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-105" yWindow="-105" windowWidth="19425" windowHeight="10305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  <sheet name="Day (31)" sheetId="66" r:id="rId32"/>
  </sheets>
  <externalReferences>
    <externalReference r:id="rId33"/>
  </externalReference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91028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Q13" i="58"/>
  <c r="B15"/>
  <c r="B20"/>
  <c r="B32"/>
  <c r="B33"/>
  <c r="B34"/>
  <c r="B35"/>
  <c r="B36"/>
  <c r="B37"/>
  <c r="B38"/>
  <c r="B39"/>
  <c r="B40"/>
  <c r="B42"/>
  <c r="B48"/>
  <c r="B51"/>
  <c r="B61"/>
  <c r="B84"/>
  <c r="B88"/>
  <c r="B91"/>
  <c r="B96" s="1"/>
  <c r="B92"/>
  <c r="B104"/>
  <c r="B105"/>
  <c r="B47" l="1"/>
  <c r="B31"/>
  <c r="B30" s="1"/>
  <c r="B53" s="1"/>
  <c r="CS92" i="21"/>
  <c r="CS92" i="22"/>
  <c r="CT56" i="4"/>
  <c r="CT24"/>
  <c r="CT23"/>
  <c r="CT22"/>
  <c r="CT79" i="21"/>
  <c r="CT78"/>
  <c r="CT77"/>
  <c r="CT76"/>
  <c r="CT75"/>
  <c r="CT74"/>
  <c r="CT73"/>
  <c r="CT79" i="22"/>
  <c r="CT78"/>
  <c r="CT77"/>
  <c r="CT76"/>
  <c r="CT75"/>
  <c r="CT74"/>
  <c r="CT73"/>
  <c r="CT79" i="23"/>
  <c r="CT78"/>
  <c r="CT77"/>
  <c r="CT76"/>
  <c r="CT75"/>
  <c r="CT74"/>
  <c r="CT73"/>
  <c r="CT79" i="24"/>
  <c r="CT78"/>
  <c r="CT77"/>
  <c r="CT76"/>
  <c r="CT75"/>
  <c r="CT74"/>
  <c r="CT73"/>
  <c r="CT79" i="25"/>
  <c r="CT78"/>
  <c r="CT77"/>
  <c r="CT76"/>
  <c r="CT75"/>
  <c r="CT74"/>
  <c r="CT73"/>
  <c r="CT79" i="26"/>
  <c r="CT78"/>
  <c r="CT77"/>
  <c r="CT76"/>
  <c r="CT75"/>
  <c r="CT74"/>
  <c r="CT73"/>
  <c r="CT79" i="27"/>
  <c r="CT78"/>
  <c r="CT77"/>
  <c r="CT76"/>
  <c r="CT75"/>
  <c r="CT74"/>
  <c r="CT73"/>
  <c r="CT79" i="28"/>
  <c r="CT78"/>
  <c r="CT77"/>
  <c r="CT76"/>
  <c r="CT75"/>
  <c r="CT74"/>
  <c r="CT73"/>
  <c r="CT79" i="29"/>
  <c r="CT78"/>
  <c r="CT77"/>
  <c r="CT76"/>
  <c r="CT75"/>
  <c r="CT74"/>
  <c r="CT73"/>
  <c r="CT79" i="30"/>
  <c r="CT78"/>
  <c r="CT77"/>
  <c r="CT76"/>
  <c r="CT75"/>
  <c r="CT74"/>
  <c r="CT73"/>
  <c r="CT79" i="31"/>
  <c r="CT78"/>
  <c r="CT77"/>
  <c r="CT76"/>
  <c r="CT75"/>
  <c r="CT74"/>
  <c r="CT73"/>
  <c r="CT79" i="32"/>
  <c r="CT78"/>
  <c r="CT77"/>
  <c r="CT76"/>
  <c r="CT75"/>
  <c r="CT74"/>
  <c r="CT73"/>
  <c r="CT79" i="33"/>
  <c r="CT78"/>
  <c r="CT77"/>
  <c r="CT76"/>
  <c r="CT75"/>
  <c r="CT74"/>
  <c r="CT73"/>
  <c r="CT79" i="34"/>
  <c r="CT78"/>
  <c r="CT77"/>
  <c r="CT76"/>
  <c r="CT75"/>
  <c r="CT74"/>
  <c r="CT73"/>
  <c r="CT79" i="51"/>
  <c r="CT78"/>
  <c r="CT77"/>
  <c r="CT76"/>
  <c r="CT75"/>
  <c r="CT74"/>
  <c r="CT73"/>
  <c r="CT79" i="52"/>
  <c r="CT78"/>
  <c r="CT77"/>
  <c r="CT76"/>
  <c r="CT75"/>
  <c r="CT74"/>
  <c r="CT73"/>
  <c r="CT79" i="53"/>
  <c r="CT78"/>
  <c r="CT77"/>
  <c r="CT76"/>
  <c r="CT75"/>
  <c r="CT74"/>
  <c r="CT73"/>
  <c r="CT79" i="54"/>
  <c r="CT78"/>
  <c r="CT77"/>
  <c r="CT76"/>
  <c r="CT75"/>
  <c r="CT74"/>
  <c r="CT73"/>
  <c r="CT79" i="55"/>
  <c r="CT78"/>
  <c r="CT77"/>
  <c r="CT76"/>
  <c r="CT75"/>
  <c r="CT74"/>
  <c r="CT73"/>
  <c r="CT79" i="56"/>
  <c r="CT78"/>
  <c r="CT77"/>
  <c r="CT76"/>
  <c r="CT75"/>
  <c r="CT74"/>
  <c r="CT73"/>
  <c r="CT79" i="57"/>
  <c r="CT78"/>
  <c r="CT77"/>
  <c r="CT76"/>
  <c r="CT75"/>
  <c r="CT74"/>
  <c r="CT73"/>
  <c r="CT79" i="58"/>
  <c r="CT78"/>
  <c r="CT77"/>
  <c r="CT76"/>
  <c r="CT75"/>
  <c r="CT74"/>
  <c r="CT73"/>
  <c r="CT79" i="59"/>
  <c r="CT78"/>
  <c r="CT77"/>
  <c r="CT76"/>
  <c r="CT75"/>
  <c r="CT74"/>
  <c r="CT73"/>
  <c r="CT79" i="60"/>
  <c r="CT78"/>
  <c r="CT77"/>
  <c r="CT76"/>
  <c r="CT75"/>
  <c r="CT74"/>
  <c r="CT73"/>
  <c r="CT79" i="61"/>
  <c r="CT78"/>
  <c r="CT77"/>
  <c r="CT76"/>
  <c r="CT75"/>
  <c r="CT74"/>
  <c r="CT73"/>
  <c r="CT79" i="62"/>
  <c r="CT78"/>
  <c r="CT77"/>
  <c r="CT76"/>
  <c r="CT75"/>
  <c r="CT74"/>
  <c r="CT73"/>
  <c r="CT79" i="63"/>
  <c r="CT78"/>
  <c r="CT77"/>
  <c r="CT76"/>
  <c r="CT75"/>
  <c r="CT74"/>
  <c r="CT73"/>
  <c r="CT79" i="64"/>
  <c r="CT78"/>
  <c r="CT77"/>
  <c r="CT76"/>
  <c r="CT75"/>
  <c r="CT74"/>
  <c r="CT73"/>
  <c r="CT79" i="65"/>
  <c r="CT78"/>
  <c r="CT77"/>
  <c r="CT76"/>
  <c r="CT75"/>
  <c r="CT74"/>
  <c r="CT73"/>
  <c r="CT79" i="66"/>
  <c r="CT78"/>
  <c r="CT77"/>
  <c r="CT76"/>
  <c r="CT75"/>
  <c r="CT74"/>
  <c r="CT73"/>
  <c r="CT79" i="4"/>
  <c r="CX79" s="1"/>
  <c r="CT78"/>
  <c r="CX78" s="1"/>
  <c r="CT77"/>
  <c r="CX77" s="1"/>
  <c r="CT76"/>
  <c r="CX76" s="1"/>
  <c r="CT75"/>
  <c r="CU75" s="1"/>
  <c r="CV75" s="1"/>
  <c r="CT74"/>
  <c r="CU74" s="1"/>
  <c r="CV74" s="1"/>
  <c r="CT73"/>
  <c r="CX73" s="1"/>
  <c r="CY74" l="1"/>
  <c r="CX74"/>
  <c r="CX75"/>
  <c r="CY75"/>
  <c r="CU79"/>
  <c r="CU76"/>
  <c r="CU77"/>
  <c r="CU78"/>
  <c r="CT95" i="24"/>
  <c r="CZ74" i="4" l="1"/>
  <c r="CV78"/>
  <c r="CY78"/>
  <c r="CZ78" s="1"/>
  <c r="CZ75"/>
  <c r="CV77"/>
  <c r="CY77"/>
  <c r="CZ77" s="1"/>
  <c r="CV76"/>
  <c r="CY76"/>
  <c r="CZ76" s="1"/>
  <c r="CV79"/>
  <c r="CY79"/>
  <c r="CZ79" s="1"/>
  <c r="CT94" i="21"/>
  <c r="CT94" i="22"/>
  <c r="CT94" i="23"/>
  <c r="CT94" i="24"/>
  <c r="CT94" i="25"/>
  <c r="CT94" i="26"/>
  <c r="CT94" i="27"/>
  <c r="CT94" i="28"/>
  <c r="CT94" i="29"/>
  <c r="CT94" i="30"/>
  <c r="CT94" i="31"/>
  <c r="CT94" i="32"/>
  <c r="CT94" i="33"/>
  <c r="CT94" i="34"/>
  <c r="CT94" i="51"/>
  <c r="CT94" i="52"/>
  <c r="CT94" i="53"/>
  <c r="CT94" i="54"/>
  <c r="CT94" i="55"/>
  <c r="CT94" i="56"/>
  <c r="CT94" i="57"/>
  <c r="CT94" i="58"/>
  <c r="CT94" i="59"/>
  <c r="CT94" i="60"/>
  <c r="CT94" i="61"/>
  <c r="CT94" i="62"/>
  <c r="CT94" i="63"/>
  <c r="CT94" i="64"/>
  <c r="CT94" i="65"/>
  <c r="CT94" i="66"/>
  <c r="CT94" i="4"/>
  <c r="CX94" s="1"/>
  <c r="CT95" i="21"/>
  <c r="CT95" i="22"/>
  <c r="CT95" i="23"/>
  <c r="CT95" i="25"/>
  <c r="CT95" i="26"/>
  <c r="CT95" i="27"/>
  <c r="CT95" i="28"/>
  <c r="CT95" i="29"/>
  <c r="CT95" i="30"/>
  <c r="CT95" i="31"/>
  <c r="CT95" i="32"/>
  <c r="CT95" i="33"/>
  <c r="CT95" i="34"/>
  <c r="CT95" i="51"/>
  <c r="CT95" i="52"/>
  <c r="CT95" i="53"/>
  <c r="CT95" i="54"/>
  <c r="CT95" i="55"/>
  <c r="CT95" i="56"/>
  <c r="CT95" i="57"/>
  <c r="CT95" i="58"/>
  <c r="CT95" i="59"/>
  <c r="CT95" i="60"/>
  <c r="CT95" i="61"/>
  <c r="CT95" i="62"/>
  <c r="CT95" i="63"/>
  <c r="CT95" i="64"/>
  <c r="CT95" i="65"/>
  <c r="CT95" i="66"/>
  <c r="CT95" i="4"/>
  <c r="CX95" s="1"/>
  <c r="CU94" l="1"/>
  <c r="CU95"/>
  <c r="AI39" i="68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B2"/>
  <c r="CT21" i="21"/>
  <c r="CT93"/>
  <c r="CT93" i="22"/>
  <c r="CT93" i="23"/>
  <c r="CT93" i="24"/>
  <c r="CT93" i="25"/>
  <c r="CT93" i="26"/>
  <c r="CT93" i="27"/>
  <c r="CT93" i="28"/>
  <c r="CT93" i="29"/>
  <c r="CT93" i="30"/>
  <c r="CT93" i="31"/>
  <c r="CT93" i="32"/>
  <c r="CT93" i="33"/>
  <c r="CT93" i="34"/>
  <c r="CT93" i="51"/>
  <c r="CT93" i="52"/>
  <c r="CT93" i="53"/>
  <c r="CT93" i="54"/>
  <c r="CT93" i="55"/>
  <c r="CT93" i="56"/>
  <c r="CT93" i="57"/>
  <c r="CT93" i="58"/>
  <c r="CT93" i="59"/>
  <c r="CT93" i="60"/>
  <c r="CT93" i="61"/>
  <c r="CT93" i="62"/>
  <c r="CT93" i="63"/>
  <c r="CT93" i="64"/>
  <c r="CT93" i="65"/>
  <c r="CT93" i="66"/>
  <c r="CT93" i="4"/>
  <c r="CX93" s="1"/>
  <c r="CT90" i="21"/>
  <c r="CT89"/>
  <c r="CT90" i="22"/>
  <c r="CT89"/>
  <c r="CT90" i="23"/>
  <c r="CT89"/>
  <c r="CT90" i="24"/>
  <c r="CT89"/>
  <c r="CT90" i="25"/>
  <c r="CT89"/>
  <c r="CT90" i="26"/>
  <c r="CT89"/>
  <c r="CT90" i="27"/>
  <c r="CT89"/>
  <c r="CT90" i="28"/>
  <c r="CT89"/>
  <c r="CT90" i="29"/>
  <c r="CT89"/>
  <c r="CT90" i="30"/>
  <c r="CT89"/>
  <c r="CT90" i="31"/>
  <c r="CT89"/>
  <c r="CT90" i="32"/>
  <c r="CT89"/>
  <c r="CT90" i="33"/>
  <c r="CT89"/>
  <c r="CT90" i="34"/>
  <c r="CT89"/>
  <c r="CT90" i="51"/>
  <c r="CT89"/>
  <c r="CT90" i="52"/>
  <c r="CT89"/>
  <c r="CT90" i="53"/>
  <c r="CT89"/>
  <c r="CT90" i="54"/>
  <c r="CT89"/>
  <c r="CT90" i="55"/>
  <c r="CT89"/>
  <c r="CT90" i="56"/>
  <c r="CT89"/>
  <c r="CT90" i="57"/>
  <c r="CT89"/>
  <c r="CT90" i="58"/>
  <c r="CT89"/>
  <c r="CT90" i="59"/>
  <c r="CT89"/>
  <c r="CT90" i="60"/>
  <c r="CT89"/>
  <c r="CT90" i="61"/>
  <c r="CT89"/>
  <c r="CT90" i="62"/>
  <c r="CT89"/>
  <c r="CT90" i="63"/>
  <c r="CT89"/>
  <c r="CT90" i="64"/>
  <c r="CT89"/>
  <c r="CT90" i="65"/>
  <c r="CT89"/>
  <c r="CT90" i="66"/>
  <c r="CT89"/>
  <c r="CT90" i="4"/>
  <c r="CX90" s="1"/>
  <c r="CT89"/>
  <c r="CX89" s="1"/>
  <c r="CT87" i="21"/>
  <c r="CT86"/>
  <c r="CT87" i="22"/>
  <c r="CT86"/>
  <c r="CT87" i="23"/>
  <c r="CT86"/>
  <c r="CT87" i="24"/>
  <c r="CT86"/>
  <c r="CT87" i="25"/>
  <c r="CT86"/>
  <c r="CT87" i="26"/>
  <c r="CT86"/>
  <c r="CT87" i="27"/>
  <c r="CT86"/>
  <c r="CT87" i="28"/>
  <c r="CT86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65"/>
  <c r="CT86"/>
  <c r="CT87" i="66"/>
  <c r="CT86"/>
  <c r="CT87" i="4"/>
  <c r="CX87" s="1"/>
  <c r="CT86"/>
  <c r="CX86" s="1"/>
  <c r="CT85" i="21"/>
  <c r="CT85" i="22"/>
  <c r="CT85" i="23"/>
  <c r="CT85" i="24"/>
  <c r="CT85" i="25"/>
  <c r="CT85" i="26"/>
  <c r="CT85" i="27"/>
  <c r="CT85" i="28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65"/>
  <c r="CT85" i="66"/>
  <c r="CT85" i="4"/>
  <c r="CX85" s="1"/>
  <c r="CT68" i="21"/>
  <c r="CT67"/>
  <c r="CT66"/>
  <c r="CT65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4"/>
  <c r="CT63"/>
  <c r="CT62"/>
  <c r="CT68" i="25"/>
  <c r="CT67"/>
  <c r="CT66"/>
  <c r="CT65"/>
  <c r="CT64"/>
  <c r="CT63"/>
  <c r="CT62"/>
  <c r="CT68" i="26"/>
  <c r="CT67"/>
  <c r="CT66"/>
  <c r="CT65"/>
  <c r="CT64"/>
  <c r="CT63"/>
  <c r="CT62"/>
  <c r="CT68" i="27"/>
  <c r="CT67"/>
  <c r="CT66"/>
  <c r="CT65"/>
  <c r="CT64"/>
  <c r="CT63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65"/>
  <c r="CT67"/>
  <c r="CT66"/>
  <c r="CT65"/>
  <c r="CT64"/>
  <c r="CT63"/>
  <c r="CT62"/>
  <c r="CT68" i="66"/>
  <c r="CT67"/>
  <c r="CT66"/>
  <c r="CT65"/>
  <c r="CT64"/>
  <c r="CT63"/>
  <c r="CT62"/>
  <c r="CT68" i="4"/>
  <c r="CX68" s="1"/>
  <c r="CT67"/>
  <c r="CX67" s="1"/>
  <c r="CT66"/>
  <c r="CX66" s="1"/>
  <c r="CT65"/>
  <c r="CX65" s="1"/>
  <c r="CT64"/>
  <c r="CX64" s="1"/>
  <c r="CT63"/>
  <c r="CX63" s="1"/>
  <c r="CT62"/>
  <c r="CX62" s="1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66"/>
  <c r="AD38" i="68" s="1"/>
  <c r="AE38" s="1"/>
  <c r="CT52" i="4"/>
  <c r="CT46" i="21"/>
  <c r="CT46" i="22"/>
  <c r="CT46" i="23"/>
  <c r="CT46" i="24"/>
  <c r="CT46" i="25"/>
  <c r="CT46" i="26"/>
  <c r="CT46" i="27"/>
  <c r="CT46" i="28"/>
  <c r="CT46" i="29"/>
  <c r="CT46" i="30"/>
  <c r="CT46" i="31"/>
  <c r="CT46" i="32"/>
  <c r="CT46" i="33"/>
  <c r="CT46" i="34"/>
  <c r="CT46" i="51"/>
  <c r="CT46" i="52"/>
  <c r="CT46" i="53"/>
  <c r="CT46" i="54"/>
  <c r="CT46" i="55"/>
  <c r="CT46" i="56"/>
  <c r="CT46" i="57"/>
  <c r="CT46" i="58"/>
  <c r="CT46" i="59"/>
  <c r="CT46" i="60"/>
  <c r="CT46" i="61"/>
  <c r="CT46" i="62"/>
  <c r="CT46" i="63"/>
  <c r="CT46" i="64"/>
  <c r="CT46" i="65"/>
  <c r="CT46" i="66"/>
  <c r="CT46" i="4"/>
  <c r="CX46" s="1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66"/>
  <c r="AA38" i="68" s="1"/>
  <c r="AB38" s="1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66"/>
  <c r="X38" i="68" s="1"/>
  <c r="Y38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66"/>
  <c r="R38" i="68" s="1"/>
  <c r="S38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66"/>
  <c r="U38" i="68" s="1"/>
  <c r="V38" s="1"/>
  <c r="CT41" i="4"/>
  <c r="CT56" i="21"/>
  <c r="CT56" i="22"/>
  <c r="CT56" i="23"/>
  <c r="CT56" i="24"/>
  <c r="CT56" i="25"/>
  <c r="CT56" i="26"/>
  <c r="CT56" i="27"/>
  <c r="CT56" i="28"/>
  <c r="CT56" i="29"/>
  <c r="CT56" i="30"/>
  <c r="CT56" i="31"/>
  <c r="CT56" i="32"/>
  <c r="CT56" i="33"/>
  <c r="CT56" i="34"/>
  <c r="CT56" i="51"/>
  <c r="CT56" i="52"/>
  <c r="CT56" i="53"/>
  <c r="CT56" i="54"/>
  <c r="CT56" i="55"/>
  <c r="CT56" i="56"/>
  <c r="CT56" i="57"/>
  <c r="CT56" i="58"/>
  <c r="CT56" i="59"/>
  <c r="CT56" i="60"/>
  <c r="CT56" i="61"/>
  <c r="CT56" i="62"/>
  <c r="CT56" i="63"/>
  <c r="CT56" i="64"/>
  <c r="CT56" i="65"/>
  <c r="CT56" i="66"/>
  <c r="CX56" i="4"/>
  <c r="CT24" i="21"/>
  <c r="CT24" i="22"/>
  <c r="CT24" i="23"/>
  <c r="CT24" i="24"/>
  <c r="CT24" i="25"/>
  <c r="CT24" i="26"/>
  <c r="CT24" i="27"/>
  <c r="CT24" i="28"/>
  <c r="CT24" i="29"/>
  <c r="CT24" i="30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66"/>
  <c r="CX24" i="4"/>
  <c r="CT23" i="21"/>
  <c r="CT23" i="22"/>
  <c r="CT23" i="23"/>
  <c r="CT23" i="24"/>
  <c r="CT23" i="25"/>
  <c r="CT23" i="26"/>
  <c r="CT23" i="27"/>
  <c r="CT23" i="28"/>
  <c r="CT23" i="29"/>
  <c r="CT23" i="30"/>
  <c r="CT23" i="31"/>
  <c r="CT23" i="32"/>
  <c r="CT23" i="33"/>
  <c r="CT23" i="34"/>
  <c r="CT23" i="51"/>
  <c r="CT23" i="52"/>
  <c r="CT23" i="53"/>
  <c r="CT23" i="54"/>
  <c r="CT23" i="55"/>
  <c r="CT23" i="56"/>
  <c r="CT23" i="57"/>
  <c r="CT23" i="58"/>
  <c r="CT23" i="59"/>
  <c r="CT23" i="60"/>
  <c r="CT23" i="61"/>
  <c r="CT23" i="62"/>
  <c r="CT23" i="63"/>
  <c r="CT23" i="64"/>
  <c r="CT23" i="65"/>
  <c r="CT23" i="66"/>
  <c r="CX23" i="4"/>
  <c r="CT22" i="21"/>
  <c r="CT22" i="22"/>
  <c r="CT22" i="23"/>
  <c r="CT22" i="24"/>
  <c r="CT22" i="25"/>
  <c r="CT22" i="26"/>
  <c r="CT22" i="27"/>
  <c r="CT22" i="28"/>
  <c r="CT22" i="29"/>
  <c r="CT22" i="30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66"/>
  <c r="CX22" i="4"/>
  <c r="CT21" i="22"/>
  <c r="CT21" i="23"/>
  <c r="CT21" i="24"/>
  <c r="CT21" i="25"/>
  <c r="CT21" i="26"/>
  <c r="CT21" i="27"/>
  <c r="CT21" i="28"/>
  <c r="CT21" i="29"/>
  <c r="CT21" i="30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66"/>
  <c r="CT21" i="4"/>
  <c r="CT19" i="21"/>
  <c r="CT19" i="22"/>
  <c r="CT19" i="23"/>
  <c r="CT19" i="24"/>
  <c r="CT19" i="25"/>
  <c r="CT19" i="26"/>
  <c r="CT19" i="27"/>
  <c r="CT19" i="28"/>
  <c r="CT19" i="29"/>
  <c r="CT19" i="30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66"/>
  <c r="CT19" i="4"/>
  <c r="CX19" s="1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CT18" i="30"/>
  <c r="O18" i="68" s="1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66"/>
  <c r="O38" i="68" s="1"/>
  <c r="P38" s="1"/>
  <c r="CT18" i="4"/>
  <c r="CX18" s="1"/>
  <c r="CT17" i="21"/>
  <c r="L9" i="68" s="1"/>
  <c r="CT17" i="22"/>
  <c r="L10" i="68" s="1"/>
  <c r="M10" s="1"/>
  <c r="CT17" i="23"/>
  <c r="L11" i="68" s="1"/>
  <c r="M11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CT17" i="30"/>
  <c r="L18" i="68" s="1"/>
  <c r="M18" s="1"/>
  <c r="CT17" i="31"/>
  <c r="L19" i="68" s="1"/>
  <c r="M19" s="1"/>
  <c r="CT17" i="32"/>
  <c r="L20" i="68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CT17" i="65"/>
  <c r="L37" i="68" s="1"/>
  <c r="M37" s="1"/>
  <c r="CT17" i="66"/>
  <c r="L38" i="68" s="1"/>
  <c r="M38" s="1"/>
  <c r="CT17" i="4"/>
  <c r="CX17" s="1"/>
  <c r="CT16" i="21"/>
  <c r="F9" i="68" s="1"/>
  <c r="G9" s="1"/>
  <c r="CT16" i="22"/>
  <c r="F10" i="68" s="1"/>
  <c r="G10" s="1"/>
  <c r="CT16" i="23"/>
  <c r="F11" i="68" s="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CT16" i="30"/>
  <c r="F18" i="68" s="1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66"/>
  <c r="F38" i="68" s="1"/>
  <c r="CT16" i="4"/>
  <c r="CX16" s="1"/>
  <c r="CT14" i="21"/>
  <c r="I9" i="68" s="1"/>
  <c r="J9" s="1"/>
  <c r="CT14" i="22"/>
  <c r="I10" i="68" s="1"/>
  <c r="J10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0"/>
  <c r="I18" i="68" s="1"/>
  <c r="J18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66"/>
  <c r="I38" i="68" s="1"/>
  <c r="J38" s="1"/>
  <c r="CT14" i="4"/>
  <c r="CX14" s="1"/>
  <c r="CT12" i="21"/>
  <c r="CT12" i="22"/>
  <c r="CT12" i="23"/>
  <c r="CT12" i="24"/>
  <c r="CT12" i="25"/>
  <c r="CT12" i="26"/>
  <c r="CT12" i="27"/>
  <c r="CT12" i="28"/>
  <c r="CT12" i="29"/>
  <c r="CT12" i="30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66"/>
  <c r="CT12" i="4"/>
  <c r="CX12" s="1"/>
  <c r="CT11" i="21"/>
  <c r="CT11" i="22"/>
  <c r="CT11" i="23"/>
  <c r="CT11" i="24"/>
  <c r="CT11" i="25"/>
  <c r="CT11" i="26"/>
  <c r="CT11" i="27"/>
  <c r="CT11" i="28"/>
  <c r="CT11" i="29"/>
  <c r="CT11" i="30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66"/>
  <c r="CT11" i="4"/>
  <c r="CX11" s="1"/>
  <c r="CT10" i="21"/>
  <c r="CT10" i="22"/>
  <c r="CT10" i="23"/>
  <c r="CT10" i="24"/>
  <c r="CT10" i="25"/>
  <c r="CT10" i="26"/>
  <c r="CT10" i="27"/>
  <c r="CT10" i="28"/>
  <c r="CT10" i="29"/>
  <c r="CT10" i="30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66"/>
  <c r="CT10" i="4"/>
  <c r="CX10" s="1"/>
  <c r="CT9" i="21"/>
  <c r="CT9" i="22"/>
  <c r="CT9" i="23"/>
  <c r="CT9" i="24"/>
  <c r="CT9" i="25"/>
  <c r="CT9" i="26"/>
  <c r="CT9" i="27"/>
  <c r="CT9" i="28"/>
  <c r="CT9" i="29"/>
  <c r="CT9" i="30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66"/>
  <c r="CT9" i="4"/>
  <c r="CX9" s="1"/>
  <c r="CT8" i="21"/>
  <c r="CT8" i="22"/>
  <c r="CT8" i="23"/>
  <c r="CT8" i="24"/>
  <c r="CT8" i="25"/>
  <c r="CT8" i="26"/>
  <c r="CT8" i="27"/>
  <c r="CT8" i="28"/>
  <c r="CT8" i="29"/>
  <c r="CT8" i="30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66"/>
  <c r="CT8" i="4"/>
  <c r="CX8" s="1"/>
  <c r="CT7" i="21"/>
  <c r="CT7" i="22"/>
  <c r="CT7" i="23"/>
  <c r="CT7" i="24"/>
  <c r="CT7" i="25"/>
  <c r="CT7" i="26"/>
  <c r="CT7" i="27"/>
  <c r="CT7" i="28"/>
  <c r="CT7" i="29"/>
  <c r="CT7" i="30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66"/>
  <c r="CT7" i="4"/>
  <c r="CX7" s="1"/>
  <c r="CT6" i="21"/>
  <c r="CT6" i="22"/>
  <c r="CT6" i="23"/>
  <c r="CT6" i="24"/>
  <c r="CT6" i="25"/>
  <c r="CT6" i="26"/>
  <c r="CT6" i="27"/>
  <c r="CT6" i="28"/>
  <c r="CT6" i="29"/>
  <c r="CT6" i="30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66"/>
  <c r="CT6" i="4"/>
  <c r="CX6" s="1"/>
  <c r="CT5" i="21"/>
  <c r="CT5" i="22"/>
  <c r="CT5" i="23"/>
  <c r="CT5" i="24"/>
  <c r="CT5" i="25"/>
  <c r="CT5" i="26"/>
  <c r="CT5" i="27"/>
  <c r="CT5" i="28"/>
  <c r="CT5" i="29"/>
  <c r="CT5" i="30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CT5" i="66"/>
  <c r="CT5" i="4"/>
  <c r="CX5" s="1"/>
  <c r="CT100" i="21"/>
  <c r="AV9" i="68" s="1"/>
  <c r="AW9" s="1"/>
  <c r="CT100" i="22"/>
  <c r="AV10" i="68" s="1"/>
  <c r="CT100" i="23"/>
  <c r="AV11" i="68" s="1"/>
  <c r="CT100" i="24"/>
  <c r="AV12" i="68" s="1"/>
  <c r="AW12" s="1"/>
  <c r="CT100" i="25"/>
  <c r="AV13" i="68" s="1"/>
  <c r="CT100" i="26"/>
  <c r="AV14" i="68" s="1"/>
  <c r="AW14" s="1"/>
  <c r="CT100" i="27"/>
  <c r="AV15" i="68" s="1"/>
  <c r="AW15" s="1"/>
  <c r="CT100" i="28"/>
  <c r="AV16" i="68" s="1"/>
  <c r="AW16" s="1"/>
  <c r="CT100" i="29"/>
  <c r="AV17" i="68" s="1"/>
  <c r="AW17" s="1"/>
  <c r="CT100" i="30"/>
  <c r="AV18" i="68" s="1"/>
  <c r="AW18" s="1"/>
  <c r="CT100" i="31"/>
  <c r="AV19" i="68" s="1"/>
  <c r="CT100" i="32"/>
  <c r="AV20" i="68" s="1"/>
  <c r="AW20" s="1"/>
  <c r="CT100" i="33"/>
  <c r="AV21" i="68" s="1"/>
  <c r="AW21" s="1"/>
  <c r="CT100" i="34"/>
  <c r="AV22" i="68" s="1"/>
  <c r="AW22" s="1"/>
  <c r="CT100" i="51"/>
  <c r="AV23" i="68" s="1"/>
  <c r="AW23" s="1"/>
  <c r="CT100" i="52"/>
  <c r="AV24" i="68" s="1"/>
  <c r="AW24" s="1"/>
  <c r="CT100" i="53"/>
  <c r="AV25" i="68" s="1"/>
  <c r="AW25" s="1"/>
  <c r="CT100" i="54"/>
  <c r="AV26" i="68" s="1"/>
  <c r="CT100" i="55"/>
  <c r="AV27" i="68" s="1"/>
  <c r="CT100" i="56"/>
  <c r="AV28" i="68" s="1"/>
  <c r="AW28" s="1"/>
  <c r="CT100" i="57"/>
  <c r="AV29" i="68" s="1"/>
  <c r="AW29" s="1"/>
  <c r="CT100" i="58"/>
  <c r="AV30" i="68" s="1"/>
  <c r="AW30" s="1"/>
  <c r="CT100" i="59"/>
  <c r="AV31" i="68" s="1"/>
  <c r="AW31" s="1"/>
  <c r="CT100" i="60"/>
  <c r="AV32" i="68" s="1"/>
  <c r="AW32" s="1"/>
  <c r="CT100" i="61"/>
  <c r="AV33" i="68" s="1"/>
  <c r="AW33" s="1"/>
  <c r="CT100" i="62"/>
  <c r="AV34" i="68" s="1"/>
  <c r="CT100" i="63"/>
  <c r="AV35" i="68" s="1"/>
  <c r="CT100" i="64"/>
  <c r="AV36" i="68" s="1"/>
  <c r="AW36" s="1"/>
  <c r="CT100" i="65"/>
  <c r="AV37" i="68" s="1"/>
  <c r="AW37" s="1"/>
  <c r="CT100" i="66"/>
  <c r="AV38" i="68" s="1"/>
  <c r="AW38" s="1"/>
  <c r="CT100" i="4"/>
  <c r="AV8" i="68" s="1"/>
  <c r="AF39"/>
  <c r="B32" i="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2" i="58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53" i="68"/>
  <c r="M20"/>
  <c r="M36"/>
  <c r="AB30"/>
  <c r="AU39"/>
  <c r="AR39"/>
  <c r="AO39"/>
  <c r="AL39"/>
  <c r="AC39"/>
  <c r="Z39"/>
  <c r="W39"/>
  <c r="T39"/>
  <c r="Q39"/>
  <c r="N39"/>
  <c r="K39"/>
  <c r="H39"/>
  <c r="E39"/>
  <c r="B39"/>
  <c r="AW13"/>
  <c r="CX21" i="4" l="1"/>
  <c r="CU21"/>
  <c r="CU56"/>
  <c r="I30" i="68"/>
  <c r="J30" s="1"/>
  <c r="CU14" i="4"/>
  <c r="CU23"/>
  <c r="CY23" s="1"/>
  <c r="CZ23" s="1"/>
  <c r="CU24"/>
  <c r="CU22"/>
  <c r="AA8" i="68"/>
  <c r="AB8" s="1"/>
  <c r="CX45" i="4"/>
  <c r="X8" i="68"/>
  <c r="CX44" i="4"/>
  <c r="U8" i="68"/>
  <c r="V8" s="1"/>
  <c r="CX41" i="4"/>
  <c r="CV95"/>
  <c r="CY95"/>
  <c r="CZ95" s="1"/>
  <c r="CV94"/>
  <c r="CY94"/>
  <c r="CZ94" s="1"/>
  <c r="AD8" i="68"/>
  <c r="AD39" s="1"/>
  <c r="AE39" s="1"/>
  <c r="CX52" i="4"/>
  <c r="R8" i="68"/>
  <c r="CX43" i="4"/>
  <c r="CY21"/>
  <c r="CZ21" s="1"/>
  <c r="CU7"/>
  <c r="CY7" s="1"/>
  <c r="CZ7" s="1"/>
  <c r="CT4" i="27"/>
  <c r="C15" i="68" s="1"/>
  <c r="CT4" i="34"/>
  <c r="C22" i="68" s="1"/>
  <c r="CT4" i="51"/>
  <c r="C23" i="68" s="1"/>
  <c r="CT4" i="52"/>
  <c r="C24" i="68" s="1"/>
  <c r="CT4" i="64"/>
  <c r="C36" i="68" s="1"/>
  <c r="CT4" i="66"/>
  <c r="C38" i="68" s="1"/>
  <c r="CT4" i="56"/>
  <c r="C28" i="68" s="1"/>
  <c r="CT4" i="60"/>
  <c r="C32" i="68" s="1"/>
  <c r="CT4" i="24"/>
  <c r="C12" i="68" s="1"/>
  <c r="CT4" i="30"/>
  <c r="C18" i="68" s="1"/>
  <c r="CT4" i="33"/>
  <c r="C21" i="68" s="1"/>
  <c r="CT4" i="57"/>
  <c r="C29" i="68" s="1"/>
  <c r="CT4" i="65"/>
  <c r="C37" i="68" s="1"/>
  <c r="CT4" i="22"/>
  <c r="C10" i="68" s="1"/>
  <c r="CT4" i="25"/>
  <c r="C13" i="68" s="1"/>
  <c r="CT4" i="26"/>
  <c r="C14" i="68" s="1"/>
  <c r="CT4" i="28"/>
  <c r="C16" i="68" s="1"/>
  <c r="CT4" i="32"/>
  <c r="C20" i="68" s="1"/>
  <c r="CT4" i="54"/>
  <c r="C26" i="68" s="1"/>
  <c r="CT4" i="58"/>
  <c r="C30" i="68" s="1"/>
  <c r="CT4" i="59"/>
  <c r="C31" i="68" s="1"/>
  <c r="CT4" i="62"/>
  <c r="C34" i="68" s="1"/>
  <c r="C49"/>
  <c r="D49" s="1"/>
  <c r="CT4" i="23"/>
  <c r="C11" i="68" s="1"/>
  <c r="CT4" i="29"/>
  <c r="C17" i="68" s="1"/>
  <c r="CT4" i="31"/>
  <c r="C19" i="68" s="1"/>
  <c r="CT4" i="53"/>
  <c r="C25" i="68" s="1"/>
  <c r="CT4" i="55"/>
  <c r="C27" i="68" s="1"/>
  <c r="CT4" i="61"/>
  <c r="C33" i="68" s="1"/>
  <c r="CT4" i="63"/>
  <c r="C35" i="68" s="1"/>
  <c r="CY24" i="4"/>
  <c r="CZ24" s="1"/>
  <c r="CT38" i="51"/>
  <c r="CT38" i="22"/>
  <c r="CT37"/>
  <c r="CT36"/>
  <c r="CT35"/>
  <c r="CT34"/>
  <c r="CT33"/>
  <c r="CT32"/>
  <c r="CT38" i="23"/>
  <c r="CT37"/>
  <c r="CT36"/>
  <c r="CT35"/>
  <c r="CT34"/>
  <c r="CT33"/>
  <c r="CT32"/>
  <c r="CT38" i="24"/>
  <c r="CT37"/>
  <c r="CT36"/>
  <c r="CT35"/>
  <c r="CT34"/>
  <c r="CT33"/>
  <c r="CT32"/>
  <c r="CT38" i="25"/>
  <c r="CT37"/>
  <c r="CT36"/>
  <c r="CT35"/>
  <c r="CT34"/>
  <c r="CT33"/>
  <c r="CT32"/>
  <c r="CT38" i="26"/>
  <c r="CT37"/>
  <c r="CT36"/>
  <c r="CT35"/>
  <c r="CT34"/>
  <c r="CT33"/>
  <c r="CT32"/>
  <c r="CT38" i="27"/>
  <c r="CT37"/>
  <c r="CT36"/>
  <c r="CT35"/>
  <c r="CT34"/>
  <c r="CT33"/>
  <c r="CT32"/>
  <c r="CT38" i="28"/>
  <c r="CT37"/>
  <c r="CT36"/>
  <c r="CT35"/>
  <c r="CT34"/>
  <c r="CT33"/>
  <c r="CT32"/>
  <c r="CT38" i="29"/>
  <c r="CT37"/>
  <c r="CT36"/>
  <c r="CT35"/>
  <c r="CT34"/>
  <c r="CT33"/>
  <c r="CT32"/>
  <c r="CT38" i="30"/>
  <c r="CT37"/>
  <c r="CT36"/>
  <c r="CT35"/>
  <c r="CT34"/>
  <c r="CT33"/>
  <c r="CT32"/>
  <c r="CT38" i="31"/>
  <c r="CT37"/>
  <c r="CT36"/>
  <c r="CT35"/>
  <c r="CT34"/>
  <c r="CT33"/>
  <c r="CT32"/>
  <c r="CT38" i="32"/>
  <c r="CT37"/>
  <c r="CT36"/>
  <c r="CT35"/>
  <c r="CT34"/>
  <c r="CT33"/>
  <c r="CT32"/>
  <c r="CT38" i="33"/>
  <c r="CT37"/>
  <c r="CT36"/>
  <c r="CT35"/>
  <c r="CT34"/>
  <c r="CT33"/>
  <c r="CT32"/>
  <c r="CT38" i="34"/>
  <c r="CT37"/>
  <c r="CT36"/>
  <c r="CT35"/>
  <c r="CT34"/>
  <c r="CT33"/>
  <c r="CT32"/>
  <c r="CT37" i="51"/>
  <c r="CT36"/>
  <c r="CT35"/>
  <c r="CT34"/>
  <c r="CT33"/>
  <c r="CT32"/>
  <c r="CT38" i="52"/>
  <c r="CT37"/>
  <c r="CT36"/>
  <c r="CT35"/>
  <c r="CT34"/>
  <c r="CT33"/>
  <c r="CT32"/>
  <c r="CT38" i="53"/>
  <c r="CT37"/>
  <c r="CT36"/>
  <c r="CT35"/>
  <c r="CT34"/>
  <c r="CT33"/>
  <c r="CT32"/>
  <c r="CT38" i="54"/>
  <c r="CT37"/>
  <c r="CT36"/>
  <c r="CT35"/>
  <c r="CT34"/>
  <c r="CT34" i="66"/>
  <c r="CT33" i="54"/>
  <c r="CT32"/>
  <c r="CT38" i="55"/>
  <c r="CT37"/>
  <c r="CT36"/>
  <c r="CT35"/>
  <c r="CT34"/>
  <c r="CT33"/>
  <c r="CT32"/>
  <c r="CT38" i="56"/>
  <c r="CT37"/>
  <c r="CT36"/>
  <c r="CT35"/>
  <c r="CT34"/>
  <c r="CT33"/>
  <c r="CT32"/>
  <c r="CT38" i="57"/>
  <c r="CT37"/>
  <c r="CT36"/>
  <c r="CT35"/>
  <c r="CT34"/>
  <c r="CT33"/>
  <c r="CT32"/>
  <c r="CT38" i="58"/>
  <c r="CT37"/>
  <c r="CT36"/>
  <c r="CT35"/>
  <c r="CT34"/>
  <c r="CT33"/>
  <c r="CT32"/>
  <c r="CT38" i="59"/>
  <c r="CT37"/>
  <c r="CT36"/>
  <c r="CT35"/>
  <c r="CT34"/>
  <c r="CT33"/>
  <c r="CT32"/>
  <c r="CT38" i="60"/>
  <c r="CT37"/>
  <c r="CT36"/>
  <c r="CT35"/>
  <c r="CT34"/>
  <c r="CT33"/>
  <c r="CT32"/>
  <c r="CT38" i="61"/>
  <c r="CT37"/>
  <c r="CT36"/>
  <c r="CT35"/>
  <c r="CT34"/>
  <c r="CT33"/>
  <c r="CT32"/>
  <c r="CT38" i="62"/>
  <c r="CT37"/>
  <c r="CT36"/>
  <c r="CT35"/>
  <c r="CT34"/>
  <c r="CT33"/>
  <c r="CT32"/>
  <c r="CT38" i="63"/>
  <c r="CT37"/>
  <c r="CT36"/>
  <c r="CT35"/>
  <c r="CT34"/>
  <c r="CT33"/>
  <c r="CT32"/>
  <c r="CT38" i="64"/>
  <c r="CT37"/>
  <c r="CT36"/>
  <c r="CT35"/>
  <c r="CT34"/>
  <c r="CT33"/>
  <c r="CT32"/>
  <c r="CT38" i="65"/>
  <c r="CT37"/>
  <c r="CT36"/>
  <c r="CT35"/>
  <c r="CT34"/>
  <c r="CT33"/>
  <c r="CT32"/>
  <c r="CT38" i="66"/>
  <c r="CT37"/>
  <c r="CT36"/>
  <c r="CT35"/>
  <c r="CT33"/>
  <c r="CT32"/>
  <c r="CT4" i="21"/>
  <c r="C9" i="68" s="1"/>
  <c r="CT38" i="21"/>
  <c r="CT37"/>
  <c r="CT36"/>
  <c r="CT35"/>
  <c r="CT34"/>
  <c r="CT33"/>
  <c r="CT32"/>
  <c r="CT4" i="4"/>
  <c r="CT35"/>
  <c r="CX35" s="1"/>
  <c r="CT34"/>
  <c r="CX34" s="1"/>
  <c r="CT32"/>
  <c r="CX32" s="1"/>
  <c r="C50" i="68"/>
  <c r="D50" s="1"/>
  <c r="C52"/>
  <c r="D52" s="1"/>
  <c r="O9"/>
  <c r="P9" s="1"/>
  <c r="R9"/>
  <c r="S9" s="1"/>
  <c r="CU9" i="4"/>
  <c r="CY9" s="1"/>
  <c r="CZ9" s="1"/>
  <c r="C47" i="68"/>
  <c r="D47" s="1"/>
  <c r="U9"/>
  <c r="V9" s="1"/>
  <c r="X9"/>
  <c r="CU10" i="4"/>
  <c r="CY10" s="1"/>
  <c r="CZ10" s="1"/>
  <c r="CU11"/>
  <c r="CY11" s="1"/>
  <c r="CZ11" s="1"/>
  <c r="AA9" i="68"/>
  <c r="AB9" s="1"/>
  <c r="C43"/>
  <c r="D43" s="1"/>
  <c r="C48"/>
  <c r="D48" s="1"/>
  <c r="C51"/>
  <c r="D51" s="1"/>
  <c r="CT38" i="4"/>
  <c r="CX38" s="1"/>
  <c r="C44" i="68"/>
  <c r="D44" s="1"/>
  <c r="I8"/>
  <c r="J8" s="1"/>
  <c r="CT36" i="4"/>
  <c r="CX36" s="1"/>
  <c r="CT33"/>
  <c r="CX33" s="1"/>
  <c r="CT37"/>
  <c r="CX37" s="1"/>
  <c r="L8" i="68"/>
  <c r="L39" s="1"/>
  <c r="M39" s="1"/>
  <c r="CU8" i="4"/>
  <c r="CY8" s="1"/>
  <c r="CZ8" s="1"/>
  <c r="CU17"/>
  <c r="CY17" s="1"/>
  <c r="CZ17" s="1"/>
  <c r="F8" i="68"/>
  <c r="G8" s="1"/>
  <c r="CY22" i="4"/>
  <c r="CZ22" s="1"/>
  <c r="CU44"/>
  <c r="CY44" s="1"/>
  <c r="C45" i="68"/>
  <c r="D45" s="1"/>
  <c r="O8"/>
  <c r="P8" s="1"/>
  <c r="CU45" i="4"/>
  <c r="CY45" s="1"/>
  <c r="CU19"/>
  <c r="CY19" s="1"/>
  <c r="CZ19" s="1"/>
  <c r="G38" i="68"/>
  <c r="AB37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89" i="4"/>
  <c r="CY89" s="1"/>
  <c r="CZ89" s="1"/>
  <c r="CU90"/>
  <c r="CY90" s="1"/>
  <c r="CZ90" s="1"/>
  <c r="CU86"/>
  <c r="CY86" s="1"/>
  <c r="CZ86" s="1"/>
  <c r="CU87"/>
  <c r="CY87" s="1"/>
  <c r="CZ87" s="1"/>
  <c r="CU63"/>
  <c r="CY63" s="1"/>
  <c r="CZ63" s="1"/>
  <c r="CU67"/>
  <c r="CY67" s="1"/>
  <c r="CZ67" s="1"/>
  <c r="CU64"/>
  <c r="CY64" s="1"/>
  <c r="CZ64" s="1"/>
  <c r="CU68"/>
  <c r="CY68" s="1"/>
  <c r="CZ68" s="1"/>
  <c r="CU65"/>
  <c r="CY65" s="1"/>
  <c r="CZ65" s="1"/>
  <c r="CU66"/>
  <c r="CY66" s="1"/>
  <c r="CZ66" s="1"/>
  <c r="CU46"/>
  <c r="CY46" s="1"/>
  <c r="CZ46" s="1"/>
  <c r="CU18"/>
  <c r="CY18" s="1"/>
  <c r="CZ18" s="1"/>
  <c r="CU12"/>
  <c r="CY12" s="1"/>
  <c r="CZ12" s="1"/>
  <c r="CU6"/>
  <c r="CY6" s="1"/>
  <c r="CZ6" s="1"/>
  <c r="CU5"/>
  <c r="CY5" s="1"/>
  <c r="CZ5" s="1"/>
  <c r="AV39" i="68"/>
  <c r="AW39" s="1"/>
  <c r="AE24"/>
  <c r="S13"/>
  <c r="V16"/>
  <c r="M9"/>
  <c r="Y8"/>
  <c r="AW8"/>
  <c r="R39" l="1"/>
  <c r="S39" s="1"/>
  <c r="AE8"/>
  <c r="S8"/>
  <c r="X39"/>
  <c r="Y39" s="1"/>
  <c r="CZ44" i="4"/>
  <c r="C8" i="68"/>
  <c r="CX4" i="4"/>
  <c r="CV56"/>
  <c r="CY56"/>
  <c r="CZ56" s="1"/>
  <c r="CZ45"/>
  <c r="F39" i="68"/>
  <c r="G39" s="1"/>
  <c r="M8"/>
  <c r="Y9"/>
  <c r="O39"/>
  <c r="P39" s="1"/>
  <c r="U39"/>
  <c r="V39" s="1"/>
  <c r="I39"/>
  <c r="J39" s="1"/>
  <c r="CU35" i="4"/>
  <c r="CY35" s="1"/>
  <c r="CZ35" s="1"/>
  <c r="CU36"/>
  <c r="CY36" s="1"/>
  <c r="CZ36" s="1"/>
  <c r="CU34"/>
  <c r="CY34" s="1"/>
  <c r="CZ34" s="1"/>
  <c r="CU33"/>
  <c r="CY33" s="1"/>
  <c r="CZ33" s="1"/>
  <c r="AA39" i="68"/>
  <c r="AB39" s="1"/>
  <c r="CU37" i="4"/>
  <c r="CY37" s="1"/>
  <c r="CZ37" s="1"/>
  <c r="CU38"/>
  <c r="CY38" s="1"/>
  <c r="CZ38" s="1"/>
  <c r="B61" i="21"/>
  <c r="B61" i="22"/>
  <c r="B61" i="23"/>
  <c r="B61" i="24"/>
  <c r="B61" i="25"/>
  <c r="B61" i="26"/>
  <c r="B61" i="27"/>
  <c r="B61" i="28"/>
  <c r="B61" i="29"/>
  <c r="B61" i="30"/>
  <c r="B61" i="31"/>
  <c r="B61" i="32"/>
  <c r="B61" i="33"/>
  <c r="B61" i="34"/>
  <c r="B61" i="51"/>
  <c r="B61" i="52"/>
  <c r="B61" i="53"/>
  <c r="B61" i="54"/>
  <c r="B61" i="55"/>
  <c r="B61" i="56"/>
  <c r="B61" i="57"/>
  <c r="B61" i="59"/>
  <c r="B61" i="60"/>
  <c r="B61" i="61"/>
  <c r="B61" i="62"/>
  <c r="B61" i="63"/>
  <c r="B61" i="64"/>
  <c r="B61" i="65"/>
  <c r="B61" i="66"/>
  <c r="B61" i="4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2"/>
  <c r="C61" i="23"/>
  <c r="C61" i="24"/>
  <c r="C61" i="25"/>
  <c r="C61" i="26"/>
  <c r="C61" i="27"/>
  <c r="C61" i="28"/>
  <c r="C61" i="29"/>
  <c r="C61" i="30"/>
  <c r="C61" i="31"/>
  <c r="C61" i="32"/>
  <c r="C61" i="33"/>
  <c r="C61" i="34"/>
  <c r="C61" i="51"/>
  <c r="C61" i="52"/>
  <c r="C61" i="53"/>
  <c r="C61" i="54"/>
  <c r="C61" i="55"/>
  <c r="C61" i="56"/>
  <c r="C61" i="57"/>
  <c r="C61" i="58"/>
  <c r="C61" i="59"/>
  <c r="C61" i="60"/>
  <c r="C61" i="61"/>
  <c r="C61" i="62"/>
  <c r="C61" i="63"/>
  <c r="C61" i="64"/>
  <c r="C61" i="65"/>
  <c r="C61" i="66"/>
  <c r="C61" i="4"/>
  <c r="AJ9" i="68"/>
  <c r="AK9" s="1"/>
  <c r="AJ10"/>
  <c r="AK10" s="1"/>
  <c r="AJ11"/>
  <c r="AK11" s="1"/>
  <c r="AJ12"/>
  <c r="AK12" s="1"/>
  <c r="AJ13"/>
  <c r="AK13" s="1"/>
  <c r="AJ14"/>
  <c r="AK14" s="1"/>
  <c r="AJ15"/>
  <c r="AK15" s="1"/>
  <c r="AJ16"/>
  <c r="AK16" s="1"/>
  <c r="AJ17"/>
  <c r="AK17" s="1"/>
  <c r="AJ18"/>
  <c r="AK18" s="1"/>
  <c r="AJ19"/>
  <c r="AK19" s="1"/>
  <c r="AJ20"/>
  <c r="AK20" s="1"/>
  <c r="AJ21"/>
  <c r="AK21" s="1"/>
  <c r="AJ22"/>
  <c r="AK22" s="1"/>
  <c r="AJ23"/>
  <c r="AK23" s="1"/>
  <c r="AJ24"/>
  <c r="AK24" s="1"/>
  <c r="AJ25"/>
  <c r="AK25" s="1"/>
  <c r="AJ26"/>
  <c r="AK26" s="1"/>
  <c r="AJ27"/>
  <c r="AK27" s="1"/>
  <c r="AJ28"/>
  <c r="AK28" s="1"/>
  <c r="AJ29"/>
  <c r="AK29" s="1"/>
  <c r="AJ30"/>
  <c r="AK30" s="1"/>
  <c r="AJ31"/>
  <c r="AK31" s="1"/>
  <c r="AJ32"/>
  <c r="AK32" s="1"/>
  <c r="AJ33"/>
  <c r="AK33" s="1"/>
  <c r="AJ34"/>
  <c r="AK34" s="1"/>
  <c r="AJ35"/>
  <c r="AK35" s="1"/>
  <c r="AJ36"/>
  <c r="AK36" s="1"/>
  <c r="AJ37"/>
  <c r="AK37" s="1"/>
  <c r="AJ38"/>
  <c r="AK38" s="1"/>
  <c r="AJ8"/>
  <c r="CV87" i="4"/>
  <c r="CV86"/>
  <c r="CV46"/>
  <c r="CV19"/>
  <c r="CT61" i="63" l="1"/>
  <c r="AG35" i="68" s="1"/>
  <c r="AH35" s="1"/>
  <c r="CT61" i="62"/>
  <c r="AG34" i="68" s="1"/>
  <c r="AH34" s="1"/>
  <c r="CT61" i="22"/>
  <c r="AG10" i="68" s="1"/>
  <c r="AH10" s="1"/>
  <c r="CT61" i="61"/>
  <c r="AG33" i="68" s="1"/>
  <c r="AH33" s="1"/>
  <c r="CT61" i="53"/>
  <c r="AG25" i="68" s="1"/>
  <c r="AH25" s="1"/>
  <c r="CT61" i="29"/>
  <c r="AG17" i="68" s="1"/>
  <c r="AH17" s="1"/>
  <c r="CT61" i="54"/>
  <c r="AG26" i="68" s="1"/>
  <c r="AH26" s="1"/>
  <c r="CT61" i="30"/>
  <c r="AG18" i="68" s="1"/>
  <c r="AH18" s="1"/>
  <c r="CT61" i="60"/>
  <c r="AG32" i="68" s="1"/>
  <c r="AH32" s="1"/>
  <c r="CT61" i="52"/>
  <c r="AG24" i="68" s="1"/>
  <c r="AH24" s="1"/>
  <c r="CT61" i="28"/>
  <c r="AG16" i="68" s="1"/>
  <c r="AH16" s="1"/>
  <c r="CT61" i="31"/>
  <c r="AG19" i="68" s="1"/>
  <c r="AH19" s="1"/>
  <c r="CT61" i="66"/>
  <c r="AG38" i="68" s="1"/>
  <c r="AH38" s="1"/>
  <c r="CT61" i="58"/>
  <c r="AG30" i="68" s="1"/>
  <c r="AH30" s="1"/>
  <c r="CT61" i="34"/>
  <c r="AG22" i="68" s="1"/>
  <c r="AH22" s="1"/>
  <c r="CT61" i="26"/>
  <c r="AG14" i="68" s="1"/>
  <c r="AH14" s="1"/>
  <c r="CT61" i="55"/>
  <c r="AG27" i="68" s="1"/>
  <c r="AH27" s="1"/>
  <c r="CT61" i="59"/>
  <c r="AG31" i="68" s="1"/>
  <c r="AH31" s="1"/>
  <c r="CT61" i="51"/>
  <c r="AG23" i="68" s="1"/>
  <c r="AH23" s="1"/>
  <c r="CT61" i="27"/>
  <c r="AG15" i="68" s="1"/>
  <c r="AH15" s="1"/>
  <c r="CT61" i="65"/>
  <c r="AG37" i="68" s="1"/>
  <c r="AH37" s="1"/>
  <c r="CT61" i="57"/>
  <c r="AG29" i="68" s="1"/>
  <c r="AH29" s="1"/>
  <c r="CT61" i="33"/>
  <c r="AG21" i="68" s="1"/>
  <c r="AH21" s="1"/>
  <c r="CT61" i="25"/>
  <c r="AG13" i="68" s="1"/>
  <c r="AH13" s="1"/>
  <c r="CT61" i="23"/>
  <c r="AG11" i="68" s="1"/>
  <c r="AH11" s="1"/>
  <c r="CT61" i="64"/>
  <c r="AG36" i="68" s="1"/>
  <c r="AH36" s="1"/>
  <c r="CT61" i="56"/>
  <c r="AG28" i="68" s="1"/>
  <c r="AH28" s="1"/>
  <c r="CT61" i="32"/>
  <c r="AG20" i="68" s="1"/>
  <c r="AH20" s="1"/>
  <c r="CT61" i="24"/>
  <c r="AG12" i="68" s="1"/>
  <c r="AH12" s="1"/>
  <c r="CT61" i="21"/>
  <c r="AG9" i="68" s="1"/>
  <c r="AH9" s="1"/>
  <c r="CT61" i="4"/>
  <c r="CX61" s="1"/>
  <c r="CV17"/>
  <c r="CV23"/>
  <c r="AJ39" i="68"/>
  <c r="AK39" s="1"/>
  <c r="AK8"/>
  <c r="D38"/>
  <c r="D30"/>
  <c r="D22"/>
  <c r="D14"/>
  <c r="D32"/>
  <c r="D31"/>
  <c r="D24"/>
  <c r="D23"/>
  <c r="D16"/>
  <c r="D15"/>
  <c r="CV44" i="4"/>
  <c r="D37" i="68"/>
  <c r="D29"/>
  <c r="D21"/>
  <c r="D13"/>
  <c r="D36"/>
  <c r="D28"/>
  <c r="D20"/>
  <c r="D12"/>
  <c r="D35"/>
  <c r="D27"/>
  <c r="D19"/>
  <c r="D11"/>
  <c r="D34"/>
  <c r="D26"/>
  <c r="D18"/>
  <c r="D10"/>
  <c r="D33"/>
  <c r="D25"/>
  <c r="D17"/>
  <c r="D9"/>
  <c r="CV89" i="4"/>
  <c r="CV90"/>
  <c r="CV24"/>
  <c r="CV12"/>
  <c r="CV21"/>
  <c r="CV63"/>
  <c r="CV64"/>
  <c r="CV66"/>
  <c r="CV67"/>
  <c r="CU73"/>
  <c r="CV22"/>
  <c r="CV45"/>
  <c r="CV18"/>
  <c r="CV68"/>
  <c r="CV65"/>
  <c r="CS84" i="2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B84" i="21"/>
  <c r="B84" i="22"/>
  <c r="B84" i="23"/>
  <c r="B84" i="24"/>
  <c r="B84" i="25"/>
  <c r="B84" i="26"/>
  <c r="B84" i="27"/>
  <c r="B84" i="28"/>
  <c r="B84" i="29"/>
  <c r="B84" i="30"/>
  <c r="B84" i="31"/>
  <c r="B84" i="32"/>
  <c r="B84" i="33"/>
  <c r="B84" i="34"/>
  <c r="B84" i="51"/>
  <c r="B84" i="52"/>
  <c r="B84" i="53"/>
  <c r="B84" i="54"/>
  <c r="B84" i="55"/>
  <c r="B84" i="56"/>
  <c r="B84" i="57"/>
  <c r="B84" i="59"/>
  <c r="B84" i="60"/>
  <c r="B84" i="61"/>
  <c r="B84" i="62"/>
  <c r="B84" i="63"/>
  <c r="B84" i="64"/>
  <c r="B84" i="65"/>
  <c r="B84" i="66"/>
  <c r="B84" i="4"/>
  <c r="CV73" l="1"/>
  <c r="CY73"/>
  <c r="CZ73" s="1"/>
  <c r="CT84" i="62"/>
  <c r="AM34" i="68" s="1"/>
  <c r="AN34" s="1"/>
  <c r="CT84" i="54"/>
  <c r="AM26" i="68" s="1"/>
  <c r="AN26" s="1"/>
  <c r="CT84" i="22"/>
  <c r="AM10" i="68" s="1"/>
  <c r="AN10" s="1"/>
  <c r="CT84" i="30"/>
  <c r="AM18" i="68" s="1"/>
  <c r="AN18" s="1"/>
  <c r="CT84" i="60"/>
  <c r="AM32" i="68" s="1"/>
  <c r="AN32" s="1"/>
  <c r="CT84" i="52"/>
  <c r="AM24" i="68" s="1"/>
  <c r="AN24" s="1"/>
  <c r="CT84" i="28"/>
  <c r="AM16" i="68" s="1"/>
  <c r="AN16" s="1"/>
  <c r="CT84" i="61"/>
  <c r="AM33" i="68" s="1"/>
  <c r="AN33" s="1"/>
  <c r="CT84" i="59"/>
  <c r="AM31" i="68" s="1"/>
  <c r="AN31" s="1"/>
  <c r="CT84" i="51"/>
  <c r="AM23" i="68" s="1"/>
  <c r="AN23" s="1"/>
  <c r="CT84" i="27"/>
  <c r="AM15" i="68" s="1"/>
  <c r="AN15" s="1"/>
  <c r="CT84" i="66"/>
  <c r="AM38" i="68" s="1"/>
  <c r="AN38" s="1"/>
  <c r="CT84" i="58"/>
  <c r="AM30" i="68" s="1"/>
  <c r="AN30" s="1"/>
  <c r="CT84" i="34"/>
  <c r="AM22" i="68" s="1"/>
  <c r="AN22" s="1"/>
  <c r="CT84" i="26"/>
  <c r="AM14" i="68" s="1"/>
  <c r="AN14" s="1"/>
  <c r="CT84" i="29"/>
  <c r="AM17" i="68" s="1"/>
  <c r="AN17" s="1"/>
  <c r="CT84" i="65"/>
  <c r="AM37" i="68" s="1"/>
  <c r="AN37" s="1"/>
  <c r="CT84" i="57"/>
  <c r="AM29" i="68" s="1"/>
  <c r="AN29" s="1"/>
  <c r="CT84" i="33"/>
  <c r="AM21" i="68" s="1"/>
  <c r="AN21" s="1"/>
  <c r="CT84" i="25"/>
  <c r="AM13" i="68" s="1"/>
  <c r="AN13" s="1"/>
  <c r="CT84" i="53"/>
  <c r="AM25" i="68" s="1"/>
  <c r="AN25" s="1"/>
  <c r="CT84" i="64"/>
  <c r="AM36" i="68" s="1"/>
  <c r="AN36" s="1"/>
  <c r="CT84" i="56"/>
  <c r="AM28" i="68" s="1"/>
  <c r="AN28" s="1"/>
  <c r="CT84" i="32"/>
  <c r="AM20" i="68" s="1"/>
  <c r="AN20" s="1"/>
  <c r="CT84" i="24"/>
  <c r="AM12" i="68" s="1"/>
  <c r="AN12" s="1"/>
  <c r="CT84" i="63"/>
  <c r="AM35" i="68" s="1"/>
  <c r="AN35" s="1"/>
  <c r="CT84" i="55"/>
  <c r="AM27" i="68" s="1"/>
  <c r="AN27" s="1"/>
  <c r="CT84" i="31"/>
  <c r="AM19" i="68" s="1"/>
  <c r="AN19" s="1"/>
  <c r="CT84" i="23"/>
  <c r="AM11" i="68" s="1"/>
  <c r="AN11" s="1"/>
  <c r="CU61" i="4"/>
  <c r="CT84" i="21"/>
  <c r="AM9" i="68" s="1"/>
  <c r="CT84" i="4"/>
  <c r="CX84" s="1"/>
  <c r="AG8" i="68"/>
  <c r="AH8" s="1"/>
  <c r="CU62" i="4"/>
  <c r="D8" i="68"/>
  <c r="C39"/>
  <c r="D39" s="1"/>
  <c r="B88" i="52"/>
  <c r="CV62" i="4" l="1"/>
  <c r="CY62"/>
  <c r="CZ62" s="1"/>
  <c r="CV61"/>
  <c r="CY61"/>
  <c r="CZ61" s="1"/>
  <c r="AG39" i="68"/>
  <c r="AH39" s="1"/>
  <c r="CU84" i="4"/>
  <c r="CU85"/>
  <c r="AM8" i="68"/>
  <c r="AN8" s="1"/>
  <c r="AN9"/>
  <c r="B91" i="52"/>
  <c r="B88" i="4"/>
  <c r="CV84" l="1"/>
  <c r="CY84"/>
  <c r="CZ84" s="1"/>
  <c r="CV85"/>
  <c r="CY85"/>
  <c r="CZ85" s="1"/>
  <c r="AM39" i="68"/>
  <c r="AN39" s="1"/>
  <c r="B91" i="4"/>
  <c r="C48" i="21" l="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1"/>
  <c r="CT49" i="22"/>
  <c r="B51"/>
  <c r="B51" i="23"/>
  <c r="B51" i="24"/>
  <c r="B51" i="25"/>
  <c r="B51" i="26"/>
  <c r="B51" i="27"/>
  <c r="B51" i="28"/>
  <c r="B51" i="29"/>
  <c r="CT49" i="30"/>
  <c r="B51"/>
  <c r="B51" i="31"/>
  <c r="B51" i="32"/>
  <c r="B51" i="33"/>
  <c r="B51" i="34"/>
  <c r="B51" i="51"/>
  <c r="B51" i="52"/>
  <c r="B51" i="53"/>
  <c r="CT49" i="54"/>
  <c r="B51"/>
  <c r="B51" i="55"/>
  <c r="B51" i="56"/>
  <c r="B51" i="57"/>
  <c r="B51" i="59"/>
  <c r="B51" i="60"/>
  <c r="B51" i="61"/>
  <c r="CT49" i="62"/>
  <c r="B51"/>
  <c r="B51" i="63"/>
  <c r="B51" i="64"/>
  <c r="B51" i="65"/>
  <c r="B51" i="66"/>
  <c r="B51" i="4"/>
  <c r="B48" i="21"/>
  <c r="B48" i="22"/>
  <c r="B48" i="23"/>
  <c r="B48" i="24"/>
  <c r="B48" i="25"/>
  <c r="B48" i="26"/>
  <c r="B48" i="27"/>
  <c r="B48" i="28"/>
  <c r="B48" i="29"/>
  <c r="B48" i="30"/>
  <c r="B48" i="31"/>
  <c r="B48" i="32"/>
  <c r="B48" i="33"/>
  <c r="B48" i="34"/>
  <c r="B48" i="51"/>
  <c r="B48" i="52"/>
  <c r="B48" i="53"/>
  <c r="B48" i="54"/>
  <c r="B48" i="55"/>
  <c r="B48" i="56"/>
  <c r="B48" i="57"/>
  <c r="B48" i="59"/>
  <c r="B48" i="60"/>
  <c r="B48" i="61"/>
  <c r="B48" i="62"/>
  <c r="B48" i="63"/>
  <c r="B48" i="64"/>
  <c r="B48" i="65"/>
  <c r="B48" i="66"/>
  <c r="B48" i="4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2"/>
  <c r="B39" i="23"/>
  <c r="B39" i="24"/>
  <c r="B39" i="25"/>
  <c r="B39" i="26"/>
  <c r="B39" i="27"/>
  <c r="B39" i="28"/>
  <c r="B39" i="29"/>
  <c r="B39" i="30"/>
  <c r="B39" i="31"/>
  <c r="B39" i="32"/>
  <c r="B39" i="33"/>
  <c r="B39" i="34"/>
  <c r="B39" i="51"/>
  <c r="B39" i="52"/>
  <c r="B39" i="53"/>
  <c r="B39" i="54"/>
  <c r="B39" i="55"/>
  <c r="B39" i="56"/>
  <c r="B39" i="57"/>
  <c r="B39" i="59"/>
  <c r="B39" i="60"/>
  <c r="B39" i="61"/>
  <c r="B39" i="62"/>
  <c r="B39" i="63"/>
  <c r="B39" i="64"/>
  <c r="B39" i="65"/>
  <c r="B39" i="66"/>
  <c r="B39" i="4"/>
  <c r="CT49" i="56" l="1"/>
  <c r="CT49" i="24"/>
  <c r="CT49" i="66"/>
  <c r="CT49" i="58"/>
  <c r="CT49" i="34"/>
  <c r="CT49" i="26"/>
  <c r="CT49" i="32"/>
  <c r="CT39" i="61"/>
  <c r="CT39" i="53"/>
  <c r="CT39" i="29"/>
  <c r="CT48" i="61"/>
  <c r="CT48" i="53"/>
  <c r="CT48" i="29"/>
  <c r="CT48" i="21"/>
  <c r="CT49" i="60"/>
  <c r="CT49" i="52"/>
  <c r="CT49" i="28"/>
  <c r="CT49" i="64"/>
  <c r="CT39" i="28"/>
  <c r="CT51" i="63"/>
  <c r="CT51" i="53"/>
  <c r="CT51" i="23"/>
  <c r="CT39" i="59"/>
  <c r="CT39" i="51"/>
  <c r="CT39" i="27"/>
  <c r="CT48" i="59"/>
  <c r="CT48" i="51"/>
  <c r="CT48" i="27"/>
  <c r="CT50" i="65"/>
  <c r="CT50" i="63"/>
  <c r="CT50" i="61"/>
  <c r="CT50" i="59"/>
  <c r="CT50" i="57"/>
  <c r="CT50" i="55"/>
  <c r="CT50" i="53"/>
  <c r="CT50" i="51"/>
  <c r="CT50" i="33"/>
  <c r="CT50" i="31"/>
  <c r="CT50" i="29"/>
  <c r="CT50" i="27"/>
  <c r="CT50" i="25"/>
  <c r="CT50" i="23"/>
  <c r="CT48" i="60"/>
  <c r="CT51" i="61"/>
  <c r="CT51" i="51"/>
  <c r="CT51" i="27"/>
  <c r="CT39" i="34"/>
  <c r="CT48" i="66"/>
  <c r="CT39" i="65"/>
  <c r="CT39" i="57"/>
  <c r="CT39" i="33"/>
  <c r="CT39" i="25"/>
  <c r="CT48" i="65"/>
  <c r="CT48" i="57"/>
  <c r="CT48" i="33"/>
  <c r="CT48" i="25"/>
  <c r="CT49" i="65"/>
  <c r="CT49" i="63"/>
  <c r="CT49" i="61"/>
  <c r="CT49" i="59"/>
  <c r="CT49" i="57"/>
  <c r="CT49" i="55"/>
  <c r="CT49" i="53"/>
  <c r="CT49" i="51"/>
  <c r="CT49" i="33"/>
  <c r="CT49" i="31"/>
  <c r="CT49" i="29"/>
  <c r="CT49" i="27"/>
  <c r="CT49" i="25"/>
  <c r="CT49" i="23"/>
  <c r="CT39" i="60"/>
  <c r="CT51" i="65"/>
  <c r="CT51" i="55"/>
  <c r="CT51" i="29"/>
  <c r="CT39" i="26"/>
  <c r="CT48" i="34"/>
  <c r="CT39" i="56"/>
  <c r="CT48" i="64"/>
  <c r="CT48" i="56"/>
  <c r="CT48" i="32"/>
  <c r="CT48" i="24"/>
  <c r="CT51" i="66"/>
  <c r="CT51" i="64"/>
  <c r="CT51" i="62"/>
  <c r="CT51" i="60"/>
  <c r="CT51" i="58"/>
  <c r="CT51" i="56"/>
  <c r="CT51" i="54"/>
  <c r="CT51" i="52"/>
  <c r="CT51" i="34"/>
  <c r="CT51" i="32"/>
  <c r="CT51" i="30"/>
  <c r="CT51" i="28"/>
  <c r="CT51" i="26"/>
  <c r="CT51" i="24"/>
  <c r="CT51" i="22"/>
  <c r="CT48" i="52"/>
  <c r="CT51" i="57"/>
  <c r="CT51" i="31"/>
  <c r="CT39" i="66"/>
  <c r="CT48" i="26"/>
  <c r="CT39" i="32"/>
  <c r="CT39" i="63"/>
  <c r="CT39" i="55"/>
  <c r="CT39" i="31"/>
  <c r="CT39" i="23"/>
  <c r="CT48" i="63"/>
  <c r="CT48" i="55"/>
  <c r="CT48" i="31"/>
  <c r="CT48" i="23"/>
  <c r="CT50" i="6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52"/>
  <c r="CT48" i="28"/>
  <c r="CT51" i="59"/>
  <c r="CT51" i="33"/>
  <c r="CT51" i="25"/>
  <c r="CT39" i="58"/>
  <c r="CT48"/>
  <c r="CT39" i="64"/>
  <c r="CT39" i="24"/>
  <c r="CT39" i="62"/>
  <c r="CT39" i="54"/>
  <c r="CT39" i="30"/>
  <c r="CT39" i="22"/>
  <c r="CT48" i="62"/>
  <c r="CT48" i="54"/>
  <c r="CT48" i="30"/>
  <c r="CT48" i="22"/>
  <c r="CT48" i="4"/>
  <c r="CX48" s="1"/>
  <c r="CT49"/>
  <c r="CX49" s="1"/>
  <c r="CT39" i="21"/>
  <c r="CT51"/>
  <c r="CT50"/>
  <c r="CT49"/>
  <c r="CT51" i="4"/>
  <c r="CX51" s="1"/>
  <c r="CT39"/>
  <c r="CX39" s="1"/>
  <c r="CT50"/>
  <c r="CX50" s="1"/>
  <c r="B88" i="61"/>
  <c r="C88"/>
  <c r="C91" s="1"/>
  <c r="B88" i="60"/>
  <c r="C88"/>
  <c r="C91" s="1"/>
  <c r="B88" i="59"/>
  <c r="C88"/>
  <c r="C91" s="1"/>
  <c r="C88" i="58"/>
  <c r="C91" s="1"/>
  <c r="B88" i="57"/>
  <c r="C88"/>
  <c r="C91" s="1"/>
  <c r="B88" i="56"/>
  <c r="C88"/>
  <c r="C91" s="1"/>
  <c r="B88" i="55"/>
  <c r="C88"/>
  <c r="C91" s="1"/>
  <c r="B88" i="54"/>
  <c r="C88"/>
  <c r="C91" s="1"/>
  <c r="B88" i="53"/>
  <c r="C88"/>
  <c r="C91" s="1"/>
  <c r="C88" i="52"/>
  <c r="B88" i="51"/>
  <c r="C88"/>
  <c r="C91" s="1"/>
  <c r="B88" i="34"/>
  <c r="C88"/>
  <c r="C91" s="1"/>
  <c r="B88" i="33"/>
  <c r="C88"/>
  <c r="C91" s="1"/>
  <c r="B88" i="32"/>
  <c r="C88"/>
  <c r="C91" s="1"/>
  <c r="B88" i="31"/>
  <c r="C88"/>
  <c r="C91" s="1"/>
  <c r="B88" i="30"/>
  <c r="C88"/>
  <c r="C91" s="1"/>
  <c r="B88" i="29"/>
  <c r="C88"/>
  <c r="C91" s="1"/>
  <c r="B88" i="28"/>
  <c r="C88"/>
  <c r="C91" s="1"/>
  <c r="B88" i="27"/>
  <c r="C88"/>
  <c r="C91" s="1"/>
  <c r="B88" i="26"/>
  <c r="C88"/>
  <c r="C91" s="1"/>
  <c r="B88" i="25"/>
  <c r="C88"/>
  <c r="C91" s="1"/>
  <c r="B88" i="24"/>
  <c r="C88"/>
  <c r="C91" s="1"/>
  <c r="B88" i="23"/>
  <c r="C88"/>
  <c r="C91" s="1"/>
  <c r="B88" i="22"/>
  <c r="C88"/>
  <c r="C91" s="1"/>
  <c r="B88" i="21"/>
  <c r="C88"/>
  <c r="C91" s="1"/>
  <c r="C88" i="4"/>
  <c r="CU50" l="1"/>
  <c r="CU49"/>
  <c r="CU39"/>
  <c r="CU51"/>
  <c r="CU52"/>
  <c r="B91" i="23"/>
  <c r="C91" i="52"/>
  <c r="B91" i="60"/>
  <c r="C91" i="4"/>
  <c r="B91" i="28"/>
  <c r="B91" i="32"/>
  <c r="B91" i="53"/>
  <c r="B91" i="57"/>
  <c r="B91" i="61"/>
  <c r="B91" i="21"/>
  <c r="B91" i="25"/>
  <c r="B91" i="29"/>
  <c r="B91" i="33"/>
  <c r="B91" i="27"/>
  <c r="B91" i="31"/>
  <c r="B91" i="51"/>
  <c r="B91" i="56"/>
  <c r="B91" i="24"/>
  <c r="B91" i="54"/>
  <c r="B91" i="22"/>
  <c r="B91" i="26"/>
  <c r="B91" i="30"/>
  <c r="B91" i="34"/>
  <c r="B91" i="55"/>
  <c r="B91" i="59"/>
  <c r="CV50" i="4" l="1"/>
  <c r="CY50"/>
  <c r="CZ50" s="1"/>
  <c r="CV49"/>
  <c r="CY49"/>
  <c r="CZ49" s="1"/>
  <c r="CV39"/>
  <c r="CY39"/>
  <c r="CZ39" s="1"/>
  <c r="CV52"/>
  <c r="CY52"/>
  <c r="CZ52" s="1"/>
  <c r="CV51"/>
  <c r="CY51"/>
  <c r="CZ51" s="1"/>
  <c r="CV9"/>
  <c r="CV11"/>
  <c r="CV5"/>
  <c r="CV8"/>
  <c r="CV7"/>
  <c r="CV6"/>
  <c r="CV10"/>
  <c r="C104" i="21" l="1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2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3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4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5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6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7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8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29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30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31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32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33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34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1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2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3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4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5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6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7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8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59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0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1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2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3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4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5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66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C104" i="4"/>
  <c r="D104"/>
  <c r="E104"/>
  <c r="F104"/>
  <c r="G104"/>
  <c r="H104"/>
  <c r="I104"/>
  <c r="J104"/>
  <c r="K104"/>
  <c r="L104"/>
  <c r="M104"/>
  <c r="N104"/>
  <c r="O104"/>
  <c r="P104"/>
  <c r="Q104"/>
  <c r="R104"/>
  <c r="S104"/>
  <c r="T104"/>
  <c r="U104"/>
  <c r="V104"/>
  <c r="W104"/>
  <c r="X104"/>
  <c r="Y104"/>
  <c r="Z104"/>
  <c r="AA104"/>
  <c r="AB104"/>
  <c r="AC104"/>
  <c r="AD104"/>
  <c r="AE104"/>
  <c r="AF104"/>
  <c r="AG104"/>
  <c r="AH104"/>
  <c r="AI104"/>
  <c r="AJ104"/>
  <c r="AK104"/>
  <c r="AL104"/>
  <c r="AM104"/>
  <c r="AN104"/>
  <c r="AO104"/>
  <c r="AP104"/>
  <c r="AQ104"/>
  <c r="AR104"/>
  <c r="AS104"/>
  <c r="AT104"/>
  <c r="AU104"/>
  <c r="AV104"/>
  <c r="AW104"/>
  <c r="AX104"/>
  <c r="AY104"/>
  <c r="AZ104"/>
  <c r="BA104"/>
  <c r="BB104"/>
  <c r="BC104"/>
  <c r="BD104"/>
  <c r="BE104"/>
  <c r="BF104"/>
  <c r="BG104"/>
  <c r="BH104"/>
  <c r="BI104"/>
  <c r="BJ104"/>
  <c r="BK104"/>
  <c r="BL104"/>
  <c r="BM104"/>
  <c r="BN104"/>
  <c r="BO104"/>
  <c r="BP104"/>
  <c r="BQ104"/>
  <c r="BR104"/>
  <c r="BS104"/>
  <c r="BT104"/>
  <c r="BU104"/>
  <c r="BV104"/>
  <c r="BW104"/>
  <c r="BX104"/>
  <c r="BY104"/>
  <c r="BZ104"/>
  <c r="CA104"/>
  <c r="CB104"/>
  <c r="CC104"/>
  <c r="CD104"/>
  <c r="CE104"/>
  <c r="CF104"/>
  <c r="CG104"/>
  <c r="CH104"/>
  <c r="CI104"/>
  <c r="CJ104"/>
  <c r="CK104"/>
  <c r="CL104"/>
  <c r="CM104"/>
  <c r="CN104"/>
  <c r="CO104"/>
  <c r="CP104"/>
  <c r="CQ104"/>
  <c r="CR104"/>
  <c r="CS104"/>
  <c r="C105"/>
  <c r="D105"/>
  <c r="E105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AN105"/>
  <c r="AO105"/>
  <c r="AP105"/>
  <c r="AQ105"/>
  <c r="AR105"/>
  <c r="AS105"/>
  <c r="AT105"/>
  <c r="AU105"/>
  <c r="AV105"/>
  <c r="AW105"/>
  <c r="AX105"/>
  <c r="AY105"/>
  <c r="AZ105"/>
  <c r="BA105"/>
  <c r="BB105"/>
  <c r="BC105"/>
  <c r="BD105"/>
  <c r="BE105"/>
  <c r="BF105"/>
  <c r="BG105"/>
  <c r="BH105"/>
  <c r="BI105"/>
  <c r="BJ105"/>
  <c r="BK105"/>
  <c r="BL105"/>
  <c r="BM105"/>
  <c r="BN105"/>
  <c r="BO105"/>
  <c r="BP105"/>
  <c r="BQ105"/>
  <c r="BR105"/>
  <c r="BS105"/>
  <c r="BT105"/>
  <c r="BU105"/>
  <c r="BV105"/>
  <c r="BW105"/>
  <c r="BX105"/>
  <c r="BY105"/>
  <c r="BZ105"/>
  <c r="CA105"/>
  <c r="CB105"/>
  <c r="CC105"/>
  <c r="CD105"/>
  <c r="CE105"/>
  <c r="CF105"/>
  <c r="CG105"/>
  <c r="CH105"/>
  <c r="CI105"/>
  <c r="CJ105"/>
  <c r="CK105"/>
  <c r="CL105"/>
  <c r="CM105"/>
  <c r="CN105"/>
  <c r="CO105"/>
  <c r="CP105"/>
  <c r="CQ105"/>
  <c r="CR105"/>
  <c r="CS105"/>
  <c r="B105" i="21"/>
  <c r="B105" i="22"/>
  <c r="B105" i="23"/>
  <c r="B105" i="24"/>
  <c r="B105" i="25"/>
  <c r="B105" i="26"/>
  <c r="B105" i="27"/>
  <c r="B105" i="28"/>
  <c r="B105" i="29"/>
  <c r="B105" i="30"/>
  <c r="B105" i="31"/>
  <c r="B105" i="32"/>
  <c r="B105" i="33"/>
  <c r="B105" i="34"/>
  <c r="B105" i="51"/>
  <c r="B105" i="52"/>
  <c r="B105" i="53"/>
  <c r="B105" i="54"/>
  <c r="B105" i="55"/>
  <c r="B105" i="56"/>
  <c r="B105" i="57"/>
  <c r="B105" i="59"/>
  <c r="B105" i="60"/>
  <c r="B105" i="61"/>
  <c r="B105" i="62"/>
  <c r="B105" i="63"/>
  <c r="B105" i="64"/>
  <c r="B105" i="65"/>
  <c r="B105" i="66"/>
  <c r="B105" i="4"/>
  <c r="B104" i="21"/>
  <c r="B104" i="22"/>
  <c r="B104" i="23"/>
  <c r="B104" i="24"/>
  <c r="B104" i="25"/>
  <c r="B104" i="26"/>
  <c r="B104" i="27"/>
  <c r="B104" i="28"/>
  <c r="B104" i="29"/>
  <c r="B104" i="30"/>
  <c r="B104" i="31"/>
  <c r="B104" i="32"/>
  <c r="B104" i="33"/>
  <c r="B104" i="34"/>
  <c r="B104" i="51"/>
  <c r="B104" i="52"/>
  <c r="B104" i="53"/>
  <c r="B104" i="54"/>
  <c r="B104" i="55"/>
  <c r="B104" i="56"/>
  <c r="B104" i="57"/>
  <c r="B104" i="59"/>
  <c r="B104" i="60"/>
  <c r="B104" i="61"/>
  <c r="B104" i="62"/>
  <c r="B104" i="63"/>
  <c r="B104" i="64"/>
  <c r="B104" i="65"/>
  <c r="B104" i="66"/>
  <c r="B104" i="4"/>
  <c r="CV34" l="1"/>
  <c r="CV37"/>
  <c r="CV36"/>
  <c r="CV33"/>
  <c r="CV38"/>
  <c r="CV35"/>
  <c r="CT104" i="65"/>
  <c r="CT104" i="33"/>
  <c r="CT104" i="25"/>
  <c r="CT105" i="54"/>
  <c r="CT105" i="55"/>
  <c r="CT105" i="33"/>
  <c r="CT105" i="21"/>
  <c r="CT104" i="4"/>
  <c r="CT104" i="59"/>
  <c r="CT104" i="51"/>
  <c r="CT104" i="27"/>
  <c r="CT104" i="34"/>
  <c r="CT104" i="26"/>
  <c r="CT104" i="64"/>
  <c r="CT104" i="32"/>
  <c r="CT104" i="24"/>
  <c r="CT104" i="63"/>
  <c r="CT104" i="31"/>
  <c r="CT104" i="23"/>
  <c r="CT104" i="54"/>
  <c r="CT104" i="30"/>
  <c r="CT104" i="22"/>
  <c r="CT104" i="53"/>
  <c r="CT104" i="29"/>
  <c r="CT104" i="21"/>
  <c r="CT104" i="52"/>
  <c r="CT104" i="28"/>
  <c r="CT104" i="66"/>
  <c r="CT104" i="58"/>
  <c r="CT104" i="57"/>
  <c r="CT104" i="56"/>
  <c r="CT104" i="55"/>
  <c r="CT104" i="62"/>
  <c r="CT104" i="61"/>
  <c r="CT104" i="60"/>
  <c r="CT105" i="4"/>
  <c r="CT105" i="53"/>
  <c r="CT105" i="65"/>
  <c r="CT105" i="61"/>
  <c r="CT105" i="57"/>
  <c r="CT105" i="64"/>
  <c r="CT105" i="60"/>
  <c r="CT105" i="56"/>
  <c r="CT105" i="63"/>
  <c r="CT105" i="59"/>
  <c r="CT105" i="66"/>
  <c r="CT105" i="62"/>
  <c r="CT105" i="58"/>
  <c r="CT105" i="29"/>
  <c r="CT105" i="25"/>
  <c r="CT105" i="52"/>
  <c r="CT105" i="28"/>
  <c r="CT105" i="24"/>
  <c r="CT105" i="32"/>
  <c r="CT105" i="51"/>
  <c r="CT105" i="31"/>
  <c r="CT105" i="27"/>
  <c r="CT105" i="23"/>
  <c r="CT105" i="34"/>
  <c r="CT105" i="30"/>
  <c r="CT105" i="26"/>
  <c r="CT105" i="22"/>
  <c r="CU104" i="4" l="1"/>
  <c r="CU105"/>
  <c r="D88" i="55"/>
  <c r="E88"/>
  <c r="E91" s="1"/>
  <c r="F88"/>
  <c r="F91" s="1"/>
  <c r="G88"/>
  <c r="G91" s="1"/>
  <c r="H88"/>
  <c r="H91" s="1"/>
  <c r="I88"/>
  <c r="I91" s="1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CT88" l="1"/>
  <c r="AP27" i="68" s="1"/>
  <c r="AQ27" s="1"/>
  <c r="D91" i="55"/>
  <c r="CT91" s="1"/>
  <c r="CB15" i="25"/>
  <c r="CB20"/>
  <c r="CB40"/>
  <c r="CB42"/>
  <c r="CB88"/>
  <c r="CB91" s="1"/>
  <c r="CB92"/>
  <c r="CB47" l="1"/>
  <c r="CB31"/>
  <c r="CB96"/>
  <c r="CB30" l="1"/>
  <c r="CB53" s="1"/>
  <c r="BD40" i="66" l="1"/>
  <c r="BH40"/>
  <c r="BL40"/>
  <c r="BP40"/>
  <c r="BT40"/>
  <c r="BX40"/>
  <c r="BZ40"/>
  <c r="CB40"/>
  <c r="CF40"/>
  <c r="CJ40"/>
  <c r="CN40"/>
  <c r="CP40"/>
  <c r="CR40"/>
  <c r="B40"/>
  <c r="CS9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R91" s="1"/>
  <c r="CQ88"/>
  <c r="CP88"/>
  <c r="CP91" s="1"/>
  <c r="CO88"/>
  <c r="CN88"/>
  <c r="CM88"/>
  <c r="CL88"/>
  <c r="CK88"/>
  <c r="CJ88"/>
  <c r="CJ91" s="1"/>
  <c r="CI88"/>
  <c r="CH88"/>
  <c r="CH91" s="1"/>
  <c r="CG88"/>
  <c r="CF88"/>
  <c r="CE88"/>
  <c r="CD88"/>
  <c r="CC88"/>
  <c r="CB88"/>
  <c r="CB91" s="1"/>
  <c r="CA88"/>
  <c r="BZ88"/>
  <c r="BY88"/>
  <c r="BX88"/>
  <c r="BW88"/>
  <c r="BV88"/>
  <c r="BU88"/>
  <c r="BT88"/>
  <c r="BT91" s="1"/>
  <c r="BS88"/>
  <c r="BR88"/>
  <c r="BR91" s="1"/>
  <c r="BQ88"/>
  <c r="BP88"/>
  <c r="BO88"/>
  <c r="BN88"/>
  <c r="BM88"/>
  <c r="BL88"/>
  <c r="BL91" s="1"/>
  <c r="BK88"/>
  <c r="BJ88"/>
  <c r="BJ91" s="1"/>
  <c r="BI88"/>
  <c r="BH88"/>
  <c r="BG88"/>
  <c r="BF88"/>
  <c r="BE88"/>
  <c r="BD88"/>
  <c r="BD91" s="1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Q40"/>
  <c r="CO40"/>
  <c r="CM40"/>
  <c r="CL40"/>
  <c r="CK40"/>
  <c r="CI40"/>
  <c r="CH40"/>
  <c r="CG40"/>
  <c r="CE40"/>
  <c r="CD40"/>
  <c r="CC40"/>
  <c r="CA40"/>
  <c r="BY40"/>
  <c r="BW40"/>
  <c r="BV40"/>
  <c r="BU40"/>
  <c r="BS40"/>
  <c r="BR40"/>
  <c r="BQ40"/>
  <c r="BO40"/>
  <c r="BN40"/>
  <c r="BM40"/>
  <c r="BK40"/>
  <c r="BJ40"/>
  <c r="BI40"/>
  <c r="BG40"/>
  <c r="BF40"/>
  <c r="BE40"/>
  <c r="BC40"/>
  <c r="BB40"/>
  <c r="BA40"/>
  <c r="AY40"/>
  <c r="AX40"/>
  <c r="AW40"/>
  <c r="AU40"/>
  <c r="AT40"/>
  <c r="AS40"/>
  <c r="AQ40"/>
  <c r="AP40"/>
  <c r="AO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S31"/>
  <c r="CR31"/>
  <c r="CQ31"/>
  <c r="CP31"/>
  <c r="CP30" s="1"/>
  <c r="CO31"/>
  <c r="CN31"/>
  <c r="CM31"/>
  <c r="CL31"/>
  <c r="CL30" s="1"/>
  <c r="CK31"/>
  <c r="CJ31"/>
  <c r="CI31"/>
  <c r="CH31"/>
  <c r="CH30" s="1"/>
  <c r="CG31"/>
  <c r="CF31"/>
  <c r="CE31"/>
  <c r="CD31"/>
  <c r="CD30" s="1"/>
  <c r="CC31"/>
  <c r="CB31"/>
  <c r="CA31"/>
  <c r="BZ31"/>
  <c r="BZ30" s="1"/>
  <c r="BY31"/>
  <c r="BX31"/>
  <c r="BW31"/>
  <c r="BV31"/>
  <c r="BV30" s="1"/>
  <c r="BU31"/>
  <c r="BT31"/>
  <c r="BS31"/>
  <c r="BR31"/>
  <c r="BR30" s="1"/>
  <c r="BQ31"/>
  <c r="BP31"/>
  <c r="BO31"/>
  <c r="BN31"/>
  <c r="BN30" s="1"/>
  <c r="BM31"/>
  <c r="BL31"/>
  <c r="BK31"/>
  <c r="BJ31"/>
  <c r="BJ30" s="1"/>
  <c r="BI31"/>
  <c r="BH31"/>
  <c r="BG31"/>
  <c r="BF31"/>
  <c r="BF30" s="1"/>
  <c r="BE31"/>
  <c r="BD31"/>
  <c r="BC31"/>
  <c r="BB31"/>
  <c r="BB30" s="1"/>
  <c r="BA31"/>
  <c r="AZ31"/>
  <c r="AY31"/>
  <c r="AX31"/>
  <c r="AX30" s="1"/>
  <c r="AW31"/>
  <c r="AV31"/>
  <c r="AU31"/>
  <c r="AT31"/>
  <c r="AT30" s="1"/>
  <c r="AS31"/>
  <c r="AR31"/>
  <c r="AQ31"/>
  <c r="AP31"/>
  <c r="AP30" s="1"/>
  <c r="AO31"/>
  <c r="AN31"/>
  <c r="AM31"/>
  <c r="AL31"/>
  <c r="AL30" s="1"/>
  <c r="AK31"/>
  <c r="AJ31"/>
  <c r="AI31"/>
  <c r="AH31"/>
  <c r="AH30" s="1"/>
  <c r="AG31"/>
  <c r="AF31"/>
  <c r="AE31"/>
  <c r="AD31"/>
  <c r="AC31"/>
  <c r="AB31"/>
  <c r="AA31"/>
  <c r="Z31"/>
  <c r="Z30" s="1"/>
  <c r="Y31"/>
  <c r="X31"/>
  <c r="W31"/>
  <c r="V31"/>
  <c r="U31"/>
  <c r="T31"/>
  <c r="S31"/>
  <c r="R31"/>
  <c r="Q31"/>
  <c r="P31"/>
  <c r="O31"/>
  <c r="N31"/>
  <c r="M31"/>
  <c r="L31"/>
  <c r="K31"/>
  <c r="J31"/>
  <c r="J30" s="1"/>
  <c r="I31"/>
  <c r="H31"/>
  <c r="G31"/>
  <c r="F31"/>
  <c r="E31"/>
  <c r="D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5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J91" s="1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W91" s="1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L91" s="1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L91" s="1"/>
  <c r="K88"/>
  <c r="J88"/>
  <c r="I88"/>
  <c r="H88"/>
  <c r="G88"/>
  <c r="F88"/>
  <c r="E88"/>
  <c r="D88"/>
  <c r="C88"/>
  <c r="B88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B91" s="1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F91" s="1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0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9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M91" s="1"/>
  <c r="CL88"/>
  <c r="CL91" s="1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Q91" s="1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8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AY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S13"/>
  <c r="CR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7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6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H91" s="1"/>
  <c r="BG88"/>
  <c r="BF88"/>
  <c r="BE88"/>
  <c r="BD88"/>
  <c r="BC88"/>
  <c r="BB88"/>
  <c r="BA88"/>
  <c r="AZ88"/>
  <c r="AY88"/>
  <c r="AX88"/>
  <c r="AW88"/>
  <c r="AW91" s="1"/>
  <c r="AV88"/>
  <c r="AV91" s="1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5"/>
  <c r="CR92"/>
  <c r="CQ92"/>
  <c r="CP92"/>
  <c r="CO92"/>
  <c r="CN92"/>
  <c r="CM92"/>
  <c r="CL92"/>
  <c r="CK92"/>
  <c r="CJ92"/>
  <c r="CI92"/>
  <c r="CH92"/>
  <c r="CG92"/>
  <c r="CF92"/>
  <c r="CE92"/>
  <c r="CD92"/>
  <c r="CC92"/>
  <c r="CC96" s="1"/>
  <c r="CB92"/>
  <c r="CB96" s="1"/>
  <c r="CA92"/>
  <c r="CA96" s="1"/>
  <c r="BZ92"/>
  <c r="BZ96" s="1"/>
  <c r="BY92"/>
  <c r="BX92"/>
  <c r="BW92"/>
  <c r="BW96" s="1"/>
  <c r="BV92"/>
  <c r="BV96" s="1"/>
  <c r="BU92"/>
  <c r="BT92"/>
  <c r="BT96" s="1"/>
  <c r="BS92"/>
  <c r="BS96" s="1"/>
  <c r="BR92"/>
  <c r="BR96" s="1"/>
  <c r="BQ92"/>
  <c r="BP92"/>
  <c r="BP96" s="1"/>
  <c r="BO92"/>
  <c r="BO96" s="1"/>
  <c r="BN92"/>
  <c r="BN96" s="1"/>
  <c r="BM92"/>
  <c r="BM96" s="1"/>
  <c r="BL92"/>
  <c r="BL96" s="1"/>
  <c r="BK92"/>
  <c r="BK96" s="1"/>
  <c r="BJ92"/>
  <c r="BJ96" s="1"/>
  <c r="BI92"/>
  <c r="BH92"/>
  <c r="BH96" s="1"/>
  <c r="BG92"/>
  <c r="BG96" s="1"/>
  <c r="BF92"/>
  <c r="BF96" s="1"/>
  <c r="BE92"/>
  <c r="BE96" s="1"/>
  <c r="BD92"/>
  <c r="BD96" s="1"/>
  <c r="BC92"/>
  <c r="BC96" s="1"/>
  <c r="BB92"/>
  <c r="BB96" s="1"/>
  <c r="BA92"/>
  <c r="AZ92"/>
  <c r="AY92"/>
  <c r="AY96" s="1"/>
  <c r="AX92"/>
  <c r="AX96" s="1"/>
  <c r="AW92"/>
  <c r="AW96" s="1"/>
  <c r="AV92"/>
  <c r="AV96" s="1"/>
  <c r="AU92"/>
  <c r="AU96" s="1"/>
  <c r="AT92"/>
  <c r="AT96" s="1"/>
  <c r="AS92"/>
  <c r="AS96" s="1"/>
  <c r="AR92"/>
  <c r="AQ92"/>
  <c r="AP92"/>
  <c r="AP96" s="1"/>
  <c r="AO92"/>
  <c r="AO96" s="1"/>
  <c r="AN92"/>
  <c r="AN96" s="1"/>
  <c r="AM92"/>
  <c r="AM96" s="1"/>
  <c r="AL92"/>
  <c r="AL96" s="1"/>
  <c r="AK92"/>
  <c r="AK96" s="1"/>
  <c r="AJ92"/>
  <c r="AJ96" s="1"/>
  <c r="AI92"/>
  <c r="AH92"/>
  <c r="AH96" s="1"/>
  <c r="AG92"/>
  <c r="AG96" s="1"/>
  <c r="AF92"/>
  <c r="AF96" s="1"/>
  <c r="AE92"/>
  <c r="AE96" s="1"/>
  <c r="AD92"/>
  <c r="AD96" s="1"/>
  <c r="AC92"/>
  <c r="AB92"/>
  <c r="AB96" s="1"/>
  <c r="AA92"/>
  <c r="AA96" s="1"/>
  <c r="Z92"/>
  <c r="Z96" s="1"/>
  <c r="Y92"/>
  <c r="Y96" s="1"/>
  <c r="X92"/>
  <c r="X96" s="1"/>
  <c r="W92"/>
  <c r="V92"/>
  <c r="V96" s="1"/>
  <c r="U92"/>
  <c r="U96" s="1"/>
  <c r="T92"/>
  <c r="S92"/>
  <c r="R92"/>
  <c r="R96" s="1"/>
  <c r="Q92"/>
  <c r="Q96" s="1"/>
  <c r="P92"/>
  <c r="O92"/>
  <c r="O96" s="1"/>
  <c r="N92"/>
  <c r="N96" s="1"/>
  <c r="M92"/>
  <c r="L92"/>
  <c r="K92"/>
  <c r="K96" s="1"/>
  <c r="J92"/>
  <c r="J96" s="1"/>
  <c r="I92"/>
  <c r="I96" s="1"/>
  <c r="H92"/>
  <c r="H96" s="1"/>
  <c r="G92"/>
  <c r="G96" s="1"/>
  <c r="F92"/>
  <c r="F96" s="1"/>
  <c r="E92"/>
  <c r="E96" s="1"/>
  <c r="D92"/>
  <c r="D96" s="1"/>
  <c r="C92"/>
  <c r="C96" s="1"/>
  <c r="B92"/>
  <c r="CS96"/>
  <c r="CR96"/>
  <c r="CQ96"/>
  <c r="CP96"/>
  <c r="CO96"/>
  <c r="CN96"/>
  <c r="CM96"/>
  <c r="CL96"/>
  <c r="CK96"/>
  <c r="CJ96"/>
  <c r="CI96"/>
  <c r="CH96"/>
  <c r="CG96"/>
  <c r="CF96"/>
  <c r="BY96"/>
  <c r="BX96"/>
  <c r="BU96"/>
  <c r="BQ96"/>
  <c r="BI96"/>
  <c r="BA96"/>
  <c r="AZ96"/>
  <c r="AR96"/>
  <c r="AC96"/>
  <c r="W96"/>
  <c r="T96"/>
  <c r="M96"/>
  <c r="L96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K53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T91" s="1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J53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L91" s="1"/>
  <c r="BK88"/>
  <c r="BJ88"/>
  <c r="BI88"/>
  <c r="BH88"/>
  <c r="BG88"/>
  <c r="BF88"/>
  <c r="BE88"/>
  <c r="BD88"/>
  <c r="BD91" s="1"/>
  <c r="BC88"/>
  <c r="BB88"/>
  <c r="BA88"/>
  <c r="AZ88"/>
  <c r="AY88"/>
  <c r="AX88"/>
  <c r="AW88"/>
  <c r="AV88"/>
  <c r="AU88"/>
  <c r="AT88"/>
  <c r="AS88"/>
  <c r="AR88"/>
  <c r="AQ88"/>
  <c r="AP88"/>
  <c r="AO88"/>
  <c r="AN88"/>
  <c r="AN91" s="1"/>
  <c r="AM88"/>
  <c r="AL88"/>
  <c r="AK88"/>
  <c r="AJ88"/>
  <c r="AI88"/>
  <c r="AH88"/>
  <c r="AG88"/>
  <c r="AF88"/>
  <c r="AE88"/>
  <c r="AD88"/>
  <c r="AC88"/>
  <c r="AB88"/>
  <c r="AA88"/>
  <c r="Z88"/>
  <c r="Y88"/>
  <c r="X88"/>
  <c r="X91" s="1"/>
  <c r="W88"/>
  <c r="V88"/>
  <c r="U88"/>
  <c r="T88"/>
  <c r="S88"/>
  <c r="R88"/>
  <c r="Q88"/>
  <c r="P88"/>
  <c r="O88"/>
  <c r="N88"/>
  <c r="M88"/>
  <c r="L88"/>
  <c r="K88"/>
  <c r="J88"/>
  <c r="I88"/>
  <c r="H88"/>
  <c r="H91" s="1"/>
  <c r="G88"/>
  <c r="F88"/>
  <c r="E88"/>
  <c r="D88"/>
  <c r="C96"/>
  <c r="B96"/>
  <c r="CE47"/>
  <c r="BO47"/>
  <c r="AY47"/>
  <c r="AI47"/>
  <c r="S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31"/>
  <c r="C30" s="1"/>
  <c r="B3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T13" i="58" l="1"/>
  <c r="X53" i="57"/>
  <c r="BA53" i="54"/>
  <c r="CT88" i="57"/>
  <c r="AP29" i="68" s="1"/>
  <c r="AQ29" s="1"/>
  <c r="CT40" i="59"/>
  <c r="CT13" i="61"/>
  <c r="CT15"/>
  <c r="CT15" i="59"/>
  <c r="CT42"/>
  <c r="CT92" i="60"/>
  <c r="AS32" i="68" s="1"/>
  <c r="CT92" i="58"/>
  <c r="AS30" i="68" s="1"/>
  <c r="AT30" s="1"/>
  <c r="G53" i="55"/>
  <c r="CT13" i="59"/>
  <c r="CT31"/>
  <c r="CT92" i="51"/>
  <c r="AS23" i="68" s="1"/>
  <c r="AT23" s="1"/>
  <c r="CT13" i="52"/>
  <c r="CT15"/>
  <c r="W53" i="56"/>
  <c r="CT40" i="52"/>
  <c r="CT92" i="59"/>
  <c r="AS31" i="68" s="1"/>
  <c r="AT31" s="1"/>
  <c r="CT13" i="60"/>
  <c r="CT15"/>
  <c r="CT40"/>
  <c r="CT42"/>
  <c r="CT88" i="51"/>
  <c r="AP23" i="68" s="1"/>
  <c r="AQ23" s="1"/>
  <c r="CT92" i="55"/>
  <c r="AS27" i="68" s="1"/>
  <c r="AT27" s="1"/>
  <c r="CT13" i="56"/>
  <c r="CT15"/>
  <c r="CT40"/>
  <c r="CT42"/>
  <c r="CT88" i="58"/>
  <c r="AP30" i="68" s="1"/>
  <c r="AQ30" s="1"/>
  <c r="CT88" i="60"/>
  <c r="AP32" i="68" s="1"/>
  <c r="AQ32" s="1"/>
  <c r="CT40" i="61"/>
  <c r="CT42"/>
  <c r="CT92"/>
  <c r="AS33" i="68" s="1"/>
  <c r="AT33" s="1"/>
  <c r="CT13" i="62"/>
  <c r="CT15"/>
  <c r="CT42" i="66"/>
  <c r="CT88"/>
  <c r="AP38" i="68" s="1"/>
  <c r="AQ38" s="1"/>
  <c r="CT92" i="66"/>
  <c r="AS38" i="68" s="1"/>
  <c r="AT38" s="1"/>
  <c r="CI53" i="55"/>
  <c r="CT92" i="56"/>
  <c r="AS28" i="68" s="1"/>
  <c r="AT28" s="1"/>
  <c r="CT13" i="57"/>
  <c r="CT15"/>
  <c r="CT88" i="61"/>
  <c r="AP33" i="68" s="1"/>
  <c r="AQ33" s="1"/>
  <c r="CT88" i="62"/>
  <c r="AP34" i="68" s="1"/>
  <c r="AQ34" s="1"/>
  <c r="CT92" i="62"/>
  <c r="AS34" i="68" s="1"/>
  <c r="AT34" s="1"/>
  <c r="CT13" i="63"/>
  <c r="CT15"/>
  <c r="CT40" i="65"/>
  <c r="CT42"/>
  <c r="CT88"/>
  <c r="AP37" i="68" s="1"/>
  <c r="AQ37" s="1"/>
  <c r="CT92" i="65"/>
  <c r="AS37" i="68" s="1"/>
  <c r="AT37" s="1"/>
  <c r="CT13" i="66"/>
  <c r="CT15"/>
  <c r="CT92" i="53"/>
  <c r="AS25" i="68" s="1"/>
  <c r="AT25" s="1"/>
  <c r="CT13" i="54"/>
  <c r="CT15"/>
  <c r="CT92"/>
  <c r="AS26" i="68" s="1"/>
  <c r="AT26" s="1"/>
  <c r="CT13" i="55"/>
  <c r="CT15"/>
  <c r="CT40" i="57"/>
  <c r="CT42"/>
  <c r="CT40" i="63"/>
  <c r="CT42"/>
  <c r="CT88"/>
  <c r="AP35" i="68" s="1"/>
  <c r="AQ35" s="1"/>
  <c r="CT92" i="63"/>
  <c r="AS35" i="68" s="1"/>
  <c r="AT35" s="1"/>
  <c r="CT13" i="64"/>
  <c r="CT15"/>
  <c r="CT40"/>
  <c r="CT42"/>
  <c r="CT88"/>
  <c r="AP36" i="68" s="1"/>
  <c r="AQ36" s="1"/>
  <c r="CT92" i="64"/>
  <c r="AS36" i="68" s="1"/>
  <c r="AT36" s="1"/>
  <c r="CT13" i="65"/>
  <c r="CT15"/>
  <c r="CT42" i="52"/>
  <c r="CT40" i="62"/>
  <c r="CT42"/>
  <c r="CT13" i="51"/>
  <c r="CT15"/>
  <c r="CT40"/>
  <c r="CT42"/>
  <c r="CT40" i="54"/>
  <c r="CT42"/>
  <c r="CT40" i="55"/>
  <c r="CT42"/>
  <c r="CT88" i="56"/>
  <c r="AP28" i="68" s="1"/>
  <c r="AQ28" s="1"/>
  <c r="CT92" i="57"/>
  <c r="AS29" i="68" s="1"/>
  <c r="AT29" s="1"/>
  <c r="CT15" i="58"/>
  <c r="CT88" i="52"/>
  <c r="AP24" i="68" s="1"/>
  <c r="AQ24" s="1"/>
  <c r="CT88" i="59"/>
  <c r="AP31" i="68" s="1"/>
  <c r="AQ31" s="1"/>
  <c r="CT92" i="52"/>
  <c r="AS24" i="68" s="1"/>
  <c r="AT24" s="1"/>
  <c r="CT13" i="53"/>
  <c r="CT15"/>
  <c r="CT40"/>
  <c r="CT42"/>
  <c r="CT88"/>
  <c r="AP25" i="68" s="1"/>
  <c r="AQ25" s="1"/>
  <c r="CT88" i="54"/>
  <c r="AP26" i="68" s="1"/>
  <c r="AQ26" s="1"/>
  <c r="CI53" i="56"/>
  <c r="CT40" i="58"/>
  <c r="CT42"/>
  <c r="CT31" i="60"/>
  <c r="CT31" i="56"/>
  <c r="CT31" i="61"/>
  <c r="CT31" i="62"/>
  <c r="CT31" i="66"/>
  <c r="CT31" i="57"/>
  <c r="CT31" i="63"/>
  <c r="CT31" i="51"/>
  <c r="CT31" i="54"/>
  <c r="CT31" i="55"/>
  <c r="CT31" i="64"/>
  <c r="CT31" i="53"/>
  <c r="CT31" i="58"/>
  <c r="BO53" i="52"/>
  <c r="AI53"/>
  <c r="S53"/>
  <c r="C53"/>
  <c r="D53" i="53"/>
  <c r="E53" i="54"/>
  <c r="AM53" i="55"/>
  <c r="T53" i="53"/>
  <c r="U53" i="54"/>
  <c r="BC53" i="55"/>
  <c r="AY53" i="58"/>
  <c r="AT32" i="68"/>
  <c r="BP53" i="53"/>
  <c r="BQ53" i="54"/>
  <c r="CF53" i="53"/>
  <c r="AY53" i="52"/>
  <c r="CG53" i="54"/>
  <c r="CE53" i="52"/>
  <c r="B30" i="53"/>
  <c r="AZ53"/>
  <c r="B96" i="55"/>
  <c r="B30" i="61"/>
  <c r="B30" i="57"/>
  <c r="B91" i="62"/>
  <c r="AX91" i="51"/>
  <c r="AX96" s="1"/>
  <c r="K91" i="52"/>
  <c r="K96" s="1"/>
  <c r="BO91"/>
  <c r="BO96" s="1"/>
  <c r="E91" i="53"/>
  <c r="E96" s="1"/>
  <c r="BI91"/>
  <c r="BI96" s="1"/>
  <c r="AC91" i="54"/>
  <c r="AC96" s="1"/>
  <c r="CO91"/>
  <c r="CO96" s="1"/>
  <c r="AJ91" i="56"/>
  <c r="AJ96" s="1"/>
  <c r="BP91"/>
  <c r="BP96" s="1"/>
  <c r="AX91" i="57"/>
  <c r="AX96" s="1"/>
  <c r="P91" i="58"/>
  <c r="P96" s="1"/>
  <c r="BT91"/>
  <c r="BT96" s="1"/>
  <c r="W91" i="59"/>
  <c r="W96" s="1"/>
  <c r="CA91"/>
  <c r="CA96" s="1"/>
  <c r="P91" i="60"/>
  <c r="P96" s="1"/>
  <c r="BT91"/>
  <c r="BT96" s="1"/>
  <c r="AT91" i="61"/>
  <c r="AT96" s="1"/>
  <c r="AB91" i="62"/>
  <c r="AB96" s="1"/>
  <c r="D91" i="5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52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53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G91" i="54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F91" i="56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57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58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9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61"/>
  <c r="H96" s="1"/>
  <c r="P91"/>
  <c r="P96" s="1"/>
  <c r="X91"/>
  <c r="X96" s="1"/>
  <c r="AN91"/>
  <c r="AN96" s="1"/>
  <c r="AV91"/>
  <c r="AV96" s="1"/>
  <c r="BD91"/>
  <c r="BD96" s="1"/>
  <c r="BL91"/>
  <c r="BL96" s="1"/>
  <c r="BT91"/>
  <c r="BT96" s="1"/>
  <c r="CJ91"/>
  <c r="CJ96" s="1"/>
  <c r="CR91"/>
  <c r="CR96" s="1"/>
  <c r="F91" i="62"/>
  <c r="F96" s="1"/>
  <c r="N91"/>
  <c r="N96" s="1"/>
  <c r="V91"/>
  <c r="V96" s="1"/>
  <c r="AD91"/>
  <c r="AD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E91" i="63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E91" i="64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65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66"/>
  <c r="H96" s="1"/>
  <c r="P91"/>
  <c r="P96" s="1"/>
  <c r="X91"/>
  <c r="X96" s="1"/>
  <c r="AF91"/>
  <c r="AF96" s="1"/>
  <c r="AN91"/>
  <c r="AN96" s="1"/>
  <c r="AV91"/>
  <c r="AV96" s="1"/>
  <c r="J91" i="51"/>
  <c r="J96" s="1"/>
  <c r="BN91"/>
  <c r="BN96" s="1"/>
  <c r="BW91" i="52"/>
  <c r="BW96" s="1"/>
  <c r="M91" i="53"/>
  <c r="M96" s="1"/>
  <c r="BQ91"/>
  <c r="BQ96" s="1"/>
  <c r="BI91" i="54"/>
  <c r="BI96" s="1"/>
  <c r="AB91" i="56"/>
  <c r="AB96" s="1"/>
  <c r="CN91"/>
  <c r="CN96" s="1"/>
  <c r="Z91" i="57"/>
  <c r="Z96" s="1"/>
  <c r="CL91"/>
  <c r="CL96" s="1"/>
  <c r="X91" i="58"/>
  <c r="X96" s="1"/>
  <c r="CB91"/>
  <c r="CB96" s="1"/>
  <c r="O91" i="59"/>
  <c r="O96" s="1"/>
  <c r="BK91"/>
  <c r="BK96" s="1"/>
  <c r="BD91" i="60"/>
  <c r="BD96" s="1"/>
  <c r="N91" i="61"/>
  <c r="N96" s="1"/>
  <c r="BJ91"/>
  <c r="BJ96" s="1"/>
  <c r="T91" i="62"/>
  <c r="T96" s="1"/>
  <c r="E91" i="5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52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5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CB91"/>
  <c r="CB96" s="1"/>
  <c r="CJ91"/>
  <c r="CJ96" s="1"/>
  <c r="CR91"/>
  <c r="CR96" s="1"/>
  <c r="H91" i="5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G91" i="56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57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K91" i="6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G91" i="6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F91" i="63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F91" i="6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65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66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AH91" i="51"/>
  <c r="AH96" s="1"/>
  <c r="CL91"/>
  <c r="CL96" s="1"/>
  <c r="AY91" i="52"/>
  <c r="AY96" s="1"/>
  <c r="AC91" i="53"/>
  <c r="AC96" s="1"/>
  <c r="CG91"/>
  <c r="CG96" s="1"/>
  <c r="AK91" i="54"/>
  <c r="AK96" s="1"/>
  <c r="D91" i="56"/>
  <c r="AR91"/>
  <c r="AR96" s="1"/>
  <c r="CF91"/>
  <c r="CF96" s="1"/>
  <c r="AH91" i="57"/>
  <c r="AH96" s="1"/>
  <c r="CD91"/>
  <c r="CD96" s="1"/>
  <c r="AV91" i="58"/>
  <c r="AV96" s="1"/>
  <c r="AM91" i="59"/>
  <c r="AM96" s="1"/>
  <c r="CQ91"/>
  <c r="CQ96" s="1"/>
  <c r="AN91" i="60"/>
  <c r="AN96" s="1"/>
  <c r="CB91"/>
  <c r="CB96" s="1"/>
  <c r="F91" i="61"/>
  <c r="F96" s="1"/>
  <c r="BR91"/>
  <c r="BR96" s="1"/>
  <c r="F91" i="51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5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5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5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H91" i="56"/>
  <c r="H96" s="1"/>
  <c r="P91"/>
  <c r="P96" s="1"/>
  <c r="X91"/>
  <c r="X96" s="1"/>
  <c r="AF91"/>
  <c r="AF96" s="1"/>
  <c r="AN91"/>
  <c r="AN96" s="1"/>
  <c r="BD91"/>
  <c r="BD96" s="1"/>
  <c r="BL91"/>
  <c r="BL96" s="1"/>
  <c r="BT91"/>
  <c r="BT96" s="1"/>
  <c r="CB91"/>
  <c r="CB96" s="1"/>
  <c r="CJ91"/>
  <c r="CJ96" s="1"/>
  <c r="CR91"/>
  <c r="CR96" s="1"/>
  <c r="F91" i="57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58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9"/>
  <c r="K96" s="1"/>
  <c r="S91"/>
  <c r="S96" s="1"/>
  <c r="AA91"/>
  <c r="AA96" s="1"/>
  <c r="AI91"/>
  <c r="AI96" s="1"/>
  <c r="AY91"/>
  <c r="AY96" s="1"/>
  <c r="BG91"/>
  <c r="BG96" s="1"/>
  <c r="BO91"/>
  <c r="BO96" s="1"/>
  <c r="BW91"/>
  <c r="BW96" s="1"/>
  <c r="CE91"/>
  <c r="CE96" s="1"/>
  <c r="D91" i="60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62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G91" i="63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G91" i="64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65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B91" i="66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AP91" i="51"/>
  <c r="AP96" s="1"/>
  <c r="AQ91" i="52"/>
  <c r="AQ96" s="1"/>
  <c r="U91" i="53"/>
  <c r="U96" s="1"/>
  <c r="BY91"/>
  <c r="BY96" s="1"/>
  <c r="M91" i="54"/>
  <c r="M96" s="1"/>
  <c r="AS91"/>
  <c r="AS96" s="1"/>
  <c r="CG91"/>
  <c r="CG96" s="1"/>
  <c r="R91" i="57"/>
  <c r="R96" s="1"/>
  <c r="BN91"/>
  <c r="BN96" s="1"/>
  <c r="BL91" i="58"/>
  <c r="BL96" s="1"/>
  <c r="AE91" i="59"/>
  <c r="AE96" s="1"/>
  <c r="CI91"/>
  <c r="CI96" s="1"/>
  <c r="X91" i="60"/>
  <c r="X96" s="1"/>
  <c r="CR91"/>
  <c r="CR96" s="1"/>
  <c r="AL91" i="61"/>
  <c r="AL96" s="1"/>
  <c r="CP91"/>
  <c r="CP96" s="1"/>
  <c r="D91" i="62"/>
  <c r="D96" s="1"/>
  <c r="G91" i="5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52"/>
  <c r="P96" s="1"/>
  <c r="AF91"/>
  <c r="AF96" s="1"/>
  <c r="AV91"/>
  <c r="AV96" s="1"/>
  <c r="BT91"/>
  <c r="BT96" s="1"/>
  <c r="CB91"/>
  <c r="CB96" s="1"/>
  <c r="CJ91"/>
  <c r="CJ96" s="1"/>
  <c r="CR91"/>
  <c r="CR96" s="1"/>
  <c r="J91" i="5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5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6"/>
  <c r="I96" s="1"/>
  <c r="Q91"/>
  <c r="Q96" s="1"/>
  <c r="Y91"/>
  <c r="Y96" s="1"/>
  <c r="AG91"/>
  <c r="AG96" s="1"/>
  <c r="AO91"/>
  <c r="AO96" s="1"/>
  <c r="BE91"/>
  <c r="BE96" s="1"/>
  <c r="BM91"/>
  <c r="BM96" s="1"/>
  <c r="BU91"/>
  <c r="BU96" s="1"/>
  <c r="CC91"/>
  <c r="CC96" s="1"/>
  <c r="CK91"/>
  <c r="CK96" s="1"/>
  <c r="CS91"/>
  <c r="CS96" s="1"/>
  <c r="G91" i="57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58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D91" i="59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60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2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H91" i="6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H91" i="6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I91" i="65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C91" i="66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R91" i="51"/>
  <c r="R96" s="1"/>
  <c r="BV91"/>
  <c r="BV96" s="1"/>
  <c r="S91" i="52"/>
  <c r="S96" s="1"/>
  <c r="BG91"/>
  <c r="BG96" s="1"/>
  <c r="BA91" i="53"/>
  <c r="BA96" s="1"/>
  <c r="BA91" i="54"/>
  <c r="BA96" s="1"/>
  <c r="T91" i="56"/>
  <c r="T96" s="1"/>
  <c r="BF91" i="57"/>
  <c r="BF96" s="1"/>
  <c r="AN91" i="58"/>
  <c r="AN96" s="1"/>
  <c r="CR91"/>
  <c r="CR96" s="1"/>
  <c r="G91" i="59"/>
  <c r="G96" s="1"/>
  <c r="BS91"/>
  <c r="BS96" s="1"/>
  <c r="H91" i="60"/>
  <c r="H96" s="1"/>
  <c r="BL91"/>
  <c r="BL96" s="1"/>
  <c r="V91" i="61"/>
  <c r="V96" s="1"/>
  <c r="BZ91"/>
  <c r="BZ96" s="1"/>
  <c r="H91" i="51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52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5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91" i="5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57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F91" i="58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E91" i="59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60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6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6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6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91" i="65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66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BF91" i="51"/>
  <c r="BF96" s="1"/>
  <c r="AA91" i="52"/>
  <c r="AA96" s="1"/>
  <c r="CE91"/>
  <c r="CE96" s="1"/>
  <c r="AS91" i="53"/>
  <c r="AS96" s="1"/>
  <c r="CO91"/>
  <c r="CO96" s="1"/>
  <c r="U91" i="54"/>
  <c r="U96" s="1"/>
  <c r="BY91"/>
  <c r="BY96" s="1"/>
  <c r="AZ91" i="56"/>
  <c r="AZ96" s="1"/>
  <c r="AP91" i="57"/>
  <c r="AP96" s="1"/>
  <c r="H91" i="58"/>
  <c r="H96" s="1"/>
  <c r="BD91"/>
  <c r="BD96" s="1"/>
  <c r="AU91" i="59"/>
  <c r="AU96" s="1"/>
  <c r="AF91" i="60"/>
  <c r="AF96" s="1"/>
  <c r="CJ91"/>
  <c r="CJ96" s="1"/>
  <c r="BB91" i="61"/>
  <c r="BB96" s="1"/>
  <c r="I91" i="5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5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53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D91" i="54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7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G91" i="58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F91" i="59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60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6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C91" i="62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B91" i="63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B91" i="64"/>
  <c r="J9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C91" i="65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E91" i="66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AJ91" i="62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C91" i="63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CE91"/>
  <c r="CE96" s="1"/>
  <c r="CM91"/>
  <c r="CM96" s="1"/>
  <c r="C91" i="64"/>
  <c r="C96" s="1"/>
  <c r="K9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65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66"/>
  <c r="F96" s="1"/>
  <c r="N91"/>
  <c r="N96" s="1"/>
  <c r="V91"/>
  <c r="V96" s="1"/>
  <c r="AD91"/>
  <c r="AD96" s="1"/>
  <c r="AL91"/>
  <c r="AL96" s="1"/>
  <c r="AT91"/>
  <c r="AT96" s="1"/>
  <c r="BB91"/>
  <c r="BB96" s="1"/>
  <c r="BZ91"/>
  <c r="BZ96" s="1"/>
  <c r="Z91" i="51"/>
  <c r="Z96" s="1"/>
  <c r="CD91"/>
  <c r="CD96" s="1"/>
  <c r="AI91" i="52"/>
  <c r="AI96" s="1"/>
  <c r="CM91"/>
  <c r="CM96" s="1"/>
  <c r="AK91" i="53"/>
  <c r="AK96" s="1"/>
  <c r="E91" i="54"/>
  <c r="E96" s="1"/>
  <c r="BQ91"/>
  <c r="BQ96" s="1"/>
  <c r="L91" i="56"/>
  <c r="L96" s="1"/>
  <c r="BX91"/>
  <c r="BX96" s="1"/>
  <c r="J91" i="57"/>
  <c r="J96" s="1"/>
  <c r="BV91"/>
  <c r="BV96" s="1"/>
  <c r="AF91" i="58"/>
  <c r="AF96" s="1"/>
  <c r="CJ91"/>
  <c r="CJ96" s="1"/>
  <c r="BC91" i="59"/>
  <c r="BC96" s="1"/>
  <c r="AV91" i="60"/>
  <c r="AV96" s="1"/>
  <c r="AD91" i="61"/>
  <c r="AD96" s="1"/>
  <c r="CH91"/>
  <c r="CH96" s="1"/>
  <c r="K91" i="5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52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53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F91" i="5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E91" i="56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8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H91" i="59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60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G91" i="6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E91" i="62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D91" i="63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D91" i="64"/>
  <c r="D96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65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66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R96"/>
  <c r="BJ96"/>
  <c r="CH96"/>
  <c r="CP96"/>
  <c r="CL96" i="59"/>
  <c r="CJ96" i="66"/>
  <c r="AQ96" i="59"/>
  <c r="CD96" i="55"/>
  <c r="AV96" i="56"/>
  <c r="BT96" i="66"/>
  <c r="CR96"/>
  <c r="AW96" i="56"/>
  <c r="BD96" i="66"/>
  <c r="BL96"/>
  <c r="CB96"/>
  <c r="AF96" i="61"/>
  <c r="X96" i="52"/>
  <c r="AN96"/>
  <c r="BL96"/>
  <c r="H96"/>
  <c r="BD96"/>
  <c r="BT96" i="53"/>
  <c r="S96" i="55"/>
  <c r="AI96"/>
  <c r="AQ96"/>
  <c r="CE96"/>
  <c r="CS30" i="59"/>
  <c r="BW96" i="63"/>
  <c r="CJ96" i="64"/>
  <c r="L96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6" i="59"/>
  <c r="AL96" i="62"/>
  <c r="BH96" i="56"/>
  <c r="CB96" i="6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CS30" i="66"/>
  <c r="C30" i="53"/>
  <c r="K30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E30" i="66"/>
  <c r="I30"/>
  <c r="M30"/>
  <c r="Q30"/>
  <c r="U30"/>
  <c r="Y30"/>
  <c r="AC30"/>
  <c r="AG30"/>
  <c r="AK30"/>
  <c r="AO30"/>
  <c r="AS30"/>
  <c r="AW30"/>
  <c r="BA30"/>
  <c r="BE30"/>
  <c r="BI30"/>
  <c r="BM30"/>
  <c r="BQ30"/>
  <c r="BU30"/>
  <c r="BY30"/>
  <c r="CC30"/>
  <c r="CG30"/>
  <c r="CK30"/>
  <c r="CO30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2"/>
  <c r="B47" i="51"/>
  <c r="B47" i="59"/>
  <c r="B47" i="57"/>
  <c r="B47" i="56"/>
  <c r="B47" i="55"/>
  <c r="B47" i="53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B47" i="66"/>
  <c r="BL47"/>
  <c r="BD47"/>
  <c r="AV47"/>
  <c r="AB47"/>
  <c r="CM47"/>
  <c r="BS47"/>
  <c r="AQ47"/>
  <c r="AI47"/>
  <c r="S47"/>
  <c r="G47"/>
  <c r="BZ47"/>
  <c r="BZ53" s="1"/>
  <c r="BJ47"/>
  <c r="BJ53" s="1"/>
  <c r="AX47"/>
  <c r="AX53" s="1"/>
  <c r="AH47"/>
  <c r="AH53" s="1"/>
  <c r="V47"/>
  <c r="N47"/>
  <c r="F47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6" i="55"/>
  <c r="B96" i="60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F53" s="1"/>
  <c r="CB30"/>
  <c r="BX30"/>
  <c r="BT30"/>
  <c r="BP30"/>
  <c r="BL30"/>
  <c r="BH30"/>
  <c r="BD30"/>
  <c r="AZ30"/>
  <c r="AZ53" s="1"/>
  <c r="AV30"/>
  <c r="AR30"/>
  <c r="AN30"/>
  <c r="AJ30"/>
  <c r="AF30"/>
  <c r="AB30"/>
  <c r="X30"/>
  <c r="T30"/>
  <c r="T53" s="1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P53" s="1"/>
  <c r="X30"/>
  <c r="AF30"/>
  <c r="AN30"/>
  <c r="AV30"/>
  <c r="BD30"/>
  <c r="BD53" s="1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S53" s="1"/>
  <c r="CO30"/>
  <c r="CK30"/>
  <c r="CG30"/>
  <c r="CC30"/>
  <c r="BY30"/>
  <c r="BU30"/>
  <c r="BQ30"/>
  <c r="BQ53" s="1"/>
  <c r="BM30"/>
  <c r="BM53" s="1"/>
  <c r="BI30"/>
  <c r="BE30"/>
  <c r="BA30"/>
  <c r="AW30"/>
  <c r="AS30"/>
  <c r="AO30"/>
  <c r="AK30"/>
  <c r="AK53" s="1"/>
  <c r="AG30"/>
  <c r="AG53" s="1"/>
  <c r="AC30"/>
  <c r="Y30"/>
  <c r="U30"/>
  <c r="Q30"/>
  <c r="M30"/>
  <c r="I30"/>
  <c r="E30"/>
  <c r="E53" s="1"/>
  <c r="CR30" i="59"/>
  <c r="CR53" s="1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P53" s="1"/>
  <c r="CL30"/>
  <c r="CH30"/>
  <c r="CD30"/>
  <c r="BZ30"/>
  <c r="BV30"/>
  <c r="BR30"/>
  <c r="BN30"/>
  <c r="BJ30"/>
  <c r="BJ53" s="1"/>
  <c r="BF30"/>
  <c r="BB30"/>
  <c r="AX30"/>
  <c r="AT30"/>
  <c r="AP30"/>
  <c r="AL30"/>
  <c r="AH30"/>
  <c r="AD30"/>
  <c r="AD53" s="1"/>
  <c r="Z30"/>
  <c r="V30"/>
  <c r="R30"/>
  <c r="N30"/>
  <c r="J30"/>
  <c r="F30"/>
  <c r="CS30" i="52"/>
  <c r="CO30"/>
  <c r="CK30"/>
  <c r="CG30"/>
  <c r="CC30"/>
  <c r="BY30"/>
  <c r="BU30"/>
  <c r="BU53" s="1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N53" s="1"/>
  <c r="CJ30"/>
  <c r="CJ53" s="1"/>
  <c r="CF30"/>
  <c r="CF53" s="1"/>
  <c r="CB30"/>
  <c r="CB53" s="1"/>
  <c r="BX30"/>
  <c r="BT30"/>
  <c r="BP30"/>
  <c r="BL30"/>
  <c r="BH30"/>
  <c r="BH53" s="1"/>
  <c r="BD30"/>
  <c r="BD53" s="1"/>
  <c r="AZ30"/>
  <c r="AV30"/>
  <c r="AV53" s="1"/>
  <c r="AR30"/>
  <c r="AN30"/>
  <c r="AJ30"/>
  <c r="AF30"/>
  <c r="AB30"/>
  <c r="AB53" s="1"/>
  <c r="X30"/>
  <c r="X53" s="1"/>
  <c r="T30"/>
  <c r="P30"/>
  <c r="P53" s="1"/>
  <c r="L30"/>
  <c r="H30"/>
  <c r="D30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BR47" i="66"/>
  <c r="BR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AN47" i="66"/>
  <c r="L47"/>
  <c r="CI47"/>
  <c r="BC47"/>
  <c r="AA47"/>
  <c r="BR47" i="65"/>
  <c r="BF47"/>
  <c r="AT47"/>
  <c r="F47"/>
  <c r="BO47" i="66"/>
  <c r="AM47"/>
  <c r="K47"/>
  <c r="C47"/>
  <c r="CN47"/>
  <c r="CJ47"/>
  <c r="BT47"/>
  <c r="AR47"/>
  <c r="P47"/>
  <c r="H47"/>
  <c r="CE47"/>
  <c r="BW47"/>
  <c r="BG47"/>
  <c r="AY47"/>
  <c r="W47"/>
  <c r="CP47"/>
  <c r="CP53" s="1"/>
  <c r="CH47"/>
  <c r="CH53" s="1"/>
  <c r="CD47"/>
  <c r="CD53" s="1"/>
  <c r="BN47"/>
  <c r="BN53" s="1"/>
  <c r="BB47"/>
  <c r="BB53" s="1"/>
  <c r="AT47"/>
  <c r="AT53" s="1"/>
  <c r="AL47"/>
  <c r="AL53" s="1"/>
  <c r="AD47"/>
  <c r="R47"/>
  <c r="CR47"/>
  <c r="BX47"/>
  <c r="BH47"/>
  <c r="AF47"/>
  <c r="X47"/>
  <c r="CD47" i="65"/>
  <c r="BN47"/>
  <c r="AX47"/>
  <c r="AH47"/>
  <c r="R47"/>
  <c r="CO47"/>
  <c r="BY47"/>
  <c r="B47" i="61"/>
  <c r="B47" i="66"/>
  <c r="B47" i="65"/>
  <c r="B47" i="64"/>
  <c r="BD30" i="65"/>
  <c r="BM30"/>
  <c r="H30"/>
  <c r="AN30"/>
  <c r="AN53" s="1"/>
  <c r="BL30"/>
  <c r="BX30"/>
  <c r="CN30"/>
  <c r="CN53" s="1"/>
  <c r="CF47" i="66"/>
  <c r="BP47"/>
  <c r="AZ47"/>
  <c r="AJ47"/>
  <c r="T47"/>
  <c r="D47"/>
  <c r="CQ47" i="65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Q47" i="66"/>
  <c r="CA47"/>
  <c r="BK47"/>
  <c r="AU47"/>
  <c r="AE47"/>
  <c r="O47"/>
  <c r="CL47"/>
  <c r="CL53" s="1"/>
  <c r="BV47"/>
  <c r="BV53" s="1"/>
  <c r="BF47"/>
  <c r="BF53" s="1"/>
  <c r="AP47"/>
  <c r="AP53" s="1"/>
  <c r="Z47"/>
  <c r="Z53" s="1"/>
  <c r="J47"/>
  <c r="J53" s="1"/>
  <c r="AZ40"/>
  <c r="AV40"/>
  <c r="AR40"/>
  <c r="AN40"/>
  <c r="B30" i="60"/>
  <c r="B30" i="56"/>
  <c r="B30" i="52"/>
  <c r="P30" i="65"/>
  <c r="AF30"/>
  <c r="AV30"/>
  <c r="AV53" s="1"/>
  <c r="V30" i="66"/>
  <c r="AD30"/>
  <c r="Q30" i="65"/>
  <c r="AG30"/>
  <c r="AW30"/>
  <c r="B30" i="66"/>
  <c r="R30"/>
  <c r="B30" i="64"/>
  <c r="E30" i="65"/>
  <c r="M30"/>
  <c r="U30"/>
  <c r="AC30"/>
  <c r="AC53" s="1"/>
  <c r="AK30"/>
  <c r="AS30"/>
  <c r="BA30"/>
  <c r="BI30"/>
  <c r="BQ30"/>
  <c r="F30" i="66"/>
  <c r="N30"/>
  <c r="CR30"/>
  <c r="CN30"/>
  <c r="CJ30"/>
  <c r="CF30"/>
  <c r="CB30"/>
  <c r="BX30"/>
  <c r="BT30"/>
  <c r="BP30"/>
  <c r="BL30"/>
  <c r="BH30"/>
  <c r="BD30"/>
  <c r="AZ30"/>
  <c r="AZ53" s="1"/>
  <c r="AV30"/>
  <c r="AR30"/>
  <c r="AN30"/>
  <c r="AJ30"/>
  <c r="AF30"/>
  <c r="AB30"/>
  <c r="X30"/>
  <c r="T30"/>
  <c r="P30"/>
  <c r="L30"/>
  <c r="H30"/>
  <c r="D30"/>
  <c r="CQ30" i="65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Q30" i="66"/>
  <c r="CM30"/>
  <c r="CI30"/>
  <c r="CE30"/>
  <c r="CA30"/>
  <c r="BW30"/>
  <c r="BW53" s="1"/>
  <c r="BS30"/>
  <c r="BO30"/>
  <c r="BK30"/>
  <c r="BG30"/>
  <c r="BC30"/>
  <c r="AY30"/>
  <c r="AU30"/>
  <c r="AQ30"/>
  <c r="AM30"/>
  <c r="AI30"/>
  <c r="AE30"/>
  <c r="AA30"/>
  <c r="W30"/>
  <c r="S30"/>
  <c r="O30"/>
  <c r="O53" s="1"/>
  <c r="K30"/>
  <c r="G30"/>
  <c r="C30"/>
  <c r="CP30" i="65"/>
  <c r="CL30"/>
  <c r="CH30"/>
  <c r="CD30"/>
  <c r="BZ30"/>
  <c r="BV30"/>
  <c r="BR30"/>
  <c r="BR53" s="1"/>
  <c r="BN30"/>
  <c r="BJ30"/>
  <c r="BF30"/>
  <c r="BB30"/>
  <c r="AX30"/>
  <c r="AT30"/>
  <c r="AP30"/>
  <c r="AL30"/>
  <c r="AH30"/>
  <c r="AD30"/>
  <c r="Z30"/>
  <c r="V30"/>
  <c r="R30"/>
  <c r="R53" s="1"/>
  <c r="N30"/>
  <c r="J30"/>
  <c r="F30"/>
  <c r="D30"/>
  <c r="L30"/>
  <c r="T30"/>
  <c r="AB30"/>
  <c r="AJ30"/>
  <c r="AR30"/>
  <c r="AR53" s="1"/>
  <c r="AZ30"/>
  <c r="AZ53" s="1"/>
  <c r="BH30"/>
  <c r="BP30"/>
  <c r="B30"/>
  <c r="B30" i="62"/>
  <c r="CS47" i="66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BA53" i="65" l="1"/>
  <c r="BF53"/>
  <c r="S53" i="66"/>
  <c r="T53" i="58"/>
  <c r="AZ53"/>
  <c r="CF53"/>
  <c r="BA53" i="51"/>
  <c r="CC53" i="52"/>
  <c r="AB53" i="51"/>
  <c r="BH53"/>
  <c r="CN53"/>
  <c r="AV53" i="59"/>
  <c r="CB53"/>
  <c r="BY53" i="52"/>
  <c r="X53" i="51"/>
  <c r="BD53"/>
  <c r="CJ53"/>
  <c r="T53" i="66"/>
  <c r="AF53" i="65"/>
  <c r="BD53" i="66"/>
  <c r="AA53"/>
  <c r="L53" i="65"/>
  <c r="AF53" i="58"/>
  <c r="BL53"/>
  <c r="CR53"/>
  <c r="AJ53" i="65"/>
  <c r="U53" i="56"/>
  <c r="BA53"/>
  <c r="CG53"/>
  <c r="CH53" i="57"/>
  <c r="CD53" i="65"/>
  <c r="AY53" i="66"/>
  <c r="AB53" i="65"/>
  <c r="BI53" i="51"/>
  <c r="C53" i="62"/>
  <c r="BO53"/>
  <c r="AK53" i="64"/>
  <c r="C53" i="61"/>
  <c r="AJ53" i="62"/>
  <c r="AK53" i="56"/>
  <c r="BR53" i="57"/>
  <c r="BL53" i="51"/>
  <c r="AI53" i="62"/>
  <c r="D53" i="63"/>
  <c r="E53" i="64"/>
  <c r="BP53" i="51"/>
  <c r="BJ53" i="65"/>
  <c r="AO53" i="64"/>
  <c r="N53" i="66"/>
  <c r="BO53" i="61"/>
  <c r="BP53" i="62"/>
  <c r="F53" i="56"/>
  <c r="AL53"/>
  <c r="BR53"/>
  <c r="G53" i="57"/>
  <c r="AM53"/>
  <c r="BS53"/>
  <c r="G53" i="61"/>
  <c r="AM53"/>
  <c r="BS53"/>
  <c r="H53" i="62"/>
  <c r="AN53"/>
  <c r="BT53"/>
  <c r="H53" i="55"/>
  <c r="AN53"/>
  <c r="BT53"/>
  <c r="I53" i="56"/>
  <c r="AO53"/>
  <c r="BU53"/>
  <c r="CR53" i="51"/>
  <c r="AH53" i="61"/>
  <c r="BP53" i="63"/>
  <c r="D53" i="51"/>
  <c r="BU53" i="64"/>
  <c r="AI53" i="66"/>
  <c r="AI53" i="61"/>
  <c r="E53" i="51"/>
  <c r="E53" i="56"/>
  <c r="F53" i="57"/>
  <c r="D53" i="56"/>
  <c r="J53" i="65"/>
  <c r="AQ53" i="66"/>
  <c r="E53" i="65"/>
  <c r="V53" i="66"/>
  <c r="K53" i="57"/>
  <c r="AQ53"/>
  <c r="L53" i="55"/>
  <c r="AR53"/>
  <c r="BX53"/>
  <c r="P53" i="59"/>
  <c r="BB53" i="65"/>
  <c r="AF53" i="51"/>
  <c r="AW53" i="65"/>
  <c r="BN53" i="61"/>
  <c r="AJ53" i="63"/>
  <c r="BQ53" i="64"/>
  <c r="AJ53" i="51"/>
  <c r="I53" i="64"/>
  <c r="D53" i="62"/>
  <c r="BQ53" i="51"/>
  <c r="BQ53" i="56"/>
  <c r="AL53" i="57"/>
  <c r="H53" i="56"/>
  <c r="CB53" i="66"/>
  <c r="P53" i="58"/>
  <c r="AV53"/>
  <c r="CB53"/>
  <c r="CD53" i="57"/>
  <c r="T53" i="59"/>
  <c r="U53" i="65"/>
  <c r="BM53" i="52"/>
  <c r="CS53"/>
  <c r="L53" i="51"/>
  <c r="AR53"/>
  <c r="BX53"/>
  <c r="N53" i="61"/>
  <c r="AT53"/>
  <c r="BZ53"/>
  <c r="O53" i="62"/>
  <c r="AU53"/>
  <c r="CA53"/>
  <c r="P53" i="63"/>
  <c r="AV53"/>
  <c r="CB53"/>
  <c r="Q53" i="64"/>
  <c r="AW53"/>
  <c r="CC53"/>
  <c r="BY53" i="51"/>
  <c r="N53" i="57"/>
  <c r="AT53"/>
  <c r="BZ53"/>
  <c r="BZ53" i="65"/>
  <c r="O53" i="61"/>
  <c r="AU53"/>
  <c r="CA53"/>
  <c r="P53" i="62"/>
  <c r="AV53"/>
  <c r="CB53"/>
  <c r="Q53" i="56"/>
  <c r="AW53"/>
  <c r="CC53"/>
  <c r="AV53"/>
  <c r="BM53" i="65"/>
  <c r="R53" i="56"/>
  <c r="AX53"/>
  <c r="CD53"/>
  <c r="S53" i="57"/>
  <c r="AY53"/>
  <c r="CE53"/>
  <c r="U53" i="51"/>
  <c r="T53" i="55"/>
  <c r="AZ53"/>
  <c r="CF53"/>
  <c r="V53" i="65"/>
  <c r="CB53" i="56"/>
  <c r="CM53" i="66"/>
  <c r="AB53" i="58"/>
  <c r="BH53"/>
  <c r="CN53"/>
  <c r="AF53" i="59"/>
  <c r="BL53"/>
  <c r="CQ53" i="66"/>
  <c r="CO53" i="52"/>
  <c r="L53" i="56"/>
  <c r="H53" i="51"/>
  <c r="AN53"/>
  <c r="BT53"/>
  <c r="J53" i="61"/>
  <c r="AP53"/>
  <c r="BV53"/>
  <c r="K53" i="62"/>
  <c r="AQ53"/>
  <c r="BW53"/>
  <c r="L53" i="63"/>
  <c r="AR53"/>
  <c r="BX53"/>
  <c r="M53" i="64"/>
  <c r="AS53"/>
  <c r="BY53"/>
  <c r="BS53" i="66"/>
  <c r="M53" i="65"/>
  <c r="BU53" i="51"/>
  <c r="J53" i="57"/>
  <c r="AP53"/>
  <c r="BV53"/>
  <c r="BV53" i="65"/>
  <c r="K53" i="61"/>
  <c r="AQ53"/>
  <c r="BW53"/>
  <c r="L53" i="62"/>
  <c r="AR53"/>
  <c r="BX53"/>
  <c r="M53" i="51"/>
  <c r="M53" i="56"/>
  <c r="AS53"/>
  <c r="BY53"/>
  <c r="N53" i="65"/>
  <c r="BI53"/>
  <c r="N53" i="56"/>
  <c r="AT53"/>
  <c r="BZ53"/>
  <c r="O53" i="57"/>
  <c r="AU53"/>
  <c r="CA53"/>
  <c r="P53" i="55"/>
  <c r="AV53"/>
  <c r="CB53"/>
  <c r="AO53" i="52"/>
  <c r="I53"/>
  <c r="CJ53" i="66"/>
  <c r="X53" i="58"/>
  <c r="BD53"/>
  <c r="CJ53"/>
  <c r="AB53" i="59"/>
  <c r="BH53"/>
  <c r="W53" i="65"/>
  <c r="BC53"/>
  <c r="CI53"/>
  <c r="X53" i="66"/>
  <c r="AS53" i="65"/>
  <c r="W53" i="61"/>
  <c r="BC53"/>
  <c r="CI53"/>
  <c r="X53" i="62"/>
  <c r="BD53"/>
  <c r="CJ53"/>
  <c r="CK53" i="51"/>
  <c r="N53" i="53"/>
  <c r="AT53"/>
  <c r="BZ53"/>
  <c r="U53" i="60"/>
  <c r="BA53"/>
  <c r="CG53"/>
  <c r="V53" i="61"/>
  <c r="BB53"/>
  <c r="CH53"/>
  <c r="W53" i="62"/>
  <c r="BC53"/>
  <c r="CI53"/>
  <c r="X53" i="63"/>
  <c r="BD53"/>
  <c r="CJ53"/>
  <c r="Y53" i="64"/>
  <c r="BE53"/>
  <c r="CK53"/>
  <c r="Z53" i="56"/>
  <c r="AD53" i="65"/>
  <c r="AE53"/>
  <c r="BK53"/>
  <c r="CQ53"/>
  <c r="BL53" i="66"/>
  <c r="AG53" i="65"/>
  <c r="AE53" i="61"/>
  <c r="BK53"/>
  <c r="CQ53"/>
  <c r="AF53" i="62"/>
  <c r="BL53"/>
  <c r="CR53"/>
  <c r="Y53" i="56"/>
  <c r="BE53"/>
  <c r="CK53"/>
  <c r="CL53" i="57"/>
  <c r="AD53" i="61"/>
  <c r="BJ53"/>
  <c r="CP53"/>
  <c r="AE53" i="62"/>
  <c r="BK53"/>
  <c r="CQ53"/>
  <c r="AF53" i="63"/>
  <c r="BL53"/>
  <c r="CR53"/>
  <c r="AG53" i="64"/>
  <c r="BM53"/>
  <c r="CS53"/>
  <c r="CT47" i="62"/>
  <c r="CT47" i="54"/>
  <c r="AA53" i="57"/>
  <c r="D53" i="65"/>
  <c r="AH53" i="56"/>
  <c r="BN53"/>
  <c r="C53" i="57"/>
  <c r="AI53"/>
  <c r="BO53"/>
  <c r="D53" i="58"/>
  <c r="AJ53"/>
  <c r="BP53"/>
  <c r="AK53" i="51"/>
  <c r="AB53" i="55"/>
  <c r="BH53"/>
  <c r="CN53"/>
  <c r="AD53" i="57"/>
  <c r="BJ53"/>
  <c r="X53" i="56"/>
  <c r="CL53"/>
  <c r="V53" i="57"/>
  <c r="D53" i="54"/>
  <c r="AJ53"/>
  <c r="BP53"/>
  <c r="AG53" i="56"/>
  <c r="BM53"/>
  <c r="CS53"/>
  <c r="D53" i="59"/>
  <c r="CJ53" i="56"/>
  <c r="CL53" i="65"/>
  <c r="BF53" i="56"/>
  <c r="CM53" i="57"/>
  <c r="F53" i="66"/>
  <c r="CT40"/>
  <c r="AP53" i="65"/>
  <c r="L53" i="58"/>
  <c r="AR53"/>
  <c r="BX53"/>
  <c r="D53" i="55"/>
  <c r="AJ53"/>
  <c r="BP53"/>
  <c r="AN53" i="59"/>
  <c r="BT53"/>
  <c r="BG53" i="57"/>
  <c r="BB53"/>
  <c r="AV53" i="66"/>
  <c r="L53" i="54"/>
  <c r="AR53"/>
  <c r="BX53"/>
  <c r="F53" i="53"/>
  <c r="AL53"/>
  <c r="BR53"/>
  <c r="L53" i="59"/>
  <c r="M53" i="60"/>
  <c r="AS53"/>
  <c r="BY53"/>
  <c r="BL53" i="56"/>
  <c r="BV53" i="52"/>
  <c r="AA53" i="61"/>
  <c r="BG53"/>
  <c r="CM53"/>
  <c r="AB53" i="62"/>
  <c r="BH53"/>
  <c r="CN53"/>
  <c r="CO53" i="51"/>
  <c r="Z53" i="61"/>
  <c r="BF53"/>
  <c r="CL53"/>
  <c r="AA53" i="62"/>
  <c r="BG53"/>
  <c r="CM53"/>
  <c r="AB53" i="63"/>
  <c r="BH53"/>
  <c r="CN53"/>
  <c r="AC53" i="64"/>
  <c r="BI53"/>
  <c r="CO53"/>
  <c r="CT47" i="53"/>
  <c r="CT47" i="60"/>
  <c r="CT91" i="54"/>
  <c r="CT91" i="59"/>
  <c r="CT91" i="60"/>
  <c r="CT91" i="56"/>
  <c r="CT91" i="51"/>
  <c r="CP53" i="65"/>
  <c r="CT47"/>
  <c r="CT30" i="55"/>
  <c r="AD53" i="56"/>
  <c r="BJ53"/>
  <c r="CP53"/>
  <c r="AE53" i="57"/>
  <c r="BK53"/>
  <c r="CQ53"/>
  <c r="Z53"/>
  <c r="BF53"/>
  <c r="AB53" i="56"/>
  <c r="CD53" i="52"/>
  <c r="CT47" i="55"/>
  <c r="CT91" i="63"/>
  <c r="CT91" i="61"/>
  <c r="CT91" i="66"/>
  <c r="CT47"/>
  <c r="AC53" i="56"/>
  <c r="BI53"/>
  <c r="CO53"/>
  <c r="CP53" i="57"/>
  <c r="CT47" i="56"/>
  <c r="CT47" i="63"/>
  <c r="CT91" i="52"/>
  <c r="CT91" i="65"/>
  <c r="CT47" i="52"/>
  <c r="AL53" i="65"/>
  <c r="G53" i="66"/>
  <c r="CT47" i="61"/>
  <c r="H53" i="58"/>
  <c r="AN53"/>
  <c r="BT53"/>
  <c r="AF53" i="55"/>
  <c r="BL53"/>
  <c r="CR53"/>
  <c r="CN53" i="56"/>
  <c r="CT47" i="57"/>
  <c r="B96" i="62"/>
  <c r="CT96" s="1"/>
  <c r="CT91"/>
  <c r="AK53" i="65"/>
  <c r="H53" i="54"/>
  <c r="AN53"/>
  <c r="BT53"/>
  <c r="AS53" i="51"/>
  <c r="H53" i="59"/>
  <c r="CT47" i="58"/>
  <c r="BJ53" i="52"/>
  <c r="AD53"/>
  <c r="CT91" i="53"/>
  <c r="CT91" i="57"/>
  <c r="AR53" i="59"/>
  <c r="BX53"/>
  <c r="CT47"/>
  <c r="CT91" i="64"/>
  <c r="CT91" i="58"/>
  <c r="CT47" i="64"/>
  <c r="J53" i="53"/>
  <c r="AP53"/>
  <c r="BV53"/>
  <c r="Q53" i="60"/>
  <c r="AW53"/>
  <c r="CC53"/>
  <c r="CT47" i="51"/>
  <c r="CT96" i="55"/>
  <c r="CT30" i="56"/>
  <c r="CT31" i="52"/>
  <c r="CT30" i="53"/>
  <c r="CT30" i="58"/>
  <c r="CT30" i="61"/>
  <c r="CT30" i="64"/>
  <c r="CT30" i="59"/>
  <c r="CT30" i="51"/>
  <c r="CT30" i="66"/>
  <c r="CT30" i="57"/>
  <c r="CT30" i="60"/>
  <c r="CT30" i="62"/>
  <c r="CT30" i="54"/>
  <c r="CT30" i="63"/>
  <c r="AR53" i="66"/>
  <c r="AU53"/>
  <c r="P53"/>
  <c r="H53" i="65"/>
  <c r="AX53"/>
  <c r="S53"/>
  <c r="AY53"/>
  <c r="CE53"/>
  <c r="CF53" i="66"/>
  <c r="R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W53" i="66"/>
  <c r="Z53" i="65"/>
  <c r="AA53"/>
  <c r="BG53"/>
  <c r="AB53" i="66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CA53" i="66"/>
  <c r="O53" i="65"/>
  <c r="AU53"/>
  <c r="CA53"/>
  <c r="AH53" i="53"/>
  <c r="BN53"/>
  <c r="I53" i="60"/>
  <c r="AO53"/>
  <c r="BU53"/>
  <c r="X53" i="64"/>
  <c r="CE53" i="66"/>
  <c r="CI53"/>
  <c r="T53" i="65"/>
  <c r="BG53" i="66"/>
  <c r="CM53" i="65"/>
  <c r="BH53" i="66"/>
  <c r="CN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C53" i="66"/>
  <c r="BD53" i="65"/>
  <c r="C53"/>
  <c r="AI53"/>
  <c r="BO53"/>
  <c r="D53" i="66"/>
  <c r="CN53" i="59"/>
  <c r="AC53" i="60"/>
  <c r="BI53"/>
  <c r="CO53"/>
  <c r="BZ53" i="52"/>
  <c r="K53" i="66"/>
  <c r="K53" i="65"/>
  <c r="AQ53"/>
  <c r="BW53"/>
  <c r="L53" i="66"/>
  <c r="BX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C53" i="66"/>
  <c r="BO53"/>
  <c r="AJ53"/>
  <c r="BP53"/>
  <c r="Q53" i="65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CC53" i="66"/>
  <c r="AW53"/>
  <c r="Q53"/>
  <c r="BF53" i="60"/>
  <c r="CE53" i="53"/>
  <c r="S53"/>
  <c r="BI53" i="63"/>
  <c r="B53" i="59"/>
  <c r="AG53"/>
  <c r="B53" i="65"/>
  <c r="AE53" i="66"/>
  <c r="AF53"/>
  <c r="CR53"/>
  <c r="BH53" i="65"/>
  <c r="F53"/>
  <c r="AM53" i="66"/>
  <c r="G53" i="65"/>
  <c r="AM53"/>
  <c r="BS53"/>
  <c r="H53" i="66"/>
  <c r="AN53"/>
  <c r="BT53"/>
  <c r="AD53"/>
  <c r="BL53" i="65"/>
  <c r="Y53" i="52"/>
  <c r="CK53"/>
  <c r="Z53" i="53"/>
  <c r="BF53"/>
  <c r="CL53"/>
  <c r="CL53" i="52"/>
  <c r="BT53" i="56"/>
  <c r="AO53" i="65"/>
  <c r="BT53" i="64"/>
  <c r="AJ53"/>
  <c r="D53"/>
  <c r="AX53" i="52"/>
  <c r="R53"/>
  <c r="BY53" i="66"/>
  <c r="AS53"/>
  <c r="M53"/>
  <c r="AX53" i="60"/>
  <c r="BW53" i="53"/>
  <c r="K53"/>
  <c r="BA53" i="63"/>
  <c r="CK53" i="59"/>
  <c r="Y53"/>
  <c r="B53" i="63"/>
  <c r="Y53" i="65"/>
  <c r="BP53" i="64"/>
  <c r="AF53"/>
  <c r="N53" i="52"/>
  <c r="BU53" i="66"/>
  <c r="AO53"/>
  <c r="I53"/>
  <c r="AP53" i="60"/>
  <c r="BO53" i="53"/>
  <c r="C53"/>
  <c r="AS53" i="63"/>
  <c r="CC53" i="59"/>
  <c r="Q53"/>
  <c r="B53" i="64"/>
  <c r="CO53" i="65"/>
  <c r="I53"/>
  <c r="BL53" i="64"/>
  <c r="CB53"/>
  <c r="AP53" i="52"/>
  <c r="J53"/>
  <c r="AK53"/>
  <c r="BQ53" i="66"/>
  <c r="AK53"/>
  <c r="E53"/>
  <c r="AH53" i="60"/>
  <c r="BG53" i="53"/>
  <c r="CS53" i="66"/>
  <c r="AK53" i="63"/>
  <c r="BU53" i="59"/>
  <c r="I53"/>
  <c r="CS53"/>
  <c r="CK53" i="65"/>
  <c r="T53" i="64"/>
  <c r="CS53" i="65"/>
  <c r="AL53" i="52"/>
  <c r="F53"/>
  <c r="AG53"/>
  <c r="BE30" i="65"/>
  <c r="BE53" s="1"/>
  <c r="BM53" i="66"/>
  <c r="AG53"/>
  <c r="Z53" i="60"/>
  <c r="AY53" i="53"/>
  <c r="BM53" i="59"/>
  <c r="B53" i="66"/>
  <c r="AZ53" i="64"/>
  <c r="BN53" i="52"/>
  <c r="AH53"/>
  <c r="BI53"/>
  <c r="AC53"/>
  <c r="CO53" i="66"/>
  <c r="BI53"/>
  <c r="AC53"/>
  <c r="CL53" i="60"/>
  <c r="AQ53" i="53"/>
  <c r="CG53" i="63"/>
  <c r="U53"/>
  <c r="BE53" i="59"/>
  <c r="B53" i="52"/>
  <c r="B53" i="54"/>
  <c r="AV53" i="64"/>
  <c r="L53"/>
  <c r="BE53" i="52"/>
  <c r="CK53" i="66"/>
  <c r="BE53"/>
  <c r="Y53"/>
  <c r="CD53" i="60"/>
  <c r="J53"/>
  <c r="AI53" i="53"/>
  <c r="BY53" i="63"/>
  <c r="M53"/>
  <c r="AW53" i="59"/>
  <c r="B53" i="62"/>
  <c r="BK53" i="66"/>
  <c r="B53" i="55"/>
  <c r="BY53" i="65"/>
  <c r="CF53" i="64"/>
  <c r="AR53"/>
  <c r="H53"/>
  <c r="BF53" i="52"/>
  <c r="Z53"/>
  <c r="U53"/>
  <c r="CG53" i="66"/>
  <c r="BA53"/>
  <c r="U53"/>
  <c r="BV53" i="60"/>
  <c r="CM53" i="53"/>
  <c r="AA53"/>
  <c r="BQ53" i="63"/>
  <c r="E53"/>
  <c r="AO53" i="59"/>
  <c r="B53" i="53"/>
  <c r="B53" i="61"/>
  <c r="B53" i="57"/>
  <c r="B96" i="64"/>
  <c r="CT96" s="1"/>
  <c r="B96" i="65"/>
  <c r="CT96" s="1"/>
  <c r="D96" i="61"/>
  <c r="CT96" s="1"/>
  <c r="D96" i="56"/>
  <c r="CT96" s="1"/>
  <c r="D96" i="53"/>
  <c r="CT96" s="1"/>
  <c r="D96" i="59"/>
  <c r="CT96" s="1"/>
  <c r="D96" i="58"/>
  <c r="CT96" s="1"/>
  <c r="D96" i="51"/>
  <c r="CT96" s="1"/>
  <c r="D96" i="52"/>
  <c r="CT96" s="1"/>
  <c r="B96" i="63"/>
  <c r="CT96" s="1"/>
  <c r="B96" i="66"/>
  <c r="CT96" s="1"/>
  <c r="D96" i="57"/>
  <c r="CT96" s="1"/>
  <c r="D96" i="54"/>
  <c r="CT96" s="1"/>
  <c r="D96" i="60"/>
  <c r="CT96" s="1"/>
  <c r="AS30" i="52"/>
  <c r="AS53" s="1"/>
  <c r="BA30"/>
  <c r="BA53" s="1"/>
  <c r="M30"/>
  <c r="M53" s="1"/>
  <c r="E30"/>
  <c r="E53" s="1"/>
  <c r="CT53" i="58" l="1"/>
  <c r="CT30" i="65"/>
  <c r="CT53" i="61"/>
  <c r="CT53" i="55"/>
  <c r="CT53" i="54"/>
  <c r="CT53" i="53"/>
  <c r="CT53" i="59"/>
  <c r="CT53" i="62"/>
  <c r="CT53" i="63"/>
  <c r="CT53" i="60"/>
  <c r="CT53" i="66"/>
  <c r="CT53" i="52"/>
  <c r="CT53" i="51"/>
  <c r="CT53" i="56"/>
  <c r="CT53" i="57"/>
  <c r="CT53" i="64"/>
  <c r="CT30" i="52"/>
  <c r="CT53" i="65"/>
  <c r="CS92" i="3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S91" s="1"/>
  <c r="CR88"/>
  <c r="CQ88"/>
  <c r="CP88"/>
  <c r="CO88"/>
  <c r="CO91" s="1"/>
  <c r="CN88"/>
  <c r="CN91" s="1"/>
  <c r="CM88"/>
  <c r="CL88"/>
  <c r="CK88"/>
  <c r="CK91" s="1"/>
  <c r="CJ88"/>
  <c r="CI88"/>
  <c r="CH88"/>
  <c r="CG88"/>
  <c r="CF88"/>
  <c r="CE88"/>
  <c r="CD88"/>
  <c r="CD91" s="1"/>
  <c r="CC88"/>
  <c r="CB88"/>
  <c r="CA88"/>
  <c r="BZ88"/>
  <c r="BY88"/>
  <c r="BX88"/>
  <c r="BW88"/>
  <c r="BV88"/>
  <c r="BV91" s="1"/>
  <c r="BU88"/>
  <c r="BT88"/>
  <c r="BS88"/>
  <c r="BR88"/>
  <c r="BQ88"/>
  <c r="BP88"/>
  <c r="BO88"/>
  <c r="BN88"/>
  <c r="BN91" s="1"/>
  <c r="BM88"/>
  <c r="BL88"/>
  <c r="BK88"/>
  <c r="BJ88"/>
  <c r="BI88"/>
  <c r="BH88"/>
  <c r="BG88"/>
  <c r="BF88"/>
  <c r="BF91" s="1"/>
  <c r="BE88"/>
  <c r="BD88"/>
  <c r="BC88"/>
  <c r="BB88"/>
  <c r="BA88"/>
  <c r="AZ88"/>
  <c r="AY88"/>
  <c r="AX88"/>
  <c r="AX91" s="1"/>
  <c r="AW88"/>
  <c r="AV88"/>
  <c r="AU88"/>
  <c r="AT88"/>
  <c r="AS88"/>
  <c r="AR88"/>
  <c r="AQ88"/>
  <c r="AP88"/>
  <c r="AP91" s="1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L30"/>
  <c r="BL53" s="1"/>
  <c r="BK30"/>
  <c r="BK53" s="1"/>
  <c r="BJ30"/>
  <c r="BJ53" s="1"/>
  <c r="BI30"/>
  <c r="BI53" s="1"/>
  <c r="BH30"/>
  <c r="BH53" s="1"/>
  <c r="BG30"/>
  <c r="BG53" s="1"/>
  <c r="BF30"/>
  <c r="BF53" s="1"/>
  <c r="BE30"/>
  <c r="BE53" s="1"/>
  <c r="BD30"/>
  <c r="BD53" s="1"/>
  <c r="BC30"/>
  <c r="BC53" s="1"/>
  <c r="BB30"/>
  <c r="BB53" s="1"/>
  <c r="BA30"/>
  <c r="BA53" s="1"/>
  <c r="AZ30"/>
  <c r="AZ53" s="1"/>
  <c r="AY30"/>
  <c r="AY53" s="1"/>
  <c r="AX30"/>
  <c r="AX53" s="1"/>
  <c r="AW30"/>
  <c r="AW53" s="1"/>
  <c r="AV30"/>
  <c r="AV53" s="1"/>
  <c r="AU30"/>
  <c r="AU53" s="1"/>
  <c r="AT30"/>
  <c r="AT53" s="1"/>
  <c r="AS30"/>
  <c r="AS53" s="1"/>
  <c r="AR30"/>
  <c r="AR53" s="1"/>
  <c r="AQ30"/>
  <c r="AQ53" s="1"/>
  <c r="AP30"/>
  <c r="AP53" s="1"/>
  <c r="AO30"/>
  <c r="AO53" s="1"/>
  <c r="AN30"/>
  <c r="AN53" s="1"/>
  <c r="AM30"/>
  <c r="AM53" s="1"/>
  <c r="AL30"/>
  <c r="AL53" s="1"/>
  <c r="AK30"/>
  <c r="AK53" s="1"/>
  <c r="AJ30"/>
  <c r="AJ53" s="1"/>
  <c r="AI30"/>
  <c r="AI53" s="1"/>
  <c r="AH30"/>
  <c r="AH53" s="1"/>
  <c r="AG30"/>
  <c r="AG53" s="1"/>
  <c r="AF30"/>
  <c r="AF53" s="1"/>
  <c r="AE30"/>
  <c r="AE53" s="1"/>
  <c r="AD30"/>
  <c r="AC30"/>
  <c r="AC53" s="1"/>
  <c r="AB30"/>
  <c r="AB53" s="1"/>
  <c r="AA30"/>
  <c r="AA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Q91" s="1"/>
  <c r="CP88"/>
  <c r="CP91" s="1"/>
  <c r="CO88"/>
  <c r="CN88"/>
  <c r="CM88"/>
  <c r="CM91" s="1"/>
  <c r="CL88"/>
  <c r="CL91" s="1"/>
  <c r="CK88"/>
  <c r="CJ88"/>
  <c r="CI88"/>
  <c r="CI91" s="1"/>
  <c r="CH88"/>
  <c r="CH91" s="1"/>
  <c r="CG88"/>
  <c r="CF88"/>
  <c r="CE88"/>
  <c r="CE91" s="1"/>
  <c r="CD88"/>
  <c r="CD91" s="1"/>
  <c r="CC88"/>
  <c r="CB88"/>
  <c r="CA88"/>
  <c r="CA91" s="1"/>
  <c r="BZ88"/>
  <c r="BY88"/>
  <c r="BX88"/>
  <c r="BW88"/>
  <c r="BW91" s="1"/>
  <c r="BV88"/>
  <c r="BV91" s="1"/>
  <c r="BU88"/>
  <c r="BT88"/>
  <c r="BS88"/>
  <c r="BS91" s="1"/>
  <c r="BR88"/>
  <c r="BR91" s="1"/>
  <c r="BQ88"/>
  <c r="BP88"/>
  <c r="BO88"/>
  <c r="BO91" s="1"/>
  <c r="BN88"/>
  <c r="BN91" s="1"/>
  <c r="BM88"/>
  <c r="BL88"/>
  <c r="BK88"/>
  <c r="BK91" s="1"/>
  <c r="BJ88"/>
  <c r="BJ91" s="1"/>
  <c r="BI88"/>
  <c r="BH88"/>
  <c r="BG88"/>
  <c r="BG91" s="1"/>
  <c r="BF88"/>
  <c r="BE88"/>
  <c r="BD88"/>
  <c r="BC88"/>
  <c r="BC91" s="1"/>
  <c r="BB88"/>
  <c r="BB91" s="1"/>
  <c r="BA88"/>
  <c r="AZ88"/>
  <c r="AY88"/>
  <c r="AY91" s="1"/>
  <c r="AX88"/>
  <c r="AX91" s="1"/>
  <c r="AW88"/>
  <c r="AV88"/>
  <c r="AU88"/>
  <c r="AU91" s="1"/>
  <c r="AT88"/>
  <c r="AT91" s="1"/>
  <c r="AS88"/>
  <c r="AR88"/>
  <c r="AQ88"/>
  <c r="AQ91" s="1"/>
  <c r="AP88"/>
  <c r="AP91" s="1"/>
  <c r="AO88"/>
  <c r="AN88"/>
  <c r="AM88"/>
  <c r="AM91" s="1"/>
  <c r="AL88"/>
  <c r="AK88"/>
  <c r="AJ88"/>
  <c r="AI88"/>
  <c r="AI91" s="1"/>
  <c r="AH88"/>
  <c r="AH91" s="1"/>
  <c r="AG88"/>
  <c r="AF88"/>
  <c r="AE88"/>
  <c r="AE91" s="1"/>
  <c r="AD88"/>
  <c r="AD91" s="1"/>
  <c r="AC88"/>
  <c r="AB88"/>
  <c r="AA88"/>
  <c r="AA91" s="1"/>
  <c r="Z88"/>
  <c r="Z91" s="1"/>
  <c r="Y88"/>
  <c r="X88"/>
  <c r="W88"/>
  <c r="W91" s="1"/>
  <c r="V88"/>
  <c r="V91" s="1"/>
  <c r="U88"/>
  <c r="T88"/>
  <c r="S88"/>
  <c r="S91" s="1"/>
  <c r="R88"/>
  <c r="R91" s="1"/>
  <c r="Q88"/>
  <c r="P88"/>
  <c r="O88"/>
  <c r="O91" s="1"/>
  <c r="N88"/>
  <c r="M88"/>
  <c r="L88"/>
  <c r="K88"/>
  <c r="K91" s="1"/>
  <c r="J88"/>
  <c r="J91" s="1"/>
  <c r="I88"/>
  <c r="H88"/>
  <c r="G88"/>
  <c r="G91" s="1"/>
  <c r="F88"/>
  <c r="F91" s="1"/>
  <c r="E88"/>
  <c r="D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U30" s="1"/>
  <c r="BU53" s="1"/>
  <c r="BT31"/>
  <c r="BT30" s="1"/>
  <c r="BT53" s="1"/>
  <c r="BS31"/>
  <c r="BS30" s="1"/>
  <c r="BS53" s="1"/>
  <c r="BR31"/>
  <c r="BR30" s="1"/>
  <c r="BR53" s="1"/>
  <c r="BQ31"/>
  <c r="BQ30" s="1"/>
  <c r="BQ53" s="1"/>
  <c r="BP31"/>
  <c r="BP30" s="1"/>
  <c r="BP53" s="1"/>
  <c r="BO31"/>
  <c r="BO30" s="1"/>
  <c r="BO53" s="1"/>
  <c r="BN31"/>
  <c r="BM31"/>
  <c r="BM30" s="1"/>
  <c r="BL31"/>
  <c r="BL30" s="1"/>
  <c r="BL53" s="1"/>
  <c r="BK31"/>
  <c r="BK30" s="1"/>
  <c r="BK53" s="1"/>
  <c r="BJ31"/>
  <c r="BJ30" s="1"/>
  <c r="BJ53" s="1"/>
  <c r="BI31"/>
  <c r="BI30" s="1"/>
  <c r="BI53" s="1"/>
  <c r="BH31"/>
  <c r="BH30" s="1"/>
  <c r="BH53" s="1"/>
  <c r="BG31"/>
  <c r="BG30" s="1"/>
  <c r="BG53" s="1"/>
  <c r="BF31"/>
  <c r="BF30" s="1"/>
  <c r="BF53" s="1"/>
  <c r="BE31"/>
  <c r="BE30" s="1"/>
  <c r="BD31"/>
  <c r="BD30" s="1"/>
  <c r="BD53" s="1"/>
  <c r="BC31"/>
  <c r="BC30" s="1"/>
  <c r="BC53" s="1"/>
  <c r="BB31"/>
  <c r="BB30" s="1"/>
  <c r="BB53" s="1"/>
  <c r="BA31"/>
  <c r="BA30" s="1"/>
  <c r="BA53" s="1"/>
  <c r="AZ31"/>
  <c r="AZ30" s="1"/>
  <c r="AZ53" s="1"/>
  <c r="AY31"/>
  <c r="AY30" s="1"/>
  <c r="AY53" s="1"/>
  <c r="AX31"/>
  <c r="AX30" s="1"/>
  <c r="AW31"/>
  <c r="AW30" s="1"/>
  <c r="AV31"/>
  <c r="AU31"/>
  <c r="AU30" s="1"/>
  <c r="AU53" s="1"/>
  <c r="AT31"/>
  <c r="AT30" s="1"/>
  <c r="AT53" s="1"/>
  <c r="AS31"/>
  <c r="AS30" s="1"/>
  <c r="AS53" s="1"/>
  <c r="AR31"/>
  <c r="AR30" s="1"/>
  <c r="AR53" s="1"/>
  <c r="AQ31"/>
  <c r="AQ30" s="1"/>
  <c r="AQ53" s="1"/>
  <c r="AP31"/>
  <c r="AP30" s="1"/>
  <c r="AO31"/>
  <c r="AO30" s="1"/>
  <c r="AN31"/>
  <c r="AN30" s="1"/>
  <c r="AN53" s="1"/>
  <c r="AM31"/>
  <c r="AM30" s="1"/>
  <c r="AM53" s="1"/>
  <c r="AL31"/>
  <c r="AL30" s="1"/>
  <c r="AL53" s="1"/>
  <c r="AK31"/>
  <c r="AK30" s="1"/>
  <c r="AK53" s="1"/>
  <c r="AJ31"/>
  <c r="AJ30" s="1"/>
  <c r="AJ53" s="1"/>
  <c r="AI31"/>
  <c r="AI30" s="1"/>
  <c r="AI53" s="1"/>
  <c r="AH31"/>
  <c r="AH30" s="1"/>
  <c r="AH53" s="1"/>
  <c r="AG31"/>
  <c r="AG30" s="1"/>
  <c r="AG53" s="1"/>
  <c r="AF31"/>
  <c r="AF30" s="1"/>
  <c r="AF53" s="1"/>
  <c r="AE31"/>
  <c r="AE30" s="1"/>
  <c r="AE53" s="1"/>
  <c r="AD31"/>
  <c r="AD30" s="1"/>
  <c r="AD53" s="1"/>
  <c r="AC31"/>
  <c r="AC30" s="1"/>
  <c r="AC53" s="1"/>
  <c r="AB31"/>
  <c r="AB30" s="1"/>
  <c r="AB53" s="1"/>
  <c r="AA31"/>
  <c r="AA30" s="1"/>
  <c r="AA53" s="1"/>
  <c r="Z31"/>
  <c r="Z30" s="1"/>
  <c r="Z53" s="1"/>
  <c r="Y31"/>
  <c r="Y30" s="1"/>
  <c r="Y53" s="1"/>
  <c r="X31"/>
  <c r="X30" s="1"/>
  <c r="X53" s="1"/>
  <c r="W31"/>
  <c r="W30" s="1"/>
  <c r="W53" s="1"/>
  <c r="V31"/>
  <c r="V30" s="1"/>
  <c r="V53" s="1"/>
  <c r="U31"/>
  <c r="U30" s="1"/>
  <c r="U53" s="1"/>
  <c r="T31"/>
  <c r="T30" s="1"/>
  <c r="T53" s="1"/>
  <c r="S31"/>
  <c r="S30" s="1"/>
  <c r="S53" s="1"/>
  <c r="R31"/>
  <c r="Q31"/>
  <c r="P31"/>
  <c r="O31"/>
  <c r="N31"/>
  <c r="N30" s="1"/>
  <c r="N53" s="1"/>
  <c r="M31"/>
  <c r="L31"/>
  <c r="K31"/>
  <c r="J31"/>
  <c r="I31"/>
  <c r="H31"/>
  <c r="G31"/>
  <c r="G30" s="1"/>
  <c r="F31"/>
  <c r="F30" s="1"/>
  <c r="F53" s="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N30"/>
  <c r="BN53" s="1"/>
  <c r="AV30"/>
  <c r="AV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W30" s="1"/>
  <c r="BV31"/>
  <c r="BU31"/>
  <c r="BT31"/>
  <c r="BS31"/>
  <c r="BR31"/>
  <c r="BR30" s="1"/>
  <c r="BR53" s="1"/>
  <c r="BQ31"/>
  <c r="BP31"/>
  <c r="BO31"/>
  <c r="BO30" s="1"/>
  <c r="BO53" s="1"/>
  <c r="BN31"/>
  <c r="BM31"/>
  <c r="BL31"/>
  <c r="BK31"/>
  <c r="BJ31"/>
  <c r="BI31"/>
  <c r="BH31"/>
  <c r="BG31"/>
  <c r="BG30" s="1"/>
  <c r="BF31"/>
  <c r="BE31"/>
  <c r="BE30" s="1"/>
  <c r="BE53" s="1"/>
  <c r="BD31"/>
  <c r="BC31"/>
  <c r="BB31"/>
  <c r="BB30" s="1"/>
  <c r="BA31"/>
  <c r="AZ31"/>
  <c r="AY31"/>
  <c r="AX31"/>
  <c r="AW31"/>
  <c r="AV31"/>
  <c r="AU31"/>
  <c r="AT31"/>
  <c r="AT30" s="1"/>
  <c r="AT53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D53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N53" s="1"/>
  <c r="M31"/>
  <c r="M30" s="1"/>
  <c r="M53" s="1"/>
  <c r="L31"/>
  <c r="K31"/>
  <c r="K30" s="1"/>
  <c r="K53" s="1"/>
  <c r="J31"/>
  <c r="I31"/>
  <c r="H31"/>
  <c r="G31"/>
  <c r="F31"/>
  <c r="E31"/>
  <c r="D31"/>
  <c r="D30" s="1"/>
  <c r="D53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I53" s="1"/>
  <c r="CH31"/>
  <c r="CG31"/>
  <c r="CG30" s="1"/>
  <c r="CG53" s="1"/>
  <c r="CF31"/>
  <c r="CF30" s="1"/>
  <c r="CF53" s="1"/>
  <c r="CE31"/>
  <c r="CE30" s="1"/>
  <c r="CD31"/>
  <c r="CC31"/>
  <c r="CB31"/>
  <c r="CB30" s="1"/>
  <c r="CA31"/>
  <c r="BZ31"/>
  <c r="BY31"/>
  <c r="BY30" s="1"/>
  <c r="BX31"/>
  <c r="BX30" s="1"/>
  <c r="BW31"/>
  <c r="BV31"/>
  <c r="BU31"/>
  <c r="BT31"/>
  <c r="BT30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D53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F53" s="1"/>
  <c r="AE31"/>
  <c r="AD31"/>
  <c r="AC31"/>
  <c r="AC30" s="1"/>
  <c r="AB31"/>
  <c r="AB30" s="1"/>
  <c r="AB53" s="1"/>
  <c r="AA31"/>
  <c r="Z31"/>
  <c r="Y31"/>
  <c r="X31"/>
  <c r="X30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H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0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9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I91" s="1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L53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Z30" s="1"/>
  <c r="Z53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F30"/>
  <c r="CF53" s="1"/>
  <c r="CE30"/>
  <c r="CE53" s="1"/>
  <c r="CD30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L30"/>
  <c r="BL53" s="1"/>
  <c r="BK30"/>
  <c r="BK53" s="1"/>
  <c r="BJ30"/>
  <c r="BJ53" s="1"/>
  <c r="BI30"/>
  <c r="BI53" s="1"/>
  <c r="BH30"/>
  <c r="BH53" s="1"/>
  <c r="BG30"/>
  <c r="BG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8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7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S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6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R53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5"/>
  <c r="CR92"/>
  <c r="CQ92"/>
  <c r="CP92"/>
  <c r="CO92"/>
  <c r="CN92"/>
  <c r="CM92"/>
  <c r="CL92"/>
  <c r="CK92"/>
  <c r="CJ92"/>
  <c r="CI92"/>
  <c r="CH92"/>
  <c r="CG92"/>
  <c r="CF92"/>
  <c r="CE92"/>
  <c r="CD92"/>
  <c r="CC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S91" s="1"/>
  <c r="CR88"/>
  <c r="CR91" s="1"/>
  <c r="CQ88"/>
  <c r="CQ91" s="1"/>
  <c r="CP88"/>
  <c r="CP91" s="1"/>
  <c r="CO88"/>
  <c r="CO91" s="1"/>
  <c r="CN88"/>
  <c r="CN91" s="1"/>
  <c r="CM88"/>
  <c r="CL88"/>
  <c r="CL91" s="1"/>
  <c r="CK88"/>
  <c r="CK91" s="1"/>
  <c r="CJ88"/>
  <c r="CJ91" s="1"/>
  <c r="CI88"/>
  <c r="CI91" s="1"/>
  <c r="CH88"/>
  <c r="CH91" s="1"/>
  <c r="CG88"/>
  <c r="CG91" s="1"/>
  <c r="CF88"/>
  <c r="CF91" s="1"/>
  <c r="CE88"/>
  <c r="CD88"/>
  <c r="CD91" s="1"/>
  <c r="CC88"/>
  <c r="CC91" s="1"/>
  <c r="CA88"/>
  <c r="CA91" s="1"/>
  <c r="BZ88"/>
  <c r="BZ91" s="1"/>
  <c r="BY88"/>
  <c r="BY91" s="1"/>
  <c r="BX88"/>
  <c r="BX91" s="1"/>
  <c r="BW88"/>
  <c r="BW91" s="1"/>
  <c r="BV88"/>
  <c r="BU88"/>
  <c r="BU91" s="1"/>
  <c r="BT88"/>
  <c r="BT91" s="1"/>
  <c r="BS88"/>
  <c r="BS91" s="1"/>
  <c r="BR88"/>
  <c r="BR91" s="1"/>
  <c r="BQ88"/>
  <c r="BQ91" s="1"/>
  <c r="BP88"/>
  <c r="BP91" s="1"/>
  <c r="BO88"/>
  <c r="BO91" s="1"/>
  <c r="BN88"/>
  <c r="BM88"/>
  <c r="BM91" s="1"/>
  <c r="BL88"/>
  <c r="BL91" s="1"/>
  <c r="BK88"/>
  <c r="BK91" s="1"/>
  <c r="BJ88"/>
  <c r="BJ91" s="1"/>
  <c r="BI88"/>
  <c r="BI91" s="1"/>
  <c r="BH88"/>
  <c r="BH91" s="1"/>
  <c r="BG88"/>
  <c r="BG91" s="1"/>
  <c r="BF88"/>
  <c r="BE88"/>
  <c r="BE91" s="1"/>
  <c r="BD88"/>
  <c r="BD91" s="1"/>
  <c r="BC88"/>
  <c r="BC91" s="1"/>
  <c r="BB88"/>
  <c r="BB91" s="1"/>
  <c r="BA88"/>
  <c r="BA91" s="1"/>
  <c r="AZ88"/>
  <c r="AZ91" s="1"/>
  <c r="AY88"/>
  <c r="AY91" s="1"/>
  <c r="AX88"/>
  <c r="AW88"/>
  <c r="AW91" s="1"/>
  <c r="AV88"/>
  <c r="AV91" s="1"/>
  <c r="AU88"/>
  <c r="AU91" s="1"/>
  <c r="AT88"/>
  <c r="AT91" s="1"/>
  <c r="AS88"/>
  <c r="AS91" s="1"/>
  <c r="AR88"/>
  <c r="AR91" s="1"/>
  <c r="AQ88"/>
  <c r="AQ91" s="1"/>
  <c r="AP88"/>
  <c r="AO88"/>
  <c r="AO91" s="1"/>
  <c r="AN88"/>
  <c r="AN91" s="1"/>
  <c r="AM88"/>
  <c r="AM91" s="1"/>
  <c r="AL88"/>
  <c r="AL91" s="1"/>
  <c r="AK88"/>
  <c r="AK91" s="1"/>
  <c r="AJ88"/>
  <c r="AJ91" s="1"/>
  <c r="AI88"/>
  <c r="AI91" s="1"/>
  <c r="AH88"/>
  <c r="AG88"/>
  <c r="AG91" s="1"/>
  <c r="AF88"/>
  <c r="AF91" s="1"/>
  <c r="AE88"/>
  <c r="AE91" s="1"/>
  <c r="AD88"/>
  <c r="AD91" s="1"/>
  <c r="AC88"/>
  <c r="AC91" s="1"/>
  <c r="AB88"/>
  <c r="AB91" s="1"/>
  <c r="AA88"/>
  <c r="AA91" s="1"/>
  <c r="Z88"/>
  <c r="Y88"/>
  <c r="Y91" s="1"/>
  <c r="X88"/>
  <c r="X91" s="1"/>
  <c r="W88"/>
  <c r="W91" s="1"/>
  <c r="V88"/>
  <c r="V91" s="1"/>
  <c r="U88"/>
  <c r="U91" s="1"/>
  <c r="T88"/>
  <c r="T91" s="1"/>
  <c r="S88"/>
  <c r="S91" s="1"/>
  <c r="R88"/>
  <c r="Q88"/>
  <c r="Q91" s="1"/>
  <c r="P88"/>
  <c r="P91" s="1"/>
  <c r="O88"/>
  <c r="O91" s="1"/>
  <c r="N88"/>
  <c r="N91" s="1"/>
  <c r="M88"/>
  <c r="M91" s="1"/>
  <c r="L88"/>
  <c r="L91" s="1"/>
  <c r="K88"/>
  <c r="K91" s="1"/>
  <c r="J88"/>
  <c r="I88"/>
  <c r="I91" s="1"/>
  <c r="H88"/>
  <c r="H91" s="1"/>
  <c r="G88"/>
  <c r="G91" s="1"/>
  <c r="F88"/>
  <c r="F91" s="1"/>
  <c r="E88"/>
  <c r="E91" s="1"/>
  <c r="D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R92" i="2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S91" s="1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K91" s="1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J30" s="1"/>
  <c r="CJ53" s="1"/>
  <c r="CI31"/>
  <c r="CH31"/>
  <c r="CG31"/>
  <c r="CF31"/>
  <c r="CE31"/>
  <c r="CD31"/>
  <c r="CC31"/>
  <c r="CB31"/>
  <c r="CB30" s="1"/>
  <c r="CB53" s="1"/>
  <c r="CA31"/>
  <c r="BZ31"/>
  <c r="BY31"/>
  <c r="BX31"/>
  <c r="BW31"/>
  <c r="BV31"/>
  <c r="BU31"/>
  <c r="BT31"/>
  <c r="BT30" s="1"/>
  <c r="BT53" s="1"/>
  <c r="BS31"/>
  <c r="BR31"/>
  <c r="BQ31"/>
  <c r="BP31"/>
  <c r="BO31"/>
  <c r="BN31"/>
  <c r="BM31"/>
  <c r="BL31"/>
  <c r="BL30" s="1"/>
  <c r="BL53" s="1"/>
  <c r="BK31"/>
  <c r="BJ31"/>
  <c r="BI31"/>
  <c r="BH31"/>
  <c r="BG31"/>
  <c r="BF31"/>
  <c r="BE31"/>
  <c r="BD31"/>
  <c r="BD30" s="1"/>
  <c r="BC31"/>
  <c r="BB31"/>
  <c r="BA31"/>
  <c r="BA30" s="1"/>
  <c r="BA53" s="1"/>
  <c r="AZ31"/>
  <c r="AY31"/>
  <c r="AX31"/>
  <c r="AW31"/>
  <c r="AV31"/>
  <c r="AV30" s="1"/>
  <c r="AV53" s="1"/>
  <c r="AU31"/>
  <c r="AT31"/>
  <c r="AS31"/>
  <c r="AR31"/>
  <c r="AQ31"/>
  <c r="AP31"/>
  <c r="AO31"/>
  <c r="AN31"/>
  <c r="AN30" s="1"/>
  <c r="AN53" s="1"/>
  <c r="AM31"/>
  <c r="AL31"/>
  <c r="AK31"/>
  <c r="AJ31"/>
  <c r="AI31"/>
  <c r="AH31"/>
  <c r="AG31"/>
  <c r="AF31"/>
  <c r="AF30" s="1"/>
  <c r="AF53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N30"/>
  <c r="CN53" s="1"/>
  <c r="CM30"/>
  <c r="CM53" s="1"/>
  <c r="CL30"/>
  <c r="CL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R92" i="21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H92"/>
  <c r="G92"/>
  <c r="F92"/>
  <c r="E92"/>
  <c r="D92"/>
  <c r="C92"/>
  <c r="B92"/>
  <c r="CS88"/>
  <c r="CS91" s="1"/>
  <c r="CS96" s="1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Z91" s="1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T91" s="1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N91" s="1"/>
  <c r="M88"/>
  <c r="L88"/>
  <c r="K88"/>
  <c r="J88"/>
  <c r="I88"/>
  <c r="H88"/>
  <c r="G88"/>
  <c r="F88"/>
  <c r="E88"/>
  <c r="D88"/>
  <c r="C96"/>
  <c r="B96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C53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G53" s="1"/>
  <c r="AF31"/>
  <c r="AE31"/>
  <c r="AD31"/>
  <c r="AC31"/>
  <c r="AC30" s="1"/>
  <c r="AC53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20" s="1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42" i="4"/>
  <c r="H88"/>
  <c r="H91" s="1"/>
  <c r="I88"/>
  <c r="I91" s="1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B20"/>
  <c r="CT20" s="1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B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CG53" i="29" l="1"/>
  <c r="CB53" i="31"/>
  <c r="BE53" i="33"/>
  <c r="CH53" i="31"/>
  <c r="AD53" i="34"/>
  <c r="BD53" i="22"/>
  <c r="BM53" i="33"/>
  <c r="AW53"/>
  <c r="CO53" i="22"/>
  <c r="AP53" i="33"/>
  <c r="CD53" i="29"/>
  <c r="BV53" i="33"/>
  <c r="BT53" i="31"/>
  <c r="AO53" i="33"/>
  <c r="X53" i="31"/>
  <c r="AX53" i="33"/>
  <c r="CE53" i="31"/>
  <c r="Z53" i="26"/>
  <c r="CL53" i="24"/>
  <c r="CK53"/>
  <c r="CS53"/>
  <c r="AW53" i="26"/>
  <c r="BT53" i="24"/>
  <c r="BC53" i="28"/>
  <c r="BK53"/>
  <c r="CT88"/>
  <c r="AP16" i="68" s="1"/>
  <c r="AQ16" s="1"/>
  <c r="CT88" i="26"/>
  <c r="AP14" i="68" s="1"/>
  <c r="AQ14" s="1"/>
  <c r="CT88" i="27"/>
  <c r="AP15" i="68" s="1"/>
  <c r="AQ15" s="1"/>
  <c r="CT88" i="23"/>
  <c r="AP11" i="68" s="1"/>
  <c r="AQ11" s="1"/>
  <c r="CT88" i="24"/>
  <c r="AP12" i="68" s="1"/>
  <c r="AQ12" s="1"/>
  <c r="CT92" i="33"/>
  <c r="AS21" i="68" s="1"/>
  <c r="AT21" s="1"/>
  <c r="CT13" i="34"/>
  <c r="CT15"/>
  <c r="CT40" i="31"/>
  <c r="CT92"/>
  <c r="AS19" i="68" s="1"/>
  <c r="AT19" s="1"/>
  <c r="CT13" i="32"/>
  <c r="CT13" i="4"/>
  <c r="CX13" s="1"/>
  <c r="CT40"/>
  <c r="CX40" s="1"/>
  <c r="CT42" i="25"/>
  <c r="CT88" i="31"/>
  <c r="AP19" i="68" s="1"/>
  <c r="AQ19" s="1"/>
  <c r="CT88" i="29"/>
  <c r="AP17" i="68" s="1"/>
  <c r="AQ17" s="1"/>
  <c r="CT88" i="34"/>
  <c r="AP22" i="68" s="1"/>
  <c r="AQ22" s="1"/>
  <c r="CT88" i="25"/>
  <c r="AP13" i="68" s="1"/>
  <c r="AQ13" s="1"/>
  <c r="CT42" i="31"/>
  <c r="CT47"/>
  <c r="CT15" i="32"/>
  <c r="CT88" i="33"/>
  <c r="AP21" i="68" s="1"/>
  <c r="AQ21" s="1"/>
  <c r="CT40" i="25"/>
  <c r="CT40" i="30"/>
  <c r="CT42"/>
  <c r="CT47"/>
  <c r="CT92"/>
  <c r="AS18" i="68" s="1"/>
  <c r="AT18" s="1"/>
  <c r="CT13" i="31"/>
  <c r="CT15"/>
  <c r="CT88" i="22"/>
  <c r="AP10" i="68" s="1"/>
  <c r="AQ10" s="1"/>
  <c r="CT40" i="33"/>
  <c r="CT47"/>
  <c r="CT47" i="25"/>
  <c r="CT92" i="23"/>
  <c r="AS11" i="68" s="1"/>
  <c r="AT11" s="1"/>
  <c r="CT13" i="24"/>
  <c r="CT15"/>
  <c r="CT40"/>
  <c r="CT42"/>
  <c r="CT47"/>
  <c r="CT92"/>
  <c r="AS12" i="68" s="1"/>
  <c r="AT12" s="1"/>
  <c r="CT13" i="25"/>
  <c r="CT15"/>
  <c r="CT13" i="26"/>
  <c r="CT15"/>
  <c r="CT92"/>
  <c r="AS14" i="68" s="1"/>
  <c r="AT14" s="1"/>
  <c r="CT13" i="27"/>
  <c r="CT15"/>
  <c r="CT40"/>
  <c r="CT42"/>
  <c r="CT47"/>
  <c r="CT92"/>
  <c r="AS15" i="68" s="1"/>
  <c r="AT15" s="1"/>
  <c r="CT13" i="28"/>
  <c r="CT15"/>
  <c r="CT40"/>
  <c r="CT42"/>
  <c r="CT47"/>
  <c r="CT92"/>
  <c r="AS16" i="68" s="1"/>
  <c r="AT16" s="1"/>
  <c r="CT13" i="29"/>
  <c r="CT15"/>
  <c r="CT88" i="32"/>
  <c r="AP20" i="68" s="1"/>
  <c r="AQ20" s="1"/>
  <c r="CT42" i="33"/>
  <c r="CT13" i="22"/>
  <c r="CT15"/>
  <c r="CT40"/>
  <c r="CT42"/>
  <c r="CT47"/>
  <c r="CT92"/>
  <c r="AS10" i="68" s="1"/>
  <c r="CT13" i="23"/>
  <c r="CT15"/>
  <c r="CT40"/>
  <c r="CT42"/>
  <c r="CT47"/>
  <c r="CT92" i="25"/>
  <c r="AS13" i="68" s="1"/>
  <c r="AT13" s="1"/>
  <c r="CT40" i="26"/>
  <c r="CT42"/>
  <c r="CT47"/>
  <c r="CT40" i="29"/>
  <c r="CT42"/>
  <c r="CT47"/>
  <c r="CT92"/>
  <c r="AS17" i="68" s="1"/>
  <c r="AT17" s="1"/>
  <c r="CT13" i="30"/>
  <c r="CT15"/>
  <c r="CT88"/>
  <c r="AP18" i="68" s="1"/>
  <c r="AQ18" s="1"/>
  <c r="CT40" i="32"/>
  <c r="CT42"/>
  <c r="CT47"/>
  <c r="CT92"/>
  <c r="AS20" i="68" s="1"/>
  <c r="AT20" s="1"/>
  <c r="CT13" i="33"/>
  <c r="CT15"/>
  <c r="CT40" i="34"/>
  <c r="CT42"/>
  <c r="CT47"/>
  <c r="CT92"/>
  <c r="AS22" i="68" s="1"/>
  <c r="AT22" s="1"/>
  <c r="CT31" i="29"/>
  <c r="CT31" i="27"/>
  <c r="CT31" i="34"/>
  <c r="CT31" i="26"/>
  <c r="CT31" i="33"/>
  <c r="CT31" i="24"/>
  <c r="CT31" i="31"/>
  <c r="CT31" i="22"/>
  <c r="CT31" i="30"/>
  <c r="CT31" i="32"/>
  <c r="CT40" i="21"/>
  <c r="CT42"/>
  <c r="CT47"/>
  <c r="CT92"/>
  <c r="AS9" i="68" s="1"/>
  <c r="AT9" s="1"/>
  <c r="CT13" i="21"/>
  <c r="CT15"/>
  <c r="CT88"/>
  <c r="AP9" i="68" s="1"/>
  <c r="AQ9" s="1"/>
  <c r="CU41" i="4"/>
  <c r="CT42"/>
  <c r="CX42" s="1"/>
  <c r="CT47"/>
  <c r="CX47" s="1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AT10" i="68"/>
  <c r="CQ53" i="26"/>
  <c r="Q53" i="21"/>
  <c r="BM53"/>
  <c r="CB53" i="27"/>
  <c r="CR53"/>
  <c r="I53" i="21"/>
  <c r="BE53"/>
  <c r="AM53" i="26"/>
  <c r="AW53" i="21"/>
  <c r="BK53" i="26"/>
  <c r="O53"/>
  <c r="CX20" i="4"/>
  <c r="BS53" i="26"/>
  <c r="BT53" i="28"/>
  <c r="CJ53"/>
  <c r="AB53" i="24"/>
  <c r="AB53" i="26"/>
  <c r="AZ53"/>
  <c r="BH53" i="24"/>
  <c r="T53" i="26"/>
  <c r="CR53" i="25"/>
  <c r="B30" i="29"/>
  <c r="B96" i="25"/>
  <c r="D91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F30" i="22"/>
  <c r="F53" s="1"/>
  <c r="BR30"/>
  <c r="BR53" s="1"/>
  <c r="BI30" i="26"/>
  <c r="BI53" s="1"/>
  <c r="AV30" i="29"/>
  <c r="AV53" s="1"/>
  <c r="AH30" i="32"/>
  <c r="AH53" s="1"/>
  <c r="G91" i="21"/>
  <c r="G96" s="1"/>
  <c r="BK91"/>
  <c r="BK96" s="1"/>
  <c r="Q91" i="22"/>
  <c r="Q96" s="1"/>
  <c r="BU91"/>
  <c r="BU96" s="1"/>
  <c r="AP91" i="23"/>
  <c r="AP96" s="1"/>
  <c r="AE91" i="24"/>
  <c r="AE96" s="1"/>
  <c r="CI91"/>
  <c r="CI96" s="1"/>
  <c r="Y91" i="26"/>
  <c r="Y96" s="1"/>
  <c r="CK91"/>
  <c r="CK96" s="1"/>
  <c r="AL91" i="27"/>
  <c r="AL96" s="1"/>
  <c r="BF91" i="28"/>
  <c r="BF96" s="1"/>
  <c r="S91" i="29"/>
  <c r="S96" s="1"/>
  <c r="CM91"/>
  <c r="CM96" s="1"/>
  <c r="AC91" i="30"/>
  <c r="AC96" s="1"/>
  <c r="CG91"/>
  <c r="CG96" s="1"/>
  <c r="F91" i="21"/>
  <c r="F96" s="1"/>
  <c r="V91"/>
  <c r="V96" s="1"/>
  <c r="AD91"/>
  <c r="AD96" s="1"/>
  <c r="AL91"/>
  <c r="AL96" s="1"/>
  <c r="BB91"/>
  <c r="BB96" s="1"/>
  <c r="BJ91"/>
  <c r="BJ96" s="1"/>
  <c r="BR91"/>
  <c r="BR96" s="1"/>
  <c r="CH91"/>
  <c r="CH96" s="1"/>
  <c r="CP91"/>
  <c r="CP96" s="1"/>
  <c r="H91" i="22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F91" i="2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26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E91" i="27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28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2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30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H91" i="31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D91" i="32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33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34"/>
  <c r="J96" s="1"/>
  <c r="R91"/>
  <c r="R96" s="1"/>
  <c r="Z91"/>
  <c r="Z96" s="1"/>
  <c r="AH91"/>
  <c r="AH96" s="1"/>
  <c r="CL91"/>
  <c r="CL96" s="1"/>
  <c r="I91" i="3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E91" i="32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33"/>
  <c r="N96" s="1"/>
  <c r="AL91"/>
  <c r="AL96" s="1"/>
  <c r="BZ91"/>
  <c r="BZ96" s="1"/>
  <c r="K91" i="3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U91" i="21"/>
  <c r="AU96" s="1"/>
  <c r="AO91" i="22"/>
  <c r="AO96" s="1"/>
  <c r="CS96"/>
  <c r="R91" i="23"/>
  <c r="R96" s="1"/>
  <c r="CD91"/>
  <c r="CD96" s="1"/>
  <c r="O91" i="24"/>
  <c r="O96" s="1"/>
  <c r="BK91"/>
  <c r="BK96" s="1"/>
  <c r="Q91" i="26"/>
  <c r="Q96" s="1"/>
  <c r="BU91"/>
  <c r="BU96" s="1"/>
  <c r="N91" i="27"/>
  <c r="N96" s="1"/>
  <c r="CH91"/>
  <c r="CH96" s="1"/>
  <c r="Z91" i="28"/>
  <c r="Z96" s="1"/>
  <c r="CD91"/>
  <c r="CD96" s="1"/>
  <c r="AY91" i="29"/>
  <c r="AY96" s="1"/>
  <c r="BA91" i="30"/>
  <c r="BA96" s="1"/>
  <c r="H91" i="21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2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H91" i="2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G91" i="27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2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29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30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F91" i="32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D91" i="34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O91" i="21"/>
  <c r="O96" s="1"/>
  <c r="CA91"/>
  <c r="CA96" s="1"/>
  <c r="I91" i="22"/>
  <c r="I96" s="1"/>
  <c r="BM91"/>
  <c r="BM96" s="1"/>
  <c r="J91" i="23"/>
  <c r="J96" s="1"/>
  <c r="BN91"/>
  <c r="BN96" s="1"/>
  <c r="AM91" i="24"/>
  <c r="AM96" s="1"/>
  <c r="CQ91"/>
  <c r="CQ96" s="1"/>
  <c r="AG91" i="26"/>
  <c r="AG96" s="1"/>
  <c r="CC91"/>
  <c r="CC96" s="1"/>
  <c r="F91" i="27"/>
  <c r="F96" s="1"/>
  <c r="BB91"/>
  <c r="BB96" s="1"/>
  <c r="CP91"/>
  <c r="CP96" s="1"/>
  <c r="AX91" i="28"/>
  <c r="AX96" s="1"/>
  <c r="AQ91" i="29"/>
  <c r="AQ96" s="1"/>
  <c r="E91" i="30"/>
  <c r="E96" s="1"/>
  <c r="BY91"/>
  <c r="BY96" s="1"/>
  <c r="I91" i="21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K91" i="2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D91" i="23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H91" i="27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D91" i="28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29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30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G91" i="3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3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E91" i="34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W91" i="21"/>
  <c r="W96" s="1"/>
  <c r="CI91"/>
  <c r="CI96" s="1"/>
  <c r="BE91" i="22"/>
  <c r="BE96" s="1"/>
  <c r="AX91" i="23"/>
  <c r="AX96" s="1"/>
  <c r="W91" i="24"/>
  <c r="W96" s="1"/>
  <c r="CA91"/>
  <c r="CA96" s="1"/>
  <c r="BE91" i="26"/>
  <c r="BE96" s="1"/>
  <c r="V91" i="27"/>
  <c r="V96" s="1"/>
  <c r="BR91"/>
  <c r="BR96" s="1"/>
  <c r="R91" i="28"/>
  <c r="R96" s="1"/>
  <c r="BN91"/>
  <c r="BN96" s="1"/>
  <c r="BO91" i="29"/>
  <c r="BO96" s="1"/>
  <c r="U91" i="30"/>
  <c r="U96" s="1"/>
  <c r="BI91"/>
  <c r="BI96" s="1"/>
  <c r="J91" i="2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22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E91" i="23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D91" i="26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7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E91" i="28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29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H91" i="30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D91" i="3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H91" i="32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33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F91" i="34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AE91" i="21"/>
  <c r="AE96" s="1"/>
  <c r="BS91"/>
  <c r="BS96" s="1"/>
  <c r="Y91" i="22"/>
  <c r="Y96" s="1"/>
  <c r="CK91"/>
  <c r="CK96" s="1"/>
  <c r="BF91" i="23"/>
  <c r="BF96" s="1"/>
  <c r="BC91" i="24"/>
  <c r="BC96" s="1"/>
  <c r="AW91" i="26"/>
  <c r="AW96" s="1"/>
  <c r="AD91" i="27"/>
  <c r="AD96" s="1"/>
  <c r="BZ91"/>
  <c r="BZ96" s="1"/>
  <c r="J91" i="28"/>
  <c r="J96" s="1"/>
  <c r="BV91"/>
  <c r="BV96" s="1"/>
  <c r="AA91" i="29"/>
  <c r="AA96" s="1"/>
  <c r="CE91"/>
  <c r="CE96" s="1"/>
  <c r="M91" i="30"/>
  <c r="M96" s="1"/>
  <c r="BQ91"/>
  <c r="BQ96" s="1"/>
  <c r="K91" i="2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Q30" i="22"/>
  <c r="Q53" s="1"/>
  <c r="E91"/>
  <c r="E96" s="1"/>
  <c r="M91"/>
  <c r="M96" s="1"/>
  <c r="U91"/>
  <c r="U96" s="1"/>
  <c r="AC91"/>
  <c r="AC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F91" i="23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E91" i="26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7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F91" i="28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29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30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E91" i="3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32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F91" i="33"/>
  <c r="BF96" s="1"/>
  <c r="C30" i="34"/>
  <c r="C53" s="1"/>
  <c r="G9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C91" i="21"/>
  <c r="BC96" s="1"/>
  <c r="AW91" i="22"/>
  <c r="AW96" s="1"/>
  <c r="Z91" i="23"/>
  <c r="Z96" s="1"/>
  <c r="CL91"/>
  <c r="CL96" s="1"/>
  <c r="G91" i="24"/>
  <c r="G96" s="1"/>
  <c r="BS91"/>
  <c r="BS96" s="1"/>
  <c r="AO91" i="26"/>
  <c r="AO96" s="1"/>
  <c r="CS91"/>
  <c r="CS96" s="1"/>
  <c r="BJ91" i="27"/>
  <c r="BJ96" s="1"/>
  <c r="AH91" i="28"/>
  <c r="AH96" s="1"/>
  <c r="CL91"/>
  <c r="CL96" s="1"/>
  <c r="BG91" i="29"/>
  <c r="BG96" s="1"/>
  <c r="AS91" i="30"/>
  <c r="AS96" s="1"/>
  <c r="D91" i="2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22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G91" i="23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D91" i="24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F91" i="26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G91" i="28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29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3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F91" i="31"/>
  <c r="F96" s="1"/>
  <c r="N9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H91" i="34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M91" i="21"/>
  <c r="AM96" s="1"/>
  <c r="CQ91"/>
  <c r="CQ96" s="1"/>
  <c r="AG91" i="22"/>
  <c r="AG96" s="1"/>
  <c r="CC91"/>
  <c r="CC96" s="1"/>
  <c r="AH91" i="23"/>
  <c r="AH96" s="1"/>
  <c r="BV91"/>
  <c r="BV96" s="1"/>
  <c r="AU91" i="24"/>
  <c r="AU96" s="1"/>
  <c r="I91" i="26"/>
  <c r="I96" s="1"/>
  <c r="BM91"/>
  <c r="BM96" s="1"/>
  <c r="AT91" i="27"/>
  <c r="AT96" s="1"/>
  <c r="AP91" i="28"/>
  <c r="AP96" s="1"/>
  <c r="K91" i="29"/>
  <c r="K96" s="1"/>
  <c r="BW91"/>
  <c r="BW96" s="1"/>
  <c r="AK91" i="30"/>
  <c r="AK96" s="1"/>
  <c r="CO91"/>
  <c r="CO96" s="1"/>
  <c r="E91" i="21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G91" i="22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H91" i="23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E91" i="24"/>
  <c r="E96" s="1"/>
  <c r="M9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E91"/>
  <c r="CE96" s="1"/>
  <c r="CM91"/>
  <c r="CM96" s="1"/>
  <c r="G91" i="26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D91" i="27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H91" i="28"/>
  <c r="H96" s="1"/>
  <c r="P9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9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3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G91" i="31"/>
  <c r="G96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30" i="33"/>
  <c r="K53" s="1"/>
  <c r="D9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34"/>
  <c r="I96" s="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L30"/>
  <c r="L53" s="1"/>
  <c r="F30" i="30"/>
  <c r="F53" s="1"/>
  <c r="BJ30" i="31"/>
  <c r="BJ53" s="1"/>
  <c r="BZ30"/>
  <c r="BZ53" s="1"/>
  <c r="AS30" i="32"/>
  <c r="AS53" s="1"/>
  <c r="V30" i="30"/>
  <c r="V53" s="1"/>
  <c r="BQ30" i="32"/>
  <c r="BQ53" s="1"/>
  <c r="G30" i="29"/>
  <c r="G53" s="1"/>
  <c r="AT30" i="30"/>
  <c r="AT53" s="1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D30" i="33"/>
  <c r="D53" s="1"/>
  <c r="X30" i="34"/>
  <c r="X53" s="1"/>
  <c r="AF30" i="21"/>
  <c r="AF53" s="1"/>
  <c r="D30" i="34"/>
  <c r="D53" s="1"/>
  <c r="T30"/>
  <c r="T53" s="1"/>
  <c r="B30" i="33"/>
  <c r="H30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C30"/>
  <c r="C53" s="1"/>
  <c r="L30"/>
  <c r="L53" s="1"/>
  <c r="O30"/>
  <c r="O53" s="1"/>
  <c r="C30" i="32"/>
  <c r="C53" s="1"/>
  <c r="L30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30" i="30"/>
  <c r="BF53" s="1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B30" i="32"/>
  <c r="J30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C30"/>
  <c r="C53" s="1"/>
  <c r="AC30"/>
  <c r="AC53" s="1"/>
  <c r="BY30"/>
  <c r="BY53" s="1"/>
  <c r="BX30" i="32"/>
  <c r="BX53" s="1"/>
  <c r="CD30" i="31"/>
  <c r="CD53" s="1"/>
  <c r="BJ30" i="30"/>
  <c r="BJ53" s="1"/>
  <c r="BR30"/>
  <c r="BR53" s="1"/>
  <c r="CH30"/>
  <c r="CH53" s="1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30" i="30"/>
  <c r="J53" s="1"/>
  <c r="AP96" i="34"/>
  <c r="AX96"/>
  <c r="BF96"/>
  <c r="BN96"/>
  <c r="BV96"/>
  <c r="CD96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30" i="30"/>
  <c r="BZ53" s="1"/>
  <c r="D30" i="22"/>
  <c r="D53" s="1"/>
  <c r="T30"/>
  <c r="T53" s="1"/>
  <c r="D30" i="24"/>
  <c r="D53" s="1"/>
  <c r="AJ30"/>
  <c r="AJ53" s="1"/>
  <c r="BP30"/>
  <c r="BP53" s="1"/>
  <c r="N30" i="30"/>
  <c r="N53" s="1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30" i="30"/>
  <c r="AL53" s="1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E30" i="22"/>
  <c r="E53" s="1"/>
  <c r="M30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G30" i="22"/>
  <c r="G53" s="1"/>
  <c r="O30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H30" i="22"/>
  <c r="H53" s="1"/>
  <c r="P30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B30" i="22"/>
  <c r="J30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30"/>
  <c r="CS53" s="1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6" i="22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30" i="30"/>
  <c r="AX53" s="1"/>
  <c r="CL30"/>
  <c r="CL53" s="1"/>
  <c r="BW30" i="28"/>
  <c r="BW53" s="1"/>
  <c r="CE30"/>
  <c r="CE53" s="1"/>
  <c r="CM30"/>
  <c r="CM53" s="1"/>
  <c r="AI96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F96"/>
  <c r="N96"/>
  <c r="V96"/>
  <c r="AD96"/>
  <c r="AL96"/>
  <c r="AT96"/>
  <c r="BB96"/>
  <c r="BJ96"/>
  <c r="BR96"/>
  <c r="BZ96"/>
  <c r="CI96"/>
  <c r="CQ96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30" i="30"/>
  <c r="Z53" s="1"/>
  <c r="BV30"/>
  <c r="BV53" s="1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30" i="30"/>
  <c r="AH53" s="1"/>
  <c r="CN96" i="34"/>
  <c r="BK30" i="21"/>
  <c r="BK53" s="1"/>
  <c r="CD30" i="30"/>
  <c r="CD53" s="1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30" i="30"/>
  <c r="CA53" s="1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30" i="30"/>
  <c r="BG53" s="1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30" i="30"/>
  <c r="AE53" s="1"/>
  <c r="AU30"/>
  <c r="AU53" s="1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E96" i="25"/>
  <c r="I96"/>
  <c r="M96"/>
  <c r="Q96"/>
  <c r="U96"/>
  <c r="Y96"/>
  <c r="AC96"/>
  <c r="AG96"/>
  <c r="AK96"/>
  <c r="AO96"/>
  <c r="AS96"/>
  <c r="AW96"/>
  <c r="BA96"/>
  <c r="BE96"/>
  <c r="BI96"/>
  <c r="BM96"/>
  <c r="BQ96"/>
  <c r="BU96"/>
  <c r="BY96"/>
  <c r="CD96"/>
  <c r="CH96"/>
  <c r="CL96"/>
  <c r="CP96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30" i="30"/>
  <c r="W53" s="1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30" i="30"/>
  <c r="R53" s="1"/>
  <c r="AD30"/>
  <c r="AD53" s="1"/>
  <c r="AP30"/>
  <c r="AP53" s="1"/>
  <c r="BB30"/>
  <c r="BB53" s="1"/>
  <c r="BN30"/>
  <c r="BN53" s="1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30" i="30"/>
  <c r="AJ53" s="1"/>
  <c r="BP31" i="4"/>
  <c r="B31" i="25"/>
  <c r="C96"/>
  <c r="G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F96"/>
  <c r="CJ96"/>
  <c r="CN96"/>
  <c r="CR96"/>
  <c r="AI30" i="30"/>
  <c r="AI53" s="1"/>
  <c r="AQ30"/>
  <c r="AQ53" s="1"/>
  <c r="BK30"/>
  <c r="BK53" s="1"/>
  <c r="BW30"/>
  <c r="BW53" s="1"/>
  <c r="CF30"/>
  <c r="CF53" s="1"/>
  <c r="CC96" i="4"/>
  <c r="CS96"/>
  <c r="CK96"/>
  <c r="BU96"/>
  <c r="BM96"/>
  <c r="BE96"/>
  <c r="AW96"/>
  <c r="AO96"/>
  <c r="AG96"/>
  <c r="Y96"/>
  <c r="Q96"/>
  <c r="I96"/>
  <c r="B96" i="23"/>
  <c r="B96" i="26"/>
  <c r="CS96" i="34"/>
  <c r="CK96"/>
  <c r="CO96"/>
  <c r="H96" i="25"/>
  <c r="L96"/>
  <c r="P96"/>
  <c r="T96"/>
  <c r="X96"/>
  <c r="AB96"/>
  <c r="AF96"/>
  <c r="AJ96"/>
  <c r="AN96"/>
  <c r="AR96"/>
  <c r="AV96"/>
  <c r="AZ96"/>
  <c r="BD96"/>
  <c r="BH96"/>
  <c r="BL96"/>
  <c r="BP96"/>
  <c r="BT96"/>
  <c r="BX96"/>
  <c r="CC96"/>
  <c r="CG96"/>
  <c r="CK96"/>
  <c r="CO96"/>
  <c r="CS96"/>
  <c r="T96" i="4"/>
  <c r="L96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30" i="30"/>
  <c r="K53" s="1"/>
  <c r="P30"/>
  <c r="P53" s="1"/>
  <c r="AZ30"/>
  <c r="AZ53" s="1"/>
  <c r="Q31" i="4"/>
  <c r="Q30" s="1"/>
  <c r="Q53" s="1"/>
  <c r="E31"/>
  <c r="E30" s="1"/>
  <c r="E53" s="1"/>
  <c r="BP30" i="30"/>
  <c r="BP53" s="1"/>
  <c r="K30" i="23"/>
  <c r="K53" s="1"/>
  <c r="AA30"/>
  <c r="AA53" s="1"/>
  <c r="AQ30"/>
  <c r="AQ53" s="1"/>
  <c r="BG30"/>
  <c r="BG53" s="1"/>
  <c r="BW30"/>
  <c r="BW53" s="1"/>
  <c r="CM30"/>
  <c r="CM53" s="1"/>
  <c r="AV30" i="30"/>
  <c r="AV53" s="1"/>
  <c r="BL30"/>
  <c r="BL53" s="1"/>
  <c r="CB30"/>
  <c r="CB53" s="1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30" i="30"/>
  <c r="L53" s="1"/>
  <c r="CS31" i="4"/>
  <c r="CO31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30" i="30"/>
  <c r="T53" s="1"/>
  <c r="AA30"/>
  <c r="AA53" s="1"/>
  <c r="AF30"/>
  <c r="AF53" s="1"/>
  <c r="AR30"/>
  <c r="AR53" s="1"/>
  <c r="BC30"/>
  <c r="BC53" s="1"/>
  <c r="BH30"/>
  <c r="BH53" s="1"/>
  <c r="BS30"/>
  <c r="BS53" s="1"/>
  <c r="BX30"/>
  <c r="BX53" s="1"/>
  <c r="CI30"/>
  <c r="CI53" s="1"/>
  <c r="CF31" i="4"/>
  <c r="CF30" s="1"/>
  <c r="CF53" s="1"/>
  <c r="AZ31"/>
  <c r="AZ30" s="1"/>
  <c r="AZ53" s="1"/>
  <c r="X31"/>
  <c r="X30" s="1"/>
  <c r="X53" s="1"/>
  <c r="T31"/>
  <c r="O30" i="30"/>
  <c r="O53" s="1"/>
  <c r="AB30"/>
  <c r="AB53" s="1"/>
  <c r="AM30"/>
  <c r="AM53" s="1"/>
  <c r="AY30"/>
  <c r="AY53" s="1"/>
  <c r="BD30"/>
  <c r="BD53" s="1"/>
  <c r="BO30"/>
  <c r="BO53" s="1"/>
  <c r="BT30"/>
  <c r="BT53" s="1"/>
  <c r="CE30"/>
  <c r="CE53" s="1"/>
  <c r="CJ30"/>
  <c r="CJ53" s="1"/>
  <c r="CA96" i="4"/>
  <c r="AU96"/>
  <c r="O96"/>
  <c r="CJ96"/>
  <c r="BT96"/>
  <c r="BD96"/>
  <c r="AN96"/>
  <c r="X96"/>
  <c r="H96"/>
  <c r="CR96"/>
  <c r="CF96"/>
  <c r="BX96"/>
  <c r="BL96"/>
  <c r="AZ96"/>
  <c r="AR96"/>
  <c r="AF96"/>
  <c r="CM96"/>
  <c r="CI96"/>
  <c r="CE96"/>
  <c r="BW96"/>
  <c r="BS96"/>
  <c r="BO96"/>
  <c r="BG96"/>
  <c r="BC96"/>
  <c r="AY96"/>
  <c r="AQ96"/>
  <c r="AM96"/>
  <c r="AI96"/>
  <c r="AA96"/>
  <c r="W96"/>
  <c r="S96"/>
  <c r="K96"/>
  <c r="CQ96"/>
  <c r="BK96"/>
  <c r="AE96"/>
  <c r="CP96"/>
  <c r="CL96"/>
  <c r="CH96"/>
  <c r="CD96"/>
  <c r="BZ96"/>
  <c r="BV96"/>
  <c r="BR96"/>
  <c r="BN96"/>
  <c r="BJ96"/>
  <c r="BF96"/>
  <c r="BB96"/>
  <c r="AX96"/>
  <c r="AT96"/>
  <c r="AP96"/>
  <c r="AL96"/>
  <c r="AH96"/>
  <c r="AD96"/>
  <c r="Z96"/>
  <c r="V96"/>
  <c r="R96"/>
  <c r="N96"/>
  <c r="J96"/>
  <c r="CN96"/>
  <c r="CB96"/>
  <c r="BP96"/>
  <c r="BH96"/>
  <c r="AV96"/>
  <c r="AJ96"/>
  <c r="AB96"/>
  <c r="P96"/>
  <c r="S31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30" i="30"/>
  <c r="G53" s="1"/>
  <c r="S30"/>
  <c r="S53" s="1"/>
  <c r="X30"/>
  <c r="X53" s="1"/>
  <c r="AN30"/>
  <c r="AN53" s="1"/>
  <c r="E30"/>
  <c r="E53" s="1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30"/>
  <c r="I53" s="1"/>
  <c r="M30"/>
  <c r="M53" s="1"/>
  <c r="Q30"/>
  <c r="Q53" s="1"/>
  <c r="U30"/>
  <c r="U53" s="1"/>
  <c r="Y30"/>
  <c r="Y53" s="1"/>
  <c r="AC30"/>
  <c r="AC53" s="1"/>
  <c r="AG30"/>
  <c r="AG53" s="1"/>
  <c r="AK30"/>
  <c r="AK53" s="1"/>
  <c r="AO30"/>
  <c r="AO53" s="1"/>
  <c r="AS30"/>
  <c r="AS53" s="1"/>
  <c r="AW30"/>
  <c r="AW53" s="1"/>
  <c r="BA30"/>
  <c r="BA53" s="1"/>
  <c r="BE30"/>
  <c r="BE53" s="1"/>
  <c r="BI30"/>
  <c r="BI53" s="1"/>
  <c r="BM30"/>
  <c r="BM53" s="1"/>
  <c r="BQ30"/>
  <c r="BQ53" s="1"/>
  <c r="BU30"/>
  <c r="BU53" s="1"/>
  <c r="BY30"/>
  <c r="BY53" s="1"/>
  <c r="CC30"/>
  <c r="CC53" s="1"/>
  <c r="CG30"/>
  <c r="CG53" s="1"/>
  <c r="CK30"/>
  <c r="CK53" s="1"/>
  <c r="D30"/>
  <c r="D53" s="1"/>
  <c r="H30"/>
  <c r="H53" s="1"/>
  <c r="B30"/>
  <c r="CO96" i="4"/>
  <c r="BY96"/>
  <c r="U96"/>
  <c r="BI96"/>
  <c r="AC96"/>
  <c r="BQ96"/>
  <c r="BA96"/>
  <c r="AK96"/>
  <c r="CG96"/>
  <c r="AS96"/>
  <c r="M96"/>
  <c r="V96" i="33"/>
  <c r="AP96"/>
  <c r="BJ96"/>
  <c r="CH96"/>
  <c r="R96"/>
  <c r="AH96"/>
  <c r="AX96"/>
  <c r="BN96"/>
  <c r="CD96"/>
  <c r="F96"/>
  <c r="Z96"/>
  <c r="AT96"/>
  <c r="BR96"/>
  <c r="CL96"/>
  <c r="J96"/>
  <c r="AD96"/>
  <c r="BB96"/>
  <c r="BV96"/>
  <c r="CP96"/>
  <c r="B96"/>
  <c r="C96"/>
  <c r="G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E96"/>
  <c r="CI96"/>
  <c r="CM96"/>
  <c r="CQ96"/>
  <c r="N96" i="21"/>
  <c r="AT96"/>
  <c r="BZ96"/>
  <c r="CM30" i="30"/>
  <c r="CM53" s="1"/>
  <c r="B31" i="4"/>
  <c r="D92"/>
  <c r="F88"/>
  <c r="F91" s="1"/>
  <c r="G92"/>
  <c r="C92"/>
  <c r="E88"/>
  <c r="E91" s="1"/>
  <c r="F92"/>
  <c r="B92"/>
  <c r="D88"/>
  <c r="E92"/>
  <c r="G88"/>
  <c r="G91" s="1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U20" l="1"/>
  <c r="CV14"/>
  <c r="CY14"/>
  <c r="CZ14" s="1"/>
  <c r="CV41"/>
  <c r="CY41"/>
  <c r="CZ41" s="1"/>
  <c r="CU40"/>
  <c r="CY40" s="1"/>
  <c r="CZ40" s="1"/>
  <c r="CT92"/>
  <c r="CT30" i="32"/>
  <c r="CT91" i="22"/>
  <c r="CT88" i="4"/>
  <c r="CT91" i="31"/>
  <c r="CT91" i="27"/>
  <c r="CT91" i="28"/>
  <c r="CT91" i="33"/>
  <c r="CT91" i="29"/>
  <c r="CT91" i="24"/>
  <c r="CT91" i="26"/>
  <c r="CT91" i="34"/>
  <c r="D96" i="25"/>
  <c r="CT96" s="1"/>
  <c r="CT91"/>
  <c r="CT91" i="32"/>
  <c r="CT91" i="30"/>
  <c r="CT91" i="23"/>
  <c r="CT30" i="30"/>
  <c r="CT30" i="24"/>
  <c r="CT30" i="26"/>
  <c r="CT30" i="33"/>
  <c r="CT30" i="27"/>
  <c r="CT31" i="23"/>
  <c r="CT30" i="31"/>
  <c r="CT31" i="25"/>
  <c r="CT30" i="34"/>
  <c r="CT31" i="4"/>
  <c r="CX31" s="1"/>
  <c r="CT30" i="22"/>
  <c r="CT30" i="29"/>
  <c r="CT91" i="21"/>
  <c r="CU13" i="4"/>
  <c r="CU47"/>
  <c r="C46" i="68"/>
  <c r="D46" s="1"/>
  <c r="CU48" i="4"/>
  <c r="CU42"/>
  <c r="CU43"/>
  <c r="CU93"/>
  <c r="CU32"/>
  <c r="B53" i="21"/>
  <c r="B53" i="24"/>
  <c r="CT53" s="1"/>
  <c r="B53" i="29"/>
  <c r="CT53" s="1"/>
  <c r="B30" i="4"/>
  <c r="B53" i="34"/>
  <c r="CT53" s="1"/>
  <c r="B96" i="4"/>
  <c r="B53" i="26"/>
  <c r="CT53" s="1"/>
  <c r="B53" i="27"/>
  <c r="CT53" s="1"/>
  <c r="B53" i="33"/>
  <c r="CT53" s="1"/>
  <c r="B30" i="23"/>
  <c r="B53" i="31"/>
  <c r="CT53" s="1"/>
  <c r="B53" i="28"/>
  <c r="B53" i="22"/>
  <c r="CT53" s="1"/>
  <c r="B53" i="30"/>
  <c r="CT53" s="1"/>
  <c r="B53" i="32"/>
  <c r="CT53" s="1"/>
  <c r="D96" i="24"/>
  <c r="CT96" s="1"/>
  <c r="D96" i="32"/>
  <c r="CT96" s="1"/>
  <c r="D96" i="30"/>
  <c r="CT96" s="1"/>
  <c r="D96" i="33"/>
  <c r="CT96" s="1"/>
  <c r="D96" i="27"/>
  <c r="CT96" s="1"/>
  <c r="D96" i="22"/>
  <c r="CT96" s="1"/>
  <c r="D96" i="31"/>
  <c r="CT96" s="1"/>
  <c r="D91" i="4"/>
  <c r="CT91" s="1"/>
  <c r="CX91" s="1"/>
  <c r="D96" i="23"/>
  <c r="CT96" s="1"/>
  <c r="D96" i="21"/>
  <c r="CT96" s="1"/>
  <c r="D96" i="28"/>
  <c r="CT96" s="1"/>
  <c r="D96" i="29"/>
  <c r="CT96" s="1"/>
  <c r="D96" i="26"/>
  <c r="CT96" s="1"/>
  <c r="D96" i="34"/>
  <c r="CT96" s="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G96"/>
  <c r="E96"/>
  <c r="C96"/>
  <c r="F96"/>
  <c r="CV40" l="1"/>
  <c r="CV93"/>
  <c r="CY93"/>
  <c r="CZ93" s="1"/>
  <c r="CV43"/>
  <c r="CY43"/>
  <c r="CZ43" s="1"/>
  <c r="AP8" i="68"/>
  <c r="AQ8" s="1"/>
  <c r="CX88" i="4"/>
  <c r="CV42"/>
  <c r="CY42"/>
  <c r="CZ42" s="1"/>
  <c r="CV32"/>
  <c r="CY32"/>
  <c r="CZ32" s="1"/>
  <c r="CV48"/>
  <c r="CY48"/>
  <c r="CZ48" s="1"/>
  <c r="AS8" i="68"/>
  <c r="AS39" s="1"/>
  <c r="AT39" s="1"/>
  <c r="CX92" i="4"/>
  <c r="CV47"/>
  <c r="CY47"/>
  <c r="CZ47" s="1"/>
  <c r="CV20"/>
  <c r="CY20"/>
  <c r="CZ20" s="1"/>
  <c r="CV13"/>
  <c r="CY13"/>
  <c r="CZ13" s="1"/>
  <c r="CU88"/>
  <c r="D96"/>
  <c r="CT96" s="1"/>
  <c r="C53" i="68"/>
  <c r="D53" s="1"/>
  <c r="CT53" i="21"/>
  <c r="CT30" i="23"/>
  <c r="CT30" i="25"/>
  <c r="CT53" i="28"/>
  <c r="CT30"/>
  <c r="CU91" i="4"/>
  <c r="CT30" i="21"/>
  <c r="CU92" i="4"/>
  <c r="CT30"/>
  <c r="B53"/>
  <c r="CT53" s="1"/>
  <c r="CX53" s="1"/>
  <c r="B53" i="23"/>
  <c r="CT53" s="1"/>
  <c r="B53" i="25"/>
  <c r="CT53" s="1"/>
  <c r="C15" i="4"/>
  <c r="D15"/>
  <c r="E15"/>
  <c r="F15"/>
  <c r="G15"/>
  <c r="B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3" i="30"/>
  <c r="G25" s="1"/>
  <c r="H3"/>
  <c r="H25" s="1"/>
  <c r="I3"/>
  <c r="I25" s="1"/>
  <c r="J3"/>
  <c r="J25" s="1"/>
  <c r="L3"/>
  <c r="L25" s="1"/>
  <c r="P3"/>
  <c r="P25" s="1"/>
  <c r="Q3"/>
  <c r="Q25" s="1"/>
  <c r="R3"/>
  <c r="R25" s="1"/>
  <c r="V3"/>
  <c r="V25" s="1"/>
  <c r="W3"/>
  <c r="W25" s="1"/>
  <c r="X3"/>
  <c r="X25" s="1"/>
  <c r="Y3"/>
  <c r="Y25" s="1"/>
  <c r="Z3"/>
  <c r="Z25" s="1"/>
  <c r="AF3"/>
  <c r="AF25" s="1"/>
  <c r="AG3"/>
  <c r="AG25" s="1"/>
  <c r="AH3"/>
  <c r="AH25" s="1"/>
  <c r="AL3"/>
  <c r="AL25" s="1"/>
  <c r="AM3"/>
  <c r="AM25" s="1"/>
  <c r="AN3"/>
  <c r="AN25" s="1"/>
  <c r="AO3"/>
  <c r="AO25" s="1"/>
  <c r="AP3"/>
  <c r="AP25" s="1"/>
  <c r="AQ3"/>
  <c r="AQ25" s="1"/>
  <c r="AV3"/>
  <c r="AV25" s="1"/>
  <c r="AW3"/>
  <c r="AW25" s="1"/>
  <c r="AX3"/>
  <c r="AX25" s="1"/>
  <c r="BB3"/>
  <c r="BB25" s="1"/>
  <c r="BC3"/>
  <c r="BC25" s="1"/>
  <c r="BD3"/>
  <c r="BD25" s="1"/>
  <c r="BE3"/>
  <c r="BE25" s="1"/>
  <c r="BF3"/>
  <c r="BF25" s="1"/>
  <c r="BJ3"/>
  <c r="BJ25" s="1"/>
  <c r="BL3"/>
  <c r="BL25" s="1"/>
  <c r="BM3"/>
  <c r="BM25" s="1"/>
  <c r="BN3"/>
  <c r="BN25" s="1"/>
  <c r="BR3"/>
  <c r="BR25" s="1"/>
  <c r="BS3"/>
  <c r="BS25" s="1"/>
  <c r="BT3"/>
  <c r="BT25" s="1"/>
  <c r="BU3"/>
  <c r="BU25" s="1"/>
  <c r="BV3"/>
  <c r="BV25" s="1"/>
  <c r="BW3"/>
  <c r="BW25" s="1"/>
  <c r="BZ3"/>
  <c r="BZ25" s="1"/>
  <c r="CA3"/>
  <c r="CA25" s="1"/>
  <c r="CB3"/>
  <c r="CB25" s="1"/>
  <c r="CC3"/>
  <c r="CC25" s="1"/>
  <c r="CD3"/>
  <c r="CD25" s="1"/>
  <c r="CH3"/>
  <c r="CH25" s="1"/>
  <c r="CI3"/>
  <c r="CI25" s="1"/>
  <c r="CJ3"/>
  <c r="CJ25" s="1"/>
  <c r="CK3"/>
  <c r="CK25" s="1"/>
  <c r="CL3"/>
  <c r="CL25" s="1"/>
  <c r="CP3"/>
  <c r="CP25" s="1"/>
  <c r="CQ3"/>
  <c r="CQ25" s="1"/>
  <c r="CR3"/>
  <c r="CR25" s="1"/>
  <c r="CS3"/>
  <c r="CS25" s="1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G3"/>
  <c r="G25" s="1"/>
  <c r="H3"/>
  <c r="H25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C55"/>
  <c r="E3" i="66"/>
  <c r="E25" s="1"/>
  <c r="H3"/>
  <c r="H25" s="1"/>
  <c r="J3"/>
  <c r="J25" s="1"/>
  <c r="N3"/>
  <c r="N25" s="1"/>
  <c r="P3"/>
  <c r="P25" s="1"/>
  <c r="V3"/>
  <c r="V25" s="1"/>
  <c r="X3"/>
  <c r="X25" s="1"/>
  <c r="Y3"/>
  <c r="Y25" s="1"/>
  <c r="AC3"/>
  <c r="AC25" s="1"/>
  <c r="AD3"/>
  <c r="AD25" s="1"/>
  <c r="AF3"/>
  <c r="AF25" s="1"/>
  <c r="AI3"/>
  <c r="AI25" s="1"/>
  <c r="AK3"/>
  <c r="AK25" s="1"/>
  <c r="AL3"/>
  <c r="AL25" s="1"/>
  <c r="AN3"/>
  <c r="AN25" s="1"/>
  <c r="AP3"/>
  <c r="AP25" s="1"/>
  <c r="AT3"/>
  <c r="AT25" s="1"/>
  <c r="AV3"/>
  <c r="AV25" s="1"/>
  <c r="BA3"/>
  <c r="BA25" s="1"/>
  <c r="BD3"/>
  <c r="BD25" s="1"/>
  <c r="BE3"/>
  <c r="BE25" s="1"/>
  <c r="BF3"/>
  <c r="BF25" s="1"/>
  <c r="BI3"/>
  <c r="BI25" s="1"/>
  <c r="BL3"/>
  <c r="BL25" s="1"/>
  <c r="BO3"/>
  <c r="BO25" s="1"/>
  <c r="BQ3"/>
  <c r="BQ25" s="1"/>
  <c r="BR3"/>
  <c r="BR25" s="1"/>
  <c r="BT3"/>
  <c r="BT25" s="1"/>
  <c r="BU3"/>
  <c r="BU25" s="1"/>
  <c r="BV3"/>
  <c r="BV25" s="1"/>
  <c r="CB3"/>
  <c r="CB25" s="1"/>
  <c r="CC3"/>
  <c r="CC25" s="1"/>
  <c r="CG3"/>
  <c r="CG25" s="1"/>
  <c r="CL3"/>
  <c r="CL25" s="1"/>
  <c r="CO3"/>
  <c r="CO25" s="1"/>
  <c r="CR3"/>
  <c r="CR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X30" i="4" l="1"/>
  <c r="CU30"/>
  <c r="AQ25" i="26"/>
  <c r="AQ55" s="1"/>
  <c r="AI25" i="22"/>
  <c r="AI55" s="1"/>
  <c r="U25" i="29"/>
  <c r="U55" s="1"/>
  <c r="I25"/>
  <c r="I55" s="1"/>
  <c r="AH25" i="59"/>
  <c r="AH55" s="1"/>
  <c r="C25" i="57"/>
  <c r="C55" s="1"/>
  <c r="C25" i="26"/>
  <c r="C55" s="1"/>
  <c r="C57" s="1"/>
  <c r="C99" s="1"/>
  <c r="C25" i="58"/>
  <c r="C55" s="1"/>
  <c r="D25" i="4"/>
  <c r="D55" s="1"/>
  <c r="AT8" i="68"/>
  <c r="AP39"/>
  <c r="AQ39" s="1"/>
  <c r="B3" s="1"/>
  <c r="F25" i="4"/>
  <c r="F55" s="1"/>
  <c r="C25"/>
  <c r="C55" s="1"/>
  <c r="G25"/>
  <c r="G55" s="1"/>
  <c r="CV92"/>
  <c r="CY92"/>
  <c r="CZ92" s="1"/>
  <c r="CU96"/>
  <c r="CY96" s="1"/>
  <c r="CX96"/>
  <c r="CV91"/>
  <c r="CY91"/>
  <c r="CZ91" s="1"/>
  <c r="CV88"/>
  <c r="CY88"/>
  <c r="CZ88" s="1"/>
  <c r="CF25"/>
  <c r="CF55" s="1"/>
  <c r="E25"/>
  <c r="E55" s="1"/>
  <c r="C57" i="65"/>
  <c r="C99" s="1"/>
  <c r="C101" s="1"/>
  <c r="CU53" i="4"/>
  <c r="CT15"/>
  <c r="CX15" s="1"/>
  <c r="CU16"/>
  <c r="CU31"/>
  <c r="Z55" i="64"/>
  <c r="C55" i="22"/>
  <c r="AX55" i="32"/>
  <c r="AQ55" i="58"/>
  <c r="C55" i="53"/>
  <c r="C55" i="52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M3" i="66"/>
  <c r="M25" s="1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B3" i="66"/>
  <c r="B25" s="1"/>
  <c r="AD55" i="65"/>
  <c r="B3"/>
  <c r="B25" s="1"/>
  <c r="D55" i="64"/>
  <c r="B3"/>
  <c r="B25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3" i="31"/>
  <c r="B25" s="1"/>
  <c r="AL55" i="30"/>
  <c r="V55"/>
  <c r="B3"/>
  <c r="B25" s="1"/>
  <c r="BZ55"/>
  <c r="AD3"/>
  <c r="AD25" s="1"/>
  <c r="BJ55"/>
  <c r="F3"/>
  <c r="F25" s="1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AP55"/>
  <c r="BL55"/>
  <c r="J55"/>
  <c r="CN55" i="4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Y55" i="66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3"/>
  <c r="AT25" s="1"/>
  <c r="BY55" i="29"/>
  <c r="M55"/>
  <c r="AN55" i="4"/>
  <c r="CG55" i="28"/>
  <c r="BY55" i="24"/>
  <c r="BS55" i="65"/>
  <c r="BF55" i="22"/>
  <c r="H55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CR55" i="66"/>
  <c r="AN55" i="22"/>
  <c r="F3"/>
  <c r="F25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V55" i="66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N55" i="66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C55" i="66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AL55" i="66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T55" i="66"/>
  <c r="BA55" i="65"/>
  <c r="E55" i="62"/>
  <c r="CI55" i="21"/>
  <c r="AU55"/>
  <c r="AP55" i="25"/>
  <c r="BI55" i="23"/>
  <c r="CE3"/>
  <c r="CE25" s="1"/>
  <c r="BD55" i="66"/>
  <c r="BV55" i="59"/>
  <c r="AA55" i="55"/>
  <c r="BS55" i="27"/>
  <c r="AO55" i="25"/>
  <c r="I55"/>
  <c r="CL55" i="24"/>
  <c r="R55"/>
  <c r="BA55" i="23"/>
  <c r="AV3"/>
  <c r="AV25" s="1"/>
  <c r="AV55" i="66"/>
  <c r="H55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F55" i="66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AC55" i="66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X55" i="66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BL55" i="66"/>
  <c r="CJ3"/>
  <c r="CJ25" s="1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3" i="30"/>
  <c r="BK25" s="1"/>
  <c r="AU3"/>
  <c r="AU25" s="1"/>
  <c r="AE3"/>
  <c r="AE25" s="1"/>
  <c r="O3"/>
  <c r="O25" s="1"/>
  <c r="CB3" i="32"/>
  <c r="CB25" s="1"/>
  <c r="BD3"/>
  <c r="BD25" s="1"/>
  <c r="AF3"/>
  <c r="AF25" s="1"/>
  <c r="H3"/>
  <c r="H25" s="1"/>
  <c r="CR55" i="25"/>
  <c r="BT55"/>
  <c r="AV55"/>
  <c r="X55"/>
  <c r="BJ55" i="23"/>
  <c r="AJ55"/>
  <c r="CO55" i="66"/>
  <c r="AN55"/>
  <c r="P55"/>
  <c r="AS3"/>
  <c r="AS25" s="1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CB55" i="66"/>
  <c r="AD55"/>
  <c r="G3"/>
  <c r="G25" s="1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BV55" i="66"/>
  <c r="AP55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BU55" i="66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Z3" i="66"/>
  <c r="Z25" s="1"/>
  <c r="CK55" i="23"/>
  <c r="BM55"/>
  <c r="AW55"/>
  <c r="Z55"/>
  <c r="CL55" i="66"/>
  <c r="BF55"/>
  <c r="CE3"/>
  <c r="CE25" s="1"/>
  <c r="K3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E55" i="66"/>
  <c r="CD3"/>
  <c r="CD25" s="1"/>
  <c r="BN3"/>
  <c r="BN25" s="1"/>
  <c r="AX3"/>
  <c r="AX25" s="1"/>
  <c r="AH3"/>
  <c r="AH25" s="1"/>
  <c r="R3"/>
  <c r="R25" s="1"/>
  <c r="BI3" i="63"/>
  <c r="BU55" i="24"/>
  <c r="AO55"/>
  <c r="Q3" i="23"/>
  <c r="Q25" s="1"/>
  <c r="BU3"/>
  <c r="BU25" s="1"/>
  <c r="BM3" i="66"/>
  <c r="BM25" s="1"/>
  <c r="AW3"/>
  <c r="AW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R55" i="66"/>
  <c r="BA55"/>
  <c r="U3"/>
  <c r="U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BY3" i="66"/>
  <c r="BY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I55" i="66"/>
  <c r="AT55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3" i="30"/>
  <c r="BA25" s="1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3"/>
  <c r="M25" s="1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3"/>
  <c r="E25" s="1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P3" i="66"/>
  <c r="CP25" s="1"/>
  <c r="CH3"/>
  <c r="CH25" s="1"/>
  <c r="BZ3"/>
  <c r="BZ25" s="1"/>
  <c r="BJ3"/>
  <c r="BJ25" s="1"/>
  <c r="BB3"/>
  <c r="BB25" s="1"/>
  <c r="F3"/>
  <c r="F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G55" i="22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BW3" i="66"/>
  <c r="BW25" s="1"/>
  <c r="AY3"/>
  <c r="AY25" s="1"/>
  <c r="AQ3"/>
  <c r="S3"/>
  <c r="S25" s="1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CS3" i="66"/>
  <c r="CS25" s="1"/>
  <c r="CK3"/>
  <c r="CK25" s="1"/>
  <c r="AO3"/>
  <c r="AO25" s="1"/>
  <c r="AG3"/>
  <c r="AG25" s="1"/>
  <c r="Q3"/>
  <c r="Q25" s="1"/>
  <c r="I3"/>
  <c r="I25" s="1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AK55" i="66"/>
  <c r="CA3"/>
  <c r="CA25" s="1"/>
  <c r="BC3"/>
  <c r="BC25" s="1"/>
  <c r="AE3"/>
  <c r="AE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BQ55" i="66"/>
  <c r="J55"/>
  <c r="CQ3"/>
  <c r="CQ25" s="1"/>
  <c r="D3"/>
  <c r="D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BS3" i="66"/>
  <c r="BS25" s="1"/>
  <c r="AU3"/>
  <c r="AU25" s="1"/>
  <c r="W3"/>
  <c r="W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I3" i="66"/>
  <c r="CI25" s="1"/>
  <c r="BK3"/>
  <c r="BK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CG55" i="66"/>
  <c r="E55"/>
  <c r="AM3"/>
  <c r="AM25" s="1"/>
  <c r="O3"/>
  <c r="O25" s="1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T3" i="63"/>
  <c r="T25" s="1"/>
  <c r="BN3" i="62"/>
  <c r="BN25" s="1"/>
  <c r="BQ3" i="61"/>
  <c r="BQ25" s="1"/>
  <c r="AX3" i="58"/>
  <c r="B3"/>
  <c r="B25" s="1"/>
  <c r="B55" s="1"/>
  <c r="B57" s="1"/>
  <c r="B99" s="1"/>
  <c r="B101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3" i="30"/>
  <c r="CM25" s="1"/>
  <c r="CE3"/>
  <c r="CE25" s="1"/>
  <c r="BO3"/>
  <c r="BG3"/>
  <c r="BG25" s="1"/>
  <c r="AY3"/>
  <c r="AY25" s="1"/>
  <c r="AI3"/>
  <c r="AI25" s="1"/>
  <c r="AA3"/>
  <c r="S3"/>
  <c r="S25" s="1"/>
  <c r="K3"/>
  <c r="K25" s="1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3" i="30"/>
  <c r="AK25" s="1"/>
  <c r="T55" i="29"/>
  <c r="CQ3"/>
  <c r="CQ25" s="1"/>
  <c r="AR55" i="31"/>
  <c r="T55"/>
  <c r="CB3"/>
  <c r="CB25" s="1"/>
  <c r="M3"/>
  <c r="M25" s="1"/>
  <c r="AJ3" i="30"/>
  <c r="AJ25" s="1"/>
  <c r="BS3" i="29"/>
  <c r="BS25" s="1"/>
  <c r="CK55" i="33"/>
  <c r="BN3"/>
  <c r="BN25" s="1"/>
  <c r="B3"/>
  <c r="B25" s="1"/>
  <c r="BY55" i="32"/>
  <c r="AK55"/>
  <c r="CC3"/>
  <c r="CC25" s="1"/>
  <c r="BP55" i="31"/>
  <c r="BQ3"/>
  <c r="BQ25" s="1"/>
  <c r="E3"/>
  <c r="E25" s="1"/>
  <c r="BY3" i="30"/>
  <c r="BY25" s="1"/>
  <c r="AB55" i="29"/>
  <c r="BK3"/>
  <c r="BK25" s="1"/>
  <c r="U55" i="32"/>
  <c r="CN55" i="31"/>
  <c r="BI3"/>
  <c r="BI25" s="1"/>
  <c r="BI3" i="30"/>
  <c r="BI25" s="1"/>
  <c r="T3"/>
  <c r="T25" s="1"/>
  <c r="AM3" i="29"/>
  <c r="AM25" s="1"/>
  <c r="BI55" i="32"/>
  <c r="AZ55" i="31"/>
  <c r="AB55"/>
  <c r="D55"/>
  <c r="BA3"/>
  <c r="BA25" s="1"/>
  <c r="N3" i="30"/>
  <c r="N25" s="1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AJ3" i="66"/>
  <c r="AJ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3" i="66"/>
  <c r="CN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BP3" i="66"/>
  <c r="BP25" s="1"/>
  <c r="AB3"/>
  <c r="AB25" s="1"/>
  <c r="C3" i="23"/>
  <c r="C25" s="1"/>
  <c r="CF3" i="66"/>
  <c r="CF25" s="1"/>
  <c r="BX3"/>
  <c r="BX25" s="1"/>
  <c r="AZ3"/>
  <c r="AZ25" s="1"/>
  <c r="AR3"/>
  <c r="AR25" s="1"/>
  <c r="T3"/>
  <c r="L3"/>
  <c r="L25" s="1"/>
  <c r="BH3"/>
  <c r="BH25" s="1"/>
  <c r="BM3" i="65"/>
  <c r="BM25" s="1"/>
  <c r="BO55" i="66"/>
  <c r="AI55"/>
  <c r="CM3"/>
  <c r="CM25" s="1"/>
  <c r="BG3"/>
  <c r="BG25" s="1"/>
  <c r="AA3"/>
  <c r="AA25" s="1"/>
  <c r="CR3" i="65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3" i="66"/>
  <c r="C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D57" s="1"/>
  <c r="D99" s="1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3" i="30"/>
  <c r="CN25" s="1"/>
  <c r="BX3"/>
  <c r="BX25" s="1"/>
  <c r="BP3"/>
  <c r="BP25" s="1"/>
  <c r="BH3"/>
  <c r="BH25" s="1"/>
  <c r="AZ3"/>
  <c r="AZ25" s="1"/>
  <c r="AR3"/>
  <c r="AR25" s="1"/>
  <c r="AB3"/>
  <c r="AB25" s="1"/>
  <c r="D3"/>
  <c r="D25" s="1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3" i="30"/>
  <c r="CF25" s="1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3"/>
  <c r="CO25" s="1"/>
  <c r="AC3"/>
  <c r="AC25" s="1"/>
  <c r="CM3" i="4"/>
  <c r="CM25" s="1"/>
  <c r="C3" i="31"/>
  <c r="C25" s="1"/>
  <c r="BQ3" i="30"/>
  <c r="BQ25" s="1"/>
  <c r="BO3" i="4"/>
  <c r="BO25" s="1"/>
  <c r="BU55" i="30"/>
  <c r="AS3"/>
  <c r="AS25" s="1"/>
  <c r="BG3" i="4"/>
  <c r="BG25" s="1"/>
  <c r="CG3" i="30"/>
  <c r="CG25" s="1"/>
  <c r="U3"/>
  <c r="U25" s="1"/>
  <c r="AI3" i="4"/>
  <c r="AI25" s="1"/>
  <c r="BN3"/>
  <c r="BN25" s="1"/>
  <c r="AH3"/>
  <c r="AH25" s="1"/>
  <c r="B3"/>
  <c r="B25" s="1"/>
  <c r="C3" i="30"/>
  <c r="C25" s="1"/>
  <c r="G55" i="29"/>
  <c r="G57" s="1"/>
  <c r="G99" s="1"/>
  <c r="CL3" i="4"/>
  <c r="CL25" s="1"/>
  <c r="BF3"/>
  <c r="BF25" s="1"/>
  <c r="Z3"/>
  <c r="Z25" s="1"/>
  <c r="CR55" i="30"/>
  <c r="CJ55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B25" i="22" l="1"/>
  <c r="CT3"/>
  <c r="C101" i="26"/>
  <c r="I57" i="29"/>
  <c r="I99" s="1"/>
  <c r="I101" s="1"/>
  <c r="C57" i="57"/>
  <c r="C99" s="1"/>
  <c r="C101" s="1"/>
  <c r="AH57" i="59"/>
  <c r="AH99" s="1"/>
  <c r="AH101"/>
  <c r="U57" i="29"/>
  <c r="U99" s="1"/>
  <c r="U101" s="1"/>
  <c r="AI57" i="22"/>
  <c r="AI99" s="1"/>
  <c r="AI101" s="1"/>
  <c r="AQ57" i="26"/>
  <c r="AQ99" s="1"/>
  <c r="AQ101" s="1"/>
  <c r="E25" i="55"/>
  <c r="E55" s="1"/>
  <c r="BO25" i="30"/>
  <c r="BO55" s="1"/>
  <c r="BO57" s="1"/>
  <c r="BO99" s="1"/>
  <c r="AT25" i="51"/>
  <c r="AT55" s="1"/>
  <c r="AX25" i="52"/>
  <c r="AX55" s="1"/>
  <c r="AG25" i="63"/>
  <c r="AG55" s="1"/>
  <c r="BS25" i="22"/>
  <c r="BS55" s="1"/>
  <c r="CA25" i="62"/>
  <c r="CA55" s="1"/>
  <c r="Z25" i="31"/>
  <c r="Z55" s="1"/>
  <c r="BR25" i="52"/>
  <c r="BR55" s="1"/>
  <c r="AW25" i="53"/>
  <c r="AW55" s="1"/>
  <c r="BY25" i="55"/>
  <c r="BY55" s="1"/>
  <c r="V25" i="56"/>
  <c r="V55" s="1"/>
  <c r="AL25" i="61"/>
  <c r="AL55" s="1"/>
  <c r="AI25" i="29"/>
  <c r="AI55" s="1"/>
  <c r="CM25" i="31"/>
  <c r="CM55" s="1"/>
  <c r="BR25" i="54"/>
  <c r="BR55" s="1"/>
  <c r="AO25" i="59"/>
  <c r="AO55" s="1"/>
  <c r="J25" i="61"/>
  <c r="J55" s="1"/>
  <c r="J57" s="1"/>
  <c r="J99" s="1"/>
  <c r="O25" i="22"/>
  <c r="O55" s="1"/>
  <c r="CK25" i="28"/>
  <c r="CK55" s="1"/>
  <c r="O25" i="65"/>
  <c r="O55" s="1"/>
  <c r="AP25" i="31"/>
  <c r="AP55" s="1"/>
  <c r="AU25" i="54"/>
  <c r="AU55" s="1"/>
  <c r="W25" i="33"/>
  <c r="W55" s="1"/>
  <c r="CH25" i="31"/>
  <c r="CH55" s="1"/>
  <c r="BC25" i="34"/>
  <c r="BC55" s="1"/>
  <c r="BW25" i="51"/>
  <c r="BW55" s="1"/>
  <c r="BY25" i="54"/>
  <c r="BY55" s="1"/>
  <c r="AX25" i="53"/>
  <c r="AX55" s="1"/>
  <c r="BU25" i="62"/>
  <c r="BU55" s="1"/>
  <c r="BO25" i="21"/>
  <c r="BO55" s="1"/>
  <c r="BE25" i="63"/>
  <c r="BE55" s="1"/>
  <c r="CE25" i="64"/>
  <c r="CE55" s="1"/>
  <c r="I25" i="28"/>
  <c r="I55" s="1"/>
  <c r="L25" i="22"/>
  <c r="L55" s="1"/>
  <c r="CO25" i="59"/>
  <c r="CO55" s="1"/>
  <c r="BK25" i="34"/>
  <c r="BK55" s="1"/>
  <c r="CO25" i="54"/>
  <c r="CO55" s="1"/>
  <c r="BI25" i="22"/>
  <c r="BI55" s="1"/>
  <c r="T25" i="66"/>
  <c r="T55" s="1"/>
  <c r="F25" i="51"/>
  <c r="F55" s="1"/>
  <c r="BI25" i="58"/>
  <c r="BI55" s="1"/>
  <c r="AF25" i="63"/>
  <c r="AF55" s="1"/>
  <c r="AA25" i="60"/>
  <c r="AA55" s="1"/>
  <c r="J25" i="23"/>
  <c r="J55" s="1"/>
  <c r="Q25" i="65"/>
  <c r="Q55" s="1"/>
  <c r="CE25" i="62"/>
  <c r="CE55" s="1"/>
  <c r="BF25" i="21"/>
  <c r="BF55" s="1"/>
  <c r="AN25" i="56"/>
  <c r="AN55" s="1"/>
  <c r="AV25"/>
  <c r="AV55" s="1"/>
  <c r="BJ25" i="51"/>
  <c r="BJ55" s="1"/>
  <c r="BH25" i="54"/>
  <c r="BH55" s="1"/>
  <c r="AU25" i="58"/>
  <c r="AU55" s="1"/>
  <c r="AM25" i="65"/>
  <c r="AM55" s="1"/>
  <c r="AA25" i="30"/>
  <c r="AA55" s="1"/>
  <c r="BO25" i="29"/>
  <c r="BO55" s="1"/>
  <c r="CH25" i="51"/>
  <c r="CH55" s="1"/>
  <c r="BI25" i="63"/>
  <c r="BI55" s="1"/>
  <c r="S25" i="51"/>
  <c r="S55" s="1"/>
  <c r="BY25" i="34"/>
  <c r="BY55" s="1"/>
  <c r="V25" i="51"/>
  <c r="V55" s="1"/>
  <c r="AQ25" i="66"/>
  <c r="AQ55" s="1"/>
  <c r="C57" i="58"/>
  <c r="C99" s="1"/>
  <c r="C101" s="1"/>
  <c r="CH25" i="32"/>
  <c r="CH55" s="1"/>
  <c r="BG25" i="34"/>
  <c r="BG55" s="1"/>
  <c r="BG57" s="1"/>
  <c r="BG99" s="1"/>
  <c r="CI25"/>
  <c r="CI55" s="1"/>
  <c r="L25" i="54"/>
  <c r="L55" s="1"/>
  <c r="BA25" i="55"/>
  <c r="BA55" s="1"/>
  <c r="BG25" i="31"/>
  <c r="BG55" s="1"/>
  <c r="AX25" i="58"/>
  <c r="AX55" s="1"/>
  <c r="AH25" i="52"/>
  <c r="AH55" s="1"/>
  <c r="H25" i="59"/>
  <c r="H55" s="1"/>
  <c r="CN25" i="22"/>
  <c r="CN55" s="1"/>
  <c r="AS25" i="57"/>
  <c r="AS55" s="1"/>
  <c r="AF25" i="64"/>
  <c r="AF55" s="1"/>
  <c r="AG25" i="22"/>
  <c r="AG55" s="1"/>
  <c r="S25" i="29"/>
  <c r="S55" s="1"/>
  <c r="CN25" i="62"/>
  <c r="CN55" s="1"/>
  <c r="Y25" i="21"/>
  <c r="Y55" s="1"/>
  <c r="K25" i="66"/>
  <c r="K55" s="1"/>
  <c r="CF57" i="4"/>
  <c r="CF99" s="1"/>
  <c r="CF101" s="1"/>
  <c r="CV16"/>
  <c r="CY16"/>
  <c r="CZ16" s="1"/>
  <c r="CV96"/>
  <c r="CV30"/>
  <c r="CY30"/>
  <c r="CZ30" s="1"/>
  <c r="CV53"/>
  <c r="CY53"/>
  <c r="CZ53" s="1"/>
  <c r="CZ96"/>
  <c r="CV31"/>
  <c r="CY31"/>
  <c r="CZ31" s="1"/>
  <c r="AE57" i="55"/>
  <c r="AE99" s="1"/>
  <c r="AE101" s="1"/>
  <c r="AC57" i="56"/>
  <c r="AC99" s="1"/>
  <c r="AC101" s="1"/>
  <c r="AL57" i="64"/>
  <c r="AL99" s="1"/>
  <c r="AL101" s="1"/>
  <c r="BO57" i="28"/>
  <c r="BO99" s="1"/>
  <c r="BO101" s="1"/>
  <c r="BA57" i="32"/>
  <c r="BA99" s="1"/>
  <c r="BA101" s="1"/>
  <c r="CF57"/>
  <c r="CF99" s="1"/>
  <c r="CF101" s="1"/>
  <c r="AE57" i="54"/>
  <c r="AE99" s="1"/>
  <c r="AE101" s="1"/>
  <c r="CP57" i="21"/>
  <c r="CP99" s="1"/>
  <c r="CP101" s="1"/>
  <c r="BQ57" i="24"/>
  <c r="BQ99" s="1"/>
  <c r="BQ101" s="1"/>
  <c r="BY57" i="25"/>
  <c r="BY99" s="1"/>
  <c r="BY101" s="1"/>
  <c r="Q57" i="4"/>
  <c r="Q99" s="1"/>
  <c r="Q101" s="1"/>
  <c r="BF57" i="65"/>
  <c r="BF99" s="1"/>
  <c r="BF101" s="1"/>
  <c r="AF57" i="26"/>
  <c r="AF99" s="1"/>
  <c r="AF101" s="1"/>
  <c r="AM57" i="28"/>
  <c r="AM99" s="1"/>
  <c r="AM101" s="1"/>
  <c r="AY57" i="52"/>
  <c r="AY99" s="1"/>
  <c r="AY101" s="1"/>
  <c r="BW57" i="53"/>
  <c r="BW99" s="1"/>
  <c r="BW101" s="1"/>
  <c r="BL57" i="63"/>
  <c r="BL99" s="1"/>
  <c r="BL101" s="1"/>
  <c r="O57"/>
  <c r="O99" s="1"/>
  <c r="O101" s="1"/>
  <c r="AC57" i="34"/>
  <c r="AC99" s="1"/>
  <c r="AC101" s="1"/>
  <c r="BC57" i="27"/>
  <c r="BC99" s="1"/>
  <c r="BC101" s="1"/>
  <c r="K57" i="52"/>
  <c r="K99" s="1"/>
  <c r="K101" s="1"/>
  <c r="CQ57" i="31"/>
  <c r="CQ99" s="1"/>
  <c r="CQ101" s="1"/>
  <c r="BP57" i="4"/>
  <c r="BP99" s="1"/>
  <c r="BP101" s="1"/>
  <c r="AB57" i="53"/>
  <c r="AB99" s="1"/>
  <c r="AB101" s="1"/>
  <c r="BU57" i="60"/>
  <c r="BU99" s="1"/>
  <c r="BU101" s="1"/>
  <c r="L57" i="29"/>
  <c r="L99" s="1"/>
  <c r="L101" s="1"/>
  <c r="AJ57"/>
  <c r="AJ99" s="1"/>
  <c r="AJ101" s="1"/>
  <c r="AV57" i="30"/>
  <c r="AV99" s="1"/>
  <c r="AV101" s="1"/>
  <c r="K57" i="32"/>
  <c r="K99" s="1"/>
  <c r="K101" s="1"/>
  <c r="BW57"/>
  <c r="BW99" s="1"/>
  <c r="BW101" s="1"/>
  <c r="BR57" i="31"/>
  <c r="BR99" s="1"/>
  <c r="BR101" s="1"/>
  <c r="AX57" i="34"/>
  <c r="AX99" s="1"/>
  <c r="AX101" s="1"/>
  <c r="BA57" i="51"/>
  <c r="BA99" s="1"/>
  <c r="BA101" s="1"/>
  <c r="BP57" i="21"/>
  <c r="BP99" s="1"/>
  <c r="BP101" s="1"/>
  <c r="AM57" i="55"/>
  <c r="AM99" s="1"/>
  <c r="AM101" s="1"/>
  <c r="AY57" i="54"/>
  <c r="AY99" s="1"/>
  <c r="AY101" s="1"/>
  <c r="AK57" i="56"/>
  <c r="AK99" s="1"/>
  <c r="AK101" s="1"/>
  <c r="AL57" i="55"/>
  <c r="AL99" s="1"/>
  <c r="AL101" s="1"/>
  <c r="BH57" i="59"/>
  <c r="BH99" s="1"/>
  <c r="BH101" s="1"/>
  <c r="AC57" i="60"/>
  <c r="AC99" s="1"/>
  <c r="AC101" s="1"/>
  <c r="CO57"/>
  <c r="CO99" s="1"/>
  <c r="CO101" s="1"/>
  <c r="BL57" i="61"/>
  <c r="BL99" s="1"/>
  <c r="BL101" s="1"/>
  <c r="AA57" i="62"/>
  <c r="AA99" s="1"/>
  <c r="AA101" s="1"/>
  <c r="BY57" i="64"/>
  <c r="BY99" s="1"/>
  <c r="BY101" s="1"/>
  <c r="BO57" i="66"/>
  <c r="BO99" s="1"/>
  <c r="BO101" s="1"/>
  <c r="L57" i="24"/>
  <c r="L99" s="1"/>
  <c r="L101" s="1"/>
  <c r="BX57"/>
  <c r="BX99" s="1"/>
  <c r="BX101" s="1"/>
  <c r="BP57" i="28"/>
  <c r="BP99" s="1"/>
  <c r="BP101" s="1"/>
  <c r="D57" i="29"/>
  <c r="D99" s="1"/>
  <c r="D101" s="1"/>
  <c r="CK57" i="33"/>
  <c r="CK99" s="1"/>
  <c r="CK101" s="1"/>
  <c r="T57" i="29"/>
  <c r="T99" s="1"/>
  <c r="T101" s="1"/>
  <c r="AG57" i="33"/>
  <c r="AG99" s="1"/>
  <c r="AG101" s="1"/>
  <c r="CO57" i="32"/>
  <c r="CO99" s="1"/>
  <c r="CO101" s="1"/>
  <c r="AF57" i="34"/>
  <c r="AF99" s="1"/>
  <c r="AF101" s="1"/>
  <c r="CS57" i="52"/>
  <c r="CS99" s="1"/>
  <c r="CS101" s="1"/>
  <c r="CF57" i="33"/>
  <c r="CF99" s="1"/>
  <c r="CF101" s="1"/>
  <c r="CQ57" i="53"/>
  <c r="CQ99" s="1"/>
  <c r="CQ101" s="1"/>
  <c r="X57" i="34"/>
  <c r="X99" s="1"/>
  <c r="X101" s="1"/>
  <c r="BI57" i="52"/>
  <c r="BI99" s="1"/>
  <c r="BI101" s="1"/>
  <c r="AQ57" i="54"/>
  <c r="AQ99" s="1"/>
  <c r="AQ101" s="1"/>
  <c r="CM57" i="21"/>
  <c r="CM99" s="1"/>
  <c r="CM101" s="1"/>
  <c r="P57" i="56"/>
  <c r="P99" s="1"/>
  <c r="P101" s="1"/>
  <c r="AP57" i="57"/>
  <c r="AP99" s="1"/>
  <c r="AP101" s="1"/>
  <c r="AV57" i="53"/>
  <c r="AV99" s="1"/>
  <c r="AV101" s="1"/>
  <c r="AR57" i="56"/>
  <c r="AR99" s="1"/>
  <c r="AR101" s="1"/>
  <c r="CH57" i="21"/>
  <c r="CH99" s="1"/>
  <c r="CH101" s="1"/>
  <c r="L57" i="58"/>
  <c r="L99" s="1"/>
  <c r="L101" s="1"/>
  <c r="G57" i="60"/>
  <c r="G99" s="1"/>
  <c r="G101" s="1"/>
  <c r="F57" i="62"/>
  <c r="F99" s="1"/>
  <c r="F101" s="1"/>
  <c r="CP57" i="58"/>
  <c r="CP99" s="1"/>
  <c r="CP101" s="1"/>
  <c r="J57" i="60"/>
  <c r="J99" s="1"/>
  <c r="J101" s="1"/>
  <c r="BJ57" i="62"/>
  <c r="BJ99" s="1"/>
  <c r="BJ101" s="1"/>
  <c r="N57" i="60"/>
  <c r="N99" s="1"/>
  <c r="N101" s="1"/>
  <c r="CF57" i="22"/>
  <c r="CF99" s="1"/>
  <c r="CF101" s="1"/>
  <c r="CD57" i="61"/>
  <c r="CD99" s="1"/>
  <c r="CD101" s="1"/>
  <c r="Q57" i="63"/>
  <c r="Q99" s="1"/>
  <c r="Q101" s="1"/>
  <c r="J57" i="66"/>
  <c r="J99" s="1"/>
  <c r="J101" s="1"/>
  <c r="Y57" i="63"/>
  <c r="Y99" s="1"/>
  <c r="Y101" s="1"/>
  <c r="N57" i="64"/>
  <c r="N99" s="1"/>
  <c r="N101" s="1"/>
  <c r="AK57" i="66"/>
  <c r="AK99" s="1"/>
  <c r="AK101" s="1"/>
  <c r="AS57" i="26"/>
  <c r="AS99" s="1"/>
  <c r="AS101" s="1"/>
  <c r="AP57" i="28"/>
  <c r="AP99" s="1"/>
  <c r="AP101" s="1"/>
  <c r="CD57" i="24"/>
  <c r="CD99" s="1"/>
  <c r="CD101" s="1"/>
  <c r="BH57" i="26"/>
  <c r="BH99" s="1"/>
  <c r="BH101" s="1"/>
  <c r="R57" i="28"/>
  <c r="R99" s="1"/>
  <c r="R101" s="1"/>
  <c r="AG57" i="24"/>
  <c r="AG99" s="1"/>
  <c r="AG101" s="1"/>
  <c r="CL57" i="25"/>
  <c r="CL99" s="1"/>
  <c r="CL101" s="1"/>
  <c r="CH57" i="27"/>
  <c r="CH99" s="1"/>
  <c r="CH101" s="1"/>
  <c r="N57"/>
  <c r="N99" s="1"/>
  <c r="N101" s="1"/>
  <c r="BX57" i="23"/>
  <c r="BX99" s="1"/>
  <c r="BX101" s="1"/>
  <c r="AB57" i="26"/>
  <c r="AB99" s="1"/>
  <c r="AB101" s="1"/>
  <c r="CK57" i="4"/>
  <c r="CK99" s="1"/>
  <c r="CK101" s="1"/>
  <c r="BZ57" i="29"/>
  <c r="BZ99" s="1"/>
  <c r="BZ101" s="1"/>
  <c r="O57" i="31"/>
  <c r="O99" s="1"/>
  <c r="O101" s="1"/>
  <c r="AW57" i="4"/>
  <c r="AW99" s="1"/>
  <c r="AW101" s="1"/>
  <c r="AN57" i="33"/>
  <c r="AN99" s="1"/>
  <c r="AN101" s="1"/>
  <c r="W57" i="32"/>
  <c r="W99" s="1"/>
  <c r="W101" s="1"/>
  <c r="BH57" i="51"/>
  <c r="BH99" s="1"/>
  <c r="BH101" s="1"/>
  <c r="F57" i="29"/>
  <c r="F99" s="1"/>
  <c r="F101" s="1"/>
  <c r="P57" i="33"/>
  <c r="P99" s="1"/>
  <c r="P101" s="1"/>
  <c r="AR57" i="51"/>
  <c r="AR99" s="1"/>
  <c r="AR101" s="1"/>
  <c r="CB57" i="33"/>
  <c r="CB99" s="1"/>
  <c r="CB101" s="1"/>
  <c r="L57" i="51"/>
  <c r="L99" s="1"/>
  <c r="L101" s="1"/>
  <c r="AI57" i="53"/>
  <c r="AI99" s="1"/>
  <c r="AI101" s="1"/>
  <c r="CJ57" i="57"/>
  <c r="CJ99" s="1"/>
  <c r="CJ101" s="1"/>
  <c r="CO57" i="61"/>
  <c r="CO99" s="1"/>
  <c r="CO101" s="1"/>
  <c r="T57" i="64"/>
  <c r="T99" s="1"/>
  <c r="T101" s="1"/>
  <c r="AL57" i="59"/>
  <c r="AL99" s="1"/>
  <c r="AL101" s="1"/>
  <c r="N57" i="62"/>
  <c r="N99" s="1"/>
  <c r="N101" s="1"/>
  <c r="AJ57" i="64"/>
  <c r="AJ99" s="1"/>
  <c r="AJ101" s="1"/>
  <c r="BW57" i="65"/>
  <c r="BW99" s="1"/>
  <c r="BW101" s="1"/>
  <c r="BZ57" i="59"/>
  <c r="BZ99" s="1"/>
  <c r="BZ101" s="1"/>
  <c r="T57" i="56"/>
  <c r="T99" s="1"/>
  <c r="T101" s="1"/>
  <c r="BA57" i="61"/>
  <c r="BA99" s="1"/>
  <c r="BA101" s="1"/>
  <c r="H57" i="60"/>
  <c r="H99" s="1"/>
  <c r="H101" s="1"/>
  <c r="BA57" i="62"/>
  <c r="BA99" s="1"/>
  <c r="BA101" s="1"/>
  <c r="BP57" i="64"/>
  <c r="BP99" s="1"/>
  <c r="BP101" s="1"/>
  <c r="AZ57" i="56"/>
  <c r="AZ99" s="1"/>
  <c r="AZ101" s="1"/>
  <c r="F57" i="59"/>
  <c r="F99" s="1"/>
  <c r="F101" s="1"/>
  <c r="BS57" i="62"/>
  <c r="BS99" s="1"/>
  <c r="BS101" s="1"/>
  <c r="AX57" i="64"/>
  <c r="AX99" s="1"/>
  <c r="AX101" s="1"/>
  <c r="BA57" i="66"/>
  <c r="BA99" s="1"/>
  <c r="BA101" s="1"/>
  <c r="BV57" i="27"/>
  <c r="BV99" s="1"/>
  <c r="BV101" s="1"/>
  <c r="AT57" i="24"/>
  <c r="AT99" s="1"/>
  <c r="AT101" s="1"/>
  <c r="AZ57" i="26"/>
  <c r="AZ99" s="1"/>
  <c r="AZ101" s="1"/>
  <c r="CQ57" i="24"/>
  <c r="CQ99" s="1"/>
  <c r="CQ101" s="1"/>
  <c r="BF57" i="28"/>
  <c r="BF99" s="1"/>
  <c r="BF101" s="1"/>
  <c r="CC57" i="24"/>
  <c r="CC99" s="1"/>
  <c r="CC101" s="1"/>
  <c r="BY57" i="26"/>
  <c r="BY99" s="1"/>
  <c r="BY101" s="1"/>
  <c r="S57" i="53"/>
  <c r="S99" s="1"/>
  <c r="S101" s="1"/>
  <c r="CQ57" i="55"/>
  <c r="CQ99" s="1"/>
  <c r="CQ101" s="1"/>
  <c r="AD57" i="59"/>
  <c r="AD99" s="1"/>
  <c r="AD101" s="1"/>
  <c r="AB57" i="51"/>
  <c r="AB99" s="1"/>
  <c r="AB101" s="1"/>
  <c r="AM57" i="31"/>
  <c r="AM99" s="1"/>
  <c r="AM101" s="1"/>
  <c r="AG57" i="51"/>
  <c r="AG99" s="1"/>
  <c r="AG101" s="1"/>
  <c r="BF57" i="54"/>
  <c r="BF99" s="1"/>
  <c r="BF101" s="1"/>
  <c r="CG57" i="58"/>
  <c r="CG99" s="1"/>
  <c r="CG101" s="1"/>
  <c r="V57" i="60"/>
  <c r="V99" s="1"/>
  <c r="V101" s="1"/>
  <c r="AI57" i="52"/>
  <c r="AI99" s="1"/>
  <c r="AI101" s="1"/>
  <c r="Q57" i="56"/>
  <c r="Q99" s="1"/>
  <c r="Q101" s="1"/>
  <c r="Y57" i="61"/>
  <c r="Y99" s="1"/>
  <c r="Y101" s="1"/>
  <c r="E57" i="65"/>
  <c r="E99" s="1"/>
  <c r="E101" s="1"/>
  <c r="BH57" i="23"/>
  <c r="BH99" s="1"/>
  <c r="BH101" s="1"/>
  <c r="CR57" i="27"/>
  <c r="CR99" s="1"/>
  <c r="CR101" s="1"/>
  <c r="CB57" i="57"/>
  <c r="CB99" s="1"/>
  <c r="CB101" s="1"/>
  <c r="K57" i="65"/>
  <c r="K99" s="1"/>
  <c r="K101" s="1"/>
  <c r="BJ57" i="23"/>
  <c r="BJ99" s="1"/>
  <c r="BJ101" s="1"/>
  <c r="BD57" i="25"/>
  <c r="BD99" s="1"/>
  <c r="BD101" s="1"/>
  <c r="BQ57" i="33"/>
  <c r="BQ99" s="1"/>
  <c r="BQ101" s="1"/>
  <c r="AS57" i="58"/>
  <c r="AS99" s="1"/>
  <c r="AS101" s="1"/>
  <c r="BQ57" i="65"/>
  <c r="BQ99" s="1"/>
  <c r="BQ101" s="1"/>
  <c r="CD57" i="29"/>
  <c r="CD99" s="1"/>
  <c r="CD101" s="1"/>
  <c r="AV57" i="51"/>
  <c r="AV99" s="1"/>
  <c r="AV101" s="1"/>
  <c r="AR57" i="32"/>
  <c r="AR99" s="1"/>
  <c r="AR101" s="1"/>
  <c r="BK57" i="21"/>
  <c r="BK99" s="1"/>
  <c r="BK101" s="1"/>
  <c r="BG57" i="58"/>
  <c r="BG99" s="1"/>
  <c r="BG101" s="1"/>
  <c r="R57" i="64"/>
  <c r="R99" s="1"/>
  <c r="R101" s="1"/>
  <c r="AP57" i="24"/>
  <c r="AP99" s="1"/>
  <c r="AP101" s="1"/>
  <c r="CP57" i="27"/>
  <c r="CP99" s="1"/>
  <c r="CP101" s="1"/>
  <c r="AC57" i="26"/>
  <c r="AC99" s="1"/>
  <c r="AC101" s="1"/>
  <c r="U57" i="28"/>
  <c r="U99" s="1"/>
  <c r="U101" s="1"/>
  <c r="AW57" i="60"/>
  <c r="AW99" s="1"/>
  <c r="AW101" s="1"/>
  <c r="AT57" i="28"/>
  <c r="AT99" s="1"/>
  <c r="AT101" s="1"/>
  <c r="F57" i="54"/>
  <c r="F99" s="1"/>
  <c r="F101" s="1"/>
  <c r="CI57" i="65"/>
  <c r="CI99" s="1"/>
  <c r="CI101" s="1"/>
  <c r="BS57" i="31"/>
  <c r="BS99" s="1"/>
  <c r="BS101" s="1"/>
  <c r="CE57" i="53"/>
  <c r="CE99" s="1"/>
  <c r="CE101" s="1"/>
  <c r="F57" i="57"/>
  <c r="F99" s="1"/>
  <c r="F101" s="1"/>
  <c r="BK57" i="62"/>
  <c r="BK99" s="1"/>
  <c r="BK101" s="1"/>
  <c r="BA57" i="23"/>
  <c r="BA99" s="1"/>
  <c r="BA101" s="1"/>
  <c r="BD57" i="66"/>
  <c r="BD99" s="1"/>
  <c r="BD101" s="1"/>
  <c r="BT57"/>
  <c r="BT99" s="1"/>
  <c r="BT101" s="1"/>
  <c r="CF57" i="34"/>
  <c r="CF99" s="1"/>
  <c r="CF101" s="1"/>
  <c r="CN57" i="33"/>
  <c r="CN99" s="1"/>
  <c r="CN101" s="1"/>
  <c r="AL57" i="66"/>
  <c r="AL99" s="1"/>
  <c r="AL101" s="1"/>
  <c r="AC57" i="32"/>
  <c r="AC99" s="1"/>
  <c r="AC101" s="1"/>
  <c r="R57" i="57"/>
  <c r="R99" s="1"/>
  <c r="R101" s="1"/>
  <c r="AZ57" i="4"/>
  <c r="AZ99" s="1"/>
  <c r="AZ101" s="1"/>
  <c r="AW57" i="30"/>
  <c r="AW99" s="1"/>
  <c r="AW101" s="1"/>
  <c r="CE57" i="55"/>
  <c r="CE99" s="1"/>
  <c r="CE101" s="1"/>
  <c r="AQ57" i="22"/>
  <c r="AQ99" s="1"/>
  <c r="AQ101" s="1"/>
  <c r="CQ57" i="56"/>
  <c r="CQ99" s="1"/>
  <c r="CQ101" s="1"/>
  <c r="BY57" i="28"/>
  <c r="BY99" s="1"/>
  <c r="BY101" s="1"/>
  <c r="CA57" i="4"/>
  <c r="CA99" s="1"/>
  <c r="CA101" s="1"/>
  <c r="BX57" i="53"/>
  <c r="BX99" s="1"/>
  <c r="BX101" s="1"/>
  <c r="N57" i="66"/>
  <c r="N99" s="1"/>
  <c r="N101" s="1"/>
  <c r="BV57" i="32"/>
  <c r="BV99" s="1"/>
  <c r="BV101" s="1"/>
  <c r="BH57" i="56"/>
  <c r="BH99" s="1"/>
  <c r="BH101" s="1"/>
  <c r="V57" i="66"/>
  <c r="V99" s="1"/>
  <c r="V101" s="1"/>
  <c r="CA57" i="28"/>
  <c r="CA99" s="1"/>
  <c r="CA101" s="1"/>
  <c r="CS57" i="54"/>
  <c r="CS99" s="1"/>
  <c r="CS101" s="1"/>
  <c r="CR57" i="66"/>
  <c r="CR99" s="1"/>
  <c r="CR101" s="1"/>
  <c r="Y57" i="31"/>
  <c r="Y99" s="1"/>
  <c r="Y101" s="1"/>
  <c r="BN57" i="24"/>
  <c r="BN99" s="1"/>
  <c r="BN101" s="1"/>
  <c r="CS57" i="33"/>
  <c r="CS99" s="1"/>
  <c r="CS101" s="1"/>
  <c r="BY57" i="24"/>
  <c r="BY99" s="1"/>
  <c r="BY101" s="1"/>
  <c r="CG57" i="32"/>
  <c r="CG99" s="1"/>
  <c r="CG101" s="1"/>
  <c r="X57" i="62"/>
  <c r="X99" s="1"/>
  <c r="X101" s="1"/>
  <c r="J57" i="57"/>
  <c r="J99" s="1"/>
  <c r="J101" s="1"/>
  <c r="CE57" i="58"/>
  <c r="CE99" s="1"/>
  <c r="CE101" s="1"/>
  <c r="AN57" i="26"/>
  <c r="AN99" s="1"/>
  <c r="AN101" s="1"/>
  <c r="AL57" i="4"/>
  <c r="AL99" s="1"/>
  <c r="AL101" s="1"/>
  <c r="BL57" i="22"/>
  <c r="BL99" s="1"/>
  <c r="BL101" s="1"/>
  <c r="BD57" i="27"/>
  <c r="BD99" s="1"/>
  <c r="BD101" s="1"/>
  <c r="BE57" i="29"/>
  <c r="BE99" s="1"/>
  <c r="BE101" s="1"/>
  <c r="BB57" i="30"/>
  <c r="BB99" s="1"/>
  <c r="BB101" s="1"/>
  <c r="CB57" i="51"/>
  <c r="CB99" s="1"/>
  <c r="CB101" s="1"/>
  <c r="P57" i="60"/>
  <c r="P99" s="1"/>
  <c r="P101" s="1"/>
  <c r="BU57" i="56"/>
  <c r="BU99" s="1"/>
  <c r="BU101" s="1"/>
  <c r="M57" i="4"/>
  <c r="M99" s="1"/>
  <c r="M101" s="1"/>
  <c r="AS57"/>
  <c r="AS99" s="1"/>
  <c r="AS101" s="1"/>
  <c r="K57" i="21"/>
  <c r="K99" s="1"/>
  <c r="K101" s="1"/>
  <c r="F57" i="28"/>
  <c r="F99" s="1"/>
  <c r="F101" s="1"/>
  <c r="AY57" i="58"/>
  <c r="AY99" s="1"/>
  <c r="AY101" s="1"/>
  <c r="CC57" i="30"/>
  <c r="CC99" s="1"/>
  <c r="CC101" s="1"/>
  <c r="BP57" i="52"/>
  <c r="BP99" s="1"/>
  <c r="BP101" s="1"/>
  <c r="AZ57" i="64"/>
  <c r="AZ99" s="1"/>
  <c r="AZ101" s="1"/>
  <c r="BH57" i="53"/>
  <c r="BH99" s="1"/>
  <c r="BH101" s="1"/>
  <c r="AX57" i="30"/>
  <c r="AX99" s="1"/>
  <c r="AX101" s="1"/>
  <c r="F57" i="4"/>
  <c r="F99" s="1"/>
  <c r="F101" s="1"/>
  <c r="CA57" i="57"/>
  <c r="CA99" s="1"/>
  <c r="CA101" s="1"/>
  <c r="AI57" i="66"/>
  <c r="AI99" s="1"/>
  <c r="AI101" s="1"/>
  <c r="G57" i="56"/>
  <c r="G99" s="1"/>
  <c r="G101" s="1"/>
  <c r="O57" i="23"/>
  <c r="O99" s="1"/>
  <c r="O101" s="1"/>
  <c r="BJ57" i="29"/>
  <c r="BJ99" s="1"/>
  <c r="BJ101" s="1"/>
  <c r="CJ57" i="21"/>
  <c r="CJ99" s="1"/>
  <c r="CJ101" s="1"/>
  <c r="BK57" i="32"/>
  <c r="BK99" s="1"/>
  <c r="BK101" s="1"/>
  <c r="BN57" i="63"/>
  <c r="BN99" s="1"/>
  <c r="BN101" s="1"/>
  <c r="AK57" i="62"/>
  <c r="AK99" s="1"/>
  <c r="AK101" s="1"/>
  <c r="L57" i="64"/>
  <c r="L99" s="1"/>
  <c r="L101" s="1"/>
  <c r="CI57" i="27"/>
  <c r="CI99" s="1"/>
  <c r="CI101" s="1"/>
  <c r="CH57" i="30"/>
  <c r="CH99" s="1"/>
  <c r="CH101" s="1"/>
  <c r="BL57" i="60"/>
  <c r="BL99" s="1"/>
  <c r="BL101" s="1"/>
  <c r="AF57" i="25"/>
  <c r="AF99" s="1"/>
  <c r="AF101" s="1"/>
  <c r="CA57" i="27"/>
  <c r="CA99" s="1"/>
  <c r="CA101" s="1"/>
  <c r="BK57"/>
  <c r="BK99" s="1"/>
  <c r="BK101" s="1"/>
  <c r="O57" i="56"/>
  <c r="O99" s="1"/>
  <c r="O101" s="1"/>
  <c r="BO57" i="22"/>
  <c r="BO99" s="1"/>
  <c r="BO101" s="1"/>
  <c r="CH57" i="55"/>
  <c r="CH99" s="1"/>
  <c r="CH101" s="1"/>
  <c r="AS57" i="32"/>
  <c r="AS99" s="1"/>
  <c r="AS101" s="1"/>
  <c r="M57" i="24"/>
  <c r="M99" s="1"/>
  <c r="M101" s="1"/>
  <c r="BD57" i="30"/>
  <c r="BD99" s="1"/>
  <c r="BD101" s="1"/>
  <c r="S57" i="32"/>
  <c r="S99" s="1"/>
  <c r="S101" s="1"/>
  <c r="CE57"/>
  <c r="CE99" s="1"/>
  <c r="CE101" s="1"/>
  <c r="F57"/>
  <c r="F99" s="1"/>
  <c r="F101" s="1"/>
  <c r="CD57" i="34"/>
  <c r="CD99" s="1"/>
  <c r="CD101" s="1"/>
  <c r="BI57" i="51"/>
  <c r="BI99" s="1"/>
  <c r="BI101" s="1"/>
  <c r="L57" i="21"/>
  <c r="L99" s="1"/>
  <c r="L101" s="1"/>
  <c r="BX57"/>
  <c r="BX99" s="1"/>
  <c r="BX101" s="1"/>
  <c r="AU57" i="55"/>
  <c r="AU99" s="1"/>
  <c r="AU101" s="1"/>
  <c r="CI57" i="52"/>
  <c r="CI99" s="1"/>
  <c r="CI101" s="1"/>
  <c r="AS57" i="56"/>
  <c r="AS99" s="1"/>
  <c r="AS101" s="1"/>
  <c r="BX57" i="55"/>
  <c r="BX99" s="1"/>
  <c r="BX101" s="1"/>
  <c r="BP57" i="59"/>
  <c r="BP99" s="1"/>
  <c r="BP101" s="1"/>
  <c r="AK57" i="60"/>
  <c r="AK99" s="1"/>
  <c r="AK101" s="1"/>
  <c r="H57" i="61"/>
  <c r="H99" s="1"/>
  <c r="H101" s="1"/>
  <c r="BT57"/>
  <c r="BT99" s="1"/>
  <c r="BT101" s="1"/>
  <c r="AI57" i="62"/>
  <c r="AI99" s="1"/>
  <c r="AI101" s="1"/>
  <c r="T57" i="24"/>
  <c r="T99" s="1"/>
  <c r="T101" s="1"/>
  <c r="CF57"/>
  <c r="CF99" s="1"/>
  <c r="CF101" s="1"/>
  <c r="CF57" i="28"/>
  <c r="CF99" s="1"/>
  <c r="CF101" s="1"/>
  <c r="AW57" i="33"/>
  <c r="AW99" s="1"/>
  <c r="AW101" s="1"/>
  <c r="CC57"/>
  <c r="CC99" s="1"/>
  <c r="CC101" s="1"/>
  <c r="AA57" i="53"/>
  <c r="AA99" s="1"/>
  <c r="AA101" s="1"/>
  <c r="O57" i="54"/>
  <c r="O99" s="1"/>
  <c r="O101" s="1"/>
  <c r="AK57" i="34"/>
  <c r="AK99" s="1"/>
  <c r="AK101" s="1"/>
  <c r="AN57"/>
  <c r="AN99" s="1"/>
  <c r="AN101" s="1"/>
  <c r="CK57" i="52"/>
  <c r="CK99" s="1"/>
  <c r="CK101" s="1"/>
  <c r="BS57" i="54"/>
  <c r="BS99" s="1"/>
  <c r="BS101" s="1"/>
  <c r="S57" i="55"/>
  <c r="S99" s="1"/>
  <c r="S101" s="1"/>
  <c r="AB57" i="56"/>
  <c r="AB99" s="1"/>
  <c r="AB101" s="1"/>
  <c r="BH57" i="57"/>
  <c r="BH99" s="1"/>
  <c r="BH101" s="1"/>
  <c r="F57" i="21"/>
  <c r="F99" s="1"/>
  <c r="F101" s="1"/>
  <c r="BE57" i="56"/>
  <c r="BE99" s="1"/>
  <c r="BE101" s="1"/>
  <c r="AL57" i="58"/>
  <c r="AL99" s="1"/>
  <c r="AL101" s="1"/>
  <c r="R57" i="60"/>
  <c r="R99" s="1"/>
  <c r="R101" s="1"/>
  <c r="AD57" i="63"/>
  <c r="AD99" s="1"/>
  <c r="AD101" s="1"/>
  <c r="O57" i="59"/>
  <c r="O99" s="1"/>
  <c r="O101" s="1"/>
  <c r="V57" i="62"/>
  <c r="V99" s="1"/>
  <c r="V101" s="1"/>
  <c r="AL57" i="60"/>
  <c r="AL99" s="1"/>
  <c r="AL101" s="1"/>
  <c r="CP57" i="62"/>
  <c r="CP99" s="1"/>
  <c r="CP101" s="1"/>
  <c r="AX57" i="60"/>
  <c r="AX99" s="1"/>
  <c r="AX101" s="1"/>
  <c r="X57" i="63"/>
  <c r="X99" s="1"/>
  <c r="X101" s="1"/>
  <c r="BQ57" i="66"/>
  <c r="BQ99" s="1"/>
  <c r="BQ101" s="1"/>
  <c r="X57" i="59"/>
  <c r="X99" s="1"/>
  <c r="X101" s="1"/>
  <c r="BI57" i="64"/>
  <c r="BI99" s="1"/>
  <c r="BI101" s="1"/>
  <c r="CG57" i="26"/>
  <c r="CG99" s="1"/>
  <c r="CG101" s="1"/>
  <c r="AE57" i="28"/>
  <c r="AE99" s="1"/>
  <c r="AE101" s="1"/>
  <c r="D57" i="23"/>
  <c r="D99" s="1"/>
  <c r="D101" s="1"/>
  <c r="BS57" i="24"/>
  <c r="BS99" s="1"/>
  <c r="BS101" s="1"/>
  <c r="AE57" i="23"/>
  <c r="AE99" s="1"/>
  <c r="AE101" s="1"/>
  <c r="AD57" i="27"/>
  <c r="AD99" s="1"/>
  <c r="AD101" s="1"/>
  <c r="BA57" i="26"/>
  <c r="BA99" s="1"/>
  <c r="BA101" s="1"/>
  <c r="CG57" i="25"/>
  <c r="CG99" s="1"/>
  <c r="CG101" s="1"/>
  <c r="CI57" i="30"/>
  <c r="CI99" s="1"/>
  <c r="CI101" s="1"/>
  <c r="O57" i="53"/>
  <c r="O99" s="1"/>
  <c r="O101" s="1"/>
  <c r="CP57" i="29"/>
  <c r="CP99" s="1"/>
  <c r="CP101" s="1"/>
  <c r="AH57" i="31"/>
  <c r="AH99" s="1"/>
  <c r="AH101" s="1"/>
  <c r="AJ57" i="51"/>
  <c r="AJ99" s="1"/>
  <c r="AJ101" s="1"/>
  <c r="CC57" i="4"/>
  <c r="CC99" s="1"/>
  <c r="CC101" s="1"/>
  <c r="BT57" i="33"/>
  <c r="BT99" s="1"/>
  <c r="BT101" s="1"/>
  <c r="CA57" i="32"/>
  <c r="CA99" s="1"/>
  <c r="CA101" s="1"/>
  <c r="BX57" i="51"/>
  <c r="BX99" s="1"/>
  <c r="BX101" s="1"/>
  <c r="AV57" i="33"/>
  <c r="AV99" s="1"/>
  <c r="AV101" s="1"/>
  <c r="CA57" i="51"/>
  <c r="CA99" s="1"/>
  <c r="CA101" s="1"/>
  <c r="AF57"/>
  <c r="AF99" s="1"/>
  <c r="AF101" s="1"/>
  <c r="V57" i="54"/>
  <c r="V99" s="1"/>
  <c r="V101" s="1"/>
  <c r="M57" i="62"/>
  <c r="M99" s="1"/>
  <c r="M101" s="1"/>
  <c r="R57" i="54"/>
  <c r="R99" s="1"/>
  <c r="R101" s="1"/>
  <c r="AD57" i="62"/>
  <c r="AD99" s="1"/>
  <c r="AD101" s="1"/>
  <c r="BH57" i="64"/>
  <c r="BH99" s="1"/>
  <c r="BH101" s="1"/>
  <c r="AT57" i="66"/>
  <c r="AT99" s="1"/>
  <c r="AT101" s="1"/>
  <c r="BT57" i="60"/>
  <c r="BT99" s="1"/>
  <c r="BT101" s="1"/>
  <c r="AL57" i="57"/>
  <c r="AL99" s="1"/>
  <c r="AL101" s="1"/>
  <c r="BQ57" i="62"/>
  <c r="BQ99" s="1"/>
  <c r="BQ101" s="1"/>
  <c r="Y57" i="60"/>
  <c r="Y99" s="1"/>
  <c r="Y101" s="1"/>
  <c r="BR57" i="62"/>
  <c r="BR99" s="1"/>
  <c r="BR101" s="1"/>
  <c r="CN57" i="64"/>
  <c r="CN99" s="1"/>
  <c r="CN101" s="1"/>
  <c r="J57" i="58"/>
  <c r="J99" s="1"/>
  <c r="J101" s="1"/>
  <c r="AT57" i="59"/>
  <c r="AT99" s="1"/>
  <c r="AT101" s="1"/>
  <c r="CH57" i="62"/>
  <c r="CH99" s="1"/>
  <c r="CH101" s="1"/>
  <c r="BV57" i="64"/>
  <c r="BV99" s="1"/>
  <c r="BV101" s="1"/>
  <c r="BR57" i="66"/>
  <c r="BR99" s="1"/>
  <c r="BR101" s="1"/>
  <c r="CC57" i="23"/>
  <c r="CC99" s="1"/>
  <c r="CC101" s="1"/>
  <c r="AX57" i="28"/>
  <c r="AX99" s="1"/>
  <c r="AX101" s="1"/>
  <c r="I57" i="23"/>
  <c r="I99" s="1"/>
  <c r="I101" s="1"/>
  <c r="BI57" i="24"/>
  <c r="BI99" s="1"/>
  <c r="BI101" s="1"/>
  <c r="BQ57" i="26"/>
  <c r="BQ99" s="1"/>
  <c r="BQ101" s="1"/>
  <c r="AC57" i="25"/>
  <c r="AC99" s="1"/>
  <c r="AC101" s="1"/>
  <c r="BV57" i="28"/>
  <c r="BV99" s="1"/>
  <c r="BV101" s="1"/>
  <c r="R57" i="23"/>
  <c r="R99" s="1"/>
  <c r="R101" s="1"/>
  <c r="BO57" i="53"/>
  <c r="BO99" s="1"/>
  <c r="BO101" s="1"/>
  <c r="F57" i="60"/>
  <c r="F99" s="1"/>
  <c r="F101" s="1"/>
  <c r="CI57" i="51"/>
  <c r="CI99" s="1"/>
  <c r="CI101" s="1"/>
  <c r="BM57" i="31"/>
  <c r="BM99" s="1"/>
  <c r="BM101" s="1"/>
  <c r="BK57" i="51"/>
  <c r="BK99" s="1"/>
  <c r="BK101" s="1"/>
  <c r="K57" i="55"/>
  <c r="K99" s="1"/>
  <c r="K101" s="1"/>
  <c r="Q57" i="61"/>
  <c r="Q99" s="1"/>
  <c r="Q101" s="1"/>
  <c r="AJ57" i="34"/>
  <c r="AJ99" s="1"/>
  <c r="AJ101" s="1"/>
  <c r="AY57" i="53"/>
  <c r="AY99" s="1"/>
  <c r="AY101" s="1"/>
  <c r="CC57" i="56"/>
  <c r="CC99" s="1"/>
  <c r="CC101" s="1"/>
  <c r="BI57" i="62"/>
  <c r="BI99" s="1"/>
  <c r="BI101" s="1"/>
  <c r="AK57" i="65"/>
  <c r="AK99" s="1"/>
  <c r="AK101" s="1"/>
  <c r="AJ57" i="25"/>
  <c r="AJ99" s="1"/>
  <c r="AJ101" s="1"/>
  <c r="BL57"/>
  <c r="BL99" s="1"/>
  <c r="BL101" s="1"/>
  <c r="CG57" i="65"/>
  <c r="CG99" s="1"/>
  <c r="CG101" s="1"/>
  <c r="X57" i="25"/>
  <c r="X99" s="1"/>
  <c r="X101" s="1"/>
  <c r="AA57" i="64"/>
  <c r="AA99" s="1"/>
  <c r="AA101" s="1"/>
  <c r="AE57" i="52"/>
  <c r="AE99" s="1"/>
  <c r="AE101" s="1"/>
  <c r="U57" i="59"/>
  <c r="U99" s="1"/>
  <c r="U101" s="1"/>
  <c r="X57" i="66"/>
  <c r="X99" s="1"/>
  <c r="X101" s="1"/>
  <c r="I57" i="30"/>
  <c r="I99" s="1"/>
  <c r="I101" s="1"/>
  <c r="CM57" i="32"/>
  <c r="CM99" s="1"/>
  <c r="CM101" s="1"/>
  <c r="BR57" i="55"/>
  <c r="BR99" s="1"/>
  <c r="BR101" s="1"/>
  <c r="BN57" i="64"/>
  <c r="BN99" s="1"/>
  <c r="BN101" s="1"/>
  <c r="BR57" i="24"/>
  <c r="BR99" s="1"/>
  <c r="BR101" s="1"/>
  <c r="BR57" i="28"/>
  <c r="BR99" s="1"/>
  <c r="BR101" s="1"/>
  <c r="AF57" i="66"/>
  <c r="AF99" s="1"/>
  <c r="AF101" s="1"/>
  <c r="CO57" i="28"/>
  <c r="CO99" s="1"/>
  <c r="CO101" s="1"/>
  <c r="AE57" i="21"/>
  <c r="AE99" s="1"/>
  <c r="AE101" s="1"/>
  <c r="AH57" i="25"/>
  <c r="AH99" s="1"/>
  <c r="AH101" s="1"/>
  <c r="S57" i="54"/>
  <c r="S99" s="1"/>
  <c r="S101" s="1"/>
  <c r="AQ57" i="57"/>
  <c r="AQ99" s="1"/>
  <c r="AQ101" s="1"/>
  <c r="AP57" i="64"/>
  <c r="AP99" s="1"/>
  <c r="AP101" s="1"/>
  <c r="R57" i="24"/>
  <c r="R99" s="1"/>
  <c r="R101" s="1"/>
  <c r="E57" i="23"/>
  <c r="E99" s="1"/>
  <c r="E101" s="1"/>
  <c r="CM57" i="52"/>
  <c r="CM99" s="1"/>
  <c r="CM101" s="1"/>
  <c r="AJ57" i="53"/>
  <c r="AJ99" s="1"/>
  <c r="AJ101" s="1"/>
  <c r="P57" i="25"/>
  <c r="P99" s="1"/>
  <c r="P101" s="1"/>
  <c r="CL57" i="32"/>
  <c r="CL99" s="1"/>
  <c r="CL101" s="1"/>
  <c r="BV57" i="57"/>
  <c r="BV99" s="1"/>
  <c r="BV101" s="1"/>
  <c r="BK57" i="4"/>
  <c r="BK99" s="1"/>
  <c r="BK101" s="1"/>
  <c r="BV57" i="30"/>
  <c r="BV99" s="1"/>
  <c r="BV101" s="1"/>
  <c r="AE57" i="56"/>
  <c r="AE99" s="1"/>
  <c r="AE101" s="1"/>
  <c r="BW57" i="22"/>
  <c r="BW99" s="1"/>
  <c r="BW101" s="1"/>
  <c r="S57"/>
  <c r="S99" s="1"/>
  <c r="S101" s="1"/>
  <c r="CB57" i="25"/>
  <c r="CB99" s="1"/>
  <c r="CB101" s="1"/>
  <c r="E57" i="29"/>
  <c r="E99" s="1"/>
  <c r="E101" s="1"/>
  <c r="BG57" i="54"/>
  <c r="BG99" s="1"/>
  <c r="BG101" s="1"/>
  <c r="AU57" i="23"/>
  <c r="AU99" s="1"/>
  <c r="AU101" s="1"/>
  <c r="BD57" i="33"/>
  <c r="BD99" s="1"/>
  <c r="BD101" s="1"/>
  <c r="J57" i="59"/>
  <c r="J99" s="1"/>
  <c r="J101" s="1"/>
  <c r="BK57" i="23"/>
  <c r="BK99" s="1"/>
  <c r="BK101" s="1"/>
  <c r="CG57" i="29"/>
  <c r="CG99" s="1"/>
  <c r="CG101" s="1"/>
  <c r="AW57" i="56"/>
  <c r="AW99" s="1"/>
  <c r="AW101" s="1"/>
  <c r="BF57" i="24"/>
  <c r="BF99" s="1"/>
  <c r="BF101" s="1"/>
  <c r="AO57" i="51"/>
  <c r="AO99" s="1"/>
  <c r="AO101" s="1"/>
  <c r="BK57" i="26"/>
  <c r="BK99" s="1"/>
  <c r="BK101" s="1"/>
  <c r="BU57" i="51"/>
  <c r="BU99" s="1"/>
  <c r="BU101" s="1"/>
  <c r="CG57" i="28"/>
  <c r="CG99" s="1"/>
  <c r="CG101" s="1"/>
  <c r="M57" i="34"/>
  <c r="M99" s="1"/>
  <c r="M101" s="1"/>
  <c r="BE57" i="64"/>
  <c r="BE99" s="1"/>
  <c r="BE101" s="1"/>
  <c r="U57" i="58"/>
  <c r="U99" s="1"/>
  <c r="U101" s="1"/>
  <c r="CC57" i="60"/>
  <c r="CC99" s="1"/>
  <c r="CC101" s="1"/>
  <c r="F57" i="27"/>
  <c r="F99" s="1"/>
  <c r="F101" s="1"/>
  <c r="BJ57" i="4"/>
  <c r="BJ99" s="1"/>
  <c r="BJ101" s="1"/>
  <c r="AP57" i="22"/>
  <c r="AP99" s="1"/>
  <c r="AP101" s="1"/>
  <c r="BE57" i="25"/>
  <c r="BE99" s="1"/>
  <c r="BE101" s="1"/>
  <c r="BT57" i="27"/>
  <c r="BT99" s="1"/>
  <c r="BT101" s="1"/>
  <c r="V57" i="29"/>
  <c r="V99" s="1"/>
  <c r="V101" s="1"/>
  <c r="CF57" i="57"/>
  <c r="CF99" s="1"/>
  <c r="CF101" s="1"/>
  <c r="E57" i="58"/>
  <c r="E99" s="1"/>
  <c r="E101" s="1"/>
  <c r="AP57"/>
  <c r="AP99" s="1"/>
  <c r="AP101" s="1"/>
  <c r="AD57" i="65"/>
  <c r="AD99" s="1"/>
  <c r="AD101" s="1"/>
  <c r="BA57" i="4"/>
  <c r="BA99" s="1"/>
  <c r="BA101" s="1"/>
  <c r="AC57"/>
  <c r="AC99" s="1"/>
  <c r="AC101" s="1"/>
  <c r="L57" i="23"/>
  <c r="L99" s="1"/>
  <c r="L101" s="1"/>
  <c r="BR57" i="29"/>
  <c r="BR99" s="1"/>
  <c r="BR101" s="1"/>
  <c r="N57" i="55"/>
  <c r="N99" s="1"/>
  <c r="N101" s="1"/>
  <c r="CL57" i="30"/>
  <c r="CL99" s="1"/>
  <c r="CL101" s="1"/>
  <c r="AG57" i="29"/>
  <c r="AG99" s="1"/>
  <c r="AG101" s="1"/>
  <c r="CD57" i="64"/>
  <c r="CD99" s="1"/>
  <c r="CD101" s="1"/>
  <c r="C57" i="52"/>
  <c r="C99" s="1"/>
  <c r="C101" s="1"/>
  <c r="G57" i="4"/>
  <c r="G99" s="1"/>
  <c r="G101" s="1"/>
  <c r="BP57" i="24"/>
  <c r="BP99" s="1"/>
  <c r="BP101" s="1"/>
  <c r="H57" i="34"/>
  <c r="H99" s="1"/>
  <c r="H101" s="1"/>
  <c r="CA57" i="59"/>
  <c r="CA99" s="1"/>
  <c r="CA101" s="1"/>
  <c r="CM57" i="22"/>
  <c r="CM99" s="1"/>
  <c r="CM101" s="1"/>
  <c r="T57" i="26"/>
  <c r="T99" s="1"/>
  <c r="T101" s="1"/>
  <c r="BX57"/>
  <c r="BX99" s="1"/>
  <c r="BX101" s="1"/>
  <c r="T57" i="51"/>
  <c r="T99" s="1"/>
  <c r="T101" s="1"/>
  <c r="BJ57" i="59"/>
  <c r="BJ99" s="1"/>
  <c r="BJ101" s="1"/>
  <c r="AE57" i="24"/>
  <c r="AE99" s="1"/>
  <c r="AE101" s="1"/>
  <c r="BM57"/>
  <c r="BM99" s="1"/>
  <c r="BM101" s="1"/>
  <c r="BN57" i="28"/>
  <c r="BN99" s="1"/>
  <c r="BN101" s="1"/>
  <c r="T57" i="23"/>
  <c r="T99" s="1"/>
  <c r="T101" s="1"/>
  <c r="CF57" i="52"/>
  <c r="CF99" s="1"/>
  <c r="CF101" s="1"/>
  <c r="AU57" i="59"/>
  <c r="AU99" s="1"/>
  <c r="AU101" s="1"/>
  <c r="BV57"/>
  <c r="BV99" s="1"/>
  <c r="BV101" s="1"/>
  <c r="J57" i="30"/>
  <c r="J99" s="1"/>
  <c r="J101" s="1"/>
  <c r="M57" i="65"/>
  <c r="M99" s="1"/>
  <c r="M101" s="1"/>
  <c r="AC57" i="28"/>
  <c r="AC99" s="1"/>
  <c r="AC101" s="1"/>
  <c r="BL57" i="30"/>
  <c r="BL99" s="1"/>
  <c r="BL101" s="1"/>
  <c r="L57"/>
  <c r="L99" s="1"/>
  <c r="L101" s="1"/>
  <c r="AA57" i="32"/>
  <c r="AA99" s="1"/>
  <c r="AA101" s="1"/>
  <c r="N57"/>
  <c r="N99" s="1"/>
  <c r="N101" s="1"/>
  <c r="C57" i="34"/>
  <c r="C99" s="1"/>
  <c r="C101" s="1"/>
  <c r="E57" i="51"/>
  <c r="E99" s="1"/>
  <c r="E101" s="1"/>
  <c r="BQ57"/>
  <c r="BQ99" s="1"/>
  <c r="BQ101" s="1"/>
  <c r="T57" i="21"/>
  <c r="T99" s="1"/>
  <c r="T101" s="1"/>
  <c r="CF57"/>
  <c r="CF99" s="1"/>
  <c r="CF101" s="1"/>
  <c r="BC57" i="55"/>
  <c r="BC99" s="1"/>
  <c r="BC101" s="1"/>
  <c r="BA57" i="56"/>
  <c r="BA99" s="1"/>
  <c r="BA101" s="1"/>
  <c r="I57" i="58"/>
  <c r="I99" s="1"/>
  <c r="I101" s="1"/>
  <c r="BX57" i="59"/>
  <c r="BX99" s="1"/>
  <c r="BX101" s="1"/>
  <c r="AS57" i="60"/>
  <c r="AS99" s="1"/>
  <c r="AS101" s="1"/>
  <c r="P57" i="61"/>
  <c r="P99" s="1"/>
  <c r="P101" s="1"/>
  <c r="CB57"/>
  <c r="CB99" s="1"/>
  <c r="CB101" s="1"/>
  <c r="AQ57" i="62"/>
  <c r="AQ99" s="1"/>
  <c r="AQ101" s="1"/>
  <c r="AK57" i="64"/>
  <c r="AK99" s="1"/>
  <c r="AK101" s="1"/>
  <c r="AB57" i="24"/>
  <c r="AB99" s="1"/>
  <c r="AB101" s="1"/>
  <c r="CN57"/>
  <c r="CN99" s="1"/>
  <c r="CN101" s="1"/>
  <c r="R57" i="27"/>
  <c r="R99" s="1"/>
  <c r="R101" s="1"/>
  <c r="BP57" i="31"/>
  <c r="BP99" s="1"/>
  <c r="BP101" s="1"/>
  <c r="BM57" i="33"/>
  <c r="BM99" s="1"/>
  <c r="BM101" s="1"/>
  <c r="BG57" i="29"/>
  <c r="BG99" s="1"/>
  <c r="BG101" s="1"/>
  <c r="AM57" i="51"/>
  <c r="AM99" s="1"/>
  <c r="AM101" s="1"/>
  <c r="AM57" i="53"/>
  <c r="AM99" s="1"/>
  <c r="AM101" s="1"/>
  <c r="U57" i="34"/>
  <c r="U99" s="1"/>
  <c r="U101" s="1"/>
  <c r="AO57" i="54"/>
  <c r="AO99" s="1"/>
  <c r="AO101" s="1"/>
  <c r="BD57" i="34"/>
  <c r="BD99" s="1"/>
  <c r="BD101" s="1"/>
  <c r="CR57"/>
  <c r="CR99" s="1"/>
  <c r="CR101" s="1"/>
  <c r="AH57" i="55"/>
  <c r="AH99" s="1"/>
  <c r="AH101" s="1"/>
  <c r="AO57" i="56"/>
  <c r="AO99" s="1"/>
  <c r="AO101" s="1"/>
  <c r="BX57" i="57"/>
  <c r="BX99" s="1"/>
  <c r="BX101" s="1"/>
  <c r="BZ57" i="21"/>
  <c r="BZ99" s="1"/>
  <c r="BZ101" s="1"/>
  <c r="BS57" i="56"/>
  <c r="BS99" s="1"/>
  <c r="BS101" s="1"/>
  <c r="AZ57" i="58"/>
  <c r="AZ99" s="1"/>
  <c r="AZ101" s="1"/>
  <c r="AT57" i="60"/>
  <c r="AT99" s="1"/>
  <c r="AT101" s="1"/>
  <c r="AH57"/>
  <c r="AH99" s="1"/>
  <c r="AH101" s="1"/>
  <c r="BK57"/>
  <c r="BK99" s="1"/>
  <c r="BK101" s="1"/>
  <c r="BZ57"/>
  <c r="BZ99" s="1"/>
  <c r="BZ101" s="1"/>
  <c r="BB57" i="64"/>
  <c r="BB99" s="1"/>
  <c r="BB101" s="1"/>
  <c r="AC57" i="65"/>
  <c r="AC99" s="1"/>
  <c r="AC101" s="1"/>
  <c r="J57" i="63"/>
  <c r="J99" s="1"/>
  <c r="J101" s="1"/>
  <c r="CH57" i="64"/>
  <c r="CH99" s="1"/>
  <c r="CH101" s="1"/>
  <c r="AM57" i="23"/>
  <c r="AM99" s="1"/>
  <c r="AM101" s="1"/>
  <c r="U57" i="25"/>
  <c r="U99" s="1"/>
  <c r="U101" s="1"/>
  <c r="CD57" i="28"/>
  <c r="CD99" s="1"/>
  <c r="CD101" s="1"/>
  <c r="AP57" i="23"/>
  <c r="AP99" s="1"/>
  <c r="AP101" s="1"/>
  <c r="CG57" i="24"/>
  <c r="CG99" s="1"/>
  <c r="CG101" s="1"/>
  <c r="CI57" i="23"/>
  <c r="CI99" s="1"/>
  <c r="CI101" s="1"/>
  <c r="AT57" i="27"/>
  <c r="AT99" s="1"/>
  <c r="AT101" s="1"/>
  <c r="BK57" i="24"/>
  <c r="BK99" s="1"/>
  <c r="BK101" s="1"/>
  <c r="CO57" i="26"/>
  <c r="CO99" s="1"/>
  <c r="CO101" s="1"/>
  <c r="D57"/>
  <c r="D99" s="1"/>
  <c r="D101" s="1"/>
  <c r="AO57" i="28"/>
  <c r="AO99" s="1"/>
  <c r="AO101" s="1"/>
  <c r="CA57" i="53"/>
  <c r="CA99" s="1"/>
  <c r="CA101" s="1"/>
  <c r="W57" i="30"/>
  <c r="W99" s="1"/>
  <c r="W101" s="1"/>
  <c r="BC57" i="31"/>
  <c r="BC99" s="1"/>
  <c r="BC101" s="1"/>
  <c r="BC57" i="51"/>
  <c r="BC99" s="1"/>
  <c r="BC101" s="1"/>
  <c r="CR57" i="33"/>
  <c r="CR99" s="1"/>
  <c r="CR101" s="1"/>
  <c r="CQ57" i="32"/>
  <c r="CQ99" s="1"/>
  <c r="CQ101" s="1"/>
  <c r="CA57" i="30"/>
  <c r="CA99" s="1"/>
  <c r="CA101" s="1"/>
  <c r="CA57" i="33"/>
  <c r="CA99" s="1"/>
  <c r="CA101" s="1"/>
  <c r="G57" i="52"/>
  <c r="G99" s="1"/>
  <c r="G101" s="1"/>
  <c r="AE57" i="32"/>
  <c r="AE99" s="1"/>
  <c r="AE101" s="1"/>
  <c r="AW57" i="51"/>
  <c r="AW99" s="1"/>
  <c r="AW101" s="1"/>
  <c r="BJ57" i="54"/>
  <c r="BJ99" s="1"/>
  <c r="BJ101" s="1"/>
  <c r="AC57" i="62"/>
  <c r="AC99" s="1"/>
  <c r="AC101" s="1"/>
  <c r="BF57" i="57"/>
  <c r="BF99" s="1"/>
  <c r="BF101" s="1"/>
  <c r="AG57" i="60"/>
  <c r="AG99" s="1"/>
  <c r="AG101" s="1"/>
  <c r="AT57" i="62"/>
  <c r="AT99" s="1"/>
  <c r="AT101" s="1"/>
  <c r="CG57" i="64"/>
  <c r="CG99" s="1"/>
  <c r="CG101" s="1"/>
  <c r="BI57" i="66"/>
  <c r="BI99" s="1"/>
  <c r="BI101" s="1"/>
  <c r="BP57" i="58"/>
  <c r="BP99" s="1"/>
  <c r="BP101" s="1"/>
  <c r="CC57" i="54"/>
  <c r="CC99" s="1"/>
  <c r="CC101" s="1"/>
  <c r="Y57" i="58"/>
  <c r="Y99" s="1"/>
  <c r="Y101" s="1"/>
  <c r="AO57" i="60"/>
  <c r="AO99" s="1"/>
  <c r="AO101" s="1"/>
  <c r="CG57" i="62"/>
  <c r="CG99" s="1"/>
  <c r="CG101" s="1"/>
  <c r="BT57" i="22"/>
  <c r="BT99" s="1"/>
  <c r="BT101" s="1"/>
  <c r="Z57" i="58"/>
  <c r="Z99" s="1"/>
  <c r="Z101" s="1"/>
  <c r="BR57" i="59"/>
  <c r="BR99" s="1"/>
  <c r="BR101" s="1"/>
  <c r="G57" i="63"/>
  <c r="G99" s="1"/>
  <c r="G101" s="1"/>
  <c r="CO57" i="64"/>
  <c r="CO99" s="1"/>
  <c r="CO101" s="1"/>
  <c r="AM57" i="24"/>
  <c r="AM99" s="1"/>
  <c r="AM101" s="1"/>
  <c r="BF57" i="66"/>
  <c r="BF99" s="1"/>
  <c r="BF101" s="1"/>
  <c r="AC57" i="23"/>
  <c r="AC99" s="1"/>
  <c r="AC101" s="1"/>
  <c r="BZ57" i="24"/>
  <c r="BZ99" s="1"/>
  <c r="BZ101" s="1"/>
  <c r="CM57" i="26"/>
  <c r="CM99" s="1"/>
  <c r="CM101" s="1"/>
  <c r="AS57" i="25"/>
  <c r="AS99" s="1"/>
  <c r="AS101" s="1"/>
  <c r="AH57" i="23"/>
  <c r="AH99" s="1"/>
  <c r="AH101" s="1"/>
  <c r="BN57" i="25"/>
  <c r="BN99" s="1"/>
  <c r="BN101" s="1"/>
  <c r="CS57" i="23"/>
  <c r="CS99" s="1"/>
  <c r="CS101" s="1"/>
  <c r="CL57" i="27"/>
  <c r="CL99" s="1"/>
  <c r="CL101" s="1"/>
  <c r="AV57" i="34"/>
  <c r="AV99" s="1"/>
  <c r="AV101" s="1"/>
  <c r="CK57" i="56"/>
  <c r="CK99" s="1"/>
  <c r="CK101" s="1"/>
  <c r="BR57" i="60"/>
  <c r="BR99" s="1"/>
  <c r="BR101" s="1"/>
  <c r="CA57" i="55"/>
  <c r="CA99" s="1"/>
  <c r="CA101" s="1"/>
  <c r="CI57" i="31"/>
  <c r="CI99" s="1"/>
  <c r="CI101" s="1"/>
  <c r="CJ57" i="51"/>
  <c r="CJ99" s="1"/>
  <c r="CJ101" s="1"/>
  <c r="AQ57" i="55"/>
  <c r="AQ99" s="1"/>
  <c r="AQ101" s="1"/>
  <c r="CK57" i="61"/>
  <c r="CK99" s="1"/>
  <c r="CK101" s="1"/>
  <c r="BM57" i="34"/>
  <c r="BM99" s="1"/>
  <c r="BM101" s="1"/>
  <c r="H57" i="21"/>
  <c r="H99" s="1"/>
  <c r="H101" s="1"/>
  <c r="K57" i="57"/>
  <c r="K99" s="1"/>
  <c r="K101" s="1"/>
  <c r="BY57" i="65"/>
  <c r="BY99" s="1"/>
  <c r="BY101" s="1"/>
  <c r="BH57" i="25"/>
  <c r="BH99" s="1"/>
  <c r="BH101" s="1"/>
  <c r="CJ57"/>
  <c r="CJ99" s="1"/>
  <c r="CJ101" s="1"/>
  <c r="AC57" i="24"/>
  <c r="AC99" s="1"/>
  <c r="AC101" s="1"/>
  <c r="AY57" i="65"/>
  <c r="AY99" s="1"/>
  <c r="AY101" s="1"/>
  <c r="AV57" i="25"/>
  <c r="AV99" s="1"/>
  <c r="AV101" s="1"/>
  <c r="AU57" i="26"/>
  <c r="AU99" s="1"/>
  <c r="AU101" s="1"/>
  <c r="AP57" i="29"/>
  <c r="AP99" s="1"/>
  <c r="AP101" s="1"/>
  <c r="O57" i="21"/>
  <c r="O99" s="1"/>
  <c r="O101" s="1"/>
  <c r="Q57" i="60"/>
  <c r="Q99" s="1"/>
  <c r="Q101" s="1"/>
  <c r="CA57" i="23"/>
  <c r="CA99" s="1"/>
  <c r="CA101" s="1"/>
  <c r="AO57" i="30"/>
  <c r="AO99" s="1"/>
  <c r="AO101" s="1"/>
  <c r="J57" i="29"/>
  <c r="J99" s="1"/>
  <c r="J101" s="1"/>
  <c r="AO57" i="33"/>
  <c r="AO99" s="1"/>
  <c r="AO101" s="1"/>
  <c r="AS57" i="59"/>
  <c r="AS99" s="1"/>
  <c r="AS101" s="1"/>
  <c r="CE57" i="22"/>
  <c r="CE99" s="1"/>
  <c r="CE101" s="1"/>
  <c r="Y57" i="25"/>
  <c r="Y99" s="1"/>
  <c r="Y101" s="1"/>
  <c r="N57" i="28"/>
  <c r="N99" s="1"/>
  <c r="N101" s="1"/>
  <c r="AE57" i="27"/>
  <c r="AE99" s="1"/>
  <c r="AE101" s="1"/>
  <c r="V57" i="28"/>
  <c r="V99" s="1"/>
  <c r="V101" s="1"/>
  <c r="AS57" i="23"/>
  <c r="AS99" s="1"/>
  <c r="AS101" s="1"/>
  <c r="CP57" i="28"/>
  <c r="CP99" s="1"/>
  <c r="CP101" s="1"/>
  <c r="BS57" i="21"/>
  <c r="BS99" s="1"/>
  <c r="BS101" s="1"/>
  <c r="BV57" i="25"/>
  <c r="BV99" s="1"/>
  <c r="BV101" s="1"/>
  <c r="BU57" i="33"/>
  <c r="BU99" s="1"/>
  <c r="BU101" s="1"/>
  <c r="G57" i="21"/>
  <c r="G99" s="1"/>
  <c r="G101" s="1"/>
  <c r="AI57" i="58"/>
  <c r="AI99" s="1"/>
  <c r="AI101" s="1"/>
  <c r="CL57" i="24"/>
  <c r="CL99" s="1"/>
  <c r="CL101" s="1"/>
  <c r="BI57" i="23"/>
  <c r="BI99" s="1"/>
  <c r="BI101" s="1"/>
  <c r="CE57" i="26"/>
  <c r="CE99" s="1"/>
  <c r="CE101" s="1"/>
  <c r="E57" i="25"/>
  <c r="E99" s="1"/>
  <c r="E101" s="1"/>
  <c r="AV57" i="21"/>
  <c r="AV99" s="1"/>
  <c r="AV101" s="1"/>
  <c r="X57" i="4"/>
  <c r="X99" s="1"/>
  <c r="X101" s="1"/>
  <c r="Q57" i="51"/>
  <c r="Q99" s="1"/>
  <c r="Q101" s="1"/>
  <c r="BY57" i="59"/>
  <c r="BY99" s="1"/>
  <c r="BY101" s="1"/>
  <c r="BX57" i="4"/>
  <c r="BX99" s="1"/>
  <c r="BX101" s="1"/>
  <c r="I57" i="31"/>
  <c r="I99" s="1"/>
  <c r="I101" s="1"/>
  <c r="CA57" i="56"/>
  <c r="CA99" s="1"/>
  <c r="CA101" s="1"/>
  <c r="T57" i="25"/>
  <c r="T99" s="1"/>
  <c r="T101" s="1"/>
  <c r="AY57" i="22"/>
  <c r="AY99" s="1"/>
  <c r="AY101" s="1"/>
  <c r="CI57" i="26"/>
  <c r="CI99" s="1"/>
  <c r="CI101" s="1"/>
  <c r="BB57" i="29"/>
  <c r="BB99" s="1"/>
  <c r="BB101" s="1"/>
  <c r="X57" i="21"/>
  <c r="X99" s="1"/>
  <c r="X101" s="1"/>
  <c r="P57" i="26"/>
  <c r="P99" s="1"/>
  <c r="P101" s="1"/>
  <c r="T57" i="53"/>
  <c r="T99" s="1"/>
  <c r="T101" s="1"/>
  <c r="AD57" i="60"/>
  <c r="AD99" s="1"/>
  <c r="AD101" s="1"/>
  <c r="BA57" i="24"/>
  <c r="BA99" s="1"/>
  <c r="BA101" s="1"/>
  <c r="R57" i="30"/>
  <c r="R99" s="1"/>
  <c r="R101" s="1"/>
  <c r="L57" i="57"/>
  <c r="L99" s="1"/>
  <c r="L101" s="1"/>
  <c r="BF57" i="25"/>
  <c r="BF99" s="1"/>
  <c r="BF101" s="1"/>
  <c r="CA57" i="52"/>
  <c r="CA99" s="1"/>
  <c r="CA101" s="1"/>
  <c r="BS57" i="28"/>
  <c r="BS99" s="1"/>
  <c r="BS101" s="1"/>
  <c r="CN57" i="53"/>
  <c r="CN99" s="1"/>
  <c r="CN101" s="1"/>
  <c r="AN57" i="4"/>
  <c r="AN99" s="1"/>
  <c r="AN101" s="1"/>
  <c r="CS57" i="51"/>
  <c r="CS99" s="1"/>
  <c r="CS101" s="1"/>
  <c r="X57" i="22"/>
  <c r="X99" s="1"/>
  <c r="X101" s="1"/>
  <c r="Y57" i="66"/>
  <c r="Y99" s="1"/>
  <c r="Y101" s="1"/>
  <c r="AN57" i="62"/>
  <c r="AN99" s="1"/>
  <c r="AN101" s="1"/>
  <c r="CJ57" i="27"/>
  <c r="CJ99" s="1"/>
  <c r="CJ101" s="1"/>
  <c r="CH57" i="4"/>
  <c r="CH99" s="1"/>
  <c r="CH101" s="1"/>
  <c r="CS57" i="25"/>
  <c r="CS99" s="1"/>
  <c r="CS101" s="1"/>
  <c r="BM57" i="29"/>
  <c r="BM99" s="1"/>
  <c r="BM101" s="1"/>
  <c r="BJ57" i="30"/>
  <c r="BJ99" s="1"/>
  <c r="BJ101" s="1"/>
  <c r="D57" i="32"/>
  <c r="D99" s="1"/>
  <c r="D101" s="1"/>
  <c r="T57" i="57"/>
  <c r="T99" s="1"/>
  <c r="T101" s="1"/>
  <c r="CQ57" i="59"/>
  <c r="CQ99" s="1"/>
  <c r="CQ101" s="1"/>
  <c r="CO57" i="4"/>
  <c r="CO99" s="1"/>
  <c r="CO101" s="1"/>
  <c r="AG57"/>
  <c r="AG99" s="1"/>
  <c r="AG101" s="1"/>
  <c r="BB57" i="24"/>
  <c r="BB99" s="1"/>
  <c r="BB101" s="1"/>
  <c r="AL57" i="29"/>
  <c r="AL99" s="1"/>
  <c r="AL101" s="1"/>
  <c r="O57" i="24"/>
  <c r="O99" s="1"/>
  <c r="O101" s="1"/>
  <c r="AJ57" i="56"/>
  <c r="AJ99" s="1"/>
  <c r="AJ101" s="1"/>
  <c r="BW57" i="31"/>
  <c r="BW99" s="1"/>
  <c r="BW101" s="1"/>
  <c r="AO57" i="29"/>
  <c r="AO99" s="1"/>
  <c r="AO101" s="1"/>
  <c r="BA57"/>
  <c r="BA99" s="1"/>
  <c r="BA101" s="1"/>
  <c r="C57" i="53"/>
  <c r="C99" s="1"/>
  <c r="C101" s="1"/>
  <c r="C57" i="4"/>
  <c r="C99" s="1"/>
  <c r="C101" s="1"/>
  <c r="AN57" i="30"/>
  <c r="AN99" s="1"/>
  <c r="AN101" s="1"/>
  <c r="AS57" i="51"/>
  <c r="AS99" s="1"/>
  <c r="AS101" s="1"/>
  <c r="CG57" i="60"/>
  <c r="CG99" s="1"/>
  <c r="CG101" s="1"/>
  <c r="CC57" i="52"/>
  <c r="CC99" s="1"/>
  <c r="CC101" s="1"/>
  <c r="AE57" i="53"/>
  <c r="AE99" s="1"/>
  <c r="AE101" s="1"/>
  <c r="Z57" i="57"/>
  <c r="Z99" s="1"/>
  <c r="Z101" s="1"/>
  <c r="BC57" i="59"/>
  <c r="BC99" s="1"/>
  <c r="BC101" s="1"/>
  <c r="Z57" i="22"/>
  <c r="Z99" s="1"/>
  <c r="Z101" s="1"/>
  <c r="U57" i="24"/>
  <c r="U99" s="1"/>
  <c r="U101" s="1"/>
  <c r="G57" i="23"/>
  <c r="G99" s="1"/>
  <c r="G101" s="1"/>
  <c r="W57" i="51"/>
  <c r="W99" s="1"/>
  <c r="W101" s="1"/>
  <c r="AF57" i="60"/>
  <c r="AF99" s="1"/>
  <c r="AF101" s="1"/>
  <c r="BA57" i="58"/>
  <c r="BA99" s="1"/>
  <c r="BA101" s="1"/>
  <c r="CO57"/>
  <c r="CO99" s="1"/>
  <c r="CO101" s="1"/>
  <c r="AJ57" i="23"/>
  <c r="AJ99" s="1"/>
  <c r="AJ101" s="1"/>
  <c r="CD57"/>
  <c r="CD99" s="1"/>
  <c r="CD101" s="1"/>
  <c r="CK57" i="31"/>
  <c r="CK99" s="1"/>
  <c r="CK101" s="1"/>
  <c r="BU57" i="25"/>
  <c r="BU99" s="1"/>
  <c r="BU101" s="1"/>
  <c r="AH57" i="65"/>
  <c r="AH99" s="1"/>
  <c r="AH101" s="1"/>
  <c r="BO57" i="55"/>
  <c r="BO99" s="1"/>
  <c r="BO101" s="1"/>
  <c r="AD57" i="28"/>
  <c r="AD99" s="1"/>
  <c r="AD101" s="1"/>
  <c r="AK57"/>
  <c r="AK99" s="1"/>
  <c r="AK101" s="1"/>
  <c r="BU57" i="31"/>
  <c r="BU99" s="1"/>
  <c r="BU101" s="1"/>
  <c r="CC57" i="25"/>
  <c r="CC99" s="1"/>
  <c r="CC101" s="1"/>
  <c r="D57" i="4"/>
  <c r="D99" s="1"/>
  <c r="D101" s="1"/>
  <c r="BT57" i="30"/>
  <c r="BT99" s="1"/>
  <c r="BT101" s="1"/>
  <c r="BW57"/>
  <c r="BW99" s="1"/>
  <c r="BW101" s="1"/>
  <c r="AI57" i="32"/>
  <c r="AI99" s="1"/>
  <c r="AI101" s="1"/>
  <c r="V57"/>
  <c r="V99" s="1"/>
  <c r="V101" s="1"/>
  <c r="M57" i="51"/>
  <c r="M99" s="1"/>
  <c r="M101" s="1"/>
  <c r="BY57"/>
  <c r="BY99" s="1"/>
  <c r="BY101" s="1"/>
  <c r="U57" i="52"/>
  <c r="U99" s="1"/>
  <c r="U101" s="1"/>
  <c r="AB57" i="21"/>
  <c r="AB99" s="1"/>
  <c r="AB101" s="1"/>
  <c r="CN57"/>
  <c r="CN99" s="1"/>
  <c r="CN101" s="1"/>
  <c r="BK57" i="55"/>
  <c r="BK99" s="1"/>
  <c r="BK101" s="1"/>
  <c r="BI57" i="56"/>
  <c r="BI99" s="1"/>
  <c r="BI101" s="1"/>
  <c r="T57" i="59"/>
  <c r="T99" s="1"/>
  <c r="T101" s="1"/>
  <c r="CF57"/>
  <c r="CF99" s="1"/>
  <c r="CF101" s="1"/>
  <c r="N57" i="57"/>
  <c r="N99" s="1"/>
  <c r="N101" s="1"/>
  <c r="AW57" i="59"/>
  <c r="AW99" s="1"/>
  <c r="AW101" s="1"/>
  <c r="BA57" i="60"/>
  <c r="BA99" s="1"/>
  <c r="BA101" s="1"/>
  <c r="X57" i="61"/>
  <c r="X99" s="1"/>
  <c r="X101" s="1"/>
  <c r="CJ57"/>
  <c r="CJ99" s="1"/>
  <c r="CJ101" s="1"/>
  <c r="AY57" i="62"/>
  <c r="AY99" s="1"/>
  <c r="AY101" s="1"/>
  <c r="AJ57" i="24"/>
  <c r="AJ99" s="1"/>
  <c r="AJ101" s="1"/>
  <c r="CD57" i="27"/>
  <c r="CD99" s="1"/>
  <c r="CD101" s="1"/>
  <c r="AH57"/>
  <c r="AH99" s="1"/>
  <c r="AH101" s="1"/>
  <c r="D57" i="31"/>
  <c r="D99" s="1"/>
  <c r="D101" s="1"/>
  <c r="CN57"/>
  <c r="CN99" s="1"/>
  <c r="CN101" s="1"/>
  <c r="CM57" i="53"/>
  <c r="CM99" s="1"/>
  <c r="CM101" s="1"/>
  <c r="BT57" i="34"/>
  <c r="BT99" s="1"/>
  <c r="BT101" s="1"/>
  <c r="BC57" i="54"/>
  <c r="BC99" s="1"/>
  <c r="BC101" s="1"/>
  <c r="AE57" i="51"/>
  <c r="AE99" s="1"/>
  <c r="AE101" s="1"/>
  <c r="BE57"/>
  <c r="BE99" s="1"/>
  <c r="BE101" s="1"/>
  <c r="G57" i="53"/>
  <c r="G99" s="1"/>
  <c r="G101" s="1"/>
  <c r="C57" i="21"/>
  <c r="C99" s="1"/>
  <c r="C101" s="1"/>
  <c r="AY57" i="55"/>
  <c r="AY99" s="1"/>
  <c r="AY101" s="1"/>
  <c r="BC57" i="56"/>
  <c r="BC99" s="1"/>
  <c r="BC101" s="1"/>
  <c r="CM57" i="57"/>
  <c r="CM99" s="1"/>
  <c r="CM101" s="1"/>
  <c r="I57" i="55"/>
  <c r="I99" s="1"/>
  <c r="I101" s="1"/>
  <c r="CI57" i="57"/>
  <c r="CI99" s="1"/>
  <c r="CI101" s="1"/>
  <c r="BN57" i="58"/>
  <c r="BN99" s="1"/>
  <c r="BN101" s="1"/>
  <c r="BS57" i="60"/>
  <c r="BS99" s="1"/>
  <c r="BS101" s="1"/>
  <c r="BJ57"/>
  <c r="BJ99" s="1"/>
  <c r="BJ101" s="1"/>
  <c r="AD57" i="58"/>
  <c r="AD99" s="1"/>
  <c r="AD101" s="1"/>
  <c r="BV57" i="60"/>
  <c r="BV99" s="1"/>
  <c r="BV101" s="1"/>
  <c r="BA57" i="64"/>
  <c r="BA99" s="1"/>
  <c r="BA101" s="1"/>
  <c r="CC57"/>
  <c r="CC99" s="1"/>
  <c r="CC101" s="1"/>
  <c r="AS57" i="65"/>
  <c r="AS99" s="1"/>
  <c r="AS101" s="1"/>
  <c r="BY57" i="23"/>
  <c r="BY99" s="1"/>
  <c r="BY101" s="1"/>
  <c r="Z57" i="63"/>
  <c r="Z99" s="1"/>
  <c r="Z101" s="1"/>
  <c r="F57" i="65"/>
  <c r="F99" s="1"/>
  <c r="F101" s="1"/>
  <c r="BP57" i="23"/>
  <c r="BP99" s="1"/>
  <c r="BP101" s="1"/>
  <c r="BI57" i="25"/>
  <c r="BI99" s="1"/>
  <c r="BI101" s="1"/>
  <c r="J57"/>
  <c r="J99" s="1"/>
  <c r="J101" s="1"/>
  <c r="CQ57" i="28"/>
  <c r="CQ99" s="1"/>
  <c r="CQ101" s="1"/>
  <c r="BF57" i="23"/>
  <c r="BF99" s="1"/>
  <c r="BF101" s="1"/>
  <c r="CS57" i="24"/>
  <c r="CS99" s="1"/>
  <c r="CS101" s="1"/>
  <c r="W57" i="26"/>
  <c r="W99" s="1"/>
  <c r="W101" s="1"/>
  <c r="M57" i="25"/>
  <c r="M99" s="1"/>
  <c r="M101" s="1"/>
  <c r="AR57" i="26"/>
  <c r="AR99" s="1"/>
  <c r="AR101" s="1"/>
  <c r="O57" i="32"/>
  <c r="O99" s="1"/>
  <c r="O101" s="1"/>
  <c r="AM57" i="30"/>
  <c r="AM99" s="1"/>
  <c r="AM101" s="1"/>
  <c r="BV57" i="31"/>
  <c r="BV99" s="1"/>
  <c r="BV101" s="1"/>
  <c r="AW57" i="52"/>
  <c r="AW99" s="1"/>
  <c r="AW101" s="1"/>
  <c r="G57" i="30"/>
  <c r="G99" s="1"/>
  <c r="G101" s="1"/>
  <c r="BE57" i="34"/>
  <c r="BE99" s="1"/>
  <c r="BE101" s="1"/>
  <c r="G57"/>
  <c r="G99" s="1"/>
  <c r="G101" s="1"/>
  <c r="BL57" i="21"/>
  <c r="BL99" s="1"/>
  <c r="BL101" s="1"/>
  <c r="CQ57" i="30"/>
  <c r="CQ99" s="1"/>
  <c r="CQ101" s="1"/>
  <c r="W57" i="53"/>
  <c r="W99" s="1"/>
  <c r="W101" s="1"/>
  <c r="AU57" i="32"/>
  <c r="AU99" s="1"/>
  <c r="AU101" s="1"/>
  <c r="BM57" i="51"/>
  <c r="BM99" s="1"/>
  <c r="BM101" s="1"/>
  <c r="BB57" i="21"/>
  <c r="BB99" s="1"/>
  <c r="BB101" s="1"/>
  <c r="AS57" i="62"/>
  <c r="AS99" s="1"/>
  <c r="AS101" s="1"/>
  <c r="AG57" i="58"/>
  <c r="AG99" s="1"/>
  <c r="AG101" s="1"/>
  <c r="CJ57" i="60"/>
  <c r="CJ99" s="1"/>
  <c r="CJ101" s="1"/>
  <c r="BL57" i="62"/>
  <c r="BL99" s="1"/>
  <c r="BL101" s="1"/>
  <c r="V57" i="59"/>
  <c r="V99" s="1"/>
  <c r="V101" s="1"/>
  <c r="AJ57" i="58"/>
  <c r="AJ99" s="1"/>
  <c r="AJ101" s="1"/>
  <c r="BE57" i="60"/>
  <c r="BE99" s="1"/>
  <c r="BE101" s="1"/>
  <c r="F57" i="63"/>
  <c r="F99" s="1"/>
  <c r="F101" s="1"/>
  <c r="AQ57" i="65"/>
  <c r="AQ99" s="1"/>
  <c r="AQ101" s="1"/>
  <c r="AO57" i="58"/>
  <c r="AO99" s="1"/>
  <c r="AO101" s="1"/>
  <c r="I57" i="60"/>
  <c r="I99" s="1"/>
  <c r="I101" s="1"/>
  <c r="CA57" i="63"/>
  <c r="CA99" s="1"/>
  <c r="CA101" s="1"/>
  <c r="AV57" i="22"/>
  <c r="AV99" s="1"/>
  <c r="AV101" s="1"/>
  <c r="CI57" i="24"/>
  <c r="CI99" s="1"/>
  <c r="CI101" s="1"/>
  <c r="AO57"/>
  <c r="AO99" s="1"/>
  <c r="AO101" s="1"/>
  <c r="BE57" i="66"/>
  <c r="BE99" s="1"/>
  <c r="BE101" s="1"/>
  <c r="CL57"/>
  <c r="CL99" s="1"/>
  <c r="CL101" s="1"/>
  <c r="BQ57" i="23"/>
  <c r="BQ99" s="1"/>
  <c r="BQ101" s="1"/>
  <c r="CP57" i="24"/>
  <c r="CP99" s="1"/>
  <c r="CP101" s="1"/>
  <c r="BF57" i="27"/>
  <c r="BF99" s="1"/>
  <c r="BF101" s="1"/>
  <c r="L57" i="26"/>
  <c r="L99" s="1"/>
  <c r="L101" s="1"/>
  <c r="BV57" i="23"/>
  <c r="BV99" s="1"/>
  <c r="BV101" s="1"/>
  <c r="CF57" i="25"/>
  <c r="CF99" s="1"/>
  <c r="CF101" s="1"/>
  <c r="I57" i="24"/>
  <c r="I99" s="1"/>
  <c r="I101" s="1"/>
  <c r="BU57" i="34"/>
  <c r="BU99" s="1"/>
  <c r="BU101" s="1"/>
  <c r="CM57" i="54"/>
  <c r="CM99" s="1"/>
  <c r="CM101" s="1"/>
  <c r="S57" i="57"/>
  <c r="S99" s="1"/>
  <c r="S101" s="1"/>
  <c r="AC57" i="58"/>
  <c r="AC99" s="1"/>
  <c r="AC101" s="1"/>
  <c r="AA57" i="52"/>
  <c r="AA99" s="1"/>
  <c r="AA101" s="1"/>
  <c r="I57" i="56"/>
  <c r="I99" s="1"/>
  <c r="I101" s="1"/>
  <c r="BL57" i="34"/>
  <c r="BL99" s="1"/>
  <c r="BL101" s="1"/>
  <c r="AG57" i="30"/>
  <c r="AG99" s="1"/>
  <c r="AG101" s="1"/>
  <c r="CN57" i="34"/>
  <c r="CN99" s="1"/>
  <c r="CN101" s="1"/>
  <c r="AF57" i="21"/>
  <c r="AF99" s="1"/>
  <c r="AF101" s="1"/>
  <c r="AI57" i="57"/>
  <c r="AI99" s="1"/>
  <c r="AI101" s="1"/>
  <c r="AE57" i="26"/>
  <c r="AE99" s="1"/>
  <c r="AE101" s="1"/>
  <c r="G57"/>
  <c r="G99" s="1"/>
  <c r="G101" s="1"/>
  <c r="CO57" i="24"/>
  <c r="CO99" s="1"/>
  <c r="CO101" s="1"/>
  <c r="BT57" i="25"/>
  <c r="BT99" s="1"/>
  <c r="BT101" s="1"/>
  <c r="CM57" i="65"/>
  <c r="CM99" s="1"/>
  <c r="CM101" s="1"/>
  <c r="CI57" i="63"/>
  <c r="CI99" s="1"/>
  <c r="CI101" s="1"/>
  <c r="CQ57" i="26"/>
  <c r="CQ99" s="1"/>
  <c r="CQ101" s="1"/>
  <c r="AE57" i="31"/>
  <c r="AE99" s="1"/>
  <c r="AE101" s="1"/>
  <c r="CQ57" i="21"/>
  <c r="CQ99" s="1"/>
  <c r="CQ101" s="1"/>
  <c r="CH57" i="60"/>
  <c r="CH99" s="1"/>
  <c r="CH101" s="1"/>
  <c r="R57" i="25"/>
  <c r="R99" s="1"/>
  <c r="R101" s="1"/>
  <c r="BM57" i="30"/>
  <c r="BM99" s="1"/>
  <c r="BM101" s="1"/>
  <c r="Z57" i="29"/>
  <c r="Z99" s="1"/>
  <c r="Z101" s="1"/>
  <c r="AO57" i="34"/>
  <c r="AO99" s="1"/>
  <c r="AO101" s="1"/>
  <c r="AM57" i="56"/>
  <c r="AM99" s="1"/>
  <c r="AM101" s="1"/>
  <c r="AV57" i="60"/>
  <c r="AV99" s="1"/>
  <c r="AV101" s="1"/>
  <c r="U57" i="65"/>
  <c r="U99" s="1"/>
  <c r="U101" s="1"/>
  <c r="BM57" i="25"/>
  <c r="BM99" s="1"/>
  <c r="BM101" s="1"/>
  <c r="AL57" i="28"/>
  <c r="AL99" s="1"/>
  <c r="AL101" s="1"/>
  <c r="O57"/>
  <c r="O99" s="1"/>
  <c r="O101" s="1"/>
  <c r="H57" i="4"/>
  <c r="H99" s="1"/>
  <c r="H101" s="1"/>
  <c r="BV57" i="24"/>
  <c r="BV99" s="1"/>
  <c r="BV101" s="1"/>
  <c r="BB57" i="60"/>
  <c r="BB99" s="1"/>
  <c r="BB101" s="1"/>
  <c r="D57" i="34"/>
  <c r="D99" s="1"/>
  <c r="D101" s="1"/>
  <c r="AM57" i="21"/>
  <c r="AM99" s="1"/>
  <c r="AM101" s="1"/>
  <c r="BW57" i="58"/>
  <c r="BW99" s="1"/>
  <c r="BW101" s="1"/>
  <c r="AP57" i="65"/>
  <c r="AP99" s="1"/>
  <c r="AP101" s="1"/>
  <c r="I57" i="25"/>
  <c r="I99" s="1"/>
  <c r="I101" s="1"/>
  <c r="AP57"/>
  <c r="AP99" s="1"/>
  <c r="AP101" s="1"/>
  <c r="G57" i="27"/>
  <c r="G99" s="1"/>
  <c r="G101" s="1"/>
  <c r="W57" i="4"/>
  <c r="W99" s="1"/>
  <c r="W101" s="1"/>
  <c r="AD57" i="55"/>
  <c r="AD99" s="1"/>
  <c r="AD101" s="1"/>
  <c r="AV57" i="4"/>
  <c r="AV99" s="1"/>
  <c r="AV101" s="1"/>
  <c r="AZ57" i="52"/>
  <c r="AZ99" s="1"/>
  <c r="AZ101" s="1"/>
  <c r="CK57" i="60"/>
  <c r="CK99" s="1"/>
  <c r="CK101" s="1"/>
  <c r="CI57" i="4"/>
  <c r="CI99" s="1"/>
  <c r="CI101" s="1"/>
  <c r="CS57" i="31"/>
  <c r="CS99" s="1"/>
  <c r="CS101" s="1"/>
  <c r="CD57" i="57"/>
  <c r="CD99" s="1"/>
  <c r="CD101" s="1"/>
  <c r="BL57" i="4"/>
  <c r="BL99" s="1"/>
  <c r="BL101" s="1"/>
  <c r="CP57" i="55"/>
  <c r="CP99" s="1"/>
  <c r="CP101" s="1"/>
  <c r="T57" i="4"/>
  <c r="T99" s="1"/>
  <c r="T101" s="1"/>
  <c r="BV57" i="29"/>
  <c r="BV99" s="1"/>
  <c r="BV101" s="1"/>
  <c r="AX57" i="57"/>
  <c r="AX99" s="1"/>
  <c r="AX101" s="1"/>
  <c r="BZ57" i="28"/>
  <c r="BZ99" s="1"/>
  <c r="BZ101" s="1"/>
  <c r="CF57" i="53"/>
  <c r="CF99" s="1"/>
  <c r="CF101" s="1"/>
  <c r="AO57" i="61"/>
  <c r="AO99" s="1"/>
  <c r="AO101" s="1"/>
  <c r="D57" i="25"/>
  <c r="D99" s="1"/>
  <c r="D101" s="1"/>
  <c r="BF57" i="30"/>
  <c r="BF99" s="1"/>
  <c r="BF101" s="1"/>
  <c r="CL57" i="57"/>
  <c r="CL99" s="1"/>
  <c r="CL101" s="1"/>
  <c r="BI57" i="29"/>
  <c r="BI99" s="1"/>
  <c r="BI101" s="1"/>
  <c r="BP57" i="53"/>
  <c r="BP99" s="1"/>
  <c r="BP101" s="1"/>
  <c r="P57" i="4"/>
  <c r="P99" s="1"/>
  <c r="P101" s="1"/>
  <c r="M57" i="29"/>
  <c r="M99" s="1"/>
  <c r="M101" s="1"/>
  <c r="W57" i="21"/>
  <c r="W99" s="1"/>
  <c r="W101" s="1"/>
  <c r="BV57" i="22"/>
  <c r="BV99" s="1"/>
  <c r="BV101" s="1"/>
  <c r="V57" i="27"/>
  <c r="V99" s="1"/>
  <c r="V101" s="1"/>
  <c r="AH57" i="22"/>
  <c r="AH99" s="1"/>
  <c r="AH101" s="1"/>
  <c r="AD57" i="4"/>
  <c r="AD99" s="1"/>
  <c r="AD101" s="1"/>
  <c r="AM57"/>
  <c r="AM99" s="1"/>
  <c r="AM101" s="1"/>
  <c r="M57" i="23"/>
  <c r="M99" s="1"/>
  <c r="M101" s="1"/>
  <c r="N57" i="21"/>
  <c r="N99" s="1"/>
  <c r="N101" s="1"/>
  <c r="AF57" i="27"/>
  <c r="AF99" s="1"/>
  <c r="AF101" s="1"/>
  <c r="Y57" i="29"/>
  <c r="Y99" s="1"/>
  <c r="Y101" s="1"/>
  <c r="BE57" i="33"/>
  <c r="BE99" s="1"/>
  <c r="BE101" s="1"/>
  <c r="AJ57" i="57"/>
  <c r="AJ99" s="1"/>
  <c r="AJ101" s="1"/>
  <c r="BK57" i="56"/>
  <c r="BK99" s="1"/>
  <c r="BK101" s="1"/>
  <c r="CR57" i="60"/>
  <c r="CR99" s="1"/>
  <c r="CR101" s="1"/>
  <c r="K57" i="53"/>
  <c r="K99" s="1"/>
  <c r="K101" s="1"/>
  <c r="U57" i="4"/>
  <c r="U99" s="1"/>
  <c r="U101" s="1"/>
  <c r="BQ57"/>
  <c r="BQ99" s="1"/>
  <c r="BQ101" s="1"/>
  <c r="CK57" i="25"/>
  <c r="CK99" s="1"/>
  <c r="CK101" s="1"/>
  <c r="I57" i="33"/>
  <c r="I99" s="1"/>
  <c r="I101" s="1"/>
  <c r="Q57" i="30"/>
  <c r="Q99" s="1"/>
  <c r="Q101" s="1"/>
  <c r="BU57" i="29"/>
  <c r="BU99" s="1"/>
  <c r="BU101" s="1"/>
  <c r="BX57" i="52"/>
  <c r="BX99" s="1"/>
  <c r="BX101" s="1"/>
  <c r="CP57" i="53"/>
  <c r="CP99" s="1"/>
  <c r="CP101" s="1"/>
  <c r="CS57" i="64"/>
  <c r="CS99" s="1"/>
  <c r="CS101" s="1"/>
  <c r="AQ57" i="58"/>
  <c r="AQ99" s="1"/>
  <c r="AQ101" s="1"/>
  <c r="E57" i="4"/>
  <c r="E99" s="1"/>
  <c r="E101" s="1"/>
  <c r="BB57" i="32"/>
  <c r="BB99" s="1"/>
  <c r="BB101" s="1"/>
  <c r="L57" i="55"/>
  <c r="L99" s="1"/>
  <c r="L101" s="1"/>
  <c r="S57" i="62"/>
  <c r="S99" s="1"/>
  <c r="S101" s="1"/>
  <c r="AZ57" i="28"/>
  <c r="AZ99" s="1"/>
  <c r="AZ101" s="1"/>
  <c r="BC57" i="53"/>
  <c r="BC99" s="1"/>
  <c r="BC101" s="1"/>
  <c r="BT57" i="21"/>
  <c r="BT99" s="1"/>
  <c r="BT101" s="1"/>
  <c r="CI57" i="59"/>
  <c r="CI99" s="1"/>
  <c r="CI101" s="1"/>
  <c r="AW57" i="61"/>
  <c r="AW99" s="1"/>
  <c r="AW101" s="1"/>
  <c r="H57" i="33"/>
  <c r="H99" s="1"/>
  <c r="H101" s="1"/>
  <c r="AG57" i="56"/>
  <c r="AG99" s="1"/>
  <c r="AG101" s="1"/>
  <c r="CS57" i="61"/>
  <c r="CS99" s="1"/>
  <c r="CS101" s="1"/>
  <c r="CH57" i="59"/>
  <c r="CH99" s="1"/>
  <c r="CH101" s="1"/>
  <c r="CA57" i="24"/>
  <c r="CA99" s="1"/>
  <c r="CA101" s="1"/>
  <c r="BV57" i="66"/>
  <c r="BV99" s="1"/>
  <c r="BV101" s="1"/>
  <c r="J57" i="65"/>
  <c r="J99" s="1"/>
  <c r="J101" s="1"/>
  <c r="S57" i="58"/>
  <c r="S99" s="1"/>
  <c r="S101" s="1"/>
  <c r="L57" i="31"/>
  <c r="L99" s="1"/>
  <c r="L101" s="1"/>
  <c r="CD57" i="32"/>
  <c r="CD99" s="1"/>
  <c r="CD101" s="1"/>
  <c r="BR57" i="21"/>
  <c r="BR99" s="1"/>
  <c r="BR101" s="1"/>
  <c r="AA57" i="22"/>
  <c r="AA99" s="1"/>
  <c r="AA101" s="1"/>
  <c r="Z57" i="24"/>
  <c r="Z99" s="1"/>
  <c r="Z101" s="1"/>
  <c r="N57" i="4"/>
  <c r="N99" s="1"/>
  <c r="N101" s="1"/>
  <c r="BP57" i="56"/>
  <c r="BP99" s="1"/>
  <c r="BP101" s="1"/>
  <c r="CG57" i="4"/>
  <c r="CG99" s="1"/>
  <c r="CG101" s="1"/>
  <c r="BR57"/>
  <c r="BR99" s="1"/>
  <c r="BR101" s="1"/>
  <c r="D57" i="58"/>
  <c r="D99" s="1"/>
  <c r="D101" s="1"/>
  <c r="CJ57" i="62"/>
  <c r="CJ99" s="1"/>
  <c r="CJ101" s="1"/>
  <c r="H57" i="30"/>
  <c r="H99" s="1"/>
  <c r="H101" s="1"/>
  <c r="P57"/>
  <c r="P99" s="1"/>
  <c r="P101" s="1"/>
  <c r="CB57"/>
  <c r="CB99" s="1"/>
  <c r="CB101" s="1"/>
  <c r="BU57"/>
  <c r="BU99" s="1"/>
  <c r="BU101" s="1"/>
  <c r="CS57"/>
  <c r="CS99" s="1"/>
  <c r="CS101" s="1"/>
  <c r="AQ57" i="32"/>
  <c r="AQ99" s="1"/>
  <c r="AQ101" s="1"/>
  <c r="AD57"/>
  <c r="AD99" s="1"/>
  <c r="AD101" s="1"/>
  <c r="U57" i="51"/>
  <c r="U99" s="1"/>
  <c r="U101" s="1"/>
  <c r="CG57"/>
  <c r="CG99" s="1"/>
  <c r="CG101" s="1"/>
  <c r="CG57" i="52"/>
  <c r="CG99" s="1"/>
  <c r="CG101" s="1"/>
  <c r="C57" i="51"/>
  <c r="C99" s="1"/>
  <c r="C101" s="1"/>
  <c r="AJ57" i="21"/>
  <c r="AJ99" s="1"/>
  <c r="AJ101" s="1"/>
  <c r="G57" i="55"/>
  <c r="G99" s="1"/>
  <c r="G101" s="1"/>
  <c r="BS57"/>
  <c r="BS99" s="1"/>
  <c r="BS101" s="1"/>
  <c r="N57" i="52"/>
  <c r="N99" s="1"/>
  <c r="N101" s="1"/>
  <c r="E57" i="56"/>
  <c r="E99" s="1"/>
  <c r="E101" s="1"/>
  <c r="BQ57"/>
  <c r="BQ99" s="1"/>
  <c r="BQ101" s="1"/>
  <c r="AB57" i="59"/>
  <c r="AB99" s="1"/>
  <c r="AB101" s="1"/>
  <c r="CN57"/>
  <c r="CN99" s="1"/>
  <c r="CN101" s="1"/>
  <c r="AT57" i="57"/>
  <c r="AT99" s="1"/>
  <c r="AT101" s="1"/>
  <c r="AX57" i="59"/>
  <c r="AX99" s="1"/>
  <c r="AX101" s="1"/>
  <c r="BI57" i="60"/>
  <c r="BI99" s="1"/>
  <c r="BI101" s="1"/>
  <c r="AF57" i="61"/>
  <c r="AF99" s="1"/>
  <c r="AF101" s="1"/>
  <c r="CR57"/>
  <c r="CR99" s="1"/>
  <c r="CR101" s="1"/>
  <c r="BG57" i="62"/>
  <c r="BG99" s="1"/>
  <c r="BG101" s="1"/>
  <c r="AR57" i="24"/>
  <c r="AR99" s="1"/>
  <c r="AR101" s="1"/>
  <c r="AB57" i="31"/>
  <c r="AB99" s="1"/>
  <c r="AB101" s="1"/>
  <c r="U57" i="32"/>
  <c r="U99" s="1"/>
  <c r="U101" s="1"/>
  <c r="AK57"/>
  <c r="AK99" s="1"/>
  <c r="AK101" s="1"/>
  <c r="CF57" i="31"/>
  <c r="CF99" s="1"/>
  <c r="CF101" s="1"/>
  <c r="CK57" i="34"/>
  <c r="CK99" s="1"/>
  <c r="CK101" s="1"/>
  <c r="BO57" i="54"/>
  <c r="BO99" s="1"/>
  <c r="BO101" s="1"/>
  <c r="CQ57" i="51"/>
  <c r="CQ99" s="1"/>
  <c r="CQ101" s="1"/>
  <c r="BS57"/>
  <c r="BS99" s="1"/>
  <c r="BS101" s="1"/>
  <c r="BG57" i="53"/>
  <c r="BG99" s="1"/>
  <c r="BG101" s="1"/>
  <c r="P57" i="21"/>
  <c r="P99" s="1"/>
  <c r="P101" s="1"/>
  <c r="BM57" i="55"/>
  <c r="BM99" s="1"/>
  <c r="BM101" s="1"/>
  <c r="CB57" i="56"/>
  <c r="CB99" s="1"/>
  <c r="CB101" s="1"/>
  <c r="Y57" i="55"/>
  <c r="Y99" s="1"/>
  <c r="Y101" s="1"/>
  <c r="BY57" i="58"/>
  <c r="BY99" s="1"/>
  <c r="BY101" s="1"/>
  <c r="CD57" i="60"/>
  <c r="CD99" s="1"/>
  <c r="CD101" s="1"/>
  <c r="BF57" i="58"/>
  <c r="BF99" s="1"/>
  <c r="BF101" s="1"/>
  <c r="BM57" i="64"/>
  <c r="BM99" s="1"/>
  <c r="BM101" s="1"/>
  <c r="E57" i="66"/>
  <c r="E99" s="1"/>
  <c r="E101" s="1"/>
  <c r="AW57" i="64"/>
  <c r="AW99" s="1"/>
  <c r="AW101" s="1"/>
  <c r="BI57" i="65"/>
  <c r="BI99" s="1"/>
  <c r="BI101" s="1"/>
  <c r="AW57" i="63"/>
  <c r="AW99" s="1"/>
  <c r="AW101" s="1"/>
  <c r="CQ57" i="23"/>
  <c r="CQ99" s="1"/>
  <c r="CQ101" s="1"/>
  <c r="AK57" i="25"/>
  <c r="AK99" s="1"/>
  <c r="AK101" s="1"/>
  <c r="J57" i="27"/>
  <c r="J99" s="1"/>
  <c r="J101" s="1"/>
  <c r="CH57" i="65"/>
  <c r="CH99" s="1"/>
  <c r="CH101" s="1"/>
  <c r="CH57" i="23"/>
  <c r="CH99" s="1"/>
  <c r="CH101" s="1"/>
  <c r="AJ57" i="26"/>
  <c r="AJ99" s="1"/>
  <c r="AJ101" s="1"/>
  <c r="BA57" i="25"/>
  <c r="BA99" s="1"/>
  <c r="BA101" s="1"/>
  <c r="CF57" i="26"/>
  <c r="CF99" s="1"/>
  <c r="CF101" s="1"/>
  <c r="AW57" i="28"/>
  <c r="AW99" s="1"/>
  <c r="AW101" s="1"/>
  <c r="BS57" i="32"/>
  <c r="BS99" s="1"/>
  <c r="BS101" s="1"/>
  <c r="N57" i="29"/>
  <c r="N99" s="1"/>
  <c r="N101" s="1"/>
  <c r="BC57" i="30"/>
  <c r="BC99" s="1"/>
  <c r="BC101" s="1"/>
  <c r="CL57" i="31"/>
  <c r="CL99" s="1"/>
  <c r="CL101" s="1"/>
  <c r="BQ57" i="52"/>
  <c r="BQ99" s="1"/>
  <c r="BQ101" s="1"/>
  <c r="AL57" i="31"/>
  <c r="AL99" s="1"/>
  <c r="AL101" s="1"/>
  <c r="CN57" i="51"/>
  <c r="CN99" s="1"/>
  <c r="CN101" s="1"/>
  <c r="AG57" i="34"/>
  <c r="AG99" s="1"/>
  <c r="AG101" s="1"/>
  <c r="BM57" i="56"/>
  <c r="BM99" s="1"/>
  <c r="BM101" s="1"/>
  <c r="F57" i="31"/>
  <c r="F99" s="1"/>
  <c r="F101" s="1"/>
  <c r="I57" i="34"/>
  <c r="I99" s="1"/>
  <c r="I101" s="1"/>
  <c r="AU57" i="53"/>
  <c r="AU99" s="1"/>
  <c r="AU101" s="1"/>
  <c r="CI57" i="32"/>
  <c r="CI99" s="1"/>
  <c r="CI101" s="1"/>
  <c r="CF57" i="51"/>
  <c r="CF99" s="1"/>
  <c r="CF101" s="1"/>
  <c r="V57" i="55"/>
  <c r="V99" s="1"/>
  <c r="V101" s="1"/>
  <c r="BY57" i="62"/>
  <c r="BY99" s="1"/>
  <c r="BY101" s="1"/>
  <c r="BM57" i="58"/>
  <c r="BM99" s="1"/>
  <c r="BM101" s="1"/>
  <c r="BZ57" i="62"/>
  <c r="BZ99" s="1"/>
  <c r="BZ101" s="1"/>
  <c r="CJ57" i="22"/>
  <c r="CJ99" s="1"/>
  <c r="CJ101" s="1"/>
  <c r="AH57" i="58"/>
  <c r="AH99" s="1"/>
  <c r="AH101" s="1"/>
  <c r="BN57" i="59"/>
  <c r="BN99" s="1"/>
  <c r="BN101" s="1"/>
  <c r="CK57" i="58"/>
  <c r="CK99" s="1"/>
  <c r="CK101" s="1"/>
  <c r="AC57" i="61"/>
  <c r="AC99" s="1"/>
  <c r="AC101" s="1"/>
  <c r="AM57" i="63"/>
  <c r="AM99" s="1"/>
  <c r="AM101" s="1"/>
  <c r="BN57" i="65"/>
  <c r="BN99" s="1"/>
  <c r="BN101" s="1"/>
  <c r="BE57" i="58"/>
  <c r="BE99" s="1"/>
  <c r="BE101" s="1"/>
  <c r="CB57" i="60"/>
  <c r="CB99" s="1"/>
  <c r="CB101" s="1"/>
  <c r="CQ57" i="63"/>
  <c r="CQ99" s="1"/>
  <c r="CQ101" s="1"/>
  <c r="BU57" i="24"/>
  <c r="BU99" s="1"/>
  <c r="BU101" s="1"/>
  <c r="Y57" i="23"/>
  <c r="Y99" s="1"/>
  <c r="Y101" s="1"/>
  <c r="Z57"/>
  <c r="Z99" s="1"/>
  <c r="Z101" s="1"/>
  <c r="CL57"/>
  <c r="CL99" s="1"/>
  <c r="CL101" s="1"/>
  <c r="Z57" i="25"/>
  <c r="Z99" s="1"/>
  <c r="Z101" s="1"/>
  <c r="CL57" i="28"/>
  <c r="CL99" s="1"/>
  <c r="CL101" s="1"/>
  <c r="AT57" i="63"/>
  <c r="AT99" s="1"/>
  <c r="AT101" s="1"/>
  <c r="AG57" i="23"/>
  <c r="AG99" s="1"/>
  <c r="AG101" s="1"/>
  <c r="CN57" i="26"/>
  <c r="CN99" s="1"/>
  <c r="CN101" s="1"/>
  <c r="F57" i="24"/>
  <c r="F99" s="1"/>
  <c r="F101" s="1"/>
  <c r="W57"/>
  <c r="W99" s="1"/>
  <c r="W101" s="1"/>
  <c r="W57" i="28"/>
  <c r="W99" s="1"/>
  <c r="W101" s="1"/>
  <c r="CC57" i="51"/>
  <c r="CC99" s="1"/>
  <c r="CC101" s="1"/>
  <c r="AT57" i="21"/>
  <c r="AT99" s="1"/>
  <c r="AT101" s="1"/>
  <c r="AR57" i="57"/>
  <c r="AR99" s="1"/>
  <c r="AR101" s="1"/>
  <c r="Y57" i="30"/>
  <c r="Y99" s="1"/>
  <c r="Y101" s="1"/>
  <c r="L57" i="4"/>
  <c r="L99" s="1"/>
  <c r="L101" s="1"/>
  <c r="Y57" i="34"/>
  <c r="Y99" s="1"/>
  <c r="Y101" s="1"/>
  <c r="BG57" i="52"/>
  <c r="BG99" s="1"/>
  <c r="BG101" s="1"/>
  <c r="CS57" i="56"/>
  <c r="CS99" s="1"/>
  <c r="CS101" s="1"/>
  <c r="CJ57" i="34"/>
  <c r="CJ99" s="1"/>
  <c r="CJ101" s="1"/>
  <c r="AU57" i="31"/>
  <c r="AU99" s="1"/>
  <c r="AU101" s="1"/>
  <c r="O57" i="51"/>
  <c r="O99" s="1"/>
  <c r="O101" s="1"/>
  <c r="CR57" i="21"/>
  <c r="CR99" s="1"/>
  <c r="CR101" s="1"/>
  <c r="CE57" i="57"/>
  <c r="CE99" s="1"/>
  <c r="CE101" s="1"/>
  <c r="CI57" i="62"/>
  <c r="CI99" s="1"/>
  <c r="CI101" s="1"/>
  <c r="AD57" i="66"/>
  <c r="AD99" s="1"/>
  <c r="AD101" s="1"/>
  <c r="BC57" i="26"/>
  <c r="BC99" s="1"/>
  <c r="BC101" s="1"/>
  <c r="BD57"/>
  <c r="BD99" s="1"/>
  <c r="BD101" s="1"/>
  <c r="H57"/>
  <c r="H99" s="1"/>
  <c r="H101" s="1"/>
  <c r="P57" i="66"/>
  <c r="P99" s="1"/>
  <c r="P101" s="1"/>
  <c r="CR57" i="25"/>
  <c r="CR99" s="1"/>
  <c r="CR101" s="1"/>
  <c r="X57" i="27"/>
  <c r="X99" s="1"/>
  <c r="X101" s="1"/>
  <c r="BX57" i="31"/>
  <c r="BX99" s="1"/>
  <c r="BX101" s="1"/>
  <c r="BB57" i="55"/>
  <c r="BB99" s="1"/>
  <c r="BB101" s="1"/>
  <c r="G57" i="62"/>
  <c r="G99" s="1"/>
  <c r="G101" s="1"/>
  <c r="S57" i="26"/>
  <c r="S99" s="1"/>
  <c r="S101" s="1"/>
  <c r="CP57" i="30"/>
  <c r="CP99" s="1"/>
  <c r="CP101" s="1"/>
  <c r="AW57" i="29"/>
  <c r="AW99" s="1"/>
  <c r="AW101" s="1"/>
  <c r="G57" i="51"/>
  <c r="G99" s="1"/>
  <c r="G101" s="1"/>
  <c r="CI57" i="56"/>
  <c r="CI99" s="1"/>
  <c r="CI101" s="1"/>
  <c r="CP57" i="60"/>
  <c r="CP99" s="1"/>
  <c r="CP101" s="1"/>
  <c r="BV57" i="65"/>
  <c r="BV99" s="1"/>
  <c r="BV101" s="1"/>
  <c r="AA57" i="26"/>
  <c r="AA99" s="1"/>
  <c r="AA101" s="1"/>
  <c r="BK57" i="28"/>
  <c r="BK99" s="1"/>
  <c r="BK101" s="1"/>
  <c r="AS57"/>
  <c r="AS99" s="1"/>
  <c r="AS101" s="1"/>
  <c r="H57" i="51"/>
  <c r="H99" s="1"/>
  <c r="H101" s="1"/>
  <c r="CQ57" i="27"/>
  <c r="CQ99" s="1"/>
  <c r="CQ101" s="1"/>
  <c r="BH57" i="34"/>
  <c r="BH99" s="1"/>
  <c r="BH101" s="1"/>
  <c r="CK57" i="63"/>
  <c r="CK99" s="1"/>
  <c r="CK101" s="1"/>
  <c r="AM57" i="27"/>
  <c r="AM99" s="1"/>
  <c r="AM101" s="1"/>
  <c r="BP57" i="34"/>
  <c r="BP99" s="1"/>
  <c r="BP101" s="1"/>
  <c r="CA57" i="21"/>
  <c r="CA99" s="1"/>
  <c r="CA101" s="1"/>
  <c r="D57" i="59"/>
  <c r="D99" s="1"/>
  <c r="D101" s="1"/>
  <c r="CO57" i="65"/>
  <c r="CO99" s="1"/>
  <c r="CO101" s="1"/>
  <c r="AO57" i="25"/>
  <c r="AO99" s="1"/>
  <c r="AO101" s="1"/>
  <c r="AU57" i="21"/>
  <c r="AU99" s="1"/>
  <c r="AU101" s="1"/>
  <c r="AU57" i="27"/>
  <c r="AU99" s="1"/>
  <c r="AU101" s="1"/>
  <c r="AU57" i="4"/>
  <c r="AU99" s="1"/>
  <c r="AU101" s="1"/>
  <c r="BI57" i="59"/>
  <c r="BI99" s="1"/>
  <c r="BI101" s="1"/>
  <c r="BT57" i="4"/>
  <c r="BT99" s="1"/>
  <c r="BT101" s="1"/>
  <c r="AR57" i="53"/>
  <c r="AR99" s="1"/>
  <c r="AR101" s="1"/>
  <c r="CJ57" i="63"/>
  <c r="CJ99" s="1"/>
  <c r="CJ101" s="1"/>
  <c r="R57" i="29"/>
  <c r="R99" s="1"/>
  <c r="R101" s="1"/>
  <c r="AH57" i="32"/>
  <c r="AH99" s="1"/>
  <c r="AH101" s="1"/>
  <c r="CP57" i="59"/>
  <c r="CP99" s="1"/>
  <c r="CP101" s="1"/>
  <c r="CJ57" i="4"/>
  <c r="CJ99" s="1"/>
  <c r="CJ101" s="1"/>
  <c r="AS57" i="24"/>
  <c r="AS99" s="1"/>
  <c r="AS101" s="1"/>
  <c r="AE57" i="4"/>
  <c r="AE99" s="1"/>
  <c r="AE101" s="1"/>
  <c r="BE57" i="30"/>
  <c r="BE99" s="1"/>
  <c r="BE101" s="1"/>
  <c r="I57" i="59"/>
  <c r="I99" s="1"/>
  <c r="I101" s="1"/>
  <c r="AX57" i="27"/>
  <c r="AX99" s="1"/>
  <c r="AX101" s="1"/>
  <c r="CE57" i="54"/>
  <c r="CE99" s="1"/>
  <c r="CE101" s="1"/>
  <c r="CB57" i="62"/>
  <c r="CB99" s="1"/>
  <c r="CB101" s="1"/>
  <c r="BX57" i="25"/>
  <c r="BX99" s="1"/>
  <c r="BX101" s="1"/>
  <c r="U57" i="33"/>
  <c r="U99" s="1"/>
  <c r="U101" s="1"/>
  <c r="AA57" i="58"/>
  <c r="AA99" s="1"/>
  <c r="AA101" s="1"/>
  <c r="CO57" i="29"/>
  <c r="CO99" s="1"/>
  <c r="CO101" s="1"/>
  <c r="AH57" i="57"/>
  <c r="AH99" s="1"/>
  <c r="AH101" s="1"/>
  <c r="AH57" i="30"/>
  <c r="AH99" s="1"/>
  <c r="AH101" s="1"/>
  <c r="BY57" i="29"/>
  <c r="BY99" s="1"/>
  <c r="BY101" s="1"/>
  <c r="Y57" i="56"/>
  <c r="Y99" s="1"/>
  <c r="Y101" s="1"/>
  <c r="AK57" i="24"/>
  <c r="AK99" s="1"/>
  <c r="AK101" s="1"/>
  <c r="BA57" i="28"/>
  <c r="BA99" s="1"/>
  <c r="BA101" s="1"/>
  <c r="CB57" i="22"/>
  <c r="CB99" s="1"/>
  <c r="CB101" s="1"/>
  <c r="CQ57" i="4"/>
  <c r="CQ99" s="1"/>
  <c r="CQ101" s="1"/>
  <c r="AJ57"/>
  <c r="AJ99" s="1"/>
  <c r="AJ101" s="1"/>
  <c r="CG57" i="23"/>
  <c r="CG99" s="1"/>
  <c r="CG101" s="1"/>
  <c r="BJ57" i="24"/>
  <c r="BJ99" s="1"/>
  <c r="BJ101" s="1"/>
  <c r="BZ57" i="30"/>
  <c r="BZ99" s="1"/>
  <c r="BZ101" s="1"/>
  <c r="Q57" i="31"/>
  <c r="Q99" s="1"/>
  <c r="Q101" s="1"/>
  <c r="AZ57" i="57"/>
  <c r="AZ99" s="1"/>
  <c r="AZ101" s="1"/>
  <c r="AU57" i="56"/>
  <c r="AU99" s="1"/>
  <c r="AU101" s="1"/>
  <c r="AI57" i="54"/>
  <c r="AI99" s="1"/>
  <c r="AI101" s="1"/>
  <c r="BI57" i="4"/>
  <c r="BI99" s="1"/>
  <c r="BI101" s="1"/>
  <c r="CP57"/>
  <c r="CP99" s="1"/>
  <c r="CP101" s="1"/>
  <c r="BP57" i="26"/>
  <c r="BP99" s="1"/>
  <c r="BP101" s="1"/>
  <c r="Y57" i="33"/>
  <c r="Y99" s="1"/>
  <c r="Y101" s="1"/>
  <c r="CJ57" i="26"/>
  <c r="CJ99" s="1"/>
  <c r="CJ101" s="1"/>
  <c r="AJ57" i="52"/>
  <c r="AJ99" s="1"/>
  <c r="AJ101" s="1"/>
  <c r="AV57" i="26"/>
  <c r="AV99" s="1"/>
  <c r="AV101" s="1"/>
  <c r="AT57" i="54"/>
  <c r="AT99" s="1"/>
  <c r="AT101" s="1"/>
  <c r="CS57" i="29"/>
  <c r="CS99" s="1"/>
  <c r="CS101" s="1"/>
  <c r="AX57" i="32"/>
  <c r="AX99" s="1"/>
  <c r="AX101" s="1"/>
  <c r="BH57" i="21"/>
  <c r="BH99" s="1"/>
  <c r="BH101" s="1"/>
  <c r="CO57" i="56"/>
  <c r="CO99" s="1"/>
  <c r="CO101" s="1"/>
  <c r="U57" i="60"/>
  <c r="U99" s="1"/>
  <c r="U101" s="1"/>
  <c r="M57" i="64"/>
  <c r="M99" s="1"/>
  <c r="M101" s="1"/>
  <c r="D57" i="24"/>
  <c r="D99" s="1"/>
  <c r="D101" s="1"/>
  <c r="BK57" i="53"/>
  <c r="BK99" s="1"/>
  <c r="BK101" s="1"/>
  <c r="AG57" i="52"/>
  <c r="AG99" s="1"/>
  <c r="AG101" s="1"/>
  <c r="AD57" i="21"/>
  <c r="AD99" s="1"/>
  <c r="AD101" s="1"/>
  <c r="CL57" i="56"/>
  <c r="CL99" s="1"/>
  <c r="CL101" s="1"/>
  <c r="U57" i="26"/>
  <c r="U99" s="1"/>
  <c r="U101" s="1"/>
  <c r="M57"/>
  <c r="M99" s="1"/>
  <c r="M101" s="1"/>
  <c r="CJ57" i="33"/>
  <c r="CJ99" s="1"/>
  <c r="CJ101" s="1"/>
  <c r="CA57" i="31"/>
  <c r="CA99" s="1"/>
  <c r="CA101" s="1"/>
  <c r="U57" i="64"/>
  <c r="U99" s="1"/>
  <c r="U101" s="1"/>
  <c r="AR57"/>
  <c r="AR99" s="1"/>
  <c r="AR101" s="1"/>
  <c r="BP57" i="25"/>
  <c r="BP99" s="1"/>
  <c r="BP101" s="1"/>
  <c r="BN57" i="32"/>
  <c r="BN99" s="1"/>
  <c r="BN101" s="1"/>
  <c r="BL57" i="27"/>
  <c r="BL99" s="1"/>
  <c r="BL101" s="1"/>
  <c r="BS57" i="63"/>
  <c r="BS99" s="1"/>
  <c r="BS101" s="1"/>
  <c r="K57" i="58"/>
  <c r="K99" s="1"/>
  <c r="K101" s="1"/>
  <c r="CO57" i="23"/>
  <c r="CO99" s="1"/>
  <c r="CO101" s="1"/>
  <c r="BM57" i="52"/>
  <c r="BM99" s="1"/>
  <c r="BM101" s="1"/>
  <c r="Z57" i="32"/>
  <c r="Z99" s="1"/>
  <c r="Z101" s="1"/>
  <c r="P57" i="22"/>
  <c r="P99" s="1"/>
  <c r="P101" s="1"/>
  <c r="CB57" i="4"/>
  <c r="CB99" s="1"/>
  <c r="CB101" s="1"/>
  <c r="BN57" i="30"/>
  <c r="BN99" s="1"/>
  <c r="BN101" s="1"/>
  <c r="AW57" i="25"/>
  <c r="AW99" s="1"/>
  <c r="AW101" s="1"/>
  <c r="AL57" i="30"/>
  <c r="AL99" s="1"/>
  <c r="AL101" s="1"/>
  <c r="D57" i="52"/>
  <c r="D99" s="1"/>
  <c r="D101" s="1"/>
  <c r="X57" i="30"/>
  <c r="X99" s="1"/>
  <c r="X101" s="1"/>
  <c r="AY57" i="32"/>
  <c r="AY99" s="1"/>
  <c r="AY101" s="1"/>
  <c r="AL57"/>
  <c r="AL99" s="1"/>
  <c r="AL101" s="1"/>
  <c r="R57" i="34"/>
  <c r="R99" s="1"/>
  <c r="R101" s="1"/>
  <c r="AC57" i="51"/>
  <c r="AC99" s="1"/>
  <c r="AC101" s="1"/>
  <c r="CO57"/>
  <c r="CO99" s="1"/>
  <c r="CO101" s="1"/>
  <c r="AR57" i="21"/>
  <c r="AR99" s="1"/>
  <c r="AR101" s="1"/>
  <c r="O57" i="55"/>
  <c r="O99" s="1"/>
  <c r="O101" s="1"/>
  <c r="BZ57" i="52"/>
  <c r="BZ99" s="1"/>
  <c r="BZ101" s="1"/>
  <c r="M57" i="56"/>
  <c r="M99" s="1"/>
  <c r="M101" s="1"/>
  <c r="BY57"/>
  <c r="BY99" s="1"/>
  <c r="BY101" s="1"/>
  <c r="AJ57" i="59"/>
  <c r="AJ99" s="1"/>
  <c r="AJ101" s="1"/>
  <c r="BZ57" i="57"/>
  <c r="BZ99" s="1"/>
  <c r="BZ101" s="1"/>
  <c r="O57"/>
  <c r="O99" s="1"/>
  <c r="O101" s="1"/>
  <c r="E57" i="60"/>
  <c r="E99" s="1"/>
  <c r="E101" s="1"/>
  <c r="BQ57"/>
  <c r="BQ99" s="1"/>
  <c r="BQ101" s="1"/>
  <c r="AN57" i="61"/>
  <c r="AN99" s="1"/>
  <c r="AN101" s="1"/>
  <c r="C57" i="62"/>
  <c r="C99" s="1"/>
  <c r="C101" s="1"/>
  <c r="N57" i="58"/>
  <c r="N99" s="1"/>
  <c r="N101" s="1"/>
  <c r="BH57" i="22"/>
  <c r="BH99" s="1"/>
  <c r="BH101" s="1"/>
  <c r="AZ57" i="24"/>
  <c r="AZ99" s="1"/>
  <c r="AZ101" s="1"/>
  <c r="T57" i="28"/>
  <c r="T99" s="1"/>
  <c r="T101" s="1"/>
  <c r="AZ57" i="31"/>
  <c r="AZ99" s="1"/>
  <c r="AZ101" s="1"/>
  <c r="BY57" i="32"/>
  <c r="BY99" s="1"/>
  <c r="BY101" s="1"/>
  <c r="T57" i="31"/>
  <c r="T99" s="1"/>
  <c r="T101" s="1"/>
  <c r="AJ57"/>
  <c r="AJ99" s="1"/>
  <c r="AJ101" s="1"/>
  <c r="Y57" i="52"/>
  <c r="Y99" s="1"/>
  <c r="Y101" s="1"/>
  <c r="M57"/>
  <c r="M99" s="1"/>
  <c r="M101" s="1"/>
  <c r="Q57"/>
  <c r="Q99" s="1"/>
  <c r="Q101" s="1"/>
  <c r="CQ57" i="54"/>
  <c r="CQ99" s="1"/>
  <c r="CQ101" s="1"/>
  <c r="BS57" i="53"/>
  <c r="BS99" s="1"/>
  <c r="BS101" s="1"/>
  <c r="AL57" i="21"/>
  <c r="AL99" s="1"/>
  <c r="AL101" s="1"/>
  <c r="BZ57" i="55"/>
  <c r="BZ99" s="1"/>
  <c r="BZ101" s="1"/>
  <c r="CN57" i="56"/>
  <c r="CN99" s="1"/>
  <c r="CN101" s="1"/>
  <c r="V57" i="21"/>
  <c r="V99" s="1"/>
  <c r="V101" s="1"/>
  <c r="AO57" i="55"/>
  <c r="AO99" s="1"/>
  <c r="AO101" s="1"/>
  <c r="Z57" i="56"/>
  <c r="Z99" s="1"/>
  <c r="Z101" s="1"/>
  <c r="CN57" i="58"/>
  <c r="CN99" s="1"/>
  <c r="CN101" s="1"/>
  <c r="BR57"/>
  <c r="BR99" s="1"/>
  <c r="BR101" s="1"/>
  <c r="BM57" i="61"/>
  <c r="BM99" s="1"/>
  <c r="BM101" s="1"/>
  <c r="CG57" i="66"/>
  <c r="CG99" s="1"/>
  <c r="CG101" s="1"/>
  <c r="CS57" i="59"/>
  <c r="CS99" s="1"/>
  <c r="CS101" s="1"/>
  <c r="AG57" i="64"/>
  <c r="AG99" s="1"/>
  <c r="AG101" s="1"/>
  <c r="BU57"/>
  <c r="BU99" s="1"/>
  <c r="BU101" s="1"/>
  <c r="CL57" i="65"/>
  <c r="CL99" s="1"/>
  <c r="CL101" s="1"/>
  <c r="BM57" i="63"/>
  <c r="BM99" s="1"/>
  <c r="BM101" s="1"/>
  <c r="E57" i="24"/>
  <c r="E99" s="1"/>
  <c r="E101" s="1"/>
  <c r="BB57" i="27"/>
  <c r="BB99" s="1"/>
  <c r="BB101" s="1"/>
  <c r="AX57" i="25"/>
  <c r="AX99" s="1"/>
  <c r="AX101" s="1"/>
  <c r="Z57" i="27"/>
  <c r="Z99" s="1"/>
  <c r="Z101" s="1"/>
  <c r="AN57" i="25"/>
  <c r="AN99" s="1"/>
  <c r="AN101" s="1"/>
  <c r="BI57" i="26"/>
  <c r="BI99" s="1"/>
  <c r="BI101" s="1"/>
  <c r="G57" i="22"/>
  <c r="G99" s="1"/>
  <c r="G101" s="1"/>
  <c r="CO57" i="25"/>
  <c r="CO99" s="1"/>
  <c r="CO101" s="1"/>
  <c r="BQ57"/>
  <c r="BQ99" s="1"/>
  <c r="BQ101" s="1"/>
  <c r="BM57" i="28"/>
  <c r="BM99" s="1"/>
  <c r="BM101" s="1"/>
  <c r="AF57" i="33"/>
  <c r="AF99" s="1"/>
  <c r="AF101" s="1"/>
  <c r="AD57" i="29"/>
  <c r="AD99" s="1"/>
  <c r="AD101" s="1"/>
  <c r="BS57" i="30"/>
  <c r="BS99" s="1"/>
  <c r="BS101" s="1"/>
  <c r="P57" i="32"/>
  <c r="P99" s="1"/>
  <c r="P101" s="1"/>
  <c r="AM57"/>
  <c r="AM99" s="1"/>
  <c r="AM101" s="1"/>
  <c r="W57" i="52"/>
  <c r="W99" s="1"/>
  <c r="W101" s="1"/>
  <c r="CC57" i="34"/>
  <c r="CC99" s="1"/>
  <c r="CC101" s="1"/>
  <c r="I57" i="4"/>
  <c r="I99" s="1"/>
  <c r="I101" s="1"/>
  <c r="W57" i="31"/>
  <c r="W99" s="1"/>
  <c r="W101" s="1"/>
  <c r="CI57" i="53"/>
  <c r="CI99" s="1"/>
  <c r="CI101" s="1"/>
  <c r="CI57" i="33"/>
  <c r="CI99" s="1"/>
  <c r="CI101" s="1"/>
  <c r="O57" i="52"/>
  <c r="O99" s="1"/>
  <c r="O101" s="1"/>
  <c r="AT57" i="55"/>
  <c r="AT99" s="1"/>
  <c r="AT101" s="1"/>
  <c r="BB57" i="59"/>
  <c r="BB99" s="1"/>
  <c r="BB101" s="1"/>
  <c r="CO57" i="62"/>
  <c r="CO99" s="1"/>
  <c r="CO101" s="1"/>
  <c r="CD57" i="58"/>
  <c r="CD99" s="1"/>
  <c r="CD101" s="1"/>
  <c r="AS57" i="61"/>
  <c r="AS99" s="1"/>
  <c r="AS101" s="1"/>
  <c r="W57" i="63"/>
  <c r="W99" s="1"/>
  <c r="W101" s="1"/>
  <c r="R57" i="65"/>
  <c r="R99" s="1"/>
  <c r="R101" s="1"/>
  <c r="AW57" i="58"/>
  <c r="AW99" s="1"/>
  <c r="AW101" s="1"/>
  <c r="S57" i="65"/>
  <c r="S99" s="1"/>
  <c r="S101" s="1"/>
  <c r="X57" i="60"/>
  <c r="X99" s="1"/>
  <c r="X101" s="1"/>
  <c r="BE57" i="61"/>
  <c r="BE99" s="1"/>
  <c r="BE101" s="1"/>
  <c r="BD57" i="63"/>
  <c r="BD99" s="1"/>
  <c r="BD101" s="1"/>
  <c r="CE57" i="65"/>
  <c r="CE99" s="1"/>
  <c r="CE101" s="1"/>
  <c r="BV57" i="58"/>
  <c r="BV99" s="1"/>
  <c r="BV101" s="1"/>
  <c r="W57" i="62"/>
  <c r="W99" s="1"/>
  <c r="W101" s="1"/>
  <c r="Z57" i="65"/>
  <c r="Z99" s="1"/>
  <c r="Z101" s="1"/>
  <c r="AW57" i="23"/>
  <c r="AW99" s="1"/>
  <c r="AW101" s="1"/>
  <c r="AR57" i="25"/>
  <c r="AR99" s="1"/>
  <c r="AR101" s="1"/>
  <c r="CH57" i="63"/>
  <c r="CH99" s="1"/>
  <c r="CH101" s="1"/>
  <c r="BR57" i="23"/>
  <c r="BR99" s="1"/>
  <c r="BR101" s="1"/>
  <c r="V57" i="24"/>
  <c r="V99" s="1"/>
  <c r="V101" s="1"/>
  <c r="AL57"/>
  <c r="AL99" s="1"/>
  <c r="AL101" s="1"/>
  <c r="BW57" i="21"/>
  <c r="BW99" s="1"/>
  <c r="BW101" s="1"/>
  <c r="BR57" i="57"/>
  <c r="BR99" s="1"/>
  <c r="BR101" s="1"/>
  <c r="T57" i="34"/>
  <c r="T99" s="1"/>
  <c r="T101" s="1"/>
  <c r="AK57" i="29"/>
  <c r="AK99" s="1"/>
  <c r="AK101" s="1"/>
  <c r="AZ57" i="34"/>
  <c r="AZ99" s="1"/>
  <c r="AZ101" s="1"/>
  <c r="CE57" i="52"/>
  <c r="CE99" s="1"/>
  <c r="CE101" s="1"/>
  <c r="AA57" i="57"/>
  <c r="AA99" s="1"/>
  <c r="AA101" s="1"/>
  <c r="BJ57" i="21"/>
  <c r="BJ99" s="1"/>
  <c r="BJ101" s="1"/>
  <c r="J57" i="32"/>
  <c r="J99" s="1"/>
  <c r="J101" s="1"/>
  <c r="AU57" i="51"/>
  <c r="AU99" s="1"/>
  <c r="AU101" s="1"/>
  <c r="BJ57" i="55"/>
  <c r="BJ99" s="1"/>
  <c r="BJ101" s="1"/>
  <c r="BQ57" i="58"/>
  <c r="BQ99" s="1"/>
  <c r="BQ101" s="1"/>
  <c r="AU57" i="63"/>
  <c r="AU99" s="1"/>
  <c r="AU101" s="1"/>
  <c r="CB57" i="66"/>
  <c r="CB99" s="1"/>
  <c r="CB101" s="1"/>
  <c r="BT57" i="26"/>
  <c r="BT99" s="1"/>
  <c r="BT101" s="1"/>
  <c r="CB57"/>
  <c r="CB99" s="1"/>
  <c r="CB101" s="1"/>
  <c r="BK57" i="63"/>
  <c r="BK99" s="1"/>
  <c r="BK101" s="1"/>
  <c r="AN57" i="27"/>
  <c r="AN99" s="1"/>
  <c r="AN101" s="1"/>
  <c r="AN57" i="66"/>
  <c r="AN99" s="1"/>
  <c r="AN101" s="1"/>
  <c r="AA57" i="65"/>
  <c r="AA99" s="1"/>
  <c r="AA101" s="1"/>
  <c r="BL57" i="66"/>
  <c r="BL99" s="1"/>
  <c r="BL101" s="1"/>
  <c r="X57" i="33"/>
  <c r="X99" s="1"/>
  <c r="X101" s="1"/>
  <c r="N57" i="63"/>
  <c r="N99" s="1"/>
  <c r="N101" s="1"/>
  <c r="AY57" i="26"/>
  <c r="AY99" s="1"/>
  <c r="AY101" s="1"/>
  <c r="AG57" i="31"/>
  <c r="AG99" s="1"/>
  <c r="AG101" s="1"/>
  <c r="BN57" i="29"/>
  <c r="BN99" s="1"/>
  <c r="BN101" s="1"/>
  <c r="AZ57" i="51"/>
  <c r="AZ99" s="1"/>
  <c r="AZ101" s="1"/>
  <c r="AB57" i="57"/>
  <c r="AB99" s="1"/>
  <c r="AB101" s="1"/>
  <c r="BI57" i="61"/>
  <c r="BI99" s="1"/>
  <c r="BI101" s="1"/>
  <c r="AC57" i="66"/>
  <c r="AC99" s="1"/>
  <c r="AC101" s="1"/>
  <c r="CR57" i="26"/>
  <c r="CR99" s="1"/>
  <c r="CR101" s="1"/>
  <c r="CH57" i="28"/>
  <c r="CH99" s="1"/>
  <c r="CH101" s="1"/>
  <c r="CI57"/>
  <c r="CI99" s="1"/>
  <c r="CI101" s="1"/>
  <c r="BD57" i="51"/>
  <c r="BD99" s="1"/>
  <c r="BD101" s="1"/>
  <c r="BQ57" i="28"/>
  <c r="BQ99" s="1"/>
  <c r="BQ101" s="1"/>
  <c r="P57" i="51"/>
  <c r="P99" s="1"/>
  <c r="P101" s="1"/>
  <c r="AH57" i="64"/>
  <c r="AH99" s="1"/>
  <c r="AH101" s="1"/>
  <c r="AH57" i="29"/>
  <c r="AH99" s="1"/>
  <c r="AH101" s="1"/>
  <c r="BP57" i="51"/>
  <c r="BP99" s="1"/>
  <c r="BP101" s="1"/>
  <c r="Q57" i="55"/>
  <c r="Q99" s="1"/>
  <c r="Q101" s="1"/>
  <c r="BS57" i="59"/>
  <c r="BS99" s="1"/>
  <c r="BS101" s="1"/>
  <c r="H57" i="66"/>
  <c r="H99" s="1"/>
  <c r="H101" s="1"/>
  <c r="BS57" i="27"/>
  <c r="BS99" s="1"/>
  <c r="BS101" s="1"/>
  <c r="CI57" i="21"/>
  <c r="CI99" s="1"/>
  <c r="CI101" s="1"/>
  <c r="BF57" i="29"/>
  <c r="BF99" s="1"/>
  <c r="BF101" s="1"/>
  <c r="BS57" i="4"/>
  <c r="BS99" s="1"/>
  <c r="BS101" s="1"/>
  <c r="CC57" i="61"/>
  <c r="CC99" s="1"/>
  <c r="CC101" s="1"/>
  <c r="CH57" i="29"/>
  <c r="CH99" s="1"/>
  <c r="CH101" s="1"/>
  <c r="CC57" i="66"/>
  <c r="CC99" s="1"/>
  <c r="CC101" s="1"/>
  <c r="AS57" i="29"/>
  <c r="AS99" s="1"/>
  <c r="AS101" s="1"/>
  <c r="L57" i="34"/>
  <c r="L99" s="1"/>
  <c r="L101" s="1"/>
  <c r="AR57" i="4"/>
  <c r="AR99" s="1"/>
  <c r="AR101" s="1"/>
  <c r="BF57" i="32"/>
  <c r="BF99" s="1"/>
  <c r="BF101" s="1"/>
  <c r="I57" i="61"/>
  <c r="I99" s="1"/>
  <c r="I101" s="1"/>
  <c r="AF57" i="4"/>
  <c r="AF99" s="1"/>
  <c r="AF101" s="1"/>
  <c r="AA57" i="21"/>
  <c r="AA99" s="1"/>
  <c r="AA101" s="1"/>
  <c r="Q57" i="64"/>
  <c r="Q99" s="1"/>
  <c r="Q101" s="1"/>
  <c r="X57" i="26"/>
  <c r="X99" s="1"/>
  <c r="X101" s="1"/>
  <c r="X57" i="51"/>
  <c r="X99" s="1"/>
  <c r="X101" s="1"/>
  <c r="CS57" i="60"/>
  <c r="CS99" s="1"/>
  <c r="CS101" s="1"/>
  <c r="O57" i="4"/>
  <c r="O99" s="1"/>
  <c r="O101" s="1"/>
  <c r="BD57" i="22"/>
  <c r="BD99" s="1"/>
  <c r="BD101" s="1"/>
  <c r="BR57" i="30"/>
  <c r="BR99" s="1"/>
  <c r="BR101" s="1"/>
  <c r="H57" i="22"/>
  <c r="H99" s="1"/>
  <c r="H101" s="1"/>
  <c r="BN57" i="57"/>
  <c r="BN99" s="1"/>
  <c r="BN101" s="1"/>
  <c r="Q57" i="25"/>
  <c r="Q99" s="1"/>
  <c r="Q101" s="1"/>
  <c r="BQ57" i="34"/>
  <c r="BQ99" s="1"/>
  <c r="BQ101" s="1"/>
  <c r="J57" i="24"/>
  <c r="J99" s="1"/>
  <c r="J101" s="1"/>
  <c r="BB57" i="4"/>
  <c r="BB99" s="1"/>
  <c r="BB101" s="1"/>
  <c r="BH57"/>
  <c r="BH99" s="1"/>
  <c r="BH101" s="1"/>
  <c r="AH57" i="24"/>
  <c r="AH99" s="1"/>
  <c r="AH101" s="1"/>
  <c r="N57"/>
  <c r="N99" s="1"/>
  <c r="N101" s="1"/>
  <c r="AU57" i="28"/>
  <c r="AU99" s="1"/>
  <c r="AU101" s="1"/>
  <c r="G57"/>
  <c r="G99" s="1"/>
  <c r="G101" s="1"/>
  <c r="BE57" i="31"/>
  <c r="BE99" s="1"/>
  <c r="BE101" s="1"/>
  <c r="BP57" i="57"/>
  <c r="BP99" s="1"/>
  <c r="BP101" s="1"/>
  <c r="AQ57" i="61"/>
  <c r="AQ99" s="1"/>
  <c r="AQ101" s="1"/>
  <c r="V57" i="4"/>
  <c r="V99" s="1"/>
  <c r="V101" s="1"/>
  <c r="CS57"/>
  <c r="CS99" s="1"/>
  <c r="CS101" s="1"/>
  <c r="BG57" i="26"/>
  <c r="BG99" s="1"/>
  <c r="BG101" s="1"/>
  <c r="W57" i="56"/>
  <c r="W99" s="1"/>
  <c r="W101" s="1"/>
  <c r="AL57" i="27"/>
  <c r="AL99" s="1"/>
  <c r="AL101" s="1"/>
  <c r="BH57" i="52"/>
  <c r="BH99" s="1"/>
  <c r="BH101" s="1"/>
  <c r="D57" i="53"/>
  <c r="D99" s="1"/>
  <c r="D101" s="1"/>
  <c r="CC57" i="29"/>
  <c r="CC99" s="1"/>
  <c r="CC101" s="1"/>
  <c r="CD57" i="65"/>
  <c r="CD99" s="1"/>
  <c r="CD101" s="1"/>
  <c r="C57" i="22"/>
  <c r="C99" s="1"/>
  <c r="C101" s="1"/>
  <c r="BO57" i="32"/>
  <c r="BO99" s="1"/>
  <c r="BO101" s="1"/>
  <c r="AP57" i="34"/>
  <c r="AP99" s="1"/>
  <c r="AP101" s="1"/>
  <c r="AZ57" i="59"/>
  <c r="AZ99" s="1"/>
  <c r="AZ101" s="1"/>
  <c r="BD57" i="61"/>
  <c r="BD99" s="1"/>
  <c r="BD101" s="1"/>
  <c r="BQ57" i="32"/>
  <c r="BQ99" s="1"/>
  <c r="BQ101" s="1"/>
  <c r="BR57" i="27"/>
  <c r="BR99" s="1"/>
  <c r="BR101" s="1"/>
  <c r="BE57" i="4"/>
  <c r="BE99" s="1"/>
  <c r="BE101" s="1"/>
  <c r="BU57"/>
  <c r="BU99" s="1"/>
  <c r="BU101" s="1"/>
  <c r="N57" i="59"/>
  <c r="N99" s="1"/>
  <c r="N101" s="1"/>
  <c r="BD57" i="60"/>
  <c r="BD99" s="1"/>
  <c r="BD101" s="1"/>
  <c r="BB57" i="62"/>
  <c r="BB99" s="1"/>
  <c r="BB101" s="1"/>
  <c r="CK57" i="23"/>
  <c r="CK99" s="1"/>
  <c r="CK101" s="1"/>
  <c r="BW57" i="55"/>
  <c r="BW99" s="1"/>
  <c r="BW101" s="1"/>
  <c r="BW57" i="57"/>
  <c r="BW99" s="1"/>
  <c r="BW101" s="1"/>
  <c r="CN57" i="23"/>
  <c r="CN99" s="1"/>
  <c r="CN101" s="1"/>
  <c r="CR57" i="51"/>
  <c r="CR99" s="1"/>
  <c r="CR101" s="1"/>
  <c r="BC57" i="63"/>
  <c r="BC99" s="1"/>
  <c r="BC101" s="1"/>
  <c r="BA57" i="65"/>
  <c r="BA99" s="1"/>
  <c r="BA101" s="1"/>
  <c r="AB57" i="4"/>
  <c r="AB99" s="1"/>
  <c r="AB101" s="1"/>
  <c r="L57" i="53"/>
  <c r="L99" s="1"/>
  <c r="L101" s="1"/>
  <c r="AN57" i="22"/>
  <c r="AN99" s="1"/>
  <c r="AN101" s="1"/>
  <c r="BS57" i="65"/>
  <c r="BS99" s="1"/>
  <c r="BS101" s="1"/>
  <c r="R57" i="58"/>
  <c r="R99" s="1"/>
  <c r="R101" s="1"/>
  <c r="J57" i="22"/>
  <c r="J99" s="1"/>
  <c r="J101" s="1"/>
  <c r="Q57" i="29"/>
  <c r="Q99" s="1"/>
  <c r="Q101" s="1"/>
  <c r="AN57" i="51"/>
  <c r="AN99" s="1"/>
  <c r="AN101" s="1"/>
  <c r="D57" i="64"/>
  <c r="D99" s="1"/>
  <c r="D101" s="1"/>
  <c r="BY57" i="4"/>
  <c r="BY99" s="1"/>
  <c r="BY101" s="1"/>
  <c r="E57" i="28"/>
  <c r="E99" s="1"/>
  <c r="E101" s="1"/>
  <c r="AX57" i="29"/>
  <c r="AX99" s="1"/>
  <c r="AX101" s="1"/>
  <c r="CD57" i="30"/>
  <c r="CD99" s="1"/>
  <c r="CD101" s="1"/>
  <c r="AB57" i="52"/>
  <c r="AB99" s="1"/>
  <c r="AB101" s="1"/>
  <c r="CJ57" i="30"/>
  <c r="CJ99" s="1"/>
  <c r="CJ101" s="1"/>
  <c r="AF57"/>
  <c r="AF99" s="1"/>
  <c r="AF101" s="1"/>
  <c r="CR57"/>
  <c r="CR99" s="1"/>
  <c r="CR101" s="1"/>
  <c r="BG57" i="32"/>
  <c r="BG99" s="1"/>
  <c r="BG101" s="1"/>
  <c r="AT57"/>
  <c r="AT99" s="1"/>
  <c r="AT101" s="1"/>
  <c r="AH57" i="34"/>
  <c r="AH99" s="1"/>
  <c r="AH101" s="1"/>
  <c r="AK57" i="51"/>
  <c r="AK99" s="1"/>
  <c r="AK101" s="1"/>
  <c r="BA57" i="52"/>
  <c r="BA99" s="1"/>
  <c r="BA101" s="1"/>
  <c r="BE57"/>
  <c r="BE99" s="1"/>
  <c r="BE101" s="1"/>
  <c r="AZ57" i="21"/>
  <c r="AZ99" s="1"/>
  <c r="AZ101" s="1"/>
  <c r="W57" i="55"/>
  <c r="W99" s="1"/>
  <c r="W101" s="1"/>
  <c r="U57" i="56"/>
  <c r="U99" s="1"/>
  <c r="U101" s="1"/>
  <c r="CG57"/>
  <c r="CG99" s="1"/>
  <c r="CG101" s="1"/>
  <c r="AR57" i="59"/>
  <c r="AR99" s="1"/>
  <c r="AR101" s="1"/>
  <c r="AU57" i="57"/>
  <c r="AU99" s="1"/>
  <c r="AU101" s="1"/>
  <c r="M57" i="60"/>
  <c r="M99" s="1"/>
  <c r="M101" s="1"/>
  <c r="BY57"/>
  <c r="BY99" s="1"/>
  <c r="BY101" s="1"/>
  <c r="AV57" i="61"/>
  <c r="AV99" s="1"/>
  <c r="AV101" s="1"/>
  <c r="K57" i="62"/>
  <c r="K99" s="1"/>
  <c r="K101" s="1"/>
  <c r="BZ57" i="58"/>
  <c r="BZ99" s="1"/>
  <c r="BZ101" s="1"/>
  <c r="AR57" i="22"/>
  <c r="AR99" s="1"/>
  <c r="AR101" s="1"/>
  <c r="BH57" i="24"/>
  <c r="BH99" s="1"/>
  <c r="BH101" s="1"/>
  <c r="AI57" i="28"/>
  <c r="AI99" s="1"/>
  <c r="AI101" s="1"/>
  <c r="AJ57"/>
  <c r="AJ99" s="1"/>
  <c r="AJ101" s="1"/>
  <c r="BI57" i="32"/>
  <c r="BI99" s="1"/>
  <c r="BI101" s="1"/>
  <c r="AB57" i="29"/>
  <c r="AB99" s="1"/>
  <c r="AB101" s="1"/>
  <c r="AR57" i="31"/>
  <c r="AR99" s="1"/>
  <c r="AR101" s="1"/>
  <c r="M57" i="32"/>
  <c r="M99" s="1"/>
  <c r="M101" s="1"/>
  <c r="BH57" i="31"/>
  <c r="BH99" s="1"/>
  <c r="BH101" s="1"/>
  <c r="AM57" i="52"/>
  <c r="AM99" s="1"/>
  <c r="AM101" s="1"/>
  <c r="AQ57" i="30"/>
  <c r="AQ99" s="1"/>
  <c r="AQ101" s="1"/>
  <c r="AQ57" i="53"/>
  <c r="AQ99" s="1"/>
  <c r="AQ101" s="1"/>
  <c r="I57" i="52"/>
  <c r="I99" s="1"/>
  <c r="I101" s="1"/>
  <c r="BC57" i="21"/>
  <c r="BC99" s="1"/>
  <c r="BC101" s="1"/>
  <c r="CK57" i="55"/>
  <c r="CK99" s="1"/>
  <c r="CK101" s="1"/>
  <c r="BD57" i="21"/>
  <c r="BD99" s="1"/>
  <c r="BD101" s="1"/>
  <c r="CC57" i="55"/>
  <c r="CC99" s="1"/>
  <c r="CC101" s="1"/>
  <c r="BK57" i="59"/>
  <c r="BK99" s="1"/>
  <c r="BK101" s="1"/>
  <c r="AG57" i="61"/>
  <c r="AG99" s="1"/>
  <c r="AG101" s="1"/>
  <c r="E57"/>
  <c r="E99" s="1"/>
  <c r="E101" s="1"/>
  <c r="AE57" i="59"/>
  <c r="AE99" s="1"/>
  <c r="AE101" s="1"/>
  <c r="G57"/>
  <c r="G99" s="1"/>
  <c r="G101" s="1"/>
  <c r="AL57" i="62"/>
  <c r="AL99" s="1"/>
  <c r="AL101" s="1"/>
  <c r="K57" i="22"/>
  <c r="K99" s="1"/>
  <c r="K101" s="1"/>
  <c r="AL57" i="23"/>
  <c r="AL99" s="1"/>
  <c r="AL101" s="1"/>
  <c r="AP57" i="61"/>
  <c r="AP99" s="1"/>
  <c r="AP101" s="1"/>
  <c r="R57" i="22"/>
  <c r="R99" s="1"/>
  <c r="R101" s="1"/>
  <c r="CP57" i="64"/>
  <c r="CP99" s="1"/>
  <c r="CP101" s="1"/>
  <c r="CC57" i="63"/>
  <c r="CC99" s="1"/>
  <c r="CC101" s="1"/>
  <c r="BC57" i="24"/>
  <c r="BC99" s="1"/>
  <c r="BC101" s="1"/>
  <c r="E57" i="26"/>
  <c r="E99" s="1"/>
  <c r="E101" s="1"/>
  <c r="BN57" i="27"/>
  <c r="BN99" s="1"/>
  <c r="BN101" s="1"/>
  <c r="G57" i="24"/>
  <c r="G99" s="1"/>
  <c r="G101" s="1"/>
  <c r="AZ57" i="25"/>
  <c r="AZ99" s="1"/>
  <c r="AZ101" s="1"/>
  <c r="BW57" i="26"/>
  <c r="BW99" s="1"/>
  <c r="BW101" s="1"/>
  <c r="AK57"/>
  <c r="AK99" s="1"/>
  <c r="AK101" s="1"/>
  <c r="CD57" i="25"/>
  <c r="CD99" s="1"/>
  <c r="CD101" s="1"/>
  <c r="BJ57" i="27"/>
  <c r="BJ99" s="1"/>
  <c r="BJ101" s="1"/>
  <c r="Y57" i="4"/>
  <c r="Y99" s="1"/>
  <c r="Y101" s="1"/>
  <c r="BL57" i="33"/>
  <c r="BL99" s="1"/>
  <c r="BL101" s="1"/>
  <c r="AT57" i="29"/>
  <c r="AT99" s="1"/>
  <c r="AT101" s="1"/>
  <c r="CK57" i="30"/>
  <c r="CK99" s="1"/>
  <c r="CK101" s="1"/>
  <c r="BT57" i="32"/>
  <c r="BT99" s="1"/>
  <c r="BT101" s="1"/>
  <c r="BC57"/>
  <c r="BC99" s="1"/>
  <c r="BC101" s="1"/>
  <c r="AN57" i="21"/>
  <c r="AN99" s="1"/>
  <c r="AN101" s="1"/>
  <c r="AO57" i="4"/>
  <c r="AO99" s="1"/>
  <c r="AO101" s="1"/>
  <c r="BK57" i="31"/>
  <c r="BK99" s="1"/>
  <c r="BK101" s="1"/>
  <c r="D57" i="51"/>
  <c r="D99" s="1"/>
  <c r="D101" s="1"/>
  <c r="G57" i="32"/>
  <c r="G99" s="1"/>
  <c r="G101" s="1"/>
  <c r="CS57" i="34"/>
  <c r="CS99" s="1"/>
  <c r="CS101" s="1"/>
  <c r="BO57" i="52"/>
  <c r="BO99" s="1"/>
  <c r="BO101" s="1"/>
  <c r="V57" i="63"/>
  <c r="V99" s="1"/>
  <c r="V101" s="1"/>
  <c r="BU57" i="61"/>
  <c r="BU99" s="1"/>
  <c r="BU101" s="1"/>
  <c r="AX57" i="63"/>
  <c r="AX99" s="1"/>
  <c r="AX101" s="1"/>
  <c r="AI57" i="65"/>
  <c r="AI99" s="1"/>
  <c r="AI101" s="1"/>
  <c r="AM57" i="59"/>
  <c r="AM99" s="1"/>
  <c r="AM101" s="1"/>
  <c r="BG57" i="65"/>
  <c r="BG99" s="1"/>
  <c r="BG101" s="1"/>
  <c r="AN57" i="60"/>
  <c r="AN99" s="1"/>
  <c r="AN101" s="1"/>
  <c r="W57" i="59"/>
  <c r="W99" s="1"/>
  <c r="W101" s="1"/>
  <c r="U57" i="62"/>
  <c r="U99" s="1"/>
  <c r="U101" s="1"/>
  <c r="J57" i="64"/>
  <c r="J99" s="1"/>
  <c r="J101" s="1"/>
  <c r="CL57" i="58"/>
  <c r="CL99" s="1"/>
  <c r="CL101" s="1"/>
  <c r="AM57" i="62"/>
  <c r="AM99" s="1"/>
  <c r="AM101" s="1"/>
  <c r="BO57" i="65"/>
  <c r="BO99" s="1"/>
  <c r="BO101" s="1"/>
  <c r="Z57" i="28"/>
  <c r="Z99" s="1"/>
  <c r="Z101" s="1"/>
  <c r="BE57" i="24"/>
  <c r="BE99" s="1"/>
  <c r="BE101" s="1"/>
  <c r="BM57" i="23"/>
  <c r="BM99" s="1"/>
  <c r="BM101" s="1"/>
  <c r="Q57" i="24"/>
  <c r="Q99" s="1"/>
  <c r="Q101" s="1"/>
  <c r="K57" i="26"/>
  <c r="K99" s="1"/>
  <c r="K101" s="1"/>
  <c r="AU57" i="24"/>
  <c r="AU99" s="1"/>
  <c r="AU101" s="1"/>
  <c r="BG57" i="27"/>
  <c r="BG99" s="1"/>
  <c r="BG101" s="1"/>
  <c r="BU57" i="66"/>
  <c r="BU99" s="1"/>
  <c r="BU101" s="1"/>
  <c r="AW57" i="24"/>
  <c r="AW99" s="1"/>
  <c r="AW101" s="1"/>
  <c r="AP57" i="66"/>
  <c r="AP99" s="1"/>
  <c r="AP101" s="1"/>
  <c r="CH57" i="24"/>
  <c r="CH99" s="1"/>
  <c r="CH101" s="1"/>
  <c r="J57" i="28"/>
  <c r="J99" s="1"/>
  <c r="J101" s="1"/>
  <c r="S57" i="52"/>
  <c r="S99" s="1"/>
  <c r="S101" s="1"/>
  <c r="AI57" i="55"/>
  <c r="AI99" s="1"/>
  <c r="AI101" s="1"/>
  <c r="CN57" i="57"/>
  <c r="CN99" s="1"/>
  <c r="CN101" s="1"/>
  <c r="AW57" i="34"/>
  <c r="AW99" s="1"/>
  <c r="AW101" s="1"/>
  <c r="Z57" i="30"/>
  <c r="Z99" s="1"/>
  <c r="Z101" s="1"/>
  <c r="CB57" i="34"/>
  <c r="CB99" s="1"/>
  <c r="CB101" s="1"/>
  <c r="AY57" i="57"/>
  <c r="AY99" s="1"/>
  <c r="AY101" s="1"/>
  <c r="BG57" i="55"/>
  <c r="BG99" s="1"/>
  <c r="BG101" s="1"/>
  <c r="AP57" i="32"/>
  <c r="AP99" s="1"/>
  <c r="AP101" s="1"/>
  <c r="BT57" i="51"/>
  <c r="BT99" s="1"/>
  <c r="BT101" s="1"/>
  <c r="CI57" i="55"/>
  <c r="CI99" s="1"/>
  <c r="CI101" s="1"/>
  <c r="CL57" i="63"/>
  <c r="CL99" s="1"/>
  <c r="CL101" s="1"/>
  <c r="BB57" i="23"/>
  <c r="BB99" s="1"/>
  <c r="BB101" s="1"/>
  <c r="H57" i="27"/>
  <c r="H99" s="1"/>
  <c r="H101" s="1"/>
  <c r="CE57" i="61"/>
  <c r="CE99" s="1"/>
  <c r="CE101" s="1"/>
  <c r="AU57" i="62"/>
  <c r="AU99" s="1"/>
  <c r="AU101" s="1"/>
  <c r="CO57" i="66"/>
  <c r="CO99" s="1"/>
  <c r="CO101" s="1"/>
  <c r="H57" i="25"/>
  <c r="H99" s="1"/>
  <c r="H101" s="1"/>
  <c r="BT57" i="62"/>
  <c r="BT99" s="1"/>
  <c r="BT101" s="1"/>
  <c r="AZ57" i="23"/>
  <c r="AZ99" s="1"/>
  <c r="AZ101" s="1"/>
  <c r="AB57" i="34"/>
  <c r="AB99" s="1"/>
  <c r="AB101" s="1"/>
  <c r="BG57" i="57"/>
  <c r="BG99" s="1"/>
  <c r="BG101" s="1"/>
  <c r="BF57" i="64"/>
  <c r="BF99" s="1"/>
  <c r="BF101" s="1"/>
  <c r="O57" i="27"/>
  <c r="O99" s="1"/>
  <c r="O101" s="1"/>
  <c r="CC57" i="31"/>
  <c r="CC99" s="1"/>
  <c r="CC101" s="1"/>
  <c r="AO57"/>
  <c r="AO99" s="1"/>
  <c r="AO101" s="1"/>
  <c r="AR57" i="52"/>
  <c r="AR99" s="1"/>
  <c r="AR101" s="1"/>
  <c r="BO57" i="57"/>
  <c r="BO99" s="1"/>
  <c r="BO101" s="1"/>
  <c r="AE57" i="62"/>
  <c r="AE99" s="1"/>
  <c r="AE101" s="1"/>
  <c r="U57" i="23"/>
  <c r="U99" s="1"/>
  <c r="U101" s="1"/>
  <c r="W57" i="27"/>
  <c r="W99" s="1"/>
  <c r="W101" s="1"/>
  <c r="AG57" i="25"/>
  <c r="AG99" s="1"/>
  <c r="AG101" s="1"/>
  <c r="BO57" i="26"/>
  <c r="BO99" s="1"/>
  <c r="BO101" s="1"/>
  <c r="AI57"/>
  <c r="AI99" s="1"/>
  <c r="AI101" s="1"/>
  <c r="BL57" i="51"/>
  <c r="BL99" s="1"/>
  <c r="BL101" s="1"/>
  <c r="CL57" i="64"/>
  <c r="CL99" s="1"/>
  <c r="CL101" s="1"/>
  <c r="CL57" i="29"/>
  <c r="CL99" s="1"/>
  <c r="CL101" s="1"/>
  <c r="L57" i="52"/>
  <c r="L99" s="1"/>
  <c r="L101" s="1"/>
  <c r="CM57" i="55"/>
  <c r="CM99" s="1"/>
  <c r="CM101" s="1"/>
  <c r="BM57" i="60"/>
  <c r="BM99" s="1"/>
  <c r="BM101" s="1"/>
  <c r="AV57" i="66"/>
  <c r="AV99" s="1"/>
  <c r="AV101" s="1"/>
  <c r="AA57" i="55"/>
  <c r="AA99" s="1"/>
  <c r="AA101" s="1"/>
  <c r="E57" i="62"/>
  <c r="E99" s="1"/>
  <c r="E101" s="1"/>
  <c r="R57" i="32"/>
  <c r="R99" s="1"/>
  <c r="R101" s="1"/>
  <c r="CR57" i="4"/>
  <c r="CR99" s="1"/>
  <c r="CR101" s="1"/>
  <c r="AP57" i="63"/>
  <c r="AP99" s="1"/>
  <c r="AP101" s="1"/>
  <c r="G57" i="31"/>
  <c r="G99" s="1"/>
  <c r="G101" s="1"/>
  <c r="BG57" i="21"/>
  <c r="BG99" s="1"/>
  <c r="BG101" s="1"/>
  <c r="BB57" i="28"/>
  <c r="BB99" s="1"/>
  <c r="BB101" s="1"/>
  <c r="BQ57" i="29"/>
  <c r="BQ99" s="1"/>
  <c r="BQ101" s="1"/>
  <c r="AZ57" i="53"/>
  <c r="AZ99" s="1"/>
  <c r="AZ101" s="1"/>
  <c r="BJ57" i="64"/>
  <c r="BJ99" s="1"/>
  <c r="BJ101" s="1"/>
  <c r="CB57" i="21"/>
  <c r="CB99" s="1"/>
  <c r="CB101" s="1"/>
  <c r="BL57" i="26"/>
  <c r="BL99" s="1"/>
  <c r="BL101" s="1"/>
  <c r="BC57" i="4"/>
  <c r="BC99" s="1"/>
  <c r="BC101" s="1"/>
  <c r="AR57" i="34"/>
  <c r="AR99" s="1"/>
  <c r="AR101" s="1"/>
  <c r="AV57" i="62"/>
  <c r="AV99" s="1"/>
  <c r="AV101" s="1"/>
  <c r="BD57" i="4"/>
  <c r="BD99" s="1"/>
  <c r="BD101" s="1"/>
  <c r="F57" i="55"/>
  <c r="F99" s="1"/>
  <c r="F101" s="1"/>
  <c r="BG57" i="22"/>
  <c r="BG99" s="1"/>
  <c r="BG101" s="1"/>
  <c r="BS57" i="26"/>
  <c r="BS99" s="1"/>
  <c r="BS101" s="1"/>
  <c r="BW57" i="52"/>
  <c r="BW99" s="1"/>
  <c r="BW101" s="1"/>
  <c r="AC57" i="29"/>
  <c r="AC99" s="1"/>
  <c r="AC101" s="1"/>
  <c r="AX57" i="65"/>
  <c r="AX99" s="1"/>
  <c r="AX101" s="1"/>
  <c r="AW57" i="31"/>
  <c r="AW99" s="1"/>
  <c r="AW101" s="1"/>
  <c r="BF57" i="22"/>
  <c r="BF99" s="1"/>
  <c r="BF101" s="1"/>
  <c r="AP57" i="30"/>
  <c r="AP99" s="1"/>
  <c r="AP101" s="1"/>
  <c r="BO57" i="58"/>
  <c r="BO99" s="1"/>
  <c r="BO101" s="1"/>
  <c r="BZ57" i="27"/>
  <c r="BZ99" s="1"/>
  <c r="BZ101" s="1"/>
  <c r="AQ57" i="21"/>
  <c r="AQ99" s="1"/>
  <c r="AQ101" s="1"/>
  <c r="AX57" i="24"/>
  <c r="AX99" s="1"/>
  <c r="AX101" s="1"/>
  <c r="BZ57" i="4"/>
  <c r="BZ99" s="1"/>
  <c r="BZ101" s="1"/>
  <c r="CN57"/>
  <c r="CN99" s="1"/>
  <c r="CN101" s="1"/>
  <c r="AD57" i="24"/>
  <c r="AD99" s="1"/>
  <c r="AD101" s="1"/>
  <c r="BJ57" i="28"/>
  <c r="BJ99" s="1"/>
  <c r="BJ101" s="1"/>
  <c r="AH57"/>
  <c r="AH99" s="1"/>
  <c r="AH101" s="1"/>
  <c r="V57" i="30"/>
  <c r="V99" s="1"/>
  <c r="V101" s="1"/>
  <c r="E57" i="32"/>
  <c r="E99" s="1"/>
  <c r="E101" s="1"/>
  <c r="BJ57" i="58"/>
  <c r="BJ99" s="1"/>
  <c r="BJ101" s="1"/>
  <c r="CS57" i="55"/>
  <c r="CS99" s="1"/>
  <c r="CS101" s="1"/>
  <c r="AT57" i="4"/>
  <c r="AT99" s="1"/>
  <c r="AT101" s="1"/>
  <c r="AK57"/>
  <c r="AK99" s="1"/>
  <c r="AK101" s="1"/>
  <c r="BM57"/>
  <c r="BM99" s="1"/>
  <c r="BM101" s="1"/>
  <c r="AV57" i="27"/>
  <c r="AV99" s="1"/>
  <c r="AV101" s="1"/>
  <c r="L57" i="56"/>
  <c r="L99" s="1"/>
  <c r="L101" s="1"/>
  <c r="M57" i="28"/>
  <c r="M99" s="1"/>
  <c r="M101" s="1"/>
  <c r="T57" i="52"/>
  <c r="T99" s="1"/>
  <c r="T101" s="1"/>
  <c r="CN57"/>
  <c r="CN99" s="1"/>
  <c r="CN101" s="1"/>
  <c r="CM57" i="58"/>
  <c r="CM99" s="1"/>
  <c r="CM101" s="1"/>
  <c r="CK57" i="29"/>
  <c r="CK99" s="1"/>
  <c r="CK101" s="1"/>
  <c r="Z57" i="64"/>
  <c r="Z99" s="1"/>
  <c r="Z101" s="1"/>
  <c r="CT3" i="33"/>
  <c r="CT3" i="58"/>
  <c r="B55" i="30"/>
  <c r="B57" s="1"/>
  <c r="B99" s="1"/>
  <c r="CT3"/>
  <c r="B55" i="55"/>
  <c r="B57" s="1"/>
  <c r="B99" s="1"/>
  <c r="CT3"/>
  <c r="B55" i="51"/>
  <c r="B57" s="1"/>
  <c r="B99" s="1"/>
  <c r="CT3"/>
  <c r="CT3" i="29"/>
  <c r="B55" i="53"/>
  <c r="B57" s="1"/>
  <c r="B99" s="1"/>
  <c r="CT3"/>
  <c r="B55" i="26"/>
  <c r="B57" s="1"/>
  <c r="B99" s="1"/>
  <c r="CT3"/>
  <c r="B55" i="56"/>
  <c r="B57" s="1"/>
  <c r="B99" s="1"/>
  <c r="CT3"/>
  <c r="CT3" i="63"/>
  <c r="B55" i="24"/>
  <c r="B57" s="1"/>
  <c r="B99" s="1"/>
  <c r="CT3"/>
  <c r="B55" i="64"/>
  <c r="B57" s="1"/>
  <c r="B99" s="1"/>
  <c r="CT3"/>
  <c r="B55" i="61"/>
  <c r="B57" s="1"/>
  <c r="B99" s="1"/>
  <c r="CT3"/>
  <c r="CT3" i="60"/>
  <c r="B55" i="59"/>
  <c r="B57" s="1"/>
  <c r="B99" s="1"/>
  <c r="CT3"/>
  <c r="B55" i="54"/>
  <c r="B57" s="1"/>
  <c r="B99" s="1"/>
  <c r="CT3"/>
  <c r="B55" i="25"/>
  <c r="B57" s="1"/>
  <c r="B99" s="1"/>
  <c r="CT3"/>
  <c r="CT3" i="31"/>
  <c r="B55" i="65"/>
  <c r="B57" s="1"/>
  <c r="B99" s="1"/>
  <c r="CT3"/>
  <c r="B55" i="28"/>
  <c r="B57" s="1"/>
  <c r="B99" s="1"/>
  <c r="CT3"/>
  <c r="B55" i="34"/>
  <c r="B57" s="1"/>
  <c r="B99" s="1"/>
  <c r="CT3"/>
  <c r="CT3" i="32"/>
  <c r="B55" i="52"/>
  <c r="B57" s="1"/>
  <c r="B99" s="1"/>
  <c r="CT3"/>
  <c r="B55" i="23"/>
  <c r="B57" s="1"/>
  <c r="B99" s="1"/>
  <c r="CT3"/>
  <c r="B55" i="22"/>
  <c r="B57" s="1"/>
  <c r="B99" s="1"/>
  <c r="CT3" i="27"/>
  <c r="B55" i="57"/>
  <c r="B57" s="1"/>
  <c r="B99" s="1"/>
  <c r="CT3"/>
  <c r="B55" i="66"/>
  <c r="B57" s="1"/>
  <c r="B99" s="1"/>
  <c r="CT3"/>
  <c r="B55" i="62"/>
  <c r="B57" s="1"/>
  <c r="B99" s="1"/>
  <c r="CT3"/>
  <c r="CU15" i="4"/>
  <c r="CT3" i="21"/>
  <c r="B55" i="4"/>
  <c r="B57" s="1"/>
  <c r="B99" s="1"/>
  <c r="CT3"/>
  <c r="CX3" s="1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BX55" i="66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CI55" i="66"/>
  <c r="BU55" i="59"/>
  <c r="BU55" i="21"/>
  <c r="BF55" i="63"/>
  <c r="P55" i="23"/>
  <c r="BD55" i="65"/>
  <c r="BO55" i="23"/>
  <c r="BN55" i="61"/>
  <c r="CK55" i="66"/>
  <c r="AB55" i="25"/>
  <c r="BB55" i="65"/>
  <c r="BC55" i="28"/>
  <c r="BG55" i="24"/>
  <c r="AI55" i="64"/>
  <c r="CM55"/>
  <c r="BZ55" i="66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N55" i="66"/>
  <c r="Z55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AO55" i="66"/>
  <c r="S55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CF55" i="66"/>
  <c r="BC55" i="6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O55" i="66"/>
  <c r="AR55" i="55"/>
  <c r="P55" i="59"/>
  <c r="CR55" i="63"/>
  <c r="Q55" i="59"/>
  <c r="CC55"/>
  <c r="BU55" i="63"/>
  <c r="CC55" i="21"/>
  <c r="CD55" i="63"/>
  <c r="AY55" i="23"/>
  <c r="AM55" i="64"/>
  <c r="S55" i="23"/>
  <c r="BV55" i="61"/>
  <c r="CS55" i="66"/>
  <c r="BZ55" i="25"/>
  <c r="AX55" i="22"/>
  <c r="BR55" i="65"/>
  <c r="AQ55" i="64"/>
  <c r="CH55" i="66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CD55" i="66"/>
  <c r="AL55" i="63"/>
  <c r="CE55" i="66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C55" i="33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H55" i="66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M55" i="66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6"/>
  <c r="AY55" i="64"/>
  <c r="AB55" i="23"/>
  <c r="AG55" i="65"/>
  <c r="CP55" i="66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Y55" i="66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E55" i="22"/>
  <c r="W55" i="58"/>
  <c r="CA55"/>
  <c r="AZ55" i="65"/>
  <c r="BA55" i="63"/>
  <c r="BE55" i="62"/>
  <c r="AT55" i="22"/>
  <c r="CN55" i="65"/>
  <c r="BB55" i="61"/>
  <c r="AZ55" i="22"/>
  <c r="CR55" i="65"/>
  <c r="L55" i="66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P99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W55" i="66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U55" i="66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BK55" i="66"/>
  <c r="BS55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C55" i="66"/>
  <c r="BJ55" i="61"/>
  <c r="CP55" i="22"/>
  <c r="AA55" i="66"/>
  <c r="AB55"/>
  <c r="CM55" i="23"/>
  <c r="AJ55" i="66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AE55" i="66"/>
  <c r="Z55" i="61"/>
  <c r="I55" i="66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S55" i="66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X55" i="66"/>
  <c r="AM55" i="60"/>
  <c r="M55" i="59"/>
  <c r="F55" i="22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BG55" i="66"/>
  <c r="BP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W55" i="66"/>
  <c r="BG55" i="60"/>
  <c r="AB55" i="63"/>
  <c r="BC55" i="66"/>
  <c r="AH55" i="61"/>
  <c r="Q55" i="66"/>
  <c r="BU55" i="26"/>
  <c r="N55" i="65"/>
  <c r="CC55" i="26"/>
  <c r="C55" i="64"/>
  <c r="BW55"/>
  <c r="F55" i="66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AW55" i="66"/>
  <c r="R55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CJ55" i="66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AZ55" i="66"/>
  <c r="CM55" i="25"/>
  <c r="L55" i="32"/>
  <c r="CM55" i="29"/>
  <c r="BD55" i="53"/>
  <c r="AV55" i="63"/>
  <c r="BN55" i="23"/>
  <c r="BJ55" i="66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CM55" i="66"/>
  <c r="AR55"/>
  <c r="AU55" i="65"/>
  <c r="CN55" i="66"/>
  <c r="I55" i="6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AU55" i="66"/>
  <c r="CE55" i="60"/>
  <c r="CQ55" i="66"/>
  <c r="AJ55" i="63"/>
  <c r="AT55" i="64"/>
  <c r="CA55" i="66"/>
  <c r="AX55" i="61"/>
  <c r="AG55" i="66"/>
  <c r="V55" i="65"/>
  <c r="AX55" i="23"/>
  <c r="K55" i="64"/>
  <c r="BB55" i="66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BM55" i="66"/>
  <c r="AH55"/>
  <c r="AJ55" i="27"/>
  <c r="CP55" i="63"/>
  <c r="AE55" i="60"/>
  <c r="I55" i="64"/>
  <c r="BP55" i="27"/>
  <c r="AZ55" i="61"/>
  <c r="AR55" i="62"/>
  <c r="CQ55" i="65"/>
  <c r="E55" i="59"/>
  <c r="G55" i="66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M55" i="66"/>
  <c r="B55" i="60"/>
  <c r="B57" s="1"/>
  <c r="B99" s="1"/>
  <c r="B55" i="31"/>
  <c r="B57" s="1"/>
  <c r="B99" s="1"/>
  <c r="B55" i="27"/>
  <c r="B57" s="1"/>
  <c r="B99" s="1"/>
  <c r="B55" i="33"/>
  <c r="B57" s="1"/>
  <c r="B99" s="1"/>
  <c r="B55" i="63"/>
  <c r="B57" s="1"/>
  <c r="B99" s="1"/>
  <c r="B55" i="32"/>
  <c r="B57" s="1"/>
  <c r="B99" s="1"/>
  <c r="B55" i="29"/>
  <c r="B57" s="1"/>
  <c r="B99" s="1"/>
  <c r="B55" i="21"/>
  <c r="B57" s="1"/>
  <c r="B99" s="1"/>
  <c r="G101" i="29"/>
  <c r="D101" i="21"/>
  <c r="M55" i="57"/>
  <c r="M57" s="1"/>
  <c r="M99" s="1"/>
  <c r="C55" i="23"/>
  <c r="C57" s="1"/>
  <c r="C99" s="1"/>
  <c r="C55" i="24"/>
  <c r="C57" s="1"/>
  <c r="C99" s="1"/>
  <c r="C55" i="32"/>
  <c r="C57" s="1"/>
  <c r="C99" s="1"/>
  <c r="C55" i="56"/>
  <c r="C57" s="1"/>
  <c r="C99" s="1"/>
  <c r="D55" i="65"/>
  <c r="D57" s="1"/>
  <c r="D99" s="1"/>
  <c r="L55" i="59"/>
  <c r="L57" s="1"/>
  <c r="L99" s="1"/>
  <c r="AA57" i="30" l="1"/>
  <c r="AA99" s="1"/>
  <c r="AA101" s="1"/>
  <c r="BW57" i="51"/>
  <c r="BW99" s="1"/>
  <c r="BW101" s="1"/>
  <c r="BG101" i="34"/>
  <c r="BO101" i="30"/>
  <c r="S57" i="51"/>
  <c r="S99" s="1"/>
  <c r="S101" s="1"/>
  <c r="H57" i="59"/>
  <c r="H99" s="1"/>
  <c r="H101" s="1"/>
  <c r="AP57" i="31"/>
  <c r="AP99" s="1"/>
  <c r="AP101" s="1"/>
  <c r="CM57"/>
  <c r="CM99" s="1"/>
  <c r="CM101" s="1"/>
  <c r="AF57" i="63"/>
  <c r="AF99" s="1"/>
  <c r="AF101" s="1"/>
  <c r="L57" i="22"/>
  <c r="L99" s="1"/>
  <c r="L101" s="1"/>
  <c r="BS57"/>
  <c r="BS99" s="1"/>
  <c r="BS101"/>
  <c r="BA57" i="55"/>
  <c r="BA99" s="1"/>
  <c r="BA101" s="1"/>
  <c r="O57" i="22"/>
  <c r="O99" s="1"/>
  <c r="O101" s="1"/>
  <c r="BY57" i="55"/>
  <c r="BY99" s="1"/>
  <c r="BY101" s="1"/>
  <c r="CE57" i="62"/>
  <c r="CE99" s="1"/>
  <c r="CE101" s="1"/>
  <c r="BI57" i="22"/>
  <c r="BI99" s="1"/>
  <c r="BI101" s="1"/>
  <c r="BO57" i="21"/>
  <c r="BO99" s="1"/>
  <c r="BO101" s="1"/>
  <c r="AW57" i="53"/>
  <c r="AW99" s="1"/>
  <c r="AW101" s="1"/>
  <c r="AT57" i="51"/>
  <c r="AT99" s="1"/>
  <c r="AT101"/>
  <c r="J101" i="61"/>
  <c r="K57" i="66"/>
  <c r="K99" s="1"/>
  <c r="K101" s="1"/>
  <c r="AU57" i="54"/>
  <c r="AU99" s="1"/>
  <c r="AU101" s="1"/>
  <c r="CA57" i="62"/>
  <c r="CA99" s="1"/>
  <c r="CA101" s="1"/>
  <c r="CH57" i="32"/>
  <c r="CH99" s="1"/>
  <c r="CH101" s="1"/>
  <c r="BJ57" i="51"/>
  <c r="BJ99" s="1"/>
  <c r="BJ101" s="1"/>
  <c r="AI57" i="29"/>
  <c r="AI99" s="1"/>
  <c r="AI101" s="1"/>
  <c r="AG57" i="22"/>
  <c r="AG99" s="1"/>
  <c r="AG101" s="1"/>
  <c r="AX57" i="58"/>
  <c r="AX99" s="1"/>
  <c r="AX101" s="1"/>
  <c r="BI57" i="63"/>
  <c r="BI99" s="1"/>
  <c r="BI101" s="1"/>
  <c r="J57" i="23"/>
  <c r="J99" s="1"/>
  <c r="J101" s="1"/>
  <c r="BE57" i="63"/>
  <c r="BE99" s="1"/>
  <c r="BE101" s="1"/>
  <c r="BC57" i="34"/>
  <c r="BC99" s="1"/>
  <c r="BC101" s="1"/>
  <c r="CK57" i="28"/>
  <c r="CK99" s="1"/>
  <c r="CK101" s="1"/>
  <c r="AX57" i="52"/>
  <c r="AX99" s="1"/>
  <c r="AX101" s="1"/>
  <c r="BG57" i="31"/>
  <c r="BG99" s="1"/>
  <c r="BG101" s="1"/>
  <c r="CH57" i="51"/>
  <c r="CH99" s="1"/>
  <c r="CH101" s="1"/>
  <c r="AA57" i="60"/>
  <c r="AA99" s="1"/>
  <c r="AA101" s="1"/>
  <c r="CO57" i="54"/>
  <c r="CO99" s="1"/>
  <c r="CO101" s="1"/>
  <c r="CH57" i="31"/>
  <c r="CH99" s="1"/>
  <c r="CH101" s="1"/>
  <c r="BR57" i="52"/>
  <c r="BR99" s="1"/>
  <c r="BR101" s="1"/>
  <c r="AF57" i="64"/>
  <c r="AF99" s="1"/>
  <c r="AF101" s="1"/>
  <c r="BO57" i="29"/>
  <c r="BO99" s="1"/>
  <c r="BO101" s="1"/>
  <c r="AV57" i="56"/>
  <c r="AV99" s="1"/>
  <c r="AV101" s="1"/>
  <c r="BK57" i="34"/>
  <c r="BK99" s="1"/>
  <c r="BK101" s="1"/>
  <c r="W57" i="33"/>
  <c r="W99" s="1"/>
  <c r="W101" s="1"/>
  <c r="Z57" i="31"/>
  <c r="Z99" s="1"/>
  <c r="Z101"/>
  <c r="AS57" i="57"/>
  <c r="AS99" s="1"/>
  <c r="AS101" s="1"/>
  <c r="AQ57" i="66"/>
  <c r="AQ99" s="1"/>
  <c r="AQ101" s="1"/>
  <c r="AN57" i="56"/>
  <c r="AN99" s="1"/>
  <c r="AN101" s="1"/>
  <c r="CO57" i="59"/>
  <c r="CO99" s="1"/>
  <c r="CO101" s="1"/>
  <c r="BU57" i="62"/>
  <c r="BU99" s="1"/>
  <c r="BU101" s="1"/>
  <c r="AL57" i="61"/>
  <c r="AL99" s="1"/>
  <c r="AL101"/>
  <c r="CN57" i="22"/>
  <c r="CN99" s="1"/>
  <c r="CN101" s="1"/>
  <c r="L57" i="54"/>
  <c r="L99" s="1"/>
  <c r="L101" s="1"/>
  <c r="V57" i="51"/>
  <c r="V99" s="1"/>
  <c r="V101" s="1"/>
  <c r="BF57" i="21"/>
  <c r="BF99" s="1"/>
  <c r="BF101" s="1"/>
  <c r="BI57" i="58"/>
  <c r="BI99" s="1"/>
  <c r="BI101" s="1"/>
  <c r="AX57" i="53"/>
  <c r="AX99" s="1"/>
  <c r="AX101" s="1"/>
  <c r="V57" i="56"/>
  <c r="V99" s="1"/>
  <c r="V101" s="1"/>
  <c r="Y57" i="21"/>
  <c r="Y99" s="1"/>
  <c r="Y101" s="1"/>
  <c r="CI57" i="34"/>
  <c r="CI99" s="1"/>
  <c r="CI101" s="1"/>
  <c r="BY57"/>
  <c r="BY99" s="1"/>
  <c r="BY101" s="1"/>
  <c r="AM57" i="65"/>
  <c r="AM99" s="1"/>
  <c r="AM101" s="1"/>
  <c r="F57" i="51"/>
  <c r="F99" s="1"/>
  <c r="F101" s="1"/>
  <c r="BY57" i="54"/>
  <c r="BY99" s="1"/>
  <c r="BY101"/>
  <c r="AO57" i="59"/>
  <c r="AO99" s="1"/>
  <c r="AO101" s="1"/>
  <c r="E57" i="55"/>
  <c r="E99" s="1"/>
  <c r="E101" s="1"/>
  <c r="CN57" i="62"/>
  <c r="CN99" s="1"/>
  <c r="CN101" s="1"/>
  <c r="AU57" i="58"/>
  <c r="AU99" s="1"/>
  <c r="AU101" s="1"/>
  <c r="T57" i="66"/>
  <c r="T99" s="1"/>
  <c r="T101" s="1"/>
  <c r="I57" i="28"/>
  <c r="I99" s="1"/>
  <c r="I101"/>
  <c r="BR57" i="54"/>
  <c r="BR99" s="1"/>
  <c r="BR101" s="1"/>
  <c r="S57" i="29"/>
  <c r="S99" s="1"/>
  <c r="S101" s="1"/>
  <c r="AH57" i="52"/>
  <c r="AH99" s="1"/>
  <c r="AH101" s="1"/>
  <c r="BH57" i="54"/>
  <c r="BH99" s="1"/>
  <c r="BH101" s="1"/>
  <c r="Q57" i="65"/>
  <c r="Q99" s="1"/>
  <c r="Q101" s="1"/>
  <c r="CE57" i="64"/>
  <c r="CE99" s="1"/>
  <c r="CE101" s="1"/>
  <c r="O57" i="65"/>
  <c r="O99" s="1"/>
  <c r="O101" s="1"/>
  <c r="AG57" i="63"/>
  <c r="AG99" s="1"/>
  <c r="AG101" s="1"/>
  <c r="CV15" i="4"/>
  <c r="CY15"/>
  <c r="CZ15" s="1"/>
  <c r="BE57" i="23"/>
  <c r="BE99" s="1"/>
  <c r="BE101" s="1"/>
  <c r="BM57" i="26"/>
  <c r="BM99" s="1"/>
  <c r="BM101" s="1"/>
  <c r="AP57" i="21"/>
  <c r="AP99" s="1"/>
  <c r="AP101" s="1"/>
  <c r="AZ57" i="66"/>
  <c r="AZ99" s="1"/>
  <c r="AZ101" s="1"/>
  <c r="CM57" i="62"/>
  <c r="CM99" s="1"/>
  <c r="CM101" s="1"/>
  <c r="AF57" i="28"/>
  <c r="AF99" s="1"/>
  <c r="AF101" s="1"/>
  <c r="BF57" i="31"/>
  <c r="BF99" s="1"/>
  <c r="BF101" s="1"/>
  <c r="AP57" i="52"/>
  <c r="AP99" s="1"/>
  <c r="AP101" s="1"/>
  <c r="AT57" i="34"/>
  <c r="AT99" s="1"/>
  <c r="AT101" s="1"/>
  <c r="AP57" i="55"/>
  <c r="AP99" s="1"/>
  <c r="AP101" s="1"/>
  <c r="CJ57" i="53"/>
  <c r="CJ99" s="1"/>
  <c r="CJ101" s="1"/>
  <c r="U57" i="55"/>
  <c r="U99" s="1"/>
  <c r="U101" s="1"/>
  <c r="BF57" i="53"/>
  <c r="BF99" s="1"/>
  <c r="BF101" s="1"/>
  <c r="CL57" i="61"/>
  <c r="CL99" s="1"/>
  <c r="CL101" s="1"/>
  <c r="AD57" i="22"/>
  <c r="AD99" s="1"/>
  <c r="AD101" s="1"/>
  <c r="CB57" i="52"/>
  <c r="CB99" s="1"/>
  <c r="CB101" s="1"/>
  <c r="BT57" i="59"/>
  <c r="BT99" s="1"/>
  <c r="BT101" s="1"/>
  <c r="BV57" i="52"/>
  <c r="BV99" s="1"/>
  <c r="BV101" s="1"/>
  <c r="BH57" i="65"/>
  <c r="BH99" s="1"/>
  <c r="BH101" s="1"/>
  <c r="BF57" i="4"/>
  <c r="BF99" s="1"/>
  <c r="BF101" s="1"/>
  <c r="BZ57" i="66"/>
  <c r="BZ99" s="1"/>
  <c r="BZ101" s="1"/>
  <c r="CI57" i="25"/>
  <c r="CI99" s="1"/>
  <c r="CI101" s="1"/>
  <c r="CG57" i="21"/>
  <c r="CG99" s="1"/>
  <c r="CG101" s="1"/>
  <c r="BL57" i="32"/>
  <c r="BL99" s="1"/>
  <c r="BL101" s="1"/>
  <c r="AI57" i="23"/>
  <c r="AI99" s="1"/>
  <c r="AI101" s="1"/>
  <c r="AT57" i="64"/>
  <c r="AT99" s="1"/>
  <c r="AT101" s="1"/>
  <c r="BU57" i="57"/>
  <c r="BU99" s="1"/>
  <c r="BU101" s="1"/>
  <c r="CM57" i="30"/>
  <c r="CM99" s="1"/>
  <c r="CM101" s="1"/>
  <c r="Y57" i="27"/>
  <c r="Y99" s="1"/>
  <c r="Y101" s="1"/>
  <c r="AU57" i="65"/>
  <c r="AU99" s="1"/>
  <c r="AU101" s="1"/>
  <c r="CL57" i="62"/>
  <c r="CL99" s="1"/>
  <c r="CL101" s="1"/>
  <c r="CD57" i="21"/>
  <c r="CD99" s="1"/>
  <c r="CD101" s="1"/>
  <c r="AA57" i="34"/>
  <c r="AA99" s="1"/>
  <c r="AA101" s="1"/>
  <c r="AS57" i="30"/>
  <c r="AS99" s="1"/>
  <c r="AS101" s="1"/>
  <c r="AB57" i="65"/>
  <c r="AB99" s="1"/>
  <c r="AB101" s="1"/>
  <c r="AV57" i="54"/>
  <c r="AV99" s="1"/>
  <c r="AV101" s="1"/>
  <c r="BF57" i="60"/>
  <c r="BF99" s="1"/>
  <c r="BF101" s="1"/>
  <c r="AR57" i="61"/>
  <c r="AR99" s="1"/>
  <c r="AR101" s="1"/>
  <c r="AW57" i="66"/>
  <c r="AW99" s="1"/>
  <c r="AW101" s="1"/>
  <c r="Z57" i="54"/>
  <c r="Z99" s="1"/>
  <c r="Z101" s="1"/>
  <c r="BS57" i="23"/>
  <c r="BS99" s="1"/>
  <c r="BS101" s="1"/>
  <c r="BU57" i="26"/>
  <c r="BU99" s="1"/>
  <c r="BU101" s="1"/>
  <c r="BD57" i="59"/>
  <c r="BD99" s="1"/>
  <c r="BD101" s="1"/>
  <c r="BZ57" i="54"/>
  <c r="BZ99" s="1"/>
  <c r="BZ101" s="1"/>
  <c r="CN57" i="32"/>
  <c r="CN99" s="1"/>
  <c r="CN101" s="1"/>
  <c r="CM57" i="63"/>
  <c r="CM99" s="1"/>
  <c r="CM101" s="1"/>
  <c r="CP57" i="25"/>
  <c r="CP99" s="1"/>
  <c r="CP101" s="1"/>
  <c r="CS57" i="65"/>
  <c r="CS99" s="1"/>
  <c r="CS101" s="1"/>
  <c r="CG57" i="63"/>
  <c r="CG99" s="1"/>
  <c r="CG101" s="1"/>
  <c r="CA57" i="61"/>
  <c r="CA99" s="1"/>
  <c r="CA101" s="1"/>
  <c r="AO57" i="21"/>
  <c r="AO99" s="1"/>
  <c r="AO101" s="1"/>
  <c r="P57" i="54"/>
  <c r="P99" s="1"/>
  <c r="P101" s="1"/>
  <c r="BW57" i="33"/>
  <c r="BW99" s="1"/>
  <c r="BW101" s="1"/>
  <c r="M57" i="59"/>
  <c r="M99" s="1"/>
  <c r="M101" s="1"/>
  <c r="BF57" i="61"/>
  <c r="BF99" s="1"/>
  <c r="BF101" s="1"/>
  <c r="CN57" i="28"/>
  <c r="CN99" s="1"/>
  <c r="CN101" s="1"/>
  <c r="Y57" i="53"/>
  <c r="Y99" s="1"/>
  <c r="Y101" s="1"/>
  <c r="Q57" i="33"/>
  <c r="Q99" s="1"/>
  <c r="Q101" s="1"/>
  <c r="AR57" i="28"/>
  <c r="AR99" s="1"/>
  <c r="AR101" s="1"/>
  <c r="BX57" i="34"/>
  <c r="BX99" s="1"/>
  <c r="BX101" s="1"/>
  <c r="Y57" i="24"/>
  <c r="Y99" s="1"/>
  <c r="Y101" s="1"/>
  <c r="J57" i="54"/>
  <c r="J99" s="1"/>
  <c r="J101" s="1"/>
  <c r="CC57" i="65"/>
  <c r="CC99" s="1"/>
  <c r="CC101" s="1"/>
  <c r="Q57" i="26"/>
  <c r="Q99" s="1"/>
  <c r="Q101" s="1"/>
  <c r="AV57" i="59"/>
  <c r="AV99" s="1"/>
  <c r="AV101" s="1"/>
  <c r="BN57" i="62"/>
  <c r="BN99" s="1"/>
  <c r="BN101" s="1"/>
  <c r="AO57" i="52"/>
  <c r="AO99" s="1"/>
  <c r="AO101" s="1"/>
  <c r="M57" i="31"/>
  <c r="M99" s="1"/>
  <c r="M101" s="1"/>
  <c r="CK57" i="22"/>
  <c r="CK99" s="1"/>
  <c r="CK101" s="1"/>
  <c r="AN57" i="24"/>
  <c r="AN99" s="1"/>
  <c r="AN101" s="1"/>
  <c r="BP57" i="22"/>
  <c r="BP99" s="1"/>
  <c r="BP101" s="1"/>
  <c r="AG57" i="62"/>
  <c r="AG99" s="1"/>
  <c r="AG101" s="1"/>
  <c r="CH57" i="57"/>
  <c r="CH99" s="1"/>
  <c r="CH101" s="1"/>
  <c r="P57" i="55"/>
  <c r="P99" s="1"/>
  <c r="P101" s="1"/>
  <c r="J57" i="21"/>
  <c r="J99" s="1"/>
  <c r="J101" s="1"/>
  <c r="AP57" i="33"/>
  <c r="AP99" s="1"/>
  <c r="AP101" s="1"/>
  <c r="BM57" i="32"/>
  <c r="BM99" s="1"/>
  <c r="BM101" s="1"/>
  <c r="CO57" i="30"/>
  <c r="CO99" s="1"/>
  <c r="CO101" s="1"/>
  <c r="AC57"/>
  <c r="AC99" s="1"/>
  <c r="AC101" s="1"/>
  <c r="C57" i="27"/>
  <c r="C99" s="1"/>
  <c r="C101" s="1"/>
  <c r="BZ57" i="23"/>
  <c r="BZ99" s="1"/>
  <c r="BZ101" s="1"/>
  <c r="BZ57" i="34"/>
  <c r="BZ99" s="1"/>
  <c r="BZ101" s="1"/>
  <c r="BO57" i="61"/>
  <c r="BO99" s="1"/>
  <c r="BO101" s="1"/>
  <c r="BB57" i="25"/>
  <c r="BB99" s="1"/>
  <c r="BB101" s="1"/>
  <c r="AT57" i="65"/>
  <c r="AT99" s="1"/>
  <c r="AT101" s="1"/>
  <c r="CK57" i="54"/>
  <c r="CK99" s="1"/>
  <c r="CK101" s="1"/>
  <c r="BA57" i="30"/>
  <c r="BA99" s="1"/>
  <c r="BA101" s="1"/>
  <c r="BG57" i="64"/>
  <c r="BG99" s="1"/>
  <c r="BG101" s="1"/>
  <c r="AV57" i="58"/>
  <c r="AV99" s="1"/>
  <c r="AV101" s="1"/>
  <c r="AZ57" i="62"/>
  <c r="AZ99" s="1"/>
  <c r="AZ101" s="1"/>
  <c r="P57" i="53"/>
  <c r="P99" s="1"/>
  <c r="P101" s="1"/>
  <c r="AR57" i="33"/>
  <c r="AR99" s="1"/>
  <c r="AR101" s="1"/>
  <c r="L57" i="27"/>
  <c r="L99" s="1"/>
  <c r="L101" s="1"/>
  <c r="H57" i="28"/>
  <c r="H99" s="1"/>
  <c r="H101" s="1"/>
  <c r="CK57" i="65"/>
  <c r="CK99" s="1"/>
  <c r="CK101" s="1"/>
  <c r="BE57" i="62"/>
  <c r="BE99" s="1"/>
  <c r="BE101" s="1"/>
  <c r="E57" i="64"/>
  <c r="E99" s="1"/>
  <c r="E101" s="1"/>
  <c r="CH57" i="58"/>
  <c r="CH99" s="1"/>
  <c r="CH101" s="1"/>
  <c r="AK57" i="54"/>
  <c r="AK99" s="1"/>
  <c r="AK101" s="1"/>
  <c r="CQ57" i="52"/>
  <c r="CQ99" s="1"/>
  <c r="CQ101" s="1"/>
  <c r="BV57" i="34"/>
  <c r="BV99" s="1"/>
  <c r="BV101" s="1"/>
  <c r="CL57" i="60"/>
  <c r="CL99" s="1"/>
  <c r="CL101" s="1"/>
  <c r="CM57"/>
  <c r="CM99" s="1"/>
  <c r="CM101" s="1"/>
  <c r="AF57" i="23"/>
  <c r="AF99" s="1"/>
  <c r="AF101" s="1"/>
  <c r="AJ57" i="54"/>
  <c r="AJ99" s="1"/>
  <c r="AJ101" s="1"/>
  <c r="BF57" i="59"/>
  <c r="BF99" s="1"/>
  <c r="BF101" s="1"/>
  <c r="AC57" i="64"/>
  <c r="AC99" s="1"/>
  <c r="AC101" s="1"/>
  <c r="BZ57"/>
  <c r="BZ99" s="1"/>
  <c r="BZ101" s="1"/>
  <c r="CI57" i="60"/>
  <c r="CI99" s="1"/>
  <c r="CI101" s="1"/>
  <c r="BL57" i="56"/>
  <c r="BL99" s="1"/>
  <c r="BL101" s="1"/>
  <c r="AA57" i="27"/>
  <c r="AA99" s="1"/>
  <c r="AA101" s="1"/>
  <c r="AY57" i="64"/>
  <c r="AY99" s="1"/>
  <c r="AY101" s="1"/>
  <c r="BJ57" i="22"/>
  <c r="BJ99" s="1"/>
  <c r="BJ101" s="1"/>
  <c r="AF57" i="59"/>
  <c r="AF99" s="1"/>
  <c r="AF101" s="1"/>
  <c r="BG57"/>
  <c r="BG99" s="1"/>
  <c r="BG101" s="1"/>
  <c r="BR57" i="51"/>
  <c r="BR99" s="1"/>
  <c r="BR101" s="1"/>
  <c r="CO57" i="33"/>
  <c r="CO99" s="1"/>
  <c r="CO101" s="1"/>
  <c r="N57" i="30"/>
  <c r="N99" s="1"/>
  <c r="N101" s="1"/>
  <c r="O57" i="25"/>
  <c r="O99" s="1"/>
  <c r="O101" s="1"/>
  <c r="AY57"/>
  <c r="AY99" s="1"/>
  <c r="AY101" s="1"/>
  <c r="BX57" i="65"/>
  <c r="BX99" s="1"/>
  <c r="BX101" s="1"/>
  <c r="O57" i="58"/>
  <c r="O99" s="1"/>
  <c r="O101" s="1"/>
  <c r="AI57" i="59"/>
  <c r="AI99" s="1"/>
  <c r="AI101" s="1"/>
  <c r="D57" i="54"/>
  <c r="D99" s="1"/>
  <c r="D101" s="1"/>
  <c r="AS57" i="52"/>
  <c r="AS99" s="1"/>
  <c r="AS101" s="1"/>
  <c r="BJ57" i="33"/>
  <c r="BJ99" s="1"/>
  <c r="BJ101" s="1"/>
  <c r="AF57" i="29"/>
  <c r="AF99" s="1"/>
  <c r="AF101" s="1"/>
  <c r="BH57"/>
  <c r="BH99" s="1"/>
  <c r="BH101" s="1"/>
  <c r="AC57" i="21"/>
  <c r="AC99" s="1"/>
  <c r="AC101" s="1"/>
  <c r="AN57" i="52"/>
  <c r="AN99" s="1"/>
  <c r="AN101" s="1"/>
  <c r="AM57" i="54"/>
  <c r="AM99" s="1"/>
  <c r="AM101" s="1"/>
  <c r="X57" i="52"/>
  <c r="X99" s="1"/>
  <c r="X101" s="1"/>
  <c r="AD57" i="23"/>
  <c r="AD99" s="1"/>
  <c r="AD101" s="1"/>
  <c r="BM57" i="54"/>
  <c r="BM99" s="1"/>
  <c r="BM101" s="1"/>
  <c r="BN57"/>
  <c r="BN99" s="1"/>
  <c r="BN101" s="1"/>
  <c r="BO57" i="62"/>
  <c r="BO99" s="1"/>
  <c r="BO101" s="1"/>
  <c r="AX57" i="22"/>
  <c r="AX99" s="1"/>
  <c r="AX101" s="1"/>
  <c r="CC57" i="21"/>
  <c r="CC99" s="1"/>
  <c r="CC101" s="1"/>
  <c r="CA57" i="64"/>
  <c r="CA99" s="1"/>
  <c r="CA101" s="1"/>
  <c r="Z57" i="52"/>
  <c r="Z99" s="1"/>
  <c r="Z101" s="1"/>
  <c r="BB57" i="51"/>
  <c r="BB99" s="1"/>
  <c r="BB101" s="1"/>
  <c r="AB57" i="33"/>
  <c r="AB99" s="1"/>
  <c r="AB101" s="1"/>
  <c r="BG57" i="63"/>
  <c r="BG99" s="1"/>
  <c r="BG101" s="1"/>
  <c r="CS57" i="26"/>
  <c r="CS99" s="1"/>
  <c r="CS101" s="1"/>
  <c r="BE57" i="65"/>
  <c r="BE99" s="1"/>
  <c r="BE101" s="1"/>
  <c r="BD57" i="64"/>
  <c r="BD99" s="1"/>
  <c r="BD101" s="1"/>
  <c r="G57" i="58"/>
  <c r="G99" s="1"/>
  <c r="G101" s="1"/>
  <c r="BI57" i="55"/>
  <c r="BI99" s="1"/>
  <c r="BI101" s="1"/>
  <c r="CD57" i="53"/>
  <c r="CD99" s="1"/>
  <c r="CD101" s="1"/>
  <c r="AA57" i="51"/>
  <c r="AA99" s="1"/>
  <c r="AA101" s="1"/>
  <c r="AX57" i="33"/>
  <c r="AX99" s="1"/>
  <c r="AX101" s="1"/>
  <c r="AR57" i="30"/>
  <c r="AR99" s="1"/>
  <c r="AR101" s="1"/>
  <c r="W57" i="29"/>
  <c r="W99" s="1"/>
  <c r="W101" s="1"/>
  <c r="CB57" i="59"/>
  <c r="CB99" s="1"/>
  <c r="CB101" s="1"/>
  <c r="V57" i="22"/>
  <c r="V99" s="1"/>
  <c r="V101" s="1"/>
  <c r="AV57" i="23"/>
  <c r="AV99" s="1"/>
  <c r="AV101" s="1"/>
  <c r="CQ57" i="62"/>
  <c r="CQ99" s="1"/>
  <c r="CQ101" s="1"/>
  <c r="D57" i="61"/>
  <c r="D99" s="1"/>
  <c r="D101" s="1"/>
  <c r="BE57" i="54"/>
  <c r="BE99" s="1"/>
  <c r="BE101" s="1"/>
  <c r="BE57" i="28"/>
  <c r="BE99" s="1"/>
  <c r="BE101" s="1"/>
  <c r="CM57" i="64"/>
  <c r="CM99" s="1"/>
  <c r="CM101" s="1"/>
  <c r="BO57" i="23"/>
  <c r="BO99" s="1"/>
  <c r="BO101" s="1"/>
  <c r="CJ57" i="59"/>
  <c r="CJ99" s="1"/>
  <c r="CJ101" s="1"/>
  <c r="BN57" i="52"/>
  <c r="BN99" s="1"/>
  <c r="BN101" s="1"/>
  <c r="S57" i="21"/>
  <c r="S99" s="1"/>
  <c r="S101" s="1"/>
  <c r="T57" i="32"/>
  <c r="T99" s="1"/>
  <c r="T101" s="1"/>
  <c r="CN57" i="27"/>
  <c r="CN99" s="1"/>
  <c r="CN101" s="1"/>
  <c r="S57" i="24"/>
  <c r="S99" s="1"/>
  <c r="S101" s="1"/>
  <c r="AA57" i="23"/>
  <c r="AA99" s="1"/>
  <c r="AA101" s="1"/>
  <c r="CB57" i="64"/>
  <c r="CB99" s="1"/>
  <c r="CB101" s="1"/>
  <c r="N57" i="56"/>
  <c r="N99" s="1"/>
  <c r="N101" s="1"/>
  <c r="AA57" i="59"/>
  <c r="AA99" s="1"/>
  <c r="AA101" s="1"/>
  <c r="BN57" i="53"/>
  <c r="BN99" s="1"/>
  <c r="BN101" s="1"/>
  <c r="BL57" i="54"/>
  <c r="BL99" s="1"/>
  <c r="BL101" s="1"/>
  <c r="AY57" i="34"/>
  <c r="AY99" s="1"/>
  <c r="AY101" s="1"/>
  <c r="AB57" i="30"/>
  <c r="AB99" s="1"/>
  <c r="AB101" s="1"/>
  <c r="AZ57" i="29"/>
  <c r="AZ99" s="1"/>
  <c r="AZ101" s="1"/>
  <c r="CF57" i="58"/>
  <c r="CF99" s="1"/>
  <c r="CF101" s="1"/>
  <c r="AP57" i="62"/>
  <c r="AP99" s="1"/>
  <c r="AP101" s="1"/>
  <c r="AR57" i="29"/>
  <c r="AR99" s="1"/>
  <c r="AR101" s="1"/>
  <c r="BE57" i="59"/>
  <c r="BE99" s="1"/>
  <c r="BE101" s="1"/>
  <c r="CO57" i="53"/>
  <c r="CO99" s="1"/>
  <c r="CO101" s="1"/>
  <c r="CS57" i="21"/>
  <c r="CS99" s="1"/>
  <c r="CS101" s="1"/>
  <c r="W57" i="66"/>
  <c r="W99" s="1"/>
  <c r="W101" s="1"/>
  <c r="AN57" i="64"/>
  <c r="AN99" s="1"/>
  <c r="AN101" s="1"/>
  <c r="AI57" i="34"/>
  <c r="AI99" s="1"/>
  <c r="AI101" s="1"/>
  <c r="CJ57" i="31"/>
  <c r="CJ99" s="1"/>
  <c r="CJ101" s="1"/>
  <c r="W57" i="57"/>
  <c r="W99" s="1"/>
  <c r="W101" s="1"/>
  <c r="AK57" i="61"/>
  <c r="AK99" s="1"/>
  <c r="AK101" s="1"/>
  <c r="AB57"/>
  <c r="AB99" s="1"/>
  <c r="AB101" s="1"/>
  <c r="CP57" i="34"/>
  <c r="CP99" s="1"/>
  <c r="CP101" s="1"/>
  <c r="AY57" i="51"/>
  <c r="AY99" s="1"/>
  <c r="AY101" s="1"/>
  <c r="BI57" i="28"/>
  <c r="BI99" s="1"/>
  <c r="BI101" s="1"/>
  <c r="AB57" i="23"/>
  <c r="AB99" s="1"/>
  <c r="AB101" s="1"/>
  <c r="CJ57" i="28"/>
  <c r="CJ99" s="1"/>
  <c r="CJ101" s="1"/>
  <c r="CR57" i="29"/>
  <c r="CR99" s="1"/>
  <c r="CR101" s="1"/>
  <c r="O57" i="64"/>
  <c r="O99" s="1"/>
  <c r="O101" s="1"/>
  <c r="AI57" i="21"/>
  <c r="AI99" s="1"/>
  <c r="AI101" s="1"/>
  <c r="AJ57" i="55"/>
  <c r="AJ99" s="1"/>
  <c r="AJ101" s="1"/>
  <c r="W57" i="54"/>
  <c r="W99" s="1"/>
  <c r="W101" s="1"/>
  <c r="BN57" i="61"/>
  <c r="BN99" s="1"/>
  <c r="BN101" s="1"/>
  <c r="BR57" i="56"/>
  <c r="BR99" s="1"/>
  <c r="BR101" s="1"/>
  <c r="CD57" i="4"/>
  <c r="CD99" s="1"/>
  <c r="CD101" s="1"/>
  <c r="CR57" i="32"/>
  <c r="CR99" s="1"/>
  <c r="CR101" s="1"/>
  <c r="BP57" i="27"/>
  <c r="BP99" s="1"/>
  <c r="BP101" s="1"/>
  <c r="AH57" i="54"/>
  <c r="AH99" s="1"/>
  <c r="AH101" s="1"/>
  <c r="CM57" i="24"/>
  <c r="CM99" s="1"/>
  <c r="CM101" s="1"/>
  <c r="CJ57" i="65"/>
  <c r="CJ99" s="1"/>
  <c r="CJ101" s="1"/>
  <c r="AS57" i="34"/>
  <c r="AS99" s="1"/>
  <c r="AS101" s="1"/>
  <c r="AV57" i="28"/>
  <c r="AV99" s="1"/>
  <c r="AV101" s="1"/>
  <c r="BT57" i="64"/>
  <c r="BT99" s="1"/>
  <c r="BT101" s="1"/>
  <c r="AY57" i="59"/>
  <c r="AY99" s="1"/>
  <c r="AY101" s="1"/>
  <c r="AF57" i="54"/>
  <c r="AF99" s="1"/>
  <c r="AF101" s="1"/>
  <c r="BL57" i="29"/>
  <c r="BL99" s="1"/>
  <c r="BL101" s="1"/>
  <c r="BJ57" i="66"/>
  <c r="BJ99" s="1"/>
  <c r="BJ101" s="1"/>
  <c r="BK57" i="30"/>
  <c r="BK99" s="1"/>
  <c r="BK101" s="1"/>
  <c r="N57" i="25"/>
  <c r="N99" s="1"/>
  <c r="N101" s="1"/>
  <c r="CN57" i="63"/>
  <c r="CN99" s="1"/>
  <c r="CN101" s="1"/>
  <c r="BN57" i="60"/>
  <c r="BN99" s="1"/>
  <c r="BN101" s="1"/>
  <c r="I57" i="64"/>
  <c r="I99" s="1"/>
  <c r="I101" s="1"/>
  <c r="AG57" i="54"/>
  <c r="AG99" s="1"/>
  <c r="AG101" s="1"/>
  <c r="Y57" i="28"/>
  <c r="Y99" s="1"/>
  <c r="Y101" s="1"/>
  <c r="BB57" i="66"/>
  <c r="BB99" s="1"/>
  <c r="BB101" s="1"/>
  <c r="AJ57" i="63"/>
  <c r="AJ99" s="1"/>
  <c r="AJ101" s="1"/>
  <c r="BL57" i="59"/>
  <c r="BL99" s="1"/>
  <c r="BL101" s="1"/>
  <c r="CH57" i="54"/>
  <c r="CH99" s="1"/>
  <c r="CH101" s="1"/>
  <c r="AY57" i="31"/>
  <c r="AY99" s="1"/>
  <c r="AY101" s="1"/>
  <c r="Q57" i="32"/>
  <c r="Q99" s="1"/>
  <c r="Q101" s="1"/>
  <c r="AO57" i="26"/>
  <c r="AO99" s="1"/>
  <c r="AO101" s="1"/>
  <c r="BB57"/>
  <c r="BB99" s="1"/>
  <c r="BB101" s="1"/>
  <c r="AR57" i="66"/>
  <c r="AR99" s="1"/>
  <c r="AR101" s="1"/>
  <c r="AV57" i="64"/>
  <c r="AV99" s="1"/>
  <c r="AV101" s="1"/>
  <c r="AJ57" i="60"/>
  <c r="AJ99" s="1"/>
  <c r="AJ101" s="1"/>
  <c r="P57" i="58"/>
  <c r="P99" s="1"/>
  <c r="P101" s="1"/>
  <c r="CK57" i="53"/>
  <c r="CK99" s="1"/>
  <c r="CK101" s="1"/>
  <c r="K57" i="51"/>
  <c r="K99" s="1"/>
  <c r="K101" s="1"/>
  <c r="AU57" i="33"/>
  <c r="AU99" s="1"/>
  <c r="AU101" s="1"/>
  <c r="CE57" i="4"/>
  <c r="CE99" s="1"/>
  <c r="CE101" s="1"/>
  <c r="C57" i="30"/>
  <c r="C99" s="1"/>
  <c r="C101" s="1"/>
  <c r="BN57" i="23"/>
  <c r="BN99" s="1"/>
  <c r="BN101" s="1"/>
  <c r="AL57" i="22"/>
  <c r="AL99" s="1"/>
  <c r="AL101" s="1"/>
  <c r="AU57" i="52"/>
  <c r="AU99" s="1"/>
  <c r="AU101" s="1"/>
  <c r="AF57" i="62"/>
  <c r="AF99" s="1"/>
  <c r="AF101" s="1"/>
  <c r="D57" i="27"/>
  <c r="D99" s="1"/>
  <c r="D101" s="1"/>
  <c r="Y57" i="54"/>
  <c r="Y99" s="1"/>
  <c r="Y101" s="1"/>
  <c r="BA57" i="34"/>
  <c r="BA99" s="1"/>
  <c r="BA101" s="1"/>
  <c r="BC57" i="22"/>
  <c r="BC99" s="1"/>
  <c r="BC101" s="1"/>
  <c r="Q57" i="66"/>
  <c r="Q99" s="1"/>
  <c r="Q101" s="1"/>
  <c r="CF57" i="55"/>
  <c r="CF99" s="1"/>
  <c r="CF101" s="1"/>
  <c r="BT57"/>
  <c r="BT99" s="1"/>
  <c r="BT101" s="1"/>
  <c r="AQ57" i="31"/>
  <c r="AQ99" s="1"/>
  <c r="AQ101" s="1"/>
  <c r="CE57" i="30"/>
  <c r="CE99" s="1"/>
  <c r="CE101" s="1"/>
  <c r="AA57" i="63"/>
  <c r="AA99" s="1"/>
  <c r="AA101" s="1"/>
  <c r="CC57" i="27"/>
  <c r="CC99" s="1"/>
  <c r="CC101" s="1"/>
  <c r="BP57" i="66"/>
  <c r="BP99" s="1"/>
  <c r="BP101" s="1"/>
  <c r="CF57" i="65"/>
  <c r="CF99" s="1"/>
  <c r="CF101" s="1"/>
  <c r="Z57" i="62"/>
  <c r="Z99" s="1"/>
  <c r="Z101" s="1"/>
  <c r="AF57" i="58"/>
  <c r="AF99" s="1"/>
  <c r="AF101" s="1"/>
  <c r="CC57" i="53"/>
  <c r="CC99" s="1"/>
  <c r="CC101" s="1"/>
  <c r="AP57" i="51"/>
  <c r="AP99" s="1"/>
  <c r="AP101" s="1"/>
  <c r="BB57" i="33"/>
  <c r="BB99" s="1"/>
  <c r="BB101" s="1"/>
  <c r="AM57" i="60"/>
  <c r="AM99" s="1"/>
  <c r="AM101" s="1"/>
  <c r="AP57" i="27"/>
  <c r="AP99" s="1"/>
  <c r="AP101" s="1"/>
  <c r="CL57" i="33"/>
  <c r="CL99" s="1"/>
  <c r="CL101" s="1"/>
  <c r="CR57" i="22"/>
  <c r="CR99" s="1"/>
  <c r="CR101" s="1"/>
  <c r="BX57" i="64"/>
  <c r="BX99" s="1"/>
  <c r="BX101" s="1"/>
  <c r="BT57" i="54"/>
  <c r="BT99" s="1"/>
  <c r="BT101" s="1"/>
  <c r="Q57"/>
  <c r="Q99" s="1"/>
  <c r="Q101" s="1"/>
  <c r="AA57"/>
  <c r="AA99" s="1"/>
  <c r="AA101" s="1"/>
  <c r="CF57" i="23"/>
  <c r="CF99" s="1"/>
  <c r="CF101" s="1"/>
  <c r="I57" i="66"/>
  <c r="I99" s="1"/>
  <c r="I101" s="1"/>
  <c r="BP57" i="55"/>
  <c r="BP99" s="1"/>
  <c r="BP101" s="1"/>
  <c r="E57" i="57"/>
  <c r="E99" s="1"/>
  <c r="E101" s="1"/>
  <c r="CK57" i="51"/>
  <c r="CK99" s="1"/>
  <c r="CK101" s="1"/>
  <c r="CC57" i="32"/>
  <c r="CC99" s="1"/>
  <c r="CC101" s="1"/>
  <c r="AH57" i="26"/>
  <c r="AH99" s="1"/>
  <c r="AH101" s="1"/>
  <c r="AJ57" i="66"/>
  <c r="AJ99" s="1"/>
  <c r="AJ101" s="1"/>
  <c r="BQ57" i="22"/>
  <c r="BQ99" s="1"/>
  <c r="BQ101" s="1"/>
  <c r="AL57" i="56"/>
  <c r="AL99" s="1"/>
  <c r="AL101" s="1"/>
  <c r="AC57" i="55"/>
  <c r="AC99" s="1"/>
  <c r="AC101" s="1"/>
  <c r="CG57" i="54"/>
  <c r="CG99" s="1"/>
  <c r="CG101" s="1"/>
  <c r="AS57" i="53"/>
  <c r="AS99" s="1"/>
  <c r="AS101" s="1"/>
  <c r="BO57" i="34"/>
  <c r="BO99" s="1"/>
  <c r="BO101" s="1"/>
  <c r="AD57" i="31"/>
  <c r="AD99" s="1"/>
  <c r="AD101" s="1"/>
  <c r="BG57" i="4"/>
  <c r="BG99" s="1"/>
  <c r="BG101" s="1"/>
  <c r="CG57" i="30"/>
  <c r="CG99" s="1"/>
  <c r="CG101" s="1"/>
  <c r="BS57" i="66"/>
  <c r="BS99" s="1"/>
  <c r="BS101" s="1"/>
  <c r="AF57" i="65"/>
  <c r="AF99" s="1"/>
  <c r="AF101" s="1"/>
  <c r="AQ57" i="34"/>
  <c r="AQ99" s="1"/>
  <c r="AQ101" s="1"/>
  <c r="AN57" i="65"/>
  <c r="AN99" s="1"/>
  <c r="AN101" s="1"/>
  <c r="BQ57" i="59"/>
  <c r="BQ99" s="1"/>
  <c r="BQ101" s="1"/>
  <c r="AK57" i="23"/>
  <c r="AK99" s="1"/>
  <c r="AK101" s="1"/>
  <c r="I57" i="54"/>
  <c r="I99" s="1"/>
  <c r="I101" s="1"/>
  <c r="M57" i="30"/>
  <c r="M99" s="1"/>
  <c r="M101" s="1"/>
  <c r="BW57" i="66"/>
  <c r="BW99" s="1"/>
  <c r="BW101" s="1"/>
  <c r="AI57" i="61"/>
  <c r="AI99" s="1"/>
  <c r="AI101" s="1"/>
  <c r="BL57" i="55"/>
  <c r="BL99" s="1"/>
  <c r="BL101" s="1"/>
  <c r="BP57" i="32"/>
  <c r="BP99" s="1"/>
  <c r="BP101" s="1"/>
  <c r="BW57" i="63"/>
  <c r="BW99" s="1"/>
  <c r="BW101" s="1"/>
  <c r="G57" i="25"/>
  <c r="G99" s="1"/>
  <c r="G101" s="1"/>
  <c r="BW57" i="23"/>
  <c r="BW99" s="1"/>
  <c r="BW101" s="1"/>
  <c r="BA57" i="63"/>
  <c r="BA99" s="1"/>
  <c r="BA101" s="1"/>
  <c r="BX57" i="60"/>
  <c r="BX99" s="1"/>
  <c r="BX101" s="1"/>
  <c r="AC57" i="57"/>
  <c r="AC99" s="1"/>
  <c r="AC101" s="1"/>
  <c r="Z57" i="53"/>
  <c r="Z99" s="1"/>
  <c r="Z101" s="1"/>
  <c r="CJ57" i="52"/>
  <c r="CJ99" s="1"/>
  <c r="CJ101" s="1"/>
  <c r="BZ57" i="33"/>
  <c r="BZ99" s="1"/>
  <c r="BZ101" s="1"/>
  <c r="BT57" i="52"/>
  <c r="BT99" s="1"/>
  <c r="BT101" s="1"/>
  <c r="AW57" i="21"/>
  <c r="AW99" s="1"/>
  <c r="AW101" s="1"/>
  <c r="AG57" i="26"/>
  <c r="AG99" s="1"/>
  <c r="AG101" s="1"/>
  <c r="CQ57" i="34"/>
  <c r="CQ99" s="1"/>
  <c r="CQ101" s="1"/>
  <c r="BU57" i="52"/>
  <c r="BU99" s="1"/>
  <c r="BU101" s="1"/>
  <c r="CR57" i="59"/>
  <c r="CR99" s="1"/>
  <c r="CR101" s="1"/>
  <c r="BA57"/>
  <c r="BA99" s="1"/>
  <c r="BA101" s="1"/>
  <c r="BB57" i="63"/>
  <c r="BB99" s="1"/>
  <c r="BB101" s="1"/>
  <c r="AG57" i="55"/>
  <c r="AG99" s="1"/>
  <c r="AG101" s="1"/>
  <c r="BW57" i="62"/>
  <c r="BW99" s="1"/>
  <c r="BW101" s="1"/>
  <c r="AY57" i="66"/>
  <c r="AY99" s="1"/>
  <c r="AY101" s="1"/>
  <c r="BR57" i="64"/>
  <c r="BR99" s="1"/>
  <c r="BR101" s="1"/>
  <c r="AZ57" i="55"/>
  <c r="AZ99" s="1"/>
  <c r="AZ101" s="1"/>
  <c r="BY57" i="61"/>
  <c r="BY99" s="1"/>
  <c r="BY101" s="1"/>
  <c r="N57" i="51"/>
  <c r="N99" s="1"/>
  <c r="N101" s="1"/>
  <c r="AJ57" i="33"/>
  <c r="AJ99" s="1"/>
  <c r="AJ101" s="1"/>
  <c r="AW57" i="26"/>
  <c r="AW99" s="1"/>
  <c r="AW101" s="1"/>
  <c r="BD57" i="23"/>
  <c r="BD99" s="1"/>
  <c r="BD101" s="1"/>
  <c r="CJ57" i="24"/>
  <c r="CJ99" s="1"/>
  <c r="CJ101" s="1"/>
  <c r="BH57" i="63"/>
  <c r="BH99" s="1"/>
  <c r="BH101" s="1"/>
  <c r="CB57" i="55"/>
  <c r="CB99" s="1"/>
  <c r="CB101" s="1"/>
  <c r="BV57" i="53"/>
  <c r="BV99" s="1"/>
  <c r="BV101" s="1"/>
  <c r="AF57" i="52"/>
  <c r="AF99" s="1"/>
  <c r="AF101" s="1"/>
  <c r="BJ57" i="32"/>
  <c r="BJ99" s="1"/>
  <c r="BJ101" s="1"/>
  <c r="S57" i="4"/>
  <c r="S99" s="1"/>
  <c r="S101" s="1"/>
  <c r="AN57" i="32"/>
  <c r="AN99" s="1"/>
  <c r="AN101" s="1"/>
  <c r="AN57" i="54"/>
  <c r="AN99" s="1"/>
  <c r="AN101" s="1"/>
  <c r="F57" i="25"/>
  <c r="F99" s="1"/>
  <c r="F101" s="1"/>
  <c r="AN57" i="63"/>
  <c r="AN99" s="1"/>
  <c r="AN101" s="1"/>
  <c r="AQ57" i="51"/>
  <c r="AQ99" s="1"/>
  <c r="AQ101" s="1"/>
  <c r="CK57" i="64"/>
  <c r="CK99" s="1"/>
  <c r="CK101" s="1"/>
  <c r="R57" i="59"/>
  <c r="R99" s="1"/>
  <c r="R101" s="1"/>
  <c r="BA57" i="53"/>
  <c r="BA99" s="1"/>
  <c r="BA101" s="1"/>
  <c r="CA57" i="22"/>
  <c r="CA99" s="1"/>
  <c r="CA101" s="1"/>
  <c r="BZ57" i="25"/>
  <c r="BZ99" s="1"/>
  <c r="BZ101" s="1"/>
  <c r="BU57" i="63"/>
  <c r="BU99" s="1"/>
  <c r="BU101" s="1"/>
  <c r="T57" i="62"/>
  <c r="T99" s="1"/>
  <c r="T101" s="1"/>
  <c r="J57"/>
  <c r="J99" s="1"/>
  <c r="J101" s="1"/>
  <c r="BD57" i="54"/>
  <c r="BD99" s="1"/>
  <c r="BD101" s="1"/>
  <c r="AB57" i="32"/>
  <c r="AB99" s="1"/>
  <c r="AB101" s="1"/>
  <c r="C57" i="63"/>
  <c r="C99" s="1"/>
  <c r="C101" s="1"/>
  <c r="AY57" i="24"/>
  <c r="AY99" s="1"/>
  <c r="AY101" s="1"/>
  <c r="AQ57" i="23"/>
  <c r="AQ99" s="1"/>
  <c r="AQ101" s="1"/>
  <c r="BA57" i="22"/>
  <c r="BA99" s="1"/>
  <c r="BA101" s="1"/>
  <c r="BZ57" i="56"/>
  <c r="BZ99" s="1"/>
  <c r="BZ101" s="1"/>
  <c r="V57" i="58"/>
  <c r="V99" s="1"/>
  <c r="V101" s="1"/>
  <c r="AS57" i="54"/>
  <c r="AS99" s="1"/>
  <c r="AS101" s="1"/>
  <c r="BK57" i="52"/>
  <c r="BK99" s="1"/>
  <c r="BK101" s="1"/>
  <c r="BS57" i="33"/>
  <c r="BS99" s="1"/>
  <c r="BS101" s="1"/>
  <c r="BL57" i="31"/>
  <c r="BL99" s="1"/>
  <c r="BL101" s="1"/>
  <c r="CD57" i="59"/>
  <c r="CD99" s="1"/>
  <c r="CD101" s="1"/>
  <c r="BB57" i="58"/>
  <c r="BB99" s="1"/>
  <c r="BB101" s="1"/>
  <c r="BB57" i="52"/>
  <c r="BB99" s="1"/>
  <c r="BB101" s="1"/>
  <c r="H57" i="62"/>
  <c r="H99" s="1"/>
  <c r="H101" s="1"/>
  <c r="AR57" i="58"/>
  <c r="AR99" s="1"/>
  <c r="AR101" s="1"/>
  <c r="F57" i="23"/>
  <c r="F99" s="1"/>
  <c r="F101" s="1"/>
  <c r="Z57" i="55"/>
  <c r="Z99" s="1"/>
  <c r="Z101" s="1"/>
  <c r="CE57" i="27"/>
  <c r="CE99" s="1"/>
  <c r="CE101" s="1"/>
  <c r="AI57" i="64"/>
  <c r="AI99" s="1"/>
  <c r="AI101" s="1"/>
  <c r="BD57" i="65"/>
  <c r="BD99" s="1"/>
  <c r="BD101" s="1"/>
  <c r="AB57" i="55"/>
  <c r="AB99" s="1"/>
  <c r="AB101" s="1"/>
  <c r="R57" i="52"/>
  <c r="R99" s="1"/>
  <c r="R101" s="1"/>
  <c r="AQ57"/>
  <c r="AQ99" s="1"/>
  <c r="AQ101" s="1"/>
  <c r="AI57" i="30"/>
  <c r="AI99" s="1"/>
  <c r="AI101" s="1"/>
  <c r="AY57" i="63"/>
  <c r="AY99" s="1"/>
  <c r="AY101" s="1"/>
  <c r="AO57" i="27"/>
  <c r="AO99" s="1"/>
  <c r="AO101" s="1"/>
  <c r="BX57" i="66"/>
  <c r="BX99" s="1"/>
  <c r="BX101" s="1"/>
  <c r="CS57" i="62"/>
  <c r="CS99" s="1"/>
  <c r="CS101" s="1"/>
  <c r="AX57"/>
  <c r="AX99" s="1"/>
  <c r="AX101" s="1"/>
  <c r="CL57" i="59"/>
  <c r="CL99" s="1"/>
  <c r="CL101" s="1"/>
  <c r="AG57" i="53"/>
  <c r="AG99" s="1"/>
  <c r="AG101" s="1"/>
  <c r="BI57"/>
  <c r="BI99" s="1"/>
  <c r="BI101" s="1"/>
  <c r="BK57" i="33"/>
  <c r="BK99" s="1"/>
  <c r="BK101" s="1"/>
  <c r="AS57" i="31"/>
  <c r="AS99" s="1"/>
  <c r="AS101" s="1"/>
  <c r="BV57" i="63"/>
  <c r="BV99" s="1"/>
  <c r="BV101" s="1"/>
  <c r="J57" i="52"/>
  <c r="J99" s="1"/>
  <c r="J101" s="1"/>
  <c r="C57" i="61"/>
  <c r="C99" s="1"/>
  <c r="C101" s="1"/>
  <c r="AT57" i="53"/>
  <c r="AT99" s="1"/>
  <c r="AT101" s="1"/>
  <c r="BB57" i="56"/>
  <c r="BB99" s="1"/>
  <c r="BB101" s="1"/>
  <c r="S57" i="28"/>
  <c r="S99" s="1"/>
  <c r="S101" s="1"/>
  <c r="AX57" i="21"/>
  <c r="AX99" s="1"/>
  <c r="AX101" s="1"/>
  <c r="AR57" i="27"/>
  <c r="AR99" s="1"/>
  <c r="AR101" s="1"/>
  <c r="AM57" i="33"/>
  <c r="AM99" s="1"/>
  <c r="AM101" s="1"/>
  <c r="I57" i="26"/>
  <c r="I99" s="1"/>
  <c r="I101" s="1"/>
  <c r="P57" i="63"/>
  <c r="P99" s="1"/>
  <c r="P101" s="1"/>
  <c r="M57" i="22"/>
  <c r="M99" s="1"/>
  <c r="M101" s="1"/>
  <c r="AY57" i="4"/>
  <c r="AY99" s="1"/>
  <c r="AY101" s="1"/>
  <c r="S57" i="59"/>
  <c r="S99" s="1"/>
  <c r="S101" s="1"/>
  <c r="K57" i="24"/>
  <c r="K99" s="1"/>
  <c r="K101" s="1"/>
  <c r="AH57" i="53"/>
  <c r="AH99" s="1"/>
  <c r="AH101" s="1"/>
  <c r="O57" i="30"/>
  <c r="O99" s="1"/>
  <c r="O101" s="1"/>
  <c r="CF57" i="63"/>
  <c r="CF99" s="1"/>
  <c r="CF101" s="1"/>
  <c r="V57" i="26"/>
  <c r="V99" s="1"/>
  <c r="V101" s="1"/>
  <c r="J57" i="34"/>
  <c r="J99" s="1"/>
  <c r="J101" s="1"/>
  <c r="BR57" i="25"/>
  <c r="BR99" s="1"/>
  <c r="BR101" s="1"/>
  <c r="O57" i="66"/>
  <c r="O99" s="1"/>
  <c r="O101" s="1"/>
  <c r="BK57" i="58"/>
  <c r="BK99" s="1"/>
  <c r="BK101" s="1"/>
  <c r="CH57" i="61"/>
  <c r="CH99" s="1"/>
  <c r="CH101" s="1"/>
  <c r="BT57" i="63"/>
  <c r="BT99" s="1"/>
  <c r="BT101" s="1"/>
  <c r="BV57" i="26"/>
  <c r="BV99" s="1"/>
  <c r="BV101" s="1"/>
  <c r="R57" i="56"/>
  <c r="R99" s="1"/>
  <c r="R101" s="1"/>
  <c r="AB57" i="64"/>
  <c r="AB99" s="1"/>
  <c r="AB101" s="1"/>
  <c r="AF57" i="56"/>
  <c r="AF99" s="1"/>
  <c r="AF101" s="1"/>
  <c r="X57"/>
  <c r="X99" s="1"/>
  <c r="X101" s="1"/>
  <c r="K57" i="64"/>
  <c r="K99" s="1"/>
  <c r="K101" s="1"/>
  <c r="CN57" i="55"/>
  <c r="CN99" s="1"/>
  <c r="CN101" s="1"/>
  <c r="AJ57" i="32"/>
  <c r="AJ99" s="1"/>
  <c r="AJ101" s="1"/>
  <c r="BF57" i="26"/>
  <c r="BF99" s="1"/>
  <c r="BF101" s="1"/>
  <c r="CM57" i="66"/>
  <c r="CM99" s="1"/>
  <c r="CM101" s="1"/>
  <c r="BS57" i="61"/>
  <c r="BS99" s="1"/>
  <c r="BS101" s="1"/>
  <c r="Q57" i="53"/>
  <c r="Q99" s="1"/>
  <c r="Q101" s="1"/>
  <c r="BJ57" i="34"/>
  <c r="BJ99" s="1"/>
  <c r="BJ101" s="1"/>
  <c r="CN57" i="29"/>
  <c r="CN99" s="1"/>
  <c r="CN101" s="1"/>
  <c r="CP57" i="32"/>
  <c r="CP99" s="1"/>
  <c r="CP101" s="1"/>
  <c r="BW57" i="34"/>
  <c r="BW99" s="1"/>
  <c r="BW101" s="1"/>
  <c r="CL57" i="55"/>
  <c r="CL99" s="1"/>
  <c r="CL101" s="1"/>
  <c r="AQ57" i="28"/>
  <c r="AQ99" s="1"/>
  <c r="AQ101" s="1"/>
  <c r="CF57" i="62"/>
  <c r="CF99" s="1"/>
  <c r="CF101" s="1"/>
  <c r="M57" i="53"/>
  <c r="M99" s="1"/>
  <c r="M101" s="1"/>
  <c r="AP57" i="26"/>
  <c r="AP99" s="1"/>
  <c r="AP101" s="1"/>
  <c r="BG57" i="66"/>
  <c r="BG99" s="1"/>
  <c r="BG101" s="1"/>
  <c r="CQ57" i="58"/>
  <c r="CQ99" s="1"/>
  <c r="CQ101" s="1"/>
  <c r="BE57" i="57"/>
  <c r="BE99" s="1"/>
  <c r="BE101" s="1"/>
  <c r="I57" i="53"/>
  <c r="I99" s="1"/>
  <c r="I101" s="1"/>
  <c r="AM57" i="34"/>
  <c r="AM99" s="1"/>
  <c r="AM101" s="1"/>
  <c r="BB57" i="31"/>
  <c r="BB99" s="1"/>
  <c r="BB101" s="1"/>
  <c r="AX57" i="66"/>
  <c r="AX99" s="1"/>
  <c r="AX101" s="1"/>
  <c r="AH57" i="63"/>
  <c r="AH99" s="1"/>
  <c r="AH101" s="1"/>
  <c r="AW57" i="22"/>
  <c r="AW99" s="1"/>
  <c r="AW101" s="1"/>
  <c r="AI57" i="33"/>
  <c r="AI99" s="1"/>
  <c r="AI101" s="1"/>
  <c r="CD57" i="55"/>
  <c r="CD99" s="1"/>
  <c r="CD101" s="1"/>
  <c r="O57" i="62"/>
  <c r="O99" s="1"/>
  <c r="O101" s="1"/>
  <c r="W57" i="65"/>
  <c r="W99" s="1"/>
  <c r="W101" s="1"/>
  <c r="BV57" i="55"/>
  <c r="BV99" s="1"/>
  <c r="BV101" s="1"/>
  <c r="E57" i="30"/>
  <c r="E99" s="1"/>
  <c r="E101" s="1"/>
  <c r="BO57" i="64"/>
  <c r="BO99" s="1"/>
  <c r="BO101" s="1"/>
  <c r="Z57" i="61"/>
  <c r="Z99" s="1"/>
  <c r="Z101" s="1"/>
  <c r="BX57" i="22"/>
  <c r="BX99" s="1"/>
  <c r="BX101" s="1"/>
  <c r="BT57" i="57"/>
  <c r="BT99" s="1"/>
  <c r="BT101" s="1"/>
  <c r="BW57" i="54"/>
  <c r="BW99" s="1"/>
  <c r="BW101" s="1"/>
  <c r="AQ57" i="24"/>
  <c r="AQ99" s="1"/>
  <c r="AQ101" s="1"/>
  <c r="BS57" i="25"/>
  <c r="BS99" s="1"/>
  <c r="BS101" s="1"/>
  <c r="CM57" i="23"/>
  <c r="CM99" s="1"/>
  <c r="CM101" s="1"/>
  <c r="BM57" i="62"/>
  <c r="BM99" s="1"/>
  <c r="BM101" s="1"/>
  <c r="BC57" i="64"/>
  <c r="BC99" s="1"/>
  <c r="BC101" s="1"/>
  <c r="BA57" i="57"/>
  <c r="BA99" s="1"/>
  <c r="BA101" s="1"/>
  <c r="R57" i="21"/>
  <c r="R99" s="1"/>
  <c r="R101" s="1"/>
  <c r="BG57" i="51"/>
  <c r="BG99" s="1"/>
  <c r="BG101" s="1"/>
  <c r="CM57" i="34"/>
  <c r="CM99" s="1"/>
  <c r="CM101" s="1"/>
  <c r="AK57" i="31"/>
  <c r="AK99" s="1"/>
  <c r="AK101" s="1"/>
  <c r="CF57" i="29"/>
  <c r="CF99" s="1"/>
  <c r="CF101" s="1"/>
  <c r="CI57"/>
  <c r="CI99" s="1"/>
  <c r="CI101" s="1"/>
  <c r="BK57" i="66"/>
  <c r="BK99" s="1"/>
  <c r="BK101" s="1"/>
  <c r="CO57" i="22"/>
  <c r="CO99" s="1"/>
  <c r="CO101" s="1"/>
  <c r="BT57" i="29"/>
  <c r="BT99" s="1"/>
  <c r="BT101" s="1"/>
  <c r="AE57" i="30"/>
  <c r="AE99" s="1"/>
  <c r="AE101" s="1"/>
  <c r="BO57" i="33"/>
  <c r="BO99" s="1"/>
  <c r="BO101" s="1"/>
  <c r="CQ57" i="60"/>
  <c r="CQ99" s="1"/>
  <c r="CQ101" s="1"/>
  <c r="BN57" i="55"/>
  <c r="BN99" s="1"/>
  <c r="BN101" s="1"/>
  <c r="AI57" i="27"/>
  <c r="AI99" s="1"/>
  <c r="AI101" s="1"/>
  <c r="BI57"/>
  <c r="BI99" s="1"/>
  <c r="BI101" s="1"/>
  <c r="I57" i="63"/>
  <c r="I99" s="1"/>
  <c r="I101" s="1"/>
  <c r="BF57" i="56"/>
  <c r="BF99" s="1"/>
  <c r="BF101" s="1"/>
  <c r="BZ57" i="51"/>
  <c r="BZ99" s="1"/>
  <c r="BZ101" s="1"/>
  <c r="K57" i="63"/>
  <c r="K99" s="1"/>
  <c r="K101" s="1"/>
  <c r="BM57" i="27"/>
  <c r="BM99" s="1"/>
  <c r="BM101" s="1"/>
  <c r="L57" i="66"/>
  <c r="L99" s="1"/>
  <c r="L101" s="1"/>
  <c r="AZ57" i="65"/>
  <c r="AZ99" s="1"/>
  <c r="AZ101" s="1"/>
  <c r="AQ57" i="60"/>
  <c r="AQ99" s="1"/>
  <c r="AQ101" s="1"/>
  <c r="H57" i="58"/>
  <c r="H99" s="1"/>
  <c r="H101" s="1"/>
  <c r="BM57" i="53"/>
  <c r="BM99" s="1"/>
  <c r="BM101" s="1"/>
  <c r="BL57" i="52"/>
  <c r="BL99" s="1"/>
  <c r="BL101" s="1"/>
  <c r="V57" i="33"/>
  <c r="V99" s="1"/>
  <c r="V101" s="1"/>
  <c r="BP57" i="62"/>
  <c r="BP99" s="1"/>
  <c r="BP101" s="1"/>
  <c r="M57" i="58"/>
  <c r="M99" s="1"/>
  <c r="M101" s="1"/>
  <c r="Y57" i="65"/>
  <c r="Y99" s="1"/>
  <c r="Y101" s="1"/>
  <c r="BC57" i="33"/>
  <c r="BC99" s="1"/>
  <c r="BC101" s="1"/>
  <c r="AM57" i="26"/>
  <c r="AM99" s="1"/>
  <c r="AM101" s="1"/>
  <c r="CB57" i="63"/>
  <c r="CB99" s="1"/>
  <c r="CB101" s="1"/>
  <c r="CG57" i="34"/>
  <c r="CG99" s="1"/>
  <c r="CG101" s="1"/>
  <c r="P57" i="27"/>
  <c r="P99" s="1"/>
  <c r="P101" s="1"/>
  <c r="BZ57" i="53"/>
  <c r="BZ99" s="1"/>
  <c r="BZ101" s="1"/>
  <c r="CI57" i="22"/>
  <c r="CI99" s="1"/>
  <c r="CI101" s="1"/>
  <c r="AC57" i="27"/>
  <c r="AC99" s="1"/>
  <c r="AC101" s="1"/>
  <c r="CI57" i="64"/>
  <c r="CI99" s="1"/>
  <c r="CI101" s="1"/>
  <c r="AM57" i="66"/>
  <c r="AM99" s="1"/>
  <c r="AM101" s="1"/>
  <c r="CD57" i="52"/>
  <c r="CD99" s="1"/>
  <c r="CD101" s="1"/>
  <c r="AW57" i="57"/>
  <c r="AW99" s="1"/>
  <c r="AW101" s="1"/>
  <c r="AZ57" i="32"/>
  <c r="AZ99" s="1"/>
  <c r="AZ101" s="1"/>
  <c r="CB57" i="28"/>
  <c r="CB99" s="1"/>
  <c r="CB101" s="1"/>
  <c r="BU57" i="22"/>
  <c r="BU99" s="1"/>
  <c r="BU101" s="1"/>
  <c r="X57" i="24"/>
  <c r="X99" s="1"/>
  <c r="X101" s="1"/>
  <c r="CR57" i="64"/>
  <c r="CR99" s="1"/>
  <c r="CR101" s="1"/>
  <c r="CH57" i="56"/>
  <c r="CH99" s="1"/>
  <c r="CH101" s="1"/>
  <c r="V57" i="57"/>
  <c r="V99" s="1"/>
  <c r="V101" s="1"/>
  <c r="AF57"/>
  <c r="AF99" s="1"/>
  <c r="AF101" s="1"/>
  <c r="C57" i="54"/>
  <c r="C99" s="1"/>
  <c r="C101" s="1"/>
  <c r="C57" i="33"/>
  <c r="C99" s="1"/>
  <c r="C101" s="1"/>
  <c r="CP57" i="31"/>
  <c r="CP99" s="1"/>
  <c r="CP101" s="1"/>
  <c r="CM57" i="4"/>
  <c r="CM99" s="1"/>
  <c r="CM101" s="1"/>
  <c r="AG57" i="27"/>
  <c r="AG99" s="1"/>
  <c r="AG101" s="1"/>
  <c r="AE57" i="64"/>
  <c r="AE99" s="1"/>
  <c r="AE101" s="1"/>
  <c r="BH57" i="58"/>
  <c r="BH99" s="1"/>
  <c r="BH101" s="1"/>
  <c r="CA57" i="60"/>
  <c r="CA99" s="1"/>
  <c r="CA101" s="1"/>
  <c r="AX57" i="55"/>
  <c r="AX99" s="1"/>
  <c r="AX101" s="1"/>
  <c r="Y57" i="51"/>
  <c r="Y99" s="1"/>
  <c r="Y101" s="1"/>
  <c r="W57" i="22"/>
  <c r="W99" s="1"/>
  <c r="W101" s="1"/>
  <c r="CS57" i="66"/>
  <c r="CS99" s="1"/>
  <c r="CS101" s="1"/>
  <c r="CC57" i="59"/>
  <c r="CC99" s="1"/>
  <c r="CC101" s="1"/>
  <c r="S57" i="61"/>
  <c r="S99" s="1"/>
  <c r="S101" s="1"/>
  <c r="CS57" i="58"/>
  <c r="CS99" s="1"/>
  <c r="CS101" s="1"/>
  <c r="BO57" i="31"/>
  <c r="BO99" s="1"/>
  <c r="BO101" s="1"/>
  <c r="AY57" i="30"/>
  <c r="AY99" s="1"/>
  <c r="AY101" s="1"/>
  <c r="AI57" i="24"/>
  <c r="AI99" s="1"/>
  <c r="AI101" s="1"/>
  <c r="AW57" i="27"/>
  <c r="AW99" s="1"/>
  <c r="AW101" s="1"/>
  <c r="BC57" i="65"/>
  <c r="BC99" s="1"/>
  <c r="BC101" s="1"/>
  <c r="CJ57" i="64"/>
  <c r="CJ99" s="1"/>
  <c r="CJ101" s="1"/>
  <c r="L57" i="63"/>
  <c r="L99" s="1"/>
  <c r="L101" s="1"/>
  <c r="CM57" i="59"/>
  <c r="CM99" s="1"/>
  <c r="CM101" s="1"/>
  <c r="BE57" i="21"/>
  <c r="BE99" s="1"/>
  <c r="BE101" s="1"/>
  <c r="AV57" i="52"/>
  <c r="AV99" s="1"/>
  <c r="AV101" s="1"/>
  <c r="O57" i="33"/>
  <c r="O99" s="1"/>
  <c r="O101" s="1"/>
  <c r="CJ57" i="29"/>
  <c r="CJ99" s="1"/>
  <c r="CJ101" s="1"/>
  <c r="Q57" i="58"/>
  <c r="Q99" s="1"/>
  <c r="Q101" s="1"/>
  <c r="AL57" i="34"/>
  <c r="AL99" s="1"/>
  <c r="AL101" s="1"/>
  <c r="CM57" i="51"/>
  <c r="CM99" s="1"/>
  <c r="CM101" s="1"/>
  <c r="AK57" i="27"/>
  <c r="AK99" s="1"/>
  <c r="AK101" s="1"/>
  <c r="AM57" i="61"/>
  <c r="AM99" s="1"/>
  <c r="AM101" s="1"/>
  <c r="AO57" i="64"/>
  <c r="AO99" s="1"/>
  <c r="AO101" s="1"/>
  <c r="BJ57" i="53"/>
  <c r="BJ99" s="1"/>
  <c r="BJ101" s="1"/>
  <c r="K57" i="27"/>
  <c r="K99" s="1"/>
  <c r="K101" s="1"/>
  <c r="BG57" i="24"/>
  <c r="BG99" s="1"/>
  <c r="BG101" s="1"/>
  <c r="P57" i="23"/>
  <c r="P99" s="1"/>
  <c r="P101" s="1"/>
  <c r="AE57" i="65"/>
  <c r="AE99" s="1"/>
  <c r="AE101" s="1"/>
  <c r="BU57" i="58"/>
  <c r="BU99" s="1"/>
  <c r="BU101" s="1"/>
  <c r="BN57" i="34"/>
  <c r="BN99" s="1"/>
  <c r="BN101" s="1"/>
  <c r="CQ57" i="29"/>
  <c r="CQ99" s="1"/>
  <c r="CQ101" s="1"/>
  <c r="X57" i="28"/>
  <c r="X99" s="1"/>
  <c r="X101" s="1"/>
  <c r="BR57" i="26"/>
  <c r="BR99" s="1"/>
  <c r="BR101" s="1"/>
  <c r="AV57" i="65"/>
  <c r="AV99" s="1"/>
  <c r="AV101" s="1"/>
  <c r="AT57" i="61"/>
  <c r="AT99" s="1"/>
  <c r="AT101" s="1"/>
  <c r="D57" i="63"/>
  <c r="D99" s="1"/>
  <c r="D101" s="1"/>
  <c r="AQ57" i="59"/>
  <c r="AQ99" s="1"/>
  <c r="AQ101" s="1"/>
  <c r="AC57" i="54"/>
  <c r="AC99" s="1"/>
  <c r="AC101" s="1"/>
  <c r="BC57" i="52"/>
  <c r="BC99" s="1"/>
  <c r="BC101" s="1"/>
  <c r="CD57" i="33"/>
  <c r="CD99" s="1"/>
  <c r="CD101" s="1"/>
  <c r="CB57" i="29"/>
  <c r="CB99" s="1"/>
  <c r="CB101" s="1"/>
  <c r="BH57" i="61"/>
  <c r="BH99" s="1"/>
  <c r="BH101" s="1"/>
  <c r="AS57" i="33"/>
  <c r="AS99" s="1"/>
  <c r="AS101" s="1"/>
  <c r="CB57" i="58"/>
  <c r="CB99" s="1"/>
  <c r="CB101" s="1"/>
  <c r="AZ57" i="61"/>
  <c r="AZ99" s="1"/>
  <c r="AZ101" s="1"/>
  <c r="AL57" i="51"/>
  <c r="AL99" s="1"/>
  <c r="AL101" s="1"/>
  <c r="CG57" i="22"/>
  <c r="CG99" s="1"/>
  <c r="CG101" s="1"/>
  <c r="BW57" i="4"/>
  <c r="BW99" s="1"/>
  <c r="BW101" s="1"/>
  <c r="AB57" i="62"/>
  <c r="AB99" s="1"/>
  <c r="AB101" s="1"/>
  <c r="AK57" i="53"/>
  <c r="AK99" s="1"/>
  <c r="AK101" s="1"/>
  <c r="AC57"/>
  <c r="AC99" s="1"/>
  <c r="AC101" s="1"/>
  <c r="BR57" i="63"/>
  <c r="BR99" s="1"/>
  <c r="BR101" s="1"/>
  <c r="AI57" i="31"/>
  <c r="AI99" s="1"/>
  <c r="AI101" s="1"/>
  <c r="CR57" i="55"/>
  <c r="CR99" s="1"/>
  <c r="CR101" s="1"/>
  <c r="AN57"/>
  <c r="AN99" s="1"/>
  <c r="AN101" s="1"/>
  <c r="BH57"/>
  <c r="BH99" s="1"/>
  <c r="BH101" s="1"/>
  <c r="AD57" i="56"/>
  <c r="AD99" s="1"/>
  <c r="AD101" s="1"/>
  <c r="AQ57" i="63"/>
  <c r="AQ99" s="1"/>
  <c r="AQ101" s="1"/>
  <c r="CC57" i="28"/>
  <c r="CC99" s="1"/>
  <c r="CC101" s="1"/>
  <c r="AI57" i="56"/>
  <c r="AI99" s="1"/>
  <c r="AI101" s="1"/>
  <c r="AA57"/>
  <c r="AA99" s="1"/>
  <c r="AA101" s="1"/>
  <c r="CD57" i="63"/>
  <c r="CD99" s="1"/>
  <c r="CD101" s="1"/>
  <c r="P57" i="24"/>
  <c r="P99" s="1"/>
  <c r="P101" s="1"/>
  <c r="AF57" i="31"/>
  <c r="AF99" s="1"/>
  <c r="AF101" s="1"/>
  <c r="X57" i="65"/>
  <c r="X99" s="1"/>
  <c r="X101" s="1"/>
  <c r="CH57" i="22"/>
  <c r="CH99" s="1"/>
  <c r="CH101" s="1"/>
  <c r="BT57" i="31"/>
  <c r="BT99" s="1"/>
  <c r="BT101" s="1"/>
  <c r="H57" i="32"/>
  <c r="H99" s="1"/>
  <c r="H101" s="1"/>
  <c r="AE57" i="60"/>
  <c r="AE99" s="1"/>
  <c r="AE101" s="1"/>
  <c r="BO57" i="27"/>
  <c r="BO99" s="1"/>
  <c r="BO101" s="1"/>
  <c r="CQ57" i="66"/>
  <c r="CQ99" s="1"/>
  <c r="CQ101" s="1"/>
  <c r="BS57" i="57"/>
  <c r="BS99" s="1"/>
  <c r="BS101" s="1"/>
  <c r="BK57" i="29"/>
  <c r="BK99" s="1"/>
  <c r="BK101" s="1"/>
  <c r="CE57" i="25"/>
  <c r="CE99" s="1"/>
  <c r="CE101" s="1"/>
  <c r="CO57" i="63"/>
  <c r="CO99" s="1"/>
  <c r="CO101" s="1"/>
  <c r="Z57" i="59"/>
  <c r="Z99" s="1"/>
  <c r="Z101" s="1"/>
  <c r="CD57" i="51"/>
  <c r="CD99" s="1"/>
  <c r="CD101" s="1"/>
  <c r="R57" i="4"/>
  <c r="R99" s="1"/>
  <c r="R101" s="1"/>
  <c r="AV57" i="63"/>
  <c r="AV99" s="1"/>
  <c r="AV101" s="1"/>
  <c r="BK57" i="61"/>
  <c r="BK99" s="1"/>
  <c r="BK101" s="1"/>
  <c r="CA57" i="54"/>
  <c r="CA99" s="1"/>
  <c r="CA101" s="1"/>
  <c r="CP57" i="65"/>
  <c r="CP99" s="1"/>
  <c r="CP101" s="1"/>
  <c r="AH57" i="61"/>
  <c r="AH99" s="1"/>
  <c r="AH101" s="1"/>
  <c r="AF57" i="53"/>
  <c r="AF99" s="1"/>
  <c r="AF101" s="1"/>
  <c r="S57" i="30"/>
  <c r="S99" s="1"/>
  <c r="S101" s="1"/>
  <c r="Q57" i="27"/>
  <c r="Q99" s="1"/>
  <c r="Q101" s="1"/>
  <c r="G57" i="61"/>
  <c r="G99" s="1"/>
  <c r="G101" s="1"/>
  <c r="P57" i="52"/>
  <c r="P99" s="1"/>
  <c r="P101" s="1"/>
  <c r="CR57" i="62"/>
  <c r="CR99" s="1"/>
  <c r="CR101" s="1"/>
  <c r="G57" i="66"/>
  <c r="G99" s="1"/>
  <c r="G101" s="1"/>
  <c r="CP57" i="63"/>
  <c r="CP99" s="1"/>
  <c r="CP101" s="1"/>
  <c r="AS57" i="64"/>
  <c r="AS99" s="1"/>
  <c r="AS101" s="1"/>
  <c r="BX57" i="28"/>
  <c r="BX99" s="1"/>
  <c r="BX101" s="1"/>
  <c r="AX57" i="23"/>
  <c r="AX99" s="1"/>
  <c r="AX101" s="1"/>
  <c r="CE57" i="60"/>
  <c r="CE99" s="1"/>
  <c r="CE101" s="1"/>
  <c r="D57" i="55"/>
  <c r="D99" s="1"/>
  <c r="D101" s="1"/>
  <c r="AN57" i="53"/>
  <c r="AN99" s="1"/>
  <c r="AN101" s="1"/>
  <c r="CE57" i="29"/>
  <c r="CE99" s="1"/>
  <c r="CE101" s="1"/>
  <c r="BH57" i="28"/>
  <c r="BH99" s="1"/>
  <c r="BH101" s="1"/>
  <c r="CQ57" i="25"/>
  <c r="CQ99" s="1"/>
  <c r="CQ101" s="1"/>
  <c r="S57"/>
  <c r="S99" s="1"/>
  <c r="S101" s="1"/>
  <c r="P57" i="65"/>
  <c r="P99" s="1"/>
  <c r="P101" s="1"/>
  <c r="AU57" i="61"/>
  <c r="AU99" s="1"/>
  <c r="AU101" s="1"/>
  <c r="CR57" i="58"/>
  <c r="CR99" s="1"/>
  <c r="CR101" s="1"/>
  <c r="AT57" i="52"/>
  <c r="AT99" s="1"/>
  <c r="AT101" s="1"/>
  <c r="J57" i="51"/>
  <c r="J99" s="1"/>
  <c r="J101" s="1"/>
  <c r="BR57" i="33"/>
  <c r="BR99" s="1"/>
  <c r="BR101" s="1"/>
  <c r="CA57" i="29"/>
  <c r="CA99" s="1"/>
  <c r="CA101" s="1"/>
  <c r="AU57"/>
  <c r="AU99" s="1"/>
  <c r="AU101" s="1"/>
  <c r="BD57" i="53"/>
  <c r="BD99" s="1"/>
  <c r="BD101" s="1"/>
  <c r="AO57" i="62"/>
  <c r="AO99" s="1"/>
  <c r="AO101" s="1"/>
  <c r="AD57" i="30"/>
  <c r="AD99" s="1"/>
  <c r="AD101" s="1"/>
  <c r="BN57" i="31"/>
  <c r="BN99" s="1"/>
  <c r="BN101" s="1"/>
  <c r="AA57" i="33"/>
  <c r="AA99" s="1"/>
  <c r="AA101" s="1"/>
  <c r="AZ57" i="27"/>
  <c r="AZ99" s="1"/>
  <c r="AZ101" s="1"/>
  <c r="BU57" i="55"/>
  <c r="BU99" s="1"/>
  <c r="BU101" s="1"/>
  <c r="CS57" i="28"/>
  <c r="CS99" s="1"/>
  <c r="CS101" s="1"/>
  <c r="F57" i="66"/>
  <c r="F99" s="1"/>
  <c r="F101" s="1"/>
  <c r="BC57"/>
  <c r="BC99" s="1"/>
  <c r="BC101" s="1"/>
  <c r="BG57" i="61"/>
  <c r="BG99" s="1"/>
  <c r="BG101" s="1"/>
  <c r="BK57" i="57"/>
  <c r="BK99" s="1"/>
  <c r="BK101" s="1"/>
  <c r="Z57" i="21"/>
  <c r="Z99" s="1"/>
  <c r="Z101" s="1"/>
  <c r="U57" i="31"/>
  <c r="U99" s="1"/>
  <c r="U101" s="1"/>
  <c r="AT57" i="26"/>
  <c r="AT99" s="1"/>
  <c r="AT101" s="1"/>
  <c r="BR57" i="61"/>
  <c r="BR99" s="1"/>
  <c r="BR101" s="1"/>
  <c r="AM57" i="58"/>
  <c r="AM99" s="1"/>
  <c r="AM101" s="1"/>
  <c r="CN57" i="60"/>
  <c r="CN99" s="1"/>
  <c r="CN101" s="1"/>
  <c r="BD57" i="57"/>
  <c r="BD99" s="1"/>
  <c r="BD101" s="1"/>
  <c r="AL57" i="52"/>
  <c r="AL99" s="1"/>
  <c r="AL101" s="1"/>
  <c r="BB57" i="34"/>
  <c r="BB99" s="1"/>
  <c r="BB101" s="1"/>
  <c r="BD57" i="31"/>
  <c r="BD99" s="1"/>
  <c r="BD101" s="1"/>
  <c r="AW57" i="54"/>
  <c r="AW99" s="1"/>
  <c r="AW101" s="1"/>
  <c r="BM57" i="59"/>
  <c r="BM99" s="1"/>
  <c r="BM101" s="1"/>
  <c r="CS57" i="27"/>
  <c r="CS99" s="1"/>
  <c r="CS101" s="1"/>
  <c r="I57" i="32"/>
  <c r="I99" s="1"/>
  <c r="I101" s="1"/>
  <c r="AU57" i="30"/>
  <c r="AU99" s="1"/>
  <c r="AU101" s="1"/>
  <c r="CO57" i="52"/>
  <c r="CO99" s="1"/>
  <c r="CO101" s="1"/>
  <c r="BE57" i="55"/>
  <c r="BE99" s="1"/>
  <c r="BE101" s="1"/>
  <c r="AW57" i="32"/>
  <c r="AW99" s="1"/>
  <c r="AW101" s="1"/>
  <c r="BG57" i="28"/>
  <c r="BG99" s="1"/>
  <c r="BG101" s="1"/>
  <c r="AE57" i="66"/>
  <c r="AE99" s="1"/>
  <c r="AE101" s="1"/>
  <c r="BH57" i="62"/>
  <c r="BH99" s="1"/>
  <c r="BH101" s="1"/>
  <c r="CR57" i="53"/>
  <c r="CR99" s="1"/>
  <c r="CR101" s="1"/>
  <c r="AZ57" i="33"/>
  <c r="AZ99" s="1"/>
  <c r="AZ101" s="1"/>
  <c r="AB57" i="27"/>
  <c r="AB99" s="1"/>
  <c r="AB101" s="1"/>
  <c r="BU57"/>
  <c r="BU99" s="1"/>
  <c r="BU101" s="1"/>
  <c r="AB57" i="66"/>
  <c r="AB99" s="1"/>
  <c r="AB101" s="1"/>
  <c r="BQ57" i="63"/>
  <c r="BQ99" s="1"/>
  <c r="BQ101" s="1"/>
  <c r="O57" i="61"/>
  <c r="O99" s="1"/>
  <c r="O101" s="1"/>
  <c r="BD57" i="58"/>
  <c r="BD99" s="1"/>
  <c r="BD101" s="1"/>
  <c r="AP57" i="53"/>
  <c r="AP99" s="1"/>
  <c r="AP101" s="1"/>
  <c r="BF57" i="51"/>
  <c r="BF99" s="1"/>
  <c r="BF101" s="1"/>
  <c r="AE57" i="33"/>
  <c r="AE99" s="1"/>
  <c r="AE101" s="1"/>
  <c r="BP57" i="30"/>
  <c r="BP99" s="1"/>
  <c r="BP101" s="1"/>
  <c r="BV57" i="4"/>
  <c r="BV99" s="1"/>
  <c r="BV101" s="1"/>
  <c r="BX57" i="29"/>
  <c r="BX99" s="1"/>
  <c r="BX101" s="1"/>
  <c r="CP57" i="54"/>
  <c r="CP99" s="1"/>
  <c r="CP101" s="1"/>
  <c r="BZ57" i="22"/>
  <c r="BZ99" s="1"/>
  <c r="BZ101" s="1"/>
  <c r="F57" i="30"/>
  <c r="F99" s="1"/>
  <c r="F101" s="1"/>
  <c r="AE57" i="61"/>
  <c r="AE99" s="1"/>
  <c r="AE101" s="1"/>
  <c r="CE57" i="56"/>
  <c r="CE99" s="1"/>
  <c r="CE101" s="1"/>
  <c r="BJ57" i="63"/>
  <c r="BJ99" s="1"/>
  <c r="BJ101" s="1"/>
  <c r="CR57" i="56"/>
  <c r="CR99" s="1"/>
  <c r="CR101" s="1"/>
  <c r="CQ57" i="22"/>
  <c r="CQ99" s="1"/>
  <c r="CQ101" s="1"/>
  <c r="CH57" i="25"/>
  <c r="CH99" s="1"/>
  <c r="CH101" s="1"/>
  <c r="AG57" i="59"/>
  <c r="AG99" s="1"/>
  <c r="AG101" s="1"/>
  <c r="R57" i="62"/>
  <c r="R99" s="1"/>
  <c r="R101" s="1"/>
  <c r="K57" i="56"/>
  <c r="K99" s="1"/>
  <c r="K101" s="1"/>
  <c r="AJ57" i="30"/>
  <c r="AJ99" s="1"/>
  <c r="AJ101" s="1"/>
  <c r="AM57" i="25"/>
  <c r="AM99" s="1"/>
  <c r="AM101" s="1"/>
  <c r="CP57" i="26"/>
  <c r="CP99" s="1"/>
  <c r="CP101" s="1"/>
  <c r="CR57" i="65"/>
  <c r="CR99" s="1"/>
  <c r="CR101" s="1"/>
  <c r="CA57" i="58"/>
  <c r="CA99" s="1"/>
  <c r="CA101" s="1"/>
  <c r="AI57" i="60"/>
  <c r="AI99" s="1"/>
  <c r="AI101" s="1"/>
  <c r="BO57" i="56"/>
  <c r="BO99" s="1"/>
  <c r="BO101" s="1"/>
  <c r="CP57" i="52"/>
  <c r="CP99" s="1"/>
  <c r="CP101" s="1"/>
  <c r="BS57" i="34"/>
  <c r="BS99" s="1"/>
  <c r="BS101" s="1"/>
  <c r="V57" i="31"/>
  <c r="V99" s="1"/>
  <c r="V101" s="1"/>
  <c r="AP57" i="54"/>
  <c r="AP99" s="1"/>
  <c r="AP101" s="1"/>
  <c r="CO57" i="57"/>
  <c r="CO99" s="1"/>
  <c r="CO101" s="1"/>
  <c r="U57" i="63"/>
  <c r="U99" s="1"/>
  <c r="U101" s="1"/>
  <c r="BZ57" i="31"/>
  <c r="BZ99" s="1"/>
  <c r="BZ101" s="1"/>
  <c r="R57" i="55"/>
  <c r="R99" s="1"/>
  <c r="R101" s="1"/>
  <c r="BX57" i="58"/>
  <c r="BX99" s="1"/>
  <c r="BX101" s="1"/>
  <c r="P57" i="34"/>
  <c r="P99" s="1"/>
  <c r="P101" s="1"/>
  <c r="AB57" i="22"/>
  <c r="AB99" s="1"/>
  <c r="AB101" s="1"/>
  <c r="N57" i="53"/>
  <c r="N99" s="1"/>
  <c r="N101" s="1"/>
  <c r="AE57" i="22"/>
  <c r="AE99" s="1"/>
  <c r="AE101" s="1"/>
  <c r="AD57" i="25"/>
  <c r="AD99" s="1"/>
  <c r="AD101" s="1"/>
  <c r="CK57" i="21"/>
  <c r="CK99" s="1"/>
  <c r="CK101" s="1"/>
  <c r="AJ57" i="62"/>
  <c r="AJ99" s="1"/>
  <c r="AJ101" s="1"/>
  <c r="BB57" i="54"/>
  <c r="BB99" s="1"/>
  <c r="BB101" s="1"/>
  <c r="CE57" i="31"/>
  <c r="CE99" s="1"/>
  <c r="CE101" s="1"/>
  <c r="BG57" i="30"/>
  <c r="BG99" s="1"/>
  <c r="BG101" s="1"/>
  <c r="CK57" i="26"/>
  <c r="CK99" s="1"/>
  <c r="CK101" s="1"/>
  <c r="Q57" i="22"/>
  <c r="Q99" s="1"/>
  <c r="Q101" s="1"/>
  <c r="BU57" i="65"/>
  <c r="BU99" s="1"/>
  <c r="BU101" s="1"/>
  <c r="X57" i="64"/>
  <c r="X99" s="1"/>
  <c r="X101" s="1"/>
  <c r="BX57" i="63"/>
  <c r="BX99" s="1"/>
  <c r="BX101" s="1"/>
  <c r="BQ57" i="55"/>
  <c r="BQ99" s="1"/>
  <c r="BQ101" s="1"/>
  <c r="CL57" i="53"/>
  <c r="CL99" s="1"/>
  <c r="CL101" s="1"/>
  <c r="CR57" i="54"/>
  <c r="CR99" s="1"/>
  <c r="CR101" s="1"/>
  <c r="N57" i="34"/>
  <c r="N99" s="1"/>
  <c r="N101" s="1"/>
  <c r="N57" i="31"/>
  <c r="N99" s="1"/>
  <c r="N101" s="1"/>
  <c r="U57" i="30"/>
  <c r="U99" s="1"/>
  <c r="U101" s="1"/>
  <c r="CJ57" i="32"/>
  <c r="CJ99" s="1"/>
  <c r="CJ101" s="1"/>
  <c r="V57" i="61"/>
  <c r="V99" s="1"/>
  <c r="V101" s="1"/>
  <c r="AN57" i="57"/>
  <c r="AN99" s="1"/>
  <c r="AN101" s="1"/>
  <c r="CQ57" i="61"/>
  <c r="CQ99" s="1"/>
  <c r="CQ101" s="1"/>
  <c r="W57" i="23"/>
  <c r="W99" s="1"/>
  <c r="W101" s="1"/>
  <c r="CE57" i="66"/>
  <c r="CE99" s="1"/>
  <c r="CE101" s="1"/>
  <c r="BD57" i="56"/>
  <c r="BD99" s="1"/>
  <c r="BD101" s="1"/>
  <c r="CO57" i="34"/>
  <c r="CO99" s="1"/>
  <c r="CO101" s="1"/>
  <c r="AS57" i="27"/>
  <c r="AS99" s="1"/>
  <c r="AS101" s="1"/>
  <c r="BV57" i="61"/>
  <c r="BV99" s="1"/>
  <c r="BV101" s="1"/>
  <c r="Q57" i="59"/>
  <c r="Q99" s="1"/>
  <c r="Q101" s="1"/>
  <c r="AP57" i="56"/>
  <c r="AP99" s="1"/>
  <c r="AP101" s="1"/>
  <c r="AL57" i="54"/>
  <c r="AL99" s="1"/>
  <c r="AL101" s="1"/>
  <c r="K57" i="31"/>
  <c r="K99" s="1"/>
  <c r="K101" s="1"/>
  <c r="E57"/>
  <c r="E99" s="1"/>
  <c r="E101" s="1"/>
  <c r="BD57" i="28"/>
  <c r="BD99" s="1"/>
  <c r="BD101" s="1"/>
  <c r="BZ57" i="26"/>
  <c r="BZ99" s="1"/>
  <c r="BZ101" s="1"/>
  <c r="CF57" i="66"/>
  <c r="CF99" s="1"/>
  <c r="CF101" s="1"/>
  <c r="P57" i="64"/>
  <c r="P99" s="1"/>
  <c r="P101" s="1"/>
  <c r="L57" i="60"/>
  <c r="L99" s="1"/>
  <c r="L101" s="1"/>
  <c r="AV57" i="57"/>
  <c r="AV99" s="1"/>
  <c r="AV101" s="1"/>
  <c r="AZ57" i="54"/>
  <c r="AZ99" s="1"/>
  <c r="AZ101" s="1"/>
  <c r="AH57" i="51"/>
  <c r="AH99" s="1"/>
  <c r="AH101" s="1"/>
  <c r="AT57" i="33"/>
  <c r="AT99" s="1"/>
  <c r="AT101" s="1"/>
  <c r="X57" i="29"/>
  <c r="X99" s="1"/>
  <c r="X101" s="1"/>
  <c r="G57" i="54"/>
  <c r="G99" s="1"/>
  <c r="G101" s="1"/>
  <c r="BX57" i="27"/>
  <c r="BX99" s="1"/>
  <c r="BX101" s="1"/>
  <c r="BV57" i="51"/>
  <c r="BV99" s="1"/>
  <c r="BV101" s="1"/>
  <c r="CC57" i="58"/>
  <c r="CC99" s="1"/>
  <c r="CC101" s="1"/>
  <c r="AC57" i="59"/>
  <c r="AC99" s="1"/>
  <c r="AC101" s="1"/>
  <c r="BC57" i="60"/>
  <c r="BC99" s="1"/>
  <c r="BC101" s="1"/>
  <c r="BN57" i="21"/>
  <c r="BN99" s="1"/>
  <c r="BN101" s="1"/>
  <c r="V57" i="25"/>
  <c r="V99" s="1"/>
  <c r="V101" s="1"/>
  <c r="BC57" i="28"/>
  <c r="BC99" s="1"/>
  <c r="BC101" s="1"/>
  <c r="BF57" i="63"/>
  <c r="BF99" s="1"/>
  <c r="BF101" s="1"/>
  <c r="W57" i="64"/>
  <c r="W99" s="1"/>
  <c r="W101" s="1"/>
  <c r="BY57" i="21"/>
  <c r="BY99" s="1"/>
  <c r="BY101" s="1"/>
  <c r="BF57" i="34"/>
  <c r="BF99" s="1"/>
  <c r="BF101" s="1"/>
  <c r="BN57" i="33"/>
  <c r="BN99" s="1"/>
  <c r="BN101" s="1"/>
  <c r="BL57" i="23"/>
  <c r="BL99" s="1"/>
  <c r="BL101" s="1"/>
  <c r="F57" i="26"/>
  <c r="F99" s="1"/>
  <c r="F101" s="1"/>
  <c r="CP57" i="61"/>
  <c r="CP99" s="1"/>
  <c r="CP101" s="1"/>
  <c r="AC57" i="63"/>
  <c r="AC99" s="1"/>
  <c r="AC101" s="1"/>
  <c r="CD57" i="62"/>
  <c r="CD99" s="1"/>
  <c r="CD101" s="1"/>
  <c r="P57" i="57"/>
  <c r="P99" s="1"/>
  <c r="P101" s="1"/>
  <c r="AO57" i="53"/>
  <c r="AO99" s="1"/>
  <c r="AO101" s="1"/>
  <c r="AK57" i="52"/>
  <c r="AK99" s="1"/>
  <c r="AK101" s="1"/>
  <c r="AD57" i="33"/>
  <c r="AD99" s="1"/>
  <c r="AD101" s="1"/>
  <c r="P57" i="29"/>
  <c r="P99" s="1"/>
  <c r="P101" s="1"/>
  <c r="Y57" i="64"/>
  <c r="Y99" s="1"/>
  <c r="Y101" s="1"/>
  <c r="BK57" i="25"/>
  <c r="BK99" s="1"/>
  <c r="BK101" s="1"/>
  <c r="CN57" i="54"/>
  <c r="CN99" s="1"/>
  <c r="CN101" s="1"/>
  <c r="M57" i="66"/>
  <c r="M99" s="1"/>
  <c r="M101" s="1"/>
  <c r="CA57"/>
  <c r="CA99" s="1"/>
  <c r="CA101" s="1"/>
  <c r="CN57"/>
  <c r="CN99" s="1"/>
  <c r="CN101" s="1"/>
  <c r="CG57" i="31"/>
  <c r="CG99" s="1"/>
  <c r="CG101" s="1"/>
  <c r="R57" i="66"/>
  <c r="R99" s="1"/>
  <c r="R101" s="1"/>
  <c r="BH57" i="33"/>
  <c r="BH99" s="1"/>
  <c r="BH101" s="1"/>
  <c r="U57" i="21"/>
  <c r="U99" s="1"/>
  <c r="U101" s="1"/>
  <c r="X57" i="58"/>
  <c r="X99" s="1"/>
  <c r="X101" s="1"/>
  <c r="L57" i="28"/>
  <c r="L99" s="1"/>
  <c r="L101" s="1"/>
  <c r="C57" i="25"/>
  <c r="C99" s="1"/>
  <c r="C101" s="1"/>
  <c r="AL57" i="33"/>
  <c r="AL99" s="1"/>
  <c r="AL101" s="1"/>
  <c r="BA57"/>
  <c r="BA99" s="1"/>
  <c r="BA101" s="1"/>
  <c r="AR57" i="23"/>
  <c r="AR99" s="1"/>
  <c r="AR101" s="1"/>
  <c r="AF57" i="24"/>
  <c r="AF99" s="1"/>
  <c r="AF101" s="1"/>
  <c r="AQ57" i="4"/>
  <c r="AQ99" s="1"/>
  <c r="AQ101" s="1"/>
  <c r="AK57" i="33"/>
  <c r="AK99" s="1"/>
  <c r="AK101" s="1"/>
  <c r="CG57" i="61"/>
  <c r="CG99" s="1"/>
  <c r="CG101" s="1"/>
  <c r="BS57" i="58"/>
  <c r="BS99" s="1"/>
  <c r="BS101" s="1"/>
  <c r="BC57" i="61"/>
  <c r="BC99" s="1"/>
  <c r="BC101" s="1"/>
  <c r="S57" i="27"/>
  <c r="S99" s="1"/>
  <c r="S101" s="1"/>
  <c r="BN57" i="26"/>
  <c r="BN99" s="1"/>
  <c r="BN101" s="1"/>
  <c r="U57" i="53"/>
  <c r="U99" s="1"/>
  <c r="U101" s="1"/>
  <c r="S57" i="56"/>
  <c r="S99" s="1"/>
  <c r="S101" s="1"/>
  <c r="AK57" i="58"/>
  <c r="AK99" s="1"/>
  <c r="AK101" s="1"/>
  <c r="AO57" i="65"/>
  <c r="AO99" s="1"/>
  <c r="AO101" s="1"/>
  <c r="K57" i="34"/>
  <c r="K99" s="1"/>
  <c r="K101" s="1"/>
  <c r="K57" i="54"/>
  <c r="K99" s="1"/>
  <c r="K101" s="1"/>
  <c r="AJ57" i="27"/>
  <c r="AJ99" s="1"/>
  <c r="AJ101" s="1"/>
  <c r="CB57" i="23"/>
  <c r="CB99" s="1"/>
  <c r="CB101" s="1"/>
  <c r="AU57" i="66"/>
  <c r="AU99" s="1"/>
  <c r="AU101" s="1"/>
  <c r="CQ57" i="57"/>
  <c r="CQ99" s="1"/>
  <c r="CQ101" s="1"/>
  <c r="W57" i="25"/>
  <c r="W99" s="1"/>
  <c r="W101" s="1"/>
  <c r="BZ57" i="61"/>
  <c r="BZ99" s="1"/>
  <c r="BZ101" s="1"/>
  <c r="F57" i="58"/>
  <c r="F99" s="1"/>
  <c r="F101" s="1"/>
  <c r="CF57" i="54"/>
  <c r="CF99" s="1"/>
  <c r="CF101" s="1"/>
  <c r="BJ57" i="31"/>
  <c r="BJ99" s="1"/>
  <c r="BJ101" s="1"/>
  <c r="AU57" i="64"/>
  <c r="AU99" s="1"/>
  <c r="AU101" s="1"/>
  <c r="BO57" i="59"/>
  <c r="BO99" s="1"/>
  <c r="BO101" s="1"/>
  <c r="BF57" i="62"/>
  <c r="BF99" s="1"/>
  <c r="BF101" s="1"/>
  <c r="W57" i="60"/>
  <c r="W99" s="1"/>
  <c r="W101" s="1"/>
  <c r="BW57" i="64"/>
  <c r="BW99" s="1"/>
  <c r="BW101" s="1"/>
  <c r="BV57" i="56"/>
  <c r="BV99" s="1"/>
  <c r="BV101" s="1"/>
  <c r="BW57" i="29"/>
  <c r="BW99" s="1"/>
  <c r="BW101" s="1"/>
  <c r="R57" i="26"/>
  <c r="R99" s="1"/>
  <c r="R101" s="1"/>
  <c r="F57" i="61"/>
  <c r="F99" s="1"/>
  <c r="F101" s="1"/>
  <c r="BC57" i="57"/>
  <c r="BC99" s="1"/>
  <c r="BC101" s="1"/>
  <c r="BG57" i="56"/>
  <c r="BG99" s="1"/>
  <c r="BG101" s="1"/>
  <c r="BX57" i="54"/>
  <c r="BX99" s="1"/>
  <c r="BX101" s="1"/>
  <c r="BF57" i="33"/>
  <c r="BF99" s="1"/>
  <c r="BF101" s="1"/>
  <c r="AG57" i="28"/>
  <c r="AG99" s="1"/>
  <c r="AG101" s="1"/>
  <c r="BF57" i="52"/>
  <c r="BF99" s="1"/>
  <c r="BF101" s="1"/>
  <c r="BL57" i="24"/>
  <c r="BL99" s="1"/>
  <c r="BL101" s="1"/>
  <c r="AS57" i="66"/>
  <c r="AS99" s="1"/>
  <c r="AS101" s="1"/>
  <c r="AP57" i="60"/>
  <c r="AP99" s="1"/>
  <c r="AP101" s="1"/>
  <c r="AJ57" i="61"/>
  <c r="AJ99" s="1"/>
  <c r="AJ101" s="1"/>
  <c r="T57" i="60"/>
  <c r="T99" s="1"/>
  <c r="T101" s="1"/>
  <c r="AQ57" i="27"/>
  <c r="AQ99" s="1"/>
  <c r="AQ101" s="1"/>
  <c r="Y57" i="26"/>
  <c r="Y99" s="1"/>
  <c r="Y101" s="1"/>
  <c r="D57" i="60"/>
  <c r="D99" s="1"/>
  <c r="D101" s="1"/>
  <c r="AY57" i="61"/>
  <c r="AY99" s="1"/>
  <c r="AY101" s="1"/>
  <c r="X57" i="53"/>
  <c r="X99" s="1"/>
  <c r="X101" s="1"/>
  <c r="BX57" i="32"/>
  <c r="BX99" s="1"/>
  <c r="BX101" s="1"/>
  <c r="CE57" i="63"/>
  <c r="CE99" s="1"/>
  <c r="CE101" s="1"/>
  <c r="I57" i="27"/>
  <c r="I99" s="1"/>
  <c r="I101" s="1"/>
  <c r="AA57" i="66"/>
  <c r="AA99" s="1"/>
  <c r="AA101" s="1"/>
  <c r="BP57" i="65"/>
  <c r="BP99" s="1"/>
  <c r="BP101" s="1"/>
  <c r="BW57" i="60"/>
  <c r="BW99" s="1"/>
  <c r="BW101" s="1"/>
  <c r="BT57" i="58"/>
  <c r="BT99" s="1"/>
  <c r="BT101" s="1"/>
  <c r="BU57" i="53"/>
  <c r="BU99" s="1"/>
  <c r="BU101" s="1"/>
  <c r="CR57" i="52"/>
  <c r="CR99" s="1"/>
  <c r="CR101" s="1"/>
  <c r="AH57" i="33"/>
  <c r="AH99" s="1"/>
  <c r="AH101" s="1"/>
  <c r="CO57" i="31"/>
  <c r="CO99" s="1"/>
  <c r="CO101" s="1"/>
  <c r="AD57" i="34"/>
  <c r="AD99" s="1"/>
  <c r="AD101" s="1"/>
  <c r="AP57" i="4"/>
  <c r="AP99" s="1"/>
  <c r="AP101" s="1"/>
  <c r="L57" i="33"/>
  <c r="L99" s="1"/>
  <c r="L101" s="1"/>
  <c r="BJ57" i="56"/>
  <c r="BJ99" s="1"/>
  <c r="BJ101" s="1"/>
  <c r="BK57" i="65"/>
  <c r="BK99" s="1"/>
  <c r="BK101" s="1"/>
  <c r="AX57" i="31"/>
  <c r="AX99" s="1"/>
  <c r="AX101" s="1"/>
  <c r="Q57" i="34"/>
  <c r="Q99" s="1"/>
  <c r="Q101" s="1"/>
  <c r="CB57" i="27"/>
  <c r="CB99" s="1"/>
  <c r="CB101" s="1"/>
  <c r="AW57" i="55"/>
  <c r="AW99" s="1"/>
  <c r="AW101" s="1"/>
  <c r="AM57" i="22"/>
  <c r="AM99" s="1"/>
  <c r="AM101" s="1"/>
  <c r="CD57"/>
  <c r="CD99" s="1"/>
  <c r="CD101" s="1"/>
  <c r="F57" i="64"/>
  <c r="F99" s="1"/>
  <c r="F101" s="1"/>
  <c r="CL57" i="52"/>
  <c r="CL99" s="1"/>
  <c r="CL101" s="1"/>
  <c r="AA57" i="31"/>
  <c r="AA99" s="1"/>
  <c r="AA101" s="1"/>
  <c r="BI57"/>
  <c r="BI99" s="1"/>
  <c r="BI101" s="1"/>
  <c r="AL57" i="25"/>
  <c r="AL99" s="1"/>
  <c r="AL101" s="1"/>
  <c r="AD57" i="26"/>
  <c r="AD99" s="1"/>
  <c r="AD101" s="1"/>
  <c r="AZ57" i="22"/>
  <c r="AZ99" s="1"/>
  <c r="AZ101" s="1"/>
  <c r="W57" i="58"/>
  <c r="W99" s="1"/>
  <c r="W101" s="1"/>
  <c r="AB57" i="60"/>
  <c r="AB99" s="1"/>
  <c r="AB101" s="1"/>
  <c r="D57" i="57"/>
  <c r="D99" s="1"/>
  <c r="D101" s="1"/>
  <c r="V57" i="52"/>
  <c r="V99" s="1"/>
  <c r="V101" s="1"/>
  <c r="K57" i="33"/>
  <c r="K99" s="1"/>
  <c r="K101" s="1"/>
  <c r="CR57" i="31"/>
  <c r="CR99" s="1"/>
  <c r="CR101" s="1"/>
  <c r="H57" i="54"/>
  <c r="H99" s="1"/>
  <c r="H101" s="1"/>
  <c r="O57" i="34"/>
  <c r="O99" s="1"/>
  <c r="O101" s="1"/>
  <c r="AZ57" i="63"/>
  <c r="AZ99" s="1"/>
  <c r="AZ101" s="1"/>
  <c r="CE57" i="23"/>
  <c r="CE99" s="1"/>
  <c r="CE101" s="1"/>
  <c r="O57" i="26"/>
  <c r="O99" s="1"/>
  <c r="O101" s="1"/>
  <c r="E57" i="52"/>
  <c r="E99" s="1"/>
  <c r="E101" s="1"/>
  <c r="CF57" i="61"/>
  <c r="CF99" s="1"/>
  <c r="CF101" s="1"/>
  <c r="BS57" i="64"/>
  <c r="BS99" s="1"/>
  <c r="BS101" s="1"/>
  <c r="BV57" i="54"/>
  <c r="BV99" s="1"/>
  <c r="BV101" s="1"/>
  <c r="BY57" i="27"/>
  <c r="BY99" s="1"/>
  <c r="BY101" s="1"/>
  <c r="BZ57" i="65"/>
  <c r="BZ99" s="1"/>
  <c r="BZ101" s="1"/>
  <c r="CS57" i="63"/>
  <c r="CS99" s="1"/>
  <c r="CS101" s="1"/>
  <c r="AA57" i="61"/>
  <c r="AA99" s="1"/>
  <c r="AA101" s="1"/>
  <c r="CB57" i="53"/>
  <c r="CB99" s="1"/>
  <c r="CB101" s="1"/>
  <c r="S57" i="31"/>
  <c r="S99" s="1"/>
  <c r="S101" s="1"/>
  <c r="AK57" i="30"/>
  <c r="AK99" s="1"/>
  <c r="AK101" s="1"/>
  <c r="BO57" i="63"/>
  <c r="BO99" s="1"/>
  <c r="BO101" s="1"/>
  <c r="CE57" i="24"/>
  <c r="CE99" s="1"/>
  <c r="CE101" s="1"/>
  <c r="BG57" i="23"/>
  <c r="BG99" s="1"/>
  <c r="BG101" s="1"/>
  <c r="AW57" i="62"/>
  <c r="AW99" s="1"/>
  <c r="AW101" s="1"/>
  <c r="AR57" i="60"/>
  <c r="AR99" s="1"/>
  <c r="AR101" s="1"/>
  <c r="M57" i="55"/>
  <c r="M99" s="1"/>
  <c r="M101" s="1"/>
  <c r="R57" i="53"/>
  <c r="R99" s="1"/>
  <c r="R101" s="1"/>
  <c r="CG57"/>
  <c r="CG99" s="1"/>
  <c r="CG101" s="1"/>
  <c r="J57" i="33"/>
  <c r="J99" s="1"/>
  <c r="J101" s="1"/>
  <c r="BY57" i="31"/>
  <c r="BY99" s="1"/>
  <c r="BY101" s="1"/>
  <c r="CL57" i="4"/>
  <c r="CL99" s="1"/>
  <c r="CL101" s="1"/>
  <c r="CF57" i="27"/>
  <c r="CF99" s="1"/>
  <c r="CF101" s="1"/>
  <c r="F57" i="56"/>
  <c r="F99" s="1"/>
  <c r="F101" s="1"/>
  <c r="V57" i="64"/>
  <c r="V99" s="1"/>
  <c r="V101" s="1"/>
  <c r="BT57" i="56"/>
  <c r="BT99" s="1"/>
  <c r="BT101" s="1"/>
  <c r="G57" i="65"/>
  <c r="G99" s="1"/>
  <c r="G101" s="1"/>
  <c r="AL57" i="63"/>
  <c r="AL99" s="1"/>
  <c r="AL101" s="1"/>
  <c r="CE57" i="59"/>
  <c r="CE99" s="1"/>
  <c r="CE101" s="1"/>
  <c r="X57" i="31"/>
  <c r="X99" s="1"/>
  <c r="X101" s="1"/>
  <c r="BJ57" i="25"/>
  <c r="BJ99" s="1"/>
  <c r="BJ101" s="1"/>
  <c r="S57" i="23"/>
  <c r="S99" s="1"/>
  <c r="S101" s="1"/>
  <c r="CR57" i="63"/>
  <c r="CR99" s="1"/>
  <c r="CR101" s="1"/>
  <c r="W57" i="61"/>
  <c r="W99" s="1"/>
  <c r="W101" s="1"/>
  <c r="BT57" i="53"/>
  <c r="BT99" s="1"/>
  <c r="BT101" s="1"/>
  <c r="AQ57" i="29"/>
  <c r="AQ99" s="1"/>
  <c r="AQ101" s="1"/>
  <c r="T57" i="30"/>
  <c r="T99" s="1"/>
  <c r="T101" s="1"/>
  <c r="CR57" i="23"/>
  <c r="CR99" s="1"/>
  <c r="CR101" s="1"/>
  <c r="N57" i="26"/>
  <c r="N99" s="1"/>
  <c r="N101" s="1"/>
  <c r="BM57" i="65"/>
  <c r="BM99" s="1"/>
  <c r="BM101" s="1"/>
  <c r="CC57" i="62"/>
  <c r="CC99" s="1"/>
  <c r="CC101" s="1"/>
  <c r="Y57"/>
  <c r="Y99" s="1"/>
  <c r="Y101" s="1"/>
  <c r="CS57" i="57"/>
  <c r="CS99" s="1"/>
  <c r="CS101" s="1"/>
  <c r="BQ57" i="54"/>
  <c r="BQ99" s="1"/>
  <c r="BQ101" s="1"/>
  <c r="H57" i="52"/>
  <c r="H99" s="1"/>
  <c r="H101" s="1"/>
  <c r="N57" i="33"/>
  <c r="N99" s="1"/>
  <c r="N101" s="1"/>
  <c r="K57" i="4"/>
  <c r="K99" s="1"/>
  <c r="K101" s="1"/>
  <c r="BU57" i="23"/>
  <c r="BU99" s="1"/>
  <c r="BU101" s="1"/>
  <c r="CD57" i="26"/>
  <c r="CD99" s="1"/>
  <c r="CD101" s="1"/>
  <c r="BE57" i="32"/>
  <c r="BE99" s="1"/>
  <c r="BE101" s="1"/>
  <c r="H57" i="57"/>
  <c r="H99" s="1"/>
  <c r="H101" s="1"/>
  <c r="AP57" i="59"/>
  <c r="AP99" s="1"/>
  <c r="AP101" s="1"/>
  <c r="Z57" i="66"/>
  <c r="Z99" s="1"/>
  <c r="Z101" s="1"/>
  <c r="AX57" i="54"/>
  <c r="AX99" s="1"/>
  <c r="AX101" s="1"/>
  <c r="BW57" i="28"/>
  <c r="BW99" s="1"/>
  <c r="BW101" s="1"/>
  <c r="BB57" i="65"/>
  <c r="BB99" s="1"/>
  <c r="BB101" s="1"/>
  <c r="BU57" i="21"/>
  <c r="BU99" s="1"/>
  <c r="BU101" s="1"/>
  <c r="L57" i="62"/>
  <c r="L99" s="1"/>
  <c r="L101" s="1"/>
  <c r="AD57" i="54"/>
  <c r="AD99" s="1"/>
  <c r="AD101" s="1"/>
  <c r="X57"/>
  <c r="X99" s="1"/>
  <c r="X101" s="1"/>
  <c r="BY57" i="30"/>
  <c r="BY99" s="1"/>
  <c r="BY101" s="1"/>
  <c r="X57" i="23"/>
  <c r="X99" s="1"/>
  <c r="X101" s="1"/>
  <c r="AI57" i="25"/>
  <c r="AI99" s="1"/>
  <c r="AI101" s="1"/>
  <c r="AD57" i="61"/>
  <c r="AD99" s="1"/>
  <c r="AD101" s="1"/>
  <c r="BC57" i="58"/>
  <c r="BC99" s="1"/>
  <c r="BC101" s="1"/>
  <c r="CJ57"/>
  <c r="CJ99" s="1"/>
  <c r="CJ101" s="1"/>
  <c r="BM57" i="57"/>
  <c r="BM99" s="1"/>
  <c r="BM101" s="1"/>
  <c r="AH57" i="21"/>
  <c r="AH99" s="1"/>
  <c r="AH101" s="1"/>
  <c r="CL57" i="51"/>
  <c r="CL99" s="1"/>
  <c r="CL101" s="1"/>
  <c r="F57" i="33"/>
  <c r="F99" s="1"/>
  <c r="F101" s="1"/>
  <c r="BQ57" i="30"/>
  <c r="BQ99" s="1"/>
  <c r="BQ101" s="1"/>
  <c r="BB57" i="53"/>
  <c r="BB99" s="1"/>
  <c r="BB101" s="1"/>
  <c r="H57" i="23"/>
  <c r="H99" s="1"/>
  <c r="H101" s="1"/>
  <c r="CE57" i="33"/>
  <c r="CE99" s="1"/>
  <c r="CE101" s="1"/>
  <c r="T57" i="58"/>
  <c r="T99" s="1"/>
  <c r="T101" s="1"/>
  <c r="BQ57" i="57"/>
  <c r="BQ99" s="1"/>
  <c r="BQ101" s="1"/>
  <c r="AS57" i="55"/>
  <c r="AS99" s="1"/>
  <c r="AS101" s="1"/>
  <c r="AV57" i="32"/>
  <c r="AV99" s="1"/>
  <c r="AV101" s="1"/>
  <c r="N57" i="65"/>
  <c r="N99" s="1"/>
  <c r="N101" s="1"/>
  <c r="CE57" i="28"/>
  <c r="CE99" s="1"/>
  <c r="CE101" s="1"/>
  <c r="CG57" i="27"/>
  <c r="CG99" s="1"/>
  <c r="CG101" s="1"/>
  <c r="C57" i="66"/>
  <c r="C99" s="1"/>
  <c r="C101" s="1"/>
  <c r="AN57" i="29"/>
  <c r="AN99" s="1"/>
  <c r="AN101" s="1"/>
  <c r="CD57" i="54"/>
  <c r="CD99" s="1"/>
  <c r="CD101" s="1"/>
  <c r="Y57" i="22"/>
  <c r="Y99" s="1"/>
  <c r="Y101" s="1"/>
  <c r="CE57" i="34"/>
  <c r="CE99" s="1"/>
  <c r="CE101" s="1"/>
  <c r="V57" i="23"/>
  <c r="V99" s="1"/>
  <c r="V101" s="1"/>
  <c r="AY57" i="21"/>
  <c r="AY99" s="1"/>
  <c r="AY101" s="1"/>
  <c r="F57" i="52"/>
  <c r="F99" s="1"/>
  <c r="F101" s="1"/>
  <c r="BY57" i="53"/>
  <c r="BY99" s="1"/>
  <c r="BY101" s="1"/>
  <c r="CG57" i="57"/>
  <c r="CG99" s="1"/>
  <c r="CG101" s="1"/>
  <c r="AO57" i="66"/>
  <c r="AO99" s="1"/>
  <c r="AO101" s="1"/>
  <c r="AS57" i="21"/>
  <c r="AS99" s="1"/>
  <c r="AS101" s="1"/>
  <c r="T57" i="33"/>
  <c r="T99" s="1"/>
  <c r="T101" s="1"/>
  <c r="E57" i="53"/>
  <c r="E99" s="1"/>
  <c r="E101" s="1"/>
  <c r="BO57" i="4"/>
  <c r="BO99" s="1"/>
  <c r="BO101" s="1"/>
  <c r="CI57" i="54"/>
  <c r="CI99" s="1"/>
  <c r="CI101" s="1"/>
  <c r="E57" i="59"/>
  <c r="E99" s="1"/>
  <c r="E101" s="1"/>
  <c r="CC57" i="57"/>
  <c r="CC99" s="1"/>
  <c r="CC101" s="1"/>
  <c r="V57" i="65"/>
  <c r="V99" s="1"/>
  <c r="V101" s="1"/>
  <c r="BW57" i="61"/>
  <c r="BW99" s="1"/>
  <c r="BW101" s="1"/>
  <c r="AA57" i="29"/>
  <c r="AA99" s="1"/>
  <c r="AA101" s="1"/>
  <c r="AO57" i="22"/>
  <c r="AO99" s="1"/>
  <c r="AO101" s="1"/>
  <c r="BD57" i="24"/>
  <c r="BD99" s="1"/>
  <c r="BD101" s="1"/>
  <c r="N57" i="22"/>
  <c r="N99" s="1"/>
  <c r="N101" s="1"/>
  <c r="CK57" i="57"/>
  <c r="CK99" s="1"/>
  <c r="CK101" s="1"/>
  <c r="AU57" i="34"/>
  <c r="AU99" s="1"/>
  <c r="AU101" s="1"/>
  <c r="CS57" i="32"/>
  <c r="CS99" s="1"/>
  <c r="CS101" s="1"/>
  <c r="CM57" i="29"/>
  <c r="CM99" s="1"/>
  <c r="CM101" s="1"/>
  <c r="CJ57" i="66"/>
  <c r="CJ99" s="1"/>
  <c r="CJ101" s="1"/>
  <c r="J57" i="31"/>
  <c r="J99" s="1"/>
  <c r="J101" s="1"/>
  <c r="BD57" i="62"/>
  <c r="BD99" s="1"/>
  <c r="BD101" s="1"/>
  <c r="Q57" i="28"/>
  <c r="Q99" s="1"/>
  <c r="Q101" s="1"/>
  <c r="AB57" i="63"/>
  <c r="AB99" s="1"/>
  <c r="AB101" s="1"/>
  <c r="CP57" i="57"/>
  <c r="CP99" s="1"/>
  <c r="CP101" s="1"/>
  <c r="CB57" i="31"/>
  <c r="CB99" s="1"/>
  <c r="CB101" s="1"/>
  <c r="BW57" i="25"/>
  <c r="BW99" s="1"/>
  <c r="BW101" s="1"/>
  <c r="U57" i="22"/>
  <c r="U99" s="1"/>
  <c r="U101" s="1"/>
  <c r="AN57" i="31"/>
  <c r="AN99" s="1"/>
  <c r="AN101" s="1"/>
  <c r="AO57" i="57"/>
  <c r="AO99" s="1"/>
  <c r="AO101" s="1"/>
  <c r="CD57" i="31"/>
  <c r="CD99" s="1"/>
  <c r="CD101" s="1"/>
  <c r="CQ57" i="65"/>
  <c r="CQ99" s="1"/>
  <c r="CQ101" s="1"/>
  <c r="AH57" i="66"/>
  <c r="AH99" s="1"/>
  <c r="AH101" s="1"/>
  <c r="BB57" i="22"/>
  <c r="BB99" s="1"/>
  <c r="BB101" s="1"/>
  <c r="AX57" i="26"/>
  <c r="AX99" s="1"/>
  <c r="AX101" s="1"/>
  <c r="AG57" i="66"/>
  <c r="AG99" s="1"/>
  <c r="AG101" s="1"/>
  <c r="R57" i="63"/>
  <c r="R99" s="1"/>
  <c r="R101" s="1"/>
  <c r="CD57" i="56"/>
  <c r="CD99" s="1"/>
  <c r="CD101" s="1"/>
  <c r="M57" i="21"/>
  <c r="M99" s="1"/>
  <c r="M101" s="1"/>
  <c r="AC57" i="33"/>
  <c r="AC99" s="1"/>
  <c r="AC101" s="1"/>
  <c r="BH57" i="27"/>
  <c r="BH99" s="1"/>
  <c r="BH101" s="1"/>
  <c r="BL57" i="28"/>
  <c r="BL99" s="1"/>
  <c r="BL101" s="1"/>
  <c r="AT57" i="23"/>
  <c r="AT99" s="1"/>
  <c r="AT101" s="1"/>
  <c r="N57" i="61"/>
  <c r="N99" s="1"/>
  <c r="N101" s="1"/>
  <c r="AC57" i="22"/>
  <c r="AC99" s="1"/>
  <c r="AC101" s="1"/>
  <c r="BL57" i="58"/>
  <c r="BL99" s="1"/>
  <c r="BL101" s="1"/>
  <c r="CM57" i="56"/>
  <c r="CM99" s="1"/>
  <c r="CM101" s="1"/>
  <c r="AB57" i="54"/>
  <c r="AB99" s="1"/>
  <c r="AB101" s="1"/>
  <c r="BR57" i="34"/>
  <c r="BR99" s="1"/>
  <c r="BR101" s="1"/>
  <c r="Y57" i="32"/>
  <c r="Y99" s="1"/>
  <c r="Y101" s="1"/>
  <c r="AT57" i="31"/>
  <c r="AT99" s="1"/>
  <c r="AT101" s="1"/>
  <c r="AB57" i="58"/>
  <c r="AB99" s="1"/>
  <c r="AB101" s="1"/>
  <c r="L57" i="32"/>
  <c r="L99" s="1"/>
  <c r="L101" s="1"/>
  <c r="AG57" i="57"/>
  <c r="AG99" s="1"/>
  <c r="AG101" s="1"/>
  <c r="O57" i="60"/>
  <c r="O99" s="1"/>
  <c r="O101" s="1"/>
  <c r="CF57" i="64"/>
  <c r="CF99" s="1"/>
  <c r="CF101" s="1"/>
  <c r="AN57" i="28"/>
  <c r="AN99" s="1"/>
  <c r="AN101" s="1"/>
  <c r="CK57" i="24"/>
  <c r="CK99" s="1"/>
  <c r="CK101" s="1"/>
  <c r="BX57" i="56"/>
  <c r="BX99" s="1"/>
  <c r="BX101" s="1"/>
  <c r="AY57" i="27"/>
  <c r="AY99" s="1"/>
  <c r="AY101" s="1"/>
  <c r="C57" i="64"/>
  <c r="C99" s="1"/>
  <c r="C101" s="1"/>
  <c r="Q57" i="62"/>
  <c r="Q99" s="1"/>
  <c r="Q101" s="1"/>
  <c r="CE57" i="21"/>
  <c r="CE99" s="1"/>
  <c r="CE101" s="1"/>
  <c r="Z57" i="51"/>
  <c r="Z99" s="1"/>
  <c r="Z101" s="1"/>
  <c r="AB57" i="28"/>
  <c r="AB99" s="1"/>
  <c r="AB101" s="1"/>
  <c r="BC57" i="25"/>
  <c r="BC99" s="1"/>
  <c r="BC101" s="1"/>
  <c r="K57"/>
  <c r="K99" s="1"/>
  <c r="K101" s="1"/>
  <c r="BY57" i="22"/>
  <c r="BY99" s="1"/>
  <c r="BY101" s="1"/>
  <c r="AZ57" i="60"/>
  <c r="AZ99" s="1"/>
  <c r="AZ101" s="1"/>
  <c r="AT57" i="58"/>
  <c r="AT99" s="1"/>
  <c r="AT101" s="1"/>
  <c r="X57" i="55"/>
  <c r="X99" s="1"/>
  <c r="X101" s="1"/>
  <c r="T57" i="54"/>
  <c r="T99" s="1"/>
  <c r="T101" s="1"/>
  <c r="G57" i="33"/>
  <c r="G99" s="1"/>
  <c r="G101" s="1"/>
  <c r="BD57" i="29"/>
  <c r="BD99" s="1"/>
  <c r="BD101" s="1"/>
  <c r="S57" i="64"/>
  <c r="S99" s="1"/>
  <c r="S101" s="1"/>
  <c r="N57" i="54"/>
  <c r="N99" s="1"/>
  <c r="N101" s="1"/>
  <c r="CK57" i="62"/>
  <c r="CK99" s="1"/>
  <c r="CK101" s="1"/>
  <c r="AX57" i="4"/>
  <c r="AX99" s="1"/>
  <c r="AX101" s="1"/>
  <c r="P57" i="62"/>
  <c r="P99" s="1"/>
  <c r="P101" s="1"/>
  <c r="CG57" i="33"/>
  <c r="CG99" s="1"/>
  <c r="CG101" s="1"/>
  <c r="BE57" i="26"/>
  <c r="BE99" s="1"/>
  <c r="BE101" s="1"/>
  <c r="D57" i="56"/>
  <c r="D99" s="1"/>
  <c r="D101" s="1"/>
  <c r="BC57" i="23"/>
  <c r="BC99" s="1"/>
  <c r="BC101" s="1"/>
  <c r="CO57" i="27"/>
  <c r="CO99" s="1"/>
  <c r="CO101" s="1"/>
  <c r="AY57" i="60"/>
  <c r="AY99" s="1"/>
  <c r="AY101" s="1"/>
  <c r="BN57" i="56"/>
  <c r="BN99" s="1"/>
  <c r="BN101" s="1"/>
  <c r="Q57" i="57"/>
  <c r="Q99" s="1"/>
  <c r="Q101" s="1"/>
  <c r="K57" i="30"/>
  <c r="K99" s="1"/>
  <c r="K101" s="1"/>
  <c r="S57" i="63"/>
  <c r="S99" s="1"/>
  <c r="S101" s="1"/>
  <c r="AL57" i="26"/>
  <c r="AL99" s="1"/>
  <c r="AL101" s="1"/>
  <c r="CP57" i="22"/>
  <c r="CP99" s="1"/>
  <c r="CP101" s="1"/>
  <c r="CI57" i="58"/>
  <c r="CI99" s="1"/>
  <c r="CI101" s="1"/>
  <c r="BO57" i="60"/>
  <c r="BO99" s="1"/>
  <c r="BO101" s="1"/>
  <c r="Y57" i="57"/>
  <c r="Y99" s="1"/>
  <c r="Y101" s="1"/>
  <c r="CS57" i="53"/>
  <c r="CS99" s="1"/>
  <c r="CS101" s="1"/>
  <c r="CA57" i="34"/>
  <c r="CA99" s="1"/>
  <c r="CA101" s="1"/>
  <c r="CP57" i="33"/>
  <c r="CP99" s="1"/>
  <c r="CP101" s="1"/>
  <c r="CF57" i="30"/>
  <c r="CF99" s="1"/>
  <c r="CF101" s="1"/>
  <c r="BR57" i="32"/>
  <c r="BR99" s="1"/>
  <c r="BR101" s="1"/>
  <c r="J57" i="55"/>
  <c r="J99" s="1"/>
  <c r="J101" s="1"/>
  <c r="AT57" i="25"/>
  <c r="AT99" s="1"/>
  <c r="AT101" s="1"/>
  <c r="BP57" i="60"/>
  <c r="BP99" s="1"/>
  <c r="BP101" s="1"/>
  <c r="AY57" i="56"/>
  <c r="AY99" s="1"/>
  <c r="AY101" s="1"/>
  <c r="BY57" i="52"/>
  <c r="BY99" s="1"/>
  <c r="BY101" s="1"/>
  <c r="BQ57" i="27"/>
  <c r="BQ99" s="1"/>
  <c r="BQ101" s="1"/>
  <c r="AJ57" i="22"/>
  <c r="AJ99" s="1"/>
  <c r="AJ101" s="1"/>
  <c r="CH57" i="53"/>
  <c r="CH99" s="1"/>
  <c r="CH101" s="1"/>
  <c r="CP57" i="23"/>
  <c r="CP99" s="1"/>
  <c r="CP101" s="1"/>
  <c r="BA57" i="27"/>
  <c r="BA99" s="1"/>
  <c r="BA101" s="1"/>
  <c r="H57" i="63"/>
  <c r="H99" s="1"/>
  <c r="H101" s="1"/>
  <c r="BQ57" i="61"/>
  <c r="BQ99" s="1"/>
  <c r="BQ101" s="1"/>
  <c r="CL57" i="34"/>
  <c r="CL99" s="1"/>
  <c r="CL101" s="1"/>
  <c r="BA57" i="31"/>
  <c r="BA99" s="1"/>
  <c r="BA101" s="1"/>
  <c r="BT57" i="23"/>
  <c r="BT99" s="1"/>
  <c r="BT101" s="1"/>
  <c r="BG57" i="25"/>
  <c r="BG99" s="1"/>
  <c r="BG101" s="1"/>
  <c r="BB57" i="61"/>
  <c r="BB99" s="1"/>
  <c r="BB101" s="1"/>
  <c r="E57" i="22"/>
  <c r="E99" s="1"/>
  <c r="E101" s="1"/>
  <c r="AE57" i="57"/>
  <c r="AE99" s="1"/>
  <c r="AE101" s="1"/>
  <c r="CJ57" i="55"/>
  <c r="CJ99" s="1"/>
  <c r="CJ101" s="1"/>
  <c r="U57" i="54"/>
  <c r="U99" s="1"/>
  <c r="U101" s="1"/>
  <c r="V57" i="34"/>
  <c r="V99" s="1"/>
  <c r="V101" s="1"/>
  <c r="BH57" i="30"/>
  <c r="BH99" s="1"/>
  <c r="BH101" s="1"/>
  <c r="AA57" i="24"/>
  <c r="AA99" s="1"/>
  <c r="AA101" s="1"/>
  <c r="BA57" i="21"/>
  <c r="BA99" s="1"/>
  <c r="BA101" s="1"/>
  <c r="K57" i="59"/>
  <c r="K99" s="1"/>
  <c r="K101" s="1"/>
  <c r="R57" i="33"/>
  <c r="R99" s="1"/>
  <c r="R101" s="1"/>
  <c r="CR57" i="57"/>
  <c r="CR99" s="1"/>
  <c r="CR101" s="1"/>
  <c r="AE57" i="63"/>
  <c r="AE99" s="1"/>
  <c r="AE101" s="1"/>
  <c r="T57" i="61"/>
  <c r="T99" s="1"/>
  <c r="T101" s="1"/>
  <c r="BU57" i="54"/>
  <c r="BU99" s="1"/>
  <c r="BU101" s="1"/>
  <c r="BN57" i="51"/>
  <c r="BN99" s="1"/>
  <c r="BN101" s="1"/>
  <c r="CP57" i="66"/>
  <c r="CP99" s="1"/>
  <c r="CP101" s="1"/>
  <c r="BN57" i="22"/>
  <c r="BN99" s="1"/>
  <c r="BN101" s="1"/>
  <c r="CK57" i="59"/>
  <c r="CK99" s="1"/>
  <c r="CK101" s="1"/>
  <c r="AX57" i="56"/>
  <c r="AX99" s="1"/>
  <c r="AX101" s="1"/>
  <c r="H57" i="53"/>
  <c r="H99" s="1"/>
  <c r="H101" s="1"/>
  <c r="Z57" i="34"/>
  <c r="Z99" s="1"/>
  <c r="Z101" s="1"/>
  <c r="BS57" i="29"/>
  <c r="BS99" s="1"/>
  <c r="BS101" s="1"/>
  <c r="C57" i="28"/>
  <c r="C99" s="1"/>
  <c r="C101" s="1"/>
  <c r="BE57" i="27"/>
  <c r="BE99" s="1"/>
  <c r="BE101" s="1"/>
  <c r="BH57" i="66"/>
  <c r="BH99" s="1"/>
  <c r="BH101" s="1"/>
  <c r="AS57" i="63"/>
  <c r="AS99" s="1"/>
  <c r="AS101" s="1"/>
  <c r="K57" i="60"/>
  <c r="K99" s="1"/>
  <c r="K101" s="1"/>
  <c r="AN57" i="58"/>
  <c r="AN99" s="1"/>
  <c r="AN101" s="1"/>
  <c r="BI57" i="54"/>
  <c r="BI99" s="1"/>
  <c r="BI101" s="1"/>
  <c r="AI57" i="51"/>
  <c r="AI99" s="1"/>
  <c r="AI101" s="1"/>
  <c r="CM57" i="33"/>
  <c r="CM99" s="1"/>
  <c r="CM101" s="1"/>
  <c r="AZ57" i="30"/>
  <c r="AZ99" s="1"/>
  <c r="AZ101" s="1"/>
  <c r="BC57" i="29"/>
  <c r="BC99" s="1"/>
  <c r="BC101" s="1"/>
  <c r="AO57" i="23"/>
  <c r="AO99" s="1"/>
  <c r="AO101" s="1"/>
  <c r="BA57" i="54"/>
  <c r="BA99" s="1"/>
  <c r="BA101" s="1"/>
  <c r="CB57" i="32"/>
  <c r="CB99" s="1"/>
  <c r="CB101" s="1"/>
  <c r="E57" i="33"/>
  <c r="E99" s="1"/>
  <c r="E101" s="1"/>
  <c r="BX57" i="61"/>
  <c r="BX99" s="1"/>
  <c r="BX101" s="1"/>
  <c r="CD57" i="66"/>
  <c r="CD99" s="1"/>
  <c r="CD101" s="1"/>
  <c r="S57" i="60"/>
  <c r="S99" s="1"/>
  <c r="S101" s="1"/>
  <c r="BU57" i="28"/>
  <c r="BU99" s="1"/>
  <c r="BU101" s="1"/>
  <c r="CH57" i="66"/>
  <c r="CH99" s="1"/>
  <c r="CH101" s="1"/>
  <c r="AM57" i="64"/>
  <c r="AM99" s="1"/>
  <c r="AM101" s="1"/>
  <c r="P57" i="59"/>
  <c r="P99" s="1"/>
  <c r="P101" s="1"/>
  <c r="U57" i="61"/>
  <c r="U99" s="1"/>
  <c r="U101" s="1"/>
  <c r="AE57" i="34"/>
  <c r="AE99" s="1"/>
  <c r="AE101" s="1"/>
  <c r="CJ57" i="54"/>
  <c r="CJ99" s="1"/>
  <c r="CJ101" s="1"/>
  <c r="Z57" i="26"/>
  <c r="Z99" s="1"/>
  <c r="Z101" s="1"/>
  <c r="AN57" i="23"/>
  <c r="AN99" s="1"/>
  <c r="AN101" s="1"/>
  <c r="AQ57" i="25"/>
  <c r="AQ99" s="1"/>
  <c r="AQ101" s="1"/>
  <c r="BL57" i="65"/>
  <c r="BL99" s="1"/>
  <c r="BL101" s="1"/>
  <c r="AK57" i="63"/>
  <c r="AK99" s="1"/>
  <c r="AK101" s="1"/>
  <c r="BP57"/>
  <c r="BP99" s="1"/>
  <c r="BP101" s="1"/>
  <c r="BD57" i="55"/>
  <c r="BD99" s="1"/>
  <c r="BD101" s="1"/>
  <c r="BQ57" i="53"/>
  <c r="BQ99" s="1"/>
  <c r="BQ101" s="1"/>
  <c r="BG57" i="33"/>
  <c r="BG99" s="1"/>
  <c r="BG101" s="1"/>
  <c r="BU57" i="32"/>
  <c r="BU99" s="1"/>
  <c r="BU101" s="1"/>
  <c r="C57" i="31"/>
  <c r="C99" s="1"/>
  <c r="C101" s="1"/>
  <c r="BW57" i="27"/>
  <c r="BW99" s="1"/>
  <c r="BW101" s="1"/>
  <c r="BJ57" i="26"/>
  <c r="BJ99" s="1"/>
  <c r="BJ101" s="1"/>
  <c r="H57" i="29"/>
  <c r="H99" s="1"/>
  <c r="H101" s="1"/>
  <c r="BD57" i="32"/>
  <c r="BD99" s="1"/>
  <c r="BD101" s="1"/>
  <c r="J57" i="53"/>
  <c r="J99" s="1"/>
  <c r="J101" s="1"/>
  <c r="BN57" i="66"/>
  <c r="BN99" s="1"/>
  <c r="BN101" s="1"/>
  <c r="AQ57" i="56"/>
  <c r="AQ99" s="1"/>
  <c r="AQ101" s="1"/>
  <c r="M57" i="27"/>
  <c r="M99" s="1"/>
  <c r="M101" s="1"/>
  <c r="AB57" i="25"/>
  <c r="AB99" s="1"/>
  <c r="AB101" s="1"/>
  <c r="BU57" i="59"/>
  <c r="BU99" s="1"/>
  <c r="BU101" s="1"/>
  <c r="K57" i="61"/>
  <c r="K99" s="1"/>
  <c r="K101" s="1"/>
  <c r="BL57" i="53"/>
  <c r="BL99" s="1"/>
  <c r="BL101" s="1"/>
  <c r="BD57" i="52"/>
  <c r="BD99" s="1"/>
  <c r="BD101" s="1"/>
  <c r="AM57" i="29"/>
  <c r="AM99" s="1"/>
  <c r="AM101" s="1"/>
  <c r="BE57" i="22"/>
  <c r="BE99" s="1"/>
  <c r="BE101" s="1"/>
  <c r="BT57" i="24"/>
  <c r="BT99" s="1"/>
  <c r="BT101" s="1"/>
  <c r="AR57" i="65"/>
  <c r="AR99" s="1"/>
  <c r="AR101" s="1"/>
  <c r="AS57" i="22"/>
  <c r="AS99" s="1"/>
  <c r="AS101" s="1"/>
  <c r="BW57" i="59"/>
  <c r="BW99" s="1"/>
  <c r="BW101" s="1"/>
  <c r="AV57" i="55"/>
  <c r="AV99" s="1"/>
  <c r="AV101" s="1"/>
  <c r="AR57" i="54"/>
  <c r="AR99" s="1"/>
  <c r="AR101" s="1"/>
  <c r="AX57" i="51"/>
  <c r="AX99" s="1"/>
  <c r="AX101" s="1"/>
  <c r="AO57" i="32"/>
  <c r="AO99" s="1"/>
  <c r="AO101" s="1"/>
  <c r="BN57" i="4"/>
  <c r="BN99" s="1"/>
  <c r="BN101" s="1"/>
  <c r="CM57" i="28"/>
  <c r="CM99" s="1"/>
  <c r="CM101" s="1"/>
  <c r="AA57" i="25"/>
  <c r="AA99" s="1"/>
  <c r="AA101" s="1"/>
  <c r="CH57" i="33"/>
  <c r="CH99" s="1"/>
  <c r="CH101" s="1"/>
  <c r="X57" i="32"/>
  <c r="X99" s="1"/>
  <c r="X101" s="1"/>
  <c r="BT57" i="28"/>
  <c r="BT99" s="1"/>
  <c r="BT101" s="1"/>
  <c r="CK57" i="27"/>
  <c r="CK99" s="1"/>
  <c r="CK101" s="1"/>
  <c r="AQ57" i="33"/>
  <c r="AQ99" s="1"/>
  <c r="AQ101" s="1"/>
  <c r="K57" i="28"/>
  <c r="K99" s="1"/>
  <c r="K101" s="1"/>
  <c r="AK57" i="57"/>
  <c r="AK99" s="1"/>
  <c r="AK101" s="1"/>
  <c r="BQ57" i="64"/>
  <c r="BQ99" s="1"/>
  <c r="BQ101" s="1"/>
  <c r="AC57" i="52"/>
  <c r="AC99" s="1"/>
  <c r="AC101" s="1"/>
  <c r="CL57" i="54"/>
  <c r="CL99" s="1"/>
  <c r="CL101" s="1"/>
  <c r="CJ57" i="23"/>
  <c r="CJ99" s="1"/>
  <c r="CJ101" s="1"/>
  <c r="BP57" i="54"/>
  <c r="BP99" s="1"/>
  <c r="BP101" s="1"/>
  <c r="CR57" i="28"/>
  <c r="CR99" s="1"/>
  <c r="CR101" s="1"/>
  <c r="BT57" i="65"/>
  <c r="BT99" s="1"/>
  <c r="BT101" s="1"/>
  <c r="AT57" i="22"/>
  <c r="AT99" s="1"/>
  <c r="AT101" s="1"/>
  <c r="CA57" i="26"/>
  <c r="CA99" s="1"/>
  <c r="CA101" s="1"/>
  <c r="BF57" i="55"/>
  <c r="BF99" s="1"/>
  <c r="BF101" s="1"/>
  <c r="BI57" i="30"/>
  <c r="BI99" s="1"/>
  <c r="BI101" s="1"/>
  <c r="R57" i="51"/>
  <c r="R99" s="1"/>
  <c r="R101" s="1"/>
  <c r="BR57" i="65"/>
  <c r="BR99" s="1"/>
  <c r="BR101" s="1"/>
  <c r="I57" i="22"/>
  <c r="I99" s="1"/>
  <c r="I101" s="1"/>
  <c r="AY57" i="33"/>
  <c r="AY99" s="1"/>
  <c r="AY101" s="1"/>
  <c r="BP57" i="61"/>
  <c r="BP99" s="1"/>
  <c r="BP101" s="1"/>
  <c r="AK57" i="21"/>
  <c r="AK99" s="1"/>
  <c r="AK101" s="1"/>
  <c r="BY57" i="57"/>
  <c r="BY99" s="1"/>
  <c r="BY101" s="1"/>
  <c r="AK57" i="22"/>
  <c r="AK99" s="1"/>
  <c r="AK101" s="1"/>
  <c r="AU57" i="60"/>
  <c r="AU99" s="1"/>
  <c r="AU101" s="1"/>
  <c r="R57" i="31"/>
  <c r="R99" s="1"/>
  <c r="R101" s="1"/>
  <c r="AR57" i="62"/>
  <c r="AR99" s="1"/>
  <c r="AR101" s="1"/>
  <c r="BM57" i="66"/>
  <c r="BM99" s="1"/>
  <c r="BM101" s="1"/>
  <c r="CF57" i="56"/>
  <c r="CF99" s="1"/>
  <c r="CF101" s="1"/>
  <c r="BK57" i="22"/>
  <c r="BK99" s="1"/>
  <c r="BK101" s="1"/>
  <c r="AX57" i="61"/>
  <c r="AX99" s="1"/>
  <c r="AX101" s="1"/>
  <c r="AO57" i="63"/>
  <c r="AO99" s="1"/>
  <c r="AO101" s="1"/>
  <c r="J57" i="56"/>
  <c r="J99" s="1"/>
  <c r="J101" s="1"/>
  <c r="CP57" i="51"/>
  <c r="CP99" s="1"/>
  <c r="CP101" s="1"/>
  <c r="BP57" i="33"/>
  <c r="BP99" s="1"/>
  <c r="BP101" s="1"/>
  <c r="AI57" i="63"/>
  <c r="AI99" s="1"/>
  <c r="AI101" s="1"/>
  <c r="J57" i="26"/>
  <c r="J99" s="1"/>
  <c r="J101" s="1"/>
  <c r="I57" i="65"/>
  <c r="I99" s="1"/>
  <c r="I101" s="1"/>
  <c r="L57"/>
  <c r="L99" s="1"/>
  <c r="L101" s="1"/>
  <c r="CF57" i="60"/>
  <c r="CF99" s="1"/>
  <c r="CF101" s="1"/>
  <c r="CO57" i="55"/>
  <c r="CO99" s="1"/>
  <c r="CO101" s="1"/>
  <c r="AF57"/>
  <c r="AF99" s="1"/>
  <c r="AF101" s="1"/>
  <c r="BV57" i="21"/>
  <c r="BV99" s="1"/>
  <c r="BV101" s="1"/>
  <c r="BV57" i="33"/>
  <c r="BV99" s="1"/>
  <c r="BV101" s="1"/>
  <c r="CN57" i="30"/>
  <c r="CN99" s="1"/>
  <c r="CN101" s="1"/>
  <c r="BX57"/>
  <c r="BX99" s="1"/>
  <c r="BX101" s="1"/>
  <c r="BJ57" i="57"/>
  <c r="BJ99" s="1"/>
  <c r="BJ101" s="1"/>
  <c r="CM57" i="25"/>
  <c r="CM99" s="1"/>
  <c r="CM101" s="1"/>
  <c r="M57" i="54"/>
  <c r="M99" s="1"/>
  <c r="M101" s="1"/>
  <c r="CQ57" i="64"/>
  <c r="CQ99" s="1"/>
  <c r="CQ101" s="1"/>
  <c r="BC57" i="62"/>
  <c r="BC99" s="1"/>
  <c r="BC101" s="1"/>
  <c r="CA57" i="65"/>
  <c r="CA99" s="1"/>
  <c r="CA101" s="1"/>
  <c r="BZ57" i="63"/>
  <c r="BZ99" s="1"/>
  <c r="BZ101" s="1"/>
  <c r="AL57" i="53"/>
  <c r="AL99" s="1"/>
  <c r="AL101" s="1"/>
  <c r="AY57" i="28"/>
  <c r="AY99" s="1"/>
  <c r="AY101" s="1"/>
  <c r="CC57" i="26"/>
  <c r="CC99" s="1"/>
  <c r="CC101" s="1"/>
  <c r="BG57" i="60"/>
  <c r="BG99" s="1"/>
  <c r="BG101" s="1"/>
  <c r="T57" i="63"/>
  <c r="T99" s="1"/>
  <c r="T101" s="1"/>
  <c r="AD57" i="51"/>
  <c r="AD99" s="1"/>
  <c r="AD101" s="1"/>
  <c r="M57" i="33"/>
  <c r="M99" s="1"/>
  <c r="M101" s="1"/>
  <c r="BW57" i="24"/>
  <c r="BW99" s="1"/>
  <c r="BW101" s="1"/>
  <c r="AE57" i="25"/>
  <c r="AE99" s="1"/>
  <c r="AE101" s="1"/>
  <c r="AV57" i="24"/>
  <c r="AV99" s="1"/>
  <c r="AV101" s="1"/>
  <c r="BY57" i="63"/>
  <c r="BY99" s="1"/>
  <c r="BY101" s="1"/>
  <c r="AT57" i="56"/>
  <c r="AT99" s="1"/>
  <c r="AT101" s="1"/>
  <c r="CG57" i="55"/>
  <c r="CG99" s="1"/>
  <c r="CG101" s="1"/>
  <c r="AG57" i="21"/>
  <c r="AG99" s="1"/>
  <c r="AG101" s="1"/>
  <c r="S57" i="34"/>
  <c r="S99" s="1"/>
  <c r="S101" s="1"/>
  <c r="F57" i="22"/>
  <c r="F99" s="1"/>
  <c r="F101" s="1"/>
  <c r="AA57" i="28"/>
  <c r="AA99" s="1"/>
  <c r="AA101" s="1"/>
  <c r="BI57" i="34"/>
  <c r="BI99" s="1"/>
  <c r="BI101" s="1"/>
  <c r="I57" i="62"/>
  <c r="I99" s="1"/>
  <c r="I101" s="1"/>
  <c r="BW57" i="56"/>
  <c r="BW99" s="1"/>
  <c r="BW101" s="1"/>
  <c r="BK57" i="54"/>
  <c r="BK99" s="1"/>
  <c r="BK101" s="1"/>
  <c r="CG57" i="59"/>
  <c r="CG99" s="1"/>
  <c r="CG101" s="1"/>
  <c r="BJ57" i="65"/>
  <c r="BJ99" s="1"/>
  <c r="BJ101" s="1"/>
  <c r="AD57" i="53"/>
  <c r="AD99" s="1"/>
  <c r="AD101" s="1"/>
  <c r="AU57" i="22"/>
  <c r="AU99" s="1"/>
  <c r="AU101" s="1"/>
  <c r="CL57"/>
  <c r="CL99" s="1"/>
  <c r="CL101" s="1"/>
  <c r="Q57" i="21"/>
  <c r="Q99" s="1"/>
  <c r="Q101" s="1"/>
  <c r="BV57" i="62"/>
  <c r="BV99" s="1"/>
  <c r="BV101" s="1"/>
  <c r="I57" i="57"/>
  <c r="I99" s="1"/>
  <c r="I101" s="1"/>
  <c r="AA57" i="4"/>
  <c r="AA99" s="1"/>
  <c r="AA101" s="1"/>
  <c r="CA57" i="25"/>
  <c r="CA99" s="1"/>
  <c r="CA101" s="1"/>
  <c r="BO57"/>
  <c r="BO99" s="1"/>
  <c r="BO101" s="1"/>
  <c r="BJ57" i="61"/>
  <c r="BJ99" s="1"/>
  <c r="BJ101" s="1"/>
  <c r="AE57" i="58"/>
  <c r="AE99" s="1"/>
  <c r="AE101" s="1"/>
  <c r="BH57" i="60"/>
  <c r="BH99" s="1"/>
  <c r="BH101" s="1"/>
  <c r="X57" i="57"/>
  <c r="X99" s="1"/>
  <c r="X101" s="1"/>
  <c r="AD57" i="52"/>
  <c r="AD99" s="1"/>
  <c r="AD101" s="1"/>
  <c r="S57" i="33"/>
  <c r="S99" s="1"/>
  <c r="S101" s="1"/>
  <c r="BZ57" i="32"/>
  <c r="BZ99" s="1"/>
  <c r="BZ101" s="1"/>
  <c r="AV57" i="29"/>
  <c r="AV99" s="1"/>
  <c r="AV101" s="1"/>
  <c r="AG57" i="32"/>
  <c r="AG99" s="1"/>
  <c r="AG101" s="1"/>
  <c r="BR57" i="22"/>
  <c r="BR99" s="1"/>
  <c r="BR101" s="1"/>
  <c r="AU57" i="25"/>
  <c r="AU99" s="1"/>
  <c r="AU101" s="1"/>
  <c r="AD57" i="57"/>
  <c r="AD99" s="1"/>
  <c r="AD101" s="1"/>
  <c r="AF57" i="22"/>
  <c r="AF99" s="1"/>
  <c r="AF101" s="1"/>
  <c r="Z57" i="60"/>
  <c r="Z99" s="1"/>
  <c r="Z101" s="1"/>
  <c r="CN57" i="61"/>
  <c r="CN99" s="1"/>
  <c r="CN101" s="1"/>
  <c r="U57" i="66"/>
  <c r="U99" s="1"/>
  <c r="U101" s="1"/>
  <c r="AW57" i="65"/>
  <c r="AW99" s="1"/>
  <c r="AW101" s="1"/>
  <c r="R57" i="61"/>
  <c r="R99" s="1"/>
  <c r="R101" s="1"/>
  <c r="AN57" i="59"/>
  <c r="AN99" s="1"/>
  <c r="AN101" s="1"/>
  <c r="AM57" i="57"/>
  <c r="AM99" s="1"/>
  <c r="AM101" s="1"/>
  <c r="K57" i="29"/>
  <c r="K99" s="1"/>
  <c r="K101" s="1"/>
  <c r="CL57" i="26"/>
  <c r="CL99" s="1"/>
  <c r="CL101" s="1"/>
  <c r="CC57" i="22"/>
  <c r="CC99" s="1"/>
  <c r="CC101" s="1"/>
  <c r="CR57" i="24"/>
  <c r="CR99" s="1"/>
  <c r="CR101" s="1"/>
  <c r="CN57" i="65"/>
  <c r="CN99" s="1"/>
  <c r="CN101" s="1"/>
  <c r="CP57" i="56"/>
  <c r="CP99" s="1"/>
  <c r="CP101" s="1"/>
  <c r="BB57" i="57"/>
  <c r="BB99" s="1"/>
  <c r="BB101" s="1"/>
  <c r="BL57"/>
  <c r="BL99" s="1"/>
  <c r="BL101" s="1"/>
  <c r="BO57" i="51"/>
  <c r="BO99" s="1"/>
  <c r="BO101" s="1"/>
  <c r="Z57" i="33"/>
  <c r="Z99" s="1"/>
  <c r="Z101" s="1"/>
  <c r="AV57" i="31"/>
  <c r="AV99" s="1"/>
  <c r="AV101" s="1"/>
  <c r="CN57" i="25"/>
  <c r="CN99" s="1"/>
  <c r="CN101" s="1"/>
  <c r="BX57" i="33"/>
  <c r="BX99" s="1"/>
  <c r="BX101" s="1"/>
  <c r="BM57" i="21"/>
  <c r="BM99" s="1"/>
  <c r="BM101" s="1"/>
  <c r="E57" i="27"/>
  <c r="E99" s="1"/>
  <c r="E101" s="1"/>
  <c r="AD57" i="64"/>
  <c r="AD99" s="1"/>
  <c r="AD101" s="1"/>
  <c r="CJ57" i="56"/>
  <c r="CJ99" s="1"/>
  <c r="CJ101" s="1"/>
  <c r="T57" i="27"/>
  <c r="T99" s="1"/>
  <c r="T101" s="1"/>
  <c r="BY57" i="66"/>
  <c r="BY99" s="1"/>
  <c r="BY101" s="1"/>
  <c r="BE57" i="53"/>
  <c r="BE99" s="1"/>
  <c r="BE101" s="1"/>
  <c r="AG57" i="65"/>
  <c r="AG99" s="1"/>
  <c r="AG101" s="1"/>
  <c r="U57" i="27"/>
  <c r="U99" s="1"/>
  <c r="U101" s="1"/>
  <c r="Y57" i="59"/>
  <c r="Y99" s="1"/>
  <c r="Y101" s="1"/>
  <c r="CI57" i="61"/>
  <c r="CI99" s="1"/>
  <c r="CI101" s="1"/>
  <c r="BQ57" i="21"/>
  <c r="BQ99" s="1"/>
  <c r="BQ101" s="1"/>
  <c r="AY57" i="29"/>
  <c r="AY99" s="1"/>
  <c r="AY101" s="1"/>
  <c r="BQ57" i="31"/>
  <c r="BQ99" s="1"/>
  <c r="BQ101" s="1"/>
  <c r="BO57" i="24"/>
  <c r="BO99" s="1"/>
  <c r="BO101" s="1"/>
  <c r="CH57" i="26"/>
  <c r="CH99" s="1"/>
  <c r="CH101" s="1"/>
  <c r="CB57" i="65"/>
  <c r="CB99" s="1"/>
  <c r="CB101" s="1"/>
  <c r="AJ57"/>
  <c r="AJ99" s="1"/>
  <c r="AJ101" s="1"/>
  <c r="BK57" i="64"/>
  <c r="BK99" s="1"/>
  <c r="BK101" s="1"/>
  <c r="U57" i="57"/>
  <c r="U99" s="1"/>
  <c r="U101" s="1"/>
  <c r="CH57" i="52"/>
  <c r="CH99" s="1"/>
  <c r="CH101" s="1"/>
  <c r="BS57"/>
  <c r="BS99" s="1"/>
  <c r="BS101" s="1"/>
  <c r="CQ57" i="33"/>
  <c r="CQ99" s="1"/>
  <c r="CQ101" s="1"/>
  <c r="AC57" i="31"/>
  <c r="AC99" s="1"/>
  <c r="AC101" s="1"/>
  <c r="BP57" i="29"/>
  <c r="BP99" s="1"/>
  <c r="BP101" s="1"/>
  <c r="CM57" i="61"/>
  <c r="CM99" s="1"/>
  <c r="CM101" s="1"/>
  <c r="BJ57" i="52"/>
  <c r="BJ99" s="1"/>
  <c r="BJ101" s="1"/>
  <c r="G57" i="64"/>
  <c r="G99" s="1"/>
  <c r="G101" s="1"/>
  <c r="AK57" i="59"/>
  <c r="AK99" s="1"/>
  <c r="AK101" s="1"/>
  <c r="L57" i="61"/>
  <c r="L99" s="1"/>
  <c r="L101" s="1"/>
  <c r="T57" i="22"/>
  <c r="T99" s="1"/>
  <c r="T101" s="1"/>
  <c r="BR57" i="53"/>
  <c r="BR99" s="1"/>
  <c r="BR101" s="1"/>
  <c r="CM57" i="27"/>
  <c r="CM99" s="1"/>
  <c r="CM101" s="1"/>
  <c r="AQ57" i="64"/>
  <c r="AQ99" s="1"/>
  <c r="AQ101" s="1"/>
  <c r="AY57" i="23"/>
  <c r="AY99" s="1"/>
  <c r="AY101" s="1"/>
  <c r="AR57" i="55"/>
  <c r="AR99" s="1"/>
  <c r="AR101" s="1"/>
  <c r="M57" i="61"/>
  <c r="M99" s="1"/>
  <c r="M101" s="1"/>
  <c r="BI57" i="21"/>
  <c r="BI99" s="1"/>
  <c r="BI101" s="1"/>
  <c r="BY57" i="33"/>
  <c r="BY99" s="1"/>
  <c r="BY101" s="1"/>
  <c r="D57" i="28"/>
  <c r="D99" s="1"/>
  <c r="D101" s="1"/>
  <c r="BM57" i="22"/>
  <c r="BM99" s="1"/>
  <c r="BM101" s="1"/>
  <c r="CB57" i="24"/>
  <c r="CB99" s="1"/>
  <c r="CB101" s="1"/>
  <c r="H57" i="64"/>
  <c r="H99" s="1"/>
  <c r="H101" s="1"/>
  <c r="T57" i="65"/>
  <c r="T99" s="1"/>
  <c r="T101" s="1"/>
  <c r="AR57" i="63"/>
  <c r="AR99" s="1"/>
  <c r="AR101" s="1"/>
  <c r="T57" i="55"/>
  <c r="T99" s="1"/>
  <c r="T101" s="1"/>
  <c r="CB57" i="54"/>
  <c r="CB99" s="1"/>
  <c r="CB101" s="1"/>
  <c r="F57" i="34"/>
  <c r="F99" s="1"/>
  <c r="F101" s="1"/>
  <c r="BH57" i="32"/>
  <c r="BH99" s="1"/>
  <c r="BH101" s="1"/>
  <c r="AI57" i="4"/>
  <c r="AI99" s="1"/>
  <c r="AI101" s="1"/>
  <c r="S57" i="66"/>
  <c r="S99" s="1"/>
  <c r="S101" s="1"/>
  <c r="K57" i="23"/>
  <c r="K99" s="1"/>
  <c r="K101" s="1"/>
  <c r="AH57" i="4"/>
  <c r="AH99" s="1"/>
  <c r="AH101" s="1"/>
  <c r="CO57" i="21"/>
  <c r="CO99" s="1"/>
  <c r="CO101" s="1"/>
  <c r="BX57" i="62"/>
  <c r="BX99" s="1"/>
  <c r="BX101" s="1"/>
  <c r="Q57" i="23"/>
  <c r="Q99" s="1"/>
  <c r="Q101" s="1"/>
  <c r="CE57" i="51"/>
  <c r="CE99" s="1"/>
  <c r="CE101" s="1"/>
  <c r="L57" i="25"/>
  <c r="L99" s="1"/>
  <c r="L101" s="1"/>
  <c r="CK57" i="66"/>
  <c r="CK99" s="1"/>
  <c r="CK101" s="1"/>
  <c r="CI57"/>
  <c r="CI99" s="1"/>
  <c r="CI101" s="1"/>
  <c r="AH57" i="56"/>
  <c r="AH99" s="1"/>
  <c r="AH101" s="1"/>
  <c r="W57" i="34"/>
  <c r="W99" s="1"/>
  <c r="W101" s="1"/>
  <c r="BI57" i="33"/>
  <c r="BI99" s="1"/>
  <c r="BI101" s="1"/>
  <c r="AE57" i="29"/>
  <c r="AE99" s="1"/>
  <c r="AE101" s="1"/>
  <c r="CS57" i="22"/>
  <c r="CS99" s="1"/>
  <c r="CS101" s="1"/>
  <c r="H57" i="24"/>
  <c r="H99" s="1"/>
  <c r="H101" s="1"/>
  <c r="M57" i="63"/>
  <c r="M99" s="1"/>
  <c r="M101" s="1"/>
  <c r="AH57" i="62"/>
  <c r="AH99" s="1"/>
  <c r="AH101" s="1"/>
  <c r="BI57" i="57"/>
  <c r="BI99" s="1"/>
  <c r="BI101" s="1"/>
  <c r="CL57" i="21"/>
  <c r="CL99" s="1"/>
  <c r="CL101" s="1"/>
  <c r="C57" i="55"/>
  <c r="C99" s="1"/>
  <c r="C101" s="1"/>
  <c r="CH57" i="34"/>
  <c r="CH99" s="1"/>
  <c r="CH101" s="1"/>
  <c r="CK57" i="32"/>
  <c r="CK99" s="1"/>
  <c r="CK101" s="1"/>
  <c r="Z57" i="4"/>
  <c r="Z99" s="1"/>
  <c r="Z101" s="1"/>
  <c r="AL57" i="65"/>
  <c r="AL99" s="1"/>
  <c r="AL101" s="1"/>
  <c r="BL57" i="64"/>
  <c r="BL99" s="1"/>
  <c r="BL101" s="1"/>
  <c r="D57" i="30"/>
  <c r="D99" s="1"/>
  <c r="D101" s="1"/>
  <c r="B101" i="31"/>
  <c r="CT25" i="66"/>
  <c r="CT25" i="23"/>
  <c r="CT25" i="28"/>
  <c r="CT25" i="54"/>
  <c r="CT25" i="64"/>
  <c r="CT25" i="26"/>
  <c r="CT25" i="55"/>
  <c r="CT55" i="61"/>
  <c r="CT55" i="52"/>
  <c r="CT55" i="64"/>
  <c r="CT55" i="27"/>
  <c r="CT25" i="57"/>
  <c r="CT25" i="52"/>
  <c r="CT25" i="65"/>
  <c r="CT25" i="59"/>
  <c r="CT25" i="24"/>
  <c r="CT25" i="53"/>
  <c r="CT25" i="30"/>
  <c r="CT55" i="24"/>
  <c r="CT55" i="26"/>
  <c r="B101" i="55"/>
  <c r="CT25" i="27"/>
  <c r="CT25" i="32"/>
  <c r="CT25" i="31"/>
  <c r="CT25" i="60"/>
  <c r="CT25" i="63"/>
  <c r="CT25" i="29"/>
  <c r="CT25" i="58"/>
  <c r="CT55" i="25"/>
  <c r="CT55" i="58"/>
  <c r="CT25" i="62"/>
  <c r="CT25" i="22"/>
  <c r="CT25" i="34"/>
  <c r="CT25" i="25"/>
  <c r="CT25" i="61"/>
  <c r="CT25" i="56"/>
  <c r="CT25" i="51"/>
  <c r="CT25" i="33"/>
  <c r="CU3" i="4"/>
  <c r="CY3" s="1"/>
  <c r="CT25" i="21"/>
  <c r="CU4" i="4"/>
  <c r="CT25"/>
  <c r="CX25" s="1"/>
  <c r="E55" i="54"/>
  <c r="H55" i="31"/>
  <c r="D55" i="33"/>
  <c r="E55" i="63"/>
  <c r="D55" i="62"/>
  <c r="P101" i="31"/>
  <c r="AT55" i="30"/>
  <c r="H55" i="56"/>
  <c r="D55" i="66"/>
  <c r="P55" i="28"/>
  <c r="N55" i="23"/>
  <c r="AK55" i="55"/>
  <c r="AF55" i="32"/>
  <c r="V55" i="53"/>
  <c r="I55" i="21"/>
  <c r="D55" i="22"/>
  <c r="G55" i="57"/>
  <c r="O55" i="29"/>
  <c r="E55" i="34"/>
  <c r="C55" i="59"/>
  <c r="H55" i="55"/>
  <c r="E55" i="21"/>
  <c r="F55" i="53"/>
  <c r="I55" i="51"/>
  <c r="H55" i="65"/>
  <c r="C55" i="29"/>
  <c r="C55" i="60"/>
  <c r="J55" i="4"/>
  <c r="C101" i="23"/>
  <c r="C101" i="56"/>
  <c r="D101" i="65"/>
  <c r="L101" i="59"/>
  <c r="M101" i="57"/>
  <c r="C101" i="32"/>
  <c r="CT57" i="24" l="1"/>
  <c r="CT57" i="25"/>
  <c r="CT99" i="27"/>
  <c r="CV4" i="4"/>
  <c r="CY4"/>
  <c r="CZ4" s="1"/>
  <c r="CV3"/>
  <c r="CZ3"/>
  <c r="CT57" i="26"/>
  <c r="CT57" i="58"/>
  <c r="CT57" i="27"/>
  <c r="CT57" i="61"/>
  <c r="CT57" i="52"/>
  <c r="CT57" i="64"/>
  <c r="J57" i="4"/>
  <c r="J99" s="1"/>
  <c r="J101" s="1"/>
  <c r="AK57" i="55"/>
  <c r="AK99" s="1"/>
  <c r="AK101" s="1"/>
  <c r="D57" i="62"/>
  <c r="CT99" i="61"/>
  <c r="C57" i="60"/>
  <c r="E57" i="34"/>
  <c r="N57" i="23"/>
  <c r="E57" i="63"/>
  <c r="CT99" i="58"/>
  <c r="C57" i="29"/>
  <c r="C99" s="1"/>
  <c r="C101" s="1"/>
  <c r="O57"/>
  <c r="O99" s="1"/>
  <c r="O101" s="1"/>
  <c r="P57" i="28"/>
  <c r="D57" i="33"/>
  <c r="C57" i="59"/>
  <c r="H57" i="65"/>
  <c r="G57" i="57"/>
  <c r="D57" i="66"/>
  <c r="H57" i="31"/>
  <c r="I57" i="51"/>
  <c r="D57" i="22"/>
  <c r="E57" i="54"/>
  <c r="H57" i="56"/>
  <c r="CT99" i="25"/>
  <c r="F57" i="53"/>
  <c r="F99" s="1"/>
  <c r="F101" s="1"/>
  <c r="I57" i="21"/>
  <c r="I99" s="1"/>
  <c r="I101" s="1"/>
  <c r="AT57" i="30"/>
  <c r="CT99" i="52"/>
  <c r="E57" i="21"/>
  <c r="E99" s="1"/>
  <c r="E101" s="1"/>
  <c r="V57" i="53"/>
  <c r="V99" s="1"/>
  <c r="V101" s="1"/>
  <c r="H57" i="55"/>
  <c r="H99" s="1"/>
  <c r="H101" s="1"/>
  <c r="AF57" i="32"/>
  <c r="CT55" i="54"/>
  <c r="B101" i="27"/>
  <c r="CT101" s="1"/>
  <c r="CT55" i="33"/>
  <c r="B101" i="24"/>
  <c r="CT99"/>
  <c r="B101" i="51"/>
  <c r="CT55" i="29"/>
  <c r="CT55" i="62"/>
  <c r="CT55" i="30"/>
  <c r="CT55" i="66"/>
  <c r="CT55" i="31"/>
  <c r="B101" i="26"/>
  <c r="CT101" s="1"/>
  <c r="CT99"/>
  <c r="CT55" i="4"/>
  <c r="CT55" i="57"/>
  <c r="CT55" i="56"/>
  <c r="CT55" i="22"/>
  <c r="CT55" i="65"/>
  <c r="CT55" i="23"/>
  <c r="CT55" i="63"/>
  <c r="CT55" i="53"/>
  <c r="CT55" i="55"/>
  <c r="CT55" i="60"/>
  <c r="CT55" i="59"/>
  <c r="CT55" i="34"/>
  <c r="B101" i="64"/>
  <c r="CT101" s="1"/>
  <c r="CT99"/>
  <c r="CT55" i="51"/>
  <c r="CU25" i="4"/>
  <c r="B101" i="28"/>
  <c r="CT55"/>
  <c r="B101" i="60"/>
  <c r="CT55" i="32"/>
  <c r="CT55" i="21"/>
  <c r="B101" i="62"/>
  <c r="B101" i="56"/>
  <c r="B101" i="61"/>
  <c r="CT101" s="1"/>
  <c r="B101" i="53"/>
  <c r="B101" i="23"/>
  <c r="B101" i="32"/>
  <c r="CT101" i="58"/>
  <c r="B101" i="25"/>
  <c r="CT101" s="1"/>
  <c r="B101" i="66"/>
  <c r="B101" i="52"/>
  <c r="CT101" s="1"/>
  <c r="B101" i="65"/>
  <c r="B101" i="21"/>
  <c r="B101" i="33"/>
  <c r="B101" i="59"/>
  <c r="B101" i="57"/>
  <c r="B101" i="29"/>
  <c r="B101" i="54"/>
  <c r="B101" i="22"/>
  <c r="B101" i="4"/>
  <c r="C101" i="24"/>
  <c r="B101" i="63"/>
  <c r="B101" i="34"/>
  <c r="B101" i="30"/>
  <c r="CT57" i="32" l="1"/>
  <c r="AF99"/>
  <c r="AF101" s="1"/>
  <c r="CT57" i="30"/>
  <c r="AT99"/>
  <c r="AT101" s="1"/>
  <c r="CT57" i="56"/>
  <c r="H99"/>
  <c r="H101" s="1"/>
  <c r="CT57" i="54"/>
  <c r="E99"/>
  <c r="E101" s="1"/>
  <c r="CT101" s="1"/>
  <c r="CT57" i="22"/>
  <c r="D99"/>
  <c r="D101" s="1"/>
  <c r="CT57" i="51"/>
  <c r="I99"/>
  <c r="I101" s="1"/>
  <c r="CT57" i="31"/>
  <c r="H99"/>
  <c r="H101" s="1"/>
  <c r="CT101" s="1"/>
  <c r="CT57" i="66"/>
  <c r="D99"/>
  <c r="D101" s="1"/>
  <c r="CT101" s="1"/>
  <c r="CT57" i="57"/>
  <c r="G99"/>
  <c r="G101" s="1"/>
  <c r="CT57" i="65"/>
  <c r="H99"/>
  <c r="H101" s="1"/>
  <c r="CT101" s="1"/>
  <c r="CT57" i="59"/>
  <c r="C99"/>
  <c r="C101" s="1"/>
  <c r="CT101" s="1"/>
  <c r="CT57" i="33"/>
  <c r="D99"/>
  <c r="D101" s="1"/>
  <c r="CT101" s="1"/>
  <c r="CT57" i="28"/>
  <c r="P99"/>
  <c r="P101" s="1"/>
  <c r="CT101" s="1"/>
  <c r="CT57" i="63"/>
  <c r="E99"/>
  <c r="E101" s="1"/>
  <c r="CT101" s="1"/>
  <c r="CT57" i="23"/>
  <c r="N99"/>
  <c r="N101" s="1"/>
  <c r="CT101" s="1"/>
  <c r="CT57" i="34"/>
  <c r="E99"/>
  <c r="E101" s="1"/>
  <c r="CT101" s="1"/>
  <c r="CT57" i="60"/>
  <c r="C99"/>
  <c r="C101" s="1"/>
  <c r="CT101" s="1"/>
  <c r="CT57" i="62"/>
  <c r="D99"/>
  <c r="D101" s="1"/>
  <c r="CT101" s="1"/>
  <c r="CT101" i="57"/>
  <c r="CX55" i="4"/>
  <c r="CU55"/>
  <c r="CT99" i="21"/>
  <c r="CT99" i="29"/>
  <c r="CT101" i="32"/>
  <c r="CT57" i="4"/>
  <c r="CX57" s="1"/>
  <c r="CT101" i="22"/>
  <c r="CT99" i="57"/>
  <c r="CT57" i="55"/>
  <c r="CT101" i="53"/>
  <c r="CT99" i="56"/>
  <c r="CT101"/>
  <c r="CT99" i="32"/>
  <c r="CT99" i="30"/>
  <c r="CV25" i="4"/>
  <c r="CY25"/>
  <c r="CZ25" s="1"/>
  <c r="CT99"/>
  <c r="CX99" s="1"/>
  <c r="CT101"/>
  <c r="CT99" i="53"/>
  <c r="CT101" i="55"/>
  <c r="CT57" i="29"/>
  <c r="CT101" i="30"/>
  <c r="CT101" i="51"/>
  <c r="CT57" i="53"/>
  <c r="CT101" i="29"/>
  <c r="CT99" i="51"/>
  <c r="CT99" i="65"/>
  <c r="CT57" i="21"/>
  <c r="CT101"/>
  <c r="CT99" i="55"/>
  <c r="CT99" i="63"/>
  <c r="CT101" i="24"/>
  <c r="CU101" i="4" s="1"/>
  <c r="CT99" i="62" l="1"/>
  <c r="CT99" i="33"/>
  <c r="CT99" i="28"/>
  <c r="CT99" i="31"/>
  <c r="CT99" i="54"/>
  <c r="CT99" i="66"/>
  <c r="CT99" i="23"/>
  <c r="CT99" i="59"/>
  <c r="CT99" i="34"/>
  <c r="CT99" i="22"/>
  <c r="CU99" i="4" s="1"/>
  <c r="CT99" i="60"/>
  <c r="CV101" i="4"/>
  <c r="CU57"/>
  <c r="CV57" s="1"/>
  <c r="CV55"/>
  <c r="CY55"/>
  <c r="CZ55" s="1"/>
  <c r="CU100" l="1"/>
  <c r="CV100" s="1"/>
  <c r="CY57"/>
  <c r="CZ57" s="1"/>
  <c r="CV99"/>
  <c r="CY99"/>
  <c r="CZ99" s="1"/>
</calcChain>
</file>

<file path=xl/sharedStrings.xml><?xml version="1.0" encoding="utf-8"?>
<sst xmlns="http://schemas.openxmlformats.org/spreadsheetml/2006/main" count="3216" uniqueCount="87">
  <si>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</si>
  <si>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</si>
  <si>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</si>
  <si>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</si>
  <si>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</si>
  <si>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</si>
  <si>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</si>
  <si>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</si>
  <si>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</si>
  <si>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</si>
  <si>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</si>
  <si>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</si>
  <si>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</si>
  <si>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</si>
  <si>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</si>
  <si>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</si>
  <si>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</si>
  <si>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</si>
  <si>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</si>
  <si>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</si>
  <si>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</si>
  <si>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</si>
  <si>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</si>
  <si>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</si>
  <si>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[Month Nmae]</t>
  </si>
  <si>
    <t>NCEs</t>
  </si>
  <si>
    <t>Hydel</t>
  </si>
  <si>
    <t>Bundled Coal</t>
  </si>
  <si>
    <t>NSM Coal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</si>
  <si>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</si>
  <si>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</si>
  <si>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</si>
  <si>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</si>
  <si>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</si>
  <si>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</si>
  <si>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</si>
  <si>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End of Sheet</t>
  </si>
  <si>
    <t>Time block</t>
  </si>
  <si>
    <t>Day Sum</t>
  </si>
  <si>
    <t>Month Sum</t>
  </si>
  <si>
    <t>Diff</t>
  </si>
  <si>
    <t>Daily Avg</t>
  </si>
  <si>
    <t>Month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</si>
  <si>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</si>
  <si>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</si>
  <si>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</si>
  <si>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</si>
  <si>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</si>
  <si>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</si>
  <si>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</si>
  <si>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</si>
  <si>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</si>
  <si>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</si>
  <si>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</si>
  <si>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</si>
  <si>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</si>
  <si>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</si>
  <si>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</si>
  <si>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</si>
  <si>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</si>
  <si>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Solar Inter</t>
  </si>
  <si>
    <t>Solar Intra</t>
  </si>
  <si>
    <t>1. Long tem  Available capacity without considering Short term</t>
  </si>
  <si>
    <t>Sale of power</t>
  </si>
  <si>
    <t>2. Long tem  Scheduled capacity without considering Short term</t>
  </si>
  <si>
    <t>Gross Surplus /Deficit Capacity</t>
  </si>
  <si>
    <t>Short-term Purchases</t>
  </si>
  <si>
    <t>Net Surplus /Deficit Capacity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</si>
  <si>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</si>
  <si>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</si>
  <si>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</si>
  <si>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</si>
  <si>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</si>
  <si>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</si>
  <si>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</si>
  <si>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</si>
  <si>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</si>
  <si>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Navabharat</t>
  </si>
  <si>
    <t>ITC Bhadrachalam</t>
  </si>
  <si>
    <t>Open access incl Bilaterals</t>
  </si>
  <si>
    <t>Gross Capacity Stranded due to Open access incl Bilaterals</t>
  </si>
  <si>
    <t>Net Capacity Stranded due to Open access incl Bilaterals</t>
  </si>
  <si>
    <t>CSPDCL</t>
  </si>
  <si>
    <t>End of sheet</t>
  </si>
  <si>
    <t>Revised DC'S</t>
  </si>
  <si>
    <t>Backing Down</t>
  </si>
  <si>
    <t>Others Captive &amp; Other Third Party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</si>
</sst>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E1C6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9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rgb="FF808080"/>
      </top>
      <bottom/>
      <diagonal/>
    </border>
    <border>
      <left style="thin">
        <color indexed="64"/>
      </left>
      <right/>
      <top/>
      <bottom style="thin">
        <color rgb="FF808080"/>
      </bottom>
      <diagonal/>
    </border>
  </borders>
  <cellStyleXfs count="11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0" fontId="21" fillId="0" borderId="0" applyNumberFormat="0" applyFill="0" applyBorder="0" applyAlignment="0" applyProtection="0"/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320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2" fillId="0" borderId="23" xfId="0" applyNumberFormat="1" applyFont="1" applyBorder="1" applyAlignment="1">
      <alignment horizontal="center" vertical="center"/>
    </xf>
    <xf numFmtId="2" fontId="2" fillId="0" borderId="24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2" fillId="0" borderId="28" xfId="1" applyNumberFormat="1" applyFont="1" applyBorder="1" applyAlignment="1">
      <alignment horizontal="center" vertical="center"/>
    </xf>
    <xf numFmtId="2" fontId="2" fillId="0" borderId="11" xfId="1" applyNumberFormat="1" applyFont="1" applyBorder="1" applyAlignment="1">
      <alignment horizontal="center" vertical="center"/>
    </xf>
    <xf numFmtId="2" fontId="2" fillId="0" borderId="2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2" fillId="0" borderId="7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10" xfId="1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0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0" fillId="3" borderId="46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7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2" fillId="0" borderId="60" xfId="1" applyNumberFormat="1" applyFont="1" applyBorder="1" applyAlignment="1">
      <alignment horizontal="center" vertical="center"/>
    </xf>
    <xf numFmtId="2" fontId="2" fillId="0" borderId="61" xfId="1" applyNumberFormat="1" applyFont="1" applyBorder="1" applyAlignment="1">
      <alignment horizontal="center" vertical="center"/>
    </xf>
    <xf numFmtId="2" fontId="2" fillId="0" borderId="62" xfId="1" applyNumberFormat="1" applyFont="1" applyBorder="1" applyAlignment="1">
      <alignment horizontal="center" vertical="center"/>
    </xf>
    <xf numFmtId="1" fontId="1" fillId="6" borderId="63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2" fontId="1" fillId="5" borderId="14" xfId="0" applyNumberFormat="1" applyFont="1" applyFill="1" applyBorder="1" applyAlignment="1">
      <alignment horizontal="center" vertical="center"/>
    </xf>
    <xf numFmtId="2" fontId="1" fillId="5" borderId="15" xfId="0" applyNumberFormat="1" applyFont="1" applyFill="1" applyBorder="1" applyAlignment="1">
      <alignment horizontal="center" vertical="center"/>
    </xf>
    <xf numFmtId="2" fontId="1" fillId="5" borderId="37" xfId="0" applyNumberFormat="1" applyFont="1" applyFill="1" applyBorder="1" applyAlignment="1">
      <alignment horizontal="center" vertical="center"/>
    </xf>
    <xf numFmtId="2" fontId="1" fillId="5" borderId="17" xfId="0" applyNumberFormat="1" applyFont="1" applyFill="1" applyBorder="1" applyAlignment="1">
      <alignment horizontal="center" vertical="center"/>
    </xf>
    <xf numFmtId="2" fontId="1" fillId="5" borderId="65" xfId="0" applyNumberFormat="1" applyFont="1" applyFill="1" applyBorder="1" applyAlignment="1">
      <alignment horizontal="center" vertical="center" wrapText="1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" fontId="0" fillId="0" borderId="66" xfId="0" applyNumberFormat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7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9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72" xfId="0" applyNumberFormat="1" applyFont="1" applyFill="1" applyBorder="1" applyAlignment="1">
      <alignment horizontal="center" vertical="center"/>
    </xf>
    <xf numFmtId="2" fontId="0" fillId="0" borderId="73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81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82" xfId="0" applyFont="1" applyFill="1" applyBorder="1" applyAlignment="1">
      <alignment horizontal="center" vertical="center"/>
    </xf>
    <xf numFmtId="165" fontId="1" fillId="8" borderId="81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5" fontId="0" fillId="0" borderId="60" xfId="0" applyNumberFormat="1" applyBorder="1" applyAlignment="1">
      <alignment horizontal="center" vertical="center"/>
    </xf>
    <xf numFmtId="165" fontId="0" fillId="0" borderId="61" xfId="0" applyNumberFormat="1" applyBorder="1" applyAlignment="1">
      <alignment horizontal="center" vertical="center"/>
    </xf>
    <xf numFmtId="165" fontId="0" fillId="0" borderId="64" xfId="0" applyNumberFormat="1" applyBorder="1" applyAlignment="1">
      <alignment horizontal="center" vertical="center"/>
    </xf>
    <xf numFmtId="165" fontId="0" fillId="0" borderId="80" xfId="0" applyNumberFormat="1" applyBorder="1" applyAlignment="1">
      <alignment horizontal="center" vertical="center"/>
    </xf>
    <xf numFmtId="165" fontId="0" fillId="0" borderId="62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165" fontId="0" fillId="0" borderId="69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84" xfId="0" applyNumberFormat="1" applyBorder="1" applyAlignment="1">
      <alignment horizontal="center" vertical="center"/>
    </xf>
    <xf numFmtId="165" fontId="0" fillId="0" borderId="68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166" fontId="1" fillId="8" borderId="15" xfId="0" applyFont="1" applyFill="1" applyBorder="1" applyAlignment="1">
      <alignment horizontal="center" vertical="center"/>
    </xf>
    <xf numFmtId="166" fontId="1" fillId="8" borderId="37" xfId="0" applyFont="1" applyFill="1" applyBorder="1" applyAlignment="1">
      <alignment horizontal="center" vertical="center"/>
    </xf>
    <xf numFmtId="166" fontId="0" fillId="0" borderId="77" xfId="0" applyBorder="1">
      <alignment vertical="top"/>
    </xf>
    <xf numFmtId="165" fontId="0" fillId="0" borderId="46" xfId="0" applyNumberFormat="1" applyBorder="1" applyAlignment="1">
      <alignment horizontal="center" vertical="center"/>
    </xf>
    <xf numFmtId="166" fontId="0" fillId="0" borderId="36" xfId="0" applyBorder="1" applyAlignment="1">
      <alignment horizontal="center" vertical="center"/>
    </xf>
    <xf numFmtId="166" fontId="0" fillId="0" borderId="36" xfId="0" applyBorder="1">
      <alignment vertical="top"/>
    </xf>
    <xf numFmtId="166" fontId="0" fillId="0" borderId="17" xfId="0" applyBorder="1">
      <alignment vertical="top"/>
    </xf>
    <xf numFmtId="165" fontId="0" fillId="0" borderId="37" xfId="0" applyNumberFormat="1" applyBorder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2" fontId="1" fillId="3" borderId="72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3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6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83" xfId="0" applyNumberFormat="1" applyFont="1" applyFill="1" applyBorder="1" applyAlignment="1">
      <alignment horizontal="center" vertical="center"/>
    </xf>
    <xf numFmtId="2" fontId="1" fillId="3" borderId="84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6" fontId="1" fillId="8" borderId="63" xfId="0" applyFont="1" applyFill="1" applyBorder="1" applyAlignment="1">
      <alignment horizontal="center" vertical="center"/>
    </xf>
    <xf numFmtId="165" fontId="0" fillId="8" borderId="0" xfId="0" applyNumberFormat="1" applyFill="1">
      <alignment vertical="top"/>
    </xf>
    <xf numFmtId="164" fontId="0" fillId="10" borderId="88" xfId="4" applyFont="1" applyFill="1" applyBorder="1">
      <alignment vertical="top"/>
    </xf>
    <xf numFmtId="166" fontId="0" fillId="0" borderId="0" xfId="0" applyFill="1">
      <alignment vertical="top"/>
    </xf>
    <xf numFmtId="166" fontId="19" fillId="0" borderId="0" xfId="0" applyFont="1" applyFill="1" applyBorder="1" applyAlignment="1">
      <alignment horizontal="center" vertical="center"/>
    </xf>
    <xf numFmtId="166" fontId="1" fillId="0" borderId="86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5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1" borderId="0" xfId="0" applyFont="1" applyFill="1" applyAlignment="1">
      <alignment horizontal="center" vertical="center"/>
    </xf>
    <xf numFmtId="2" fontId="0" fillId="0" borderId="0" xfId="0" applyNumberFormat="1" applyFill="1">
      <alignment vertical="top"/>
    </xf>
    <xf numFmtId="0" fontId="21" fillId="0" borderId="0" xfId="8" applyFill="1" applyAlignment="1">
      <alignment vertical="top"/>
    </xf>
    <xf numFmtId="17" fontId="19" fillId="0" borderId="0" xfId="0" applyNumberFormat="1" applyFont="1" applyFill="1" applyAlignment="1">
      <alignment horizontal="center" vertical="top"/>
    </xf>
    <xf numFmtId="166" fontId="22" fillId="0" borderId="87" xfId="0" applyFont="1" applyFill="1" applyBorder="1" applyAlignment="1">
      <alignment vertical="center"/>
    </xf>
    <xf numFmtId="166" fontId="22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2" fontId="0" fillId="0" borderId="19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89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0" fillId="0" borderId="62" xfId="0" applyNumberFormat="1" applyBorder="1" applyAlignment="1">
      <alignment horizontal="center" vertical="center"/>
    </xf>
    <xf numFmtId="2" fontId="1" fillId="7" borderId="52" xfId="0" applyNumberFormat="1" applyFont="1" applyFill="1" applyBorder="1" applyAlignment="1">
      <alignment horizontal="center" vertical="center"/>
    </xf>
    <xf numFmtId="2" fontId="0" fillId="0" borderId="56" xfId="0" applyNumberFormat="1" applyBorder="1" applyAlignment="1">
      <alignment horizontal="center" vertical="center"/>
    </xf>
    <xf numFmtId="1" fontId="0" fillId="0" borderId="86" xfId="0" applyNumberFormat="1" applyBorder="1" applyAlignment="1">
      <alignment horizontal="center"/>
    </xf>
    <xf numFmtId="166" fontId="0" fillId="0" borderId="58" xfId="0" applyBorder="1" applyAlignment="1">
      <alignment horizontal="center"/>
    </xf>
    <xf numFmtId="166" fontId="0" fillId="0" borderId="85" xfId="0" applyBorder="1" applyAlignment="1">
      <alignment horizontal="center"/>
    </xf>
    <xf numFmtId="2" fontId="1" fillId="2" borderId="36" xfId="0" applyNumberFormat="1" applyFont="1" applyFill="1" applyBorder="1" applyAlignment="1">
      <alignment horizontal="center" vertical="center"/>
    </xf>
    <xf numFmtId="1" fontId="0" fillId="0" borderId="3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166" fontId="0" fillId="0" borderId="13" xfId="0" applyBorder="1" applyAlignment="1">
      <alignment horizontal="center"/>
    </xf>
    <xf numFmtId="2" fontId="0" fillId="12" borderId="29" xfId="0" applyNumberFormat="1" applyFill="1" applyBorder="1" applyAlignment="1">
      <alignment horizontal="center" vertical="center"/>
    </xf>
    <xf numFmtId="2" fontId="1" fillId="12" borderId="29" xfId="0" applyNumberFormat="1" applyFont="1" applyFill="1" applyBorder="1" applyAlignment="1">
      <alignment horizontal="center" vertical="center"/>
    </xf>
    <xf numFmtId="2" fontId="0" fillId="12" borderId="59" xfId="0" applyNumberFormat="1" applyFill="1" applyBorder="1" applyAlignment="1">
      <alignment horizontal="center" vertical="center"/>
    </xf>
    <xf numFmtId="2" fontId="0" fillId="12" borderId="72" xfId="0" applyNumberFormat="1" applyFill="1" applyBorder="1" applyAlignment="1">
      <alignment horizontal="center" vertical="center"/>
    </xf>
    <xf numFmtId="2" fontId="0" fillId="12" borderId="56" xfId="0" applyNumberFormat="1" applyFill="1" applyBorder="1" applyAlignment="1">
      <alignment horizontal="center" vertical="center"/>
    </xf>
    <xf numFmtId="2" fontId="0" fillId="12" borderId="26" xfId="0" applyNumberFormat="1" applyFill="1" applyBorder="1" applyAlignment="1">
      <alignment horizontal="center" vertical="center"/>
    </xf>
    <xf numFmtId="2" fontId="0" fillId="12" borderId="73" xfId="0" applyNumberFormat="1" applyFill="1" applyBorder="1" applyAlignment="1">
      <alignment horizontal="center" vertical="center"/>
    </xf>
    <xf numFmtId="2" fontId="0" fillId="12" borderId="58" xfId="0" applyNumberFormat="1" applyFill="1" applyBorder="1" applyAlignment="1">
      <alignment horizontal="center" vertical="center"/>
    </xf>
    <xf numFmtId="2" fontId="1" fillId="3" borderId="48" xfId="0" applyNumberFormat="1" applyFont="1" applyFill="1" applyBorder="1" applyAlignment="1">
      <alignment horizontal="center" vertical="center"/>
    </xf>
    <xf numFmtId="2" fontId="1" fillId="3" borderId="49" xfId="0" applyNumberFormat="1" applyFont="1" applyFill="1" applyBorder="1" applyAlignment="1">
      <alignment horizontal="center" vertical="center"/>
    </xf>
    <xf numFmtId="2" fontId="1" fillId="3" borderId="90" xfId="0" applyNumberFormat="1" applyFont="1" applyFill="1" applyBorder="1" applyAlignment="1">
      <alignment horizontal="center" vertical="center"/>
    </xf>
    <xf numFmtId="2" fontId="1" fillId="3" borderId="42" xfId="0" applyNumberFormat="1" applyFont="1" applyFill="1" applyBorder="1" applyAlignment="1">
      <alignment horizontal="center" vertical="center"/>
    </xf>
    <xf numFmtId="2" fontId="1" fillId="3" borderId="43" xfId="0" applyNumberFormat="1" applyFont="1" applyFill="1" applyBorder="1" applyAlignment="1">
      <alignment horizontal="center" vertical="center"/>
    </xf>
    <xf numFmtId="2" fontId="1" fillId="3" borderId="91" xfId="0" applyNumberFormat="1" applyFont="1" applyFill="1" applyBorder="1" applyAlignment="1">
      <alignment horizontal="center" vertical="center"/>
    </xf>
    <xf numFmtId="166" fontId="0" fillId="0" borderId="1" xfId="0" applyBorder="1" applyAlignment="1">
      <alignment horizontal="center"/>
    </xf>
    <xf numFmtId="2" fontId="0" fillId="13" borderId="29" xfId="0" applyNumberFormat="1" applyFill="1" applyBorder="1" applyAlignment="1">
      <alignment horizontal="center" vertical="center"/>
    </xf>
    <xf numFmtId="2" fontId="1" fillId="3" borderId="50" xfId="0" applyNumberFormat="1" applyFont="1" applyFill="1" applyBorder="1" applyAlignment="1">
      <alignment horizontal="center" vertical="center"/>
    </xf>
    <xf numFmtId="2" fontId="1" fillId="3" borderId="44" xfId="0" applyNumberFormat="1" applyFont="1" applyFill="1" applyBorder="1" applyAlignment="1">
      <alignment horizontal="center" vertical="center"/>
    </xf>
    <xf numFmtId="2" fontId="0" fillId="13" borderId="58" xfId="0" applyNumberFormat="1" applyFill="1" applyBorder="1" applyAlignment="1">
      <alignment horizontal="center" vertical="center"/>
    </xf>
    <xf numFmtId="166" fontId="19" fillId="10" borderId="88" xfId="0" applyFont="1" applyFill="1" applyBorder="1" applyAlignment="1">
      <alignment horizontal="center" vertical="center"/>
    </xf>
    <xf numFmtId="166" fontId="1" fillId="0" borderId="75" xfId="0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67" xfId="0" applyFont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6" xfId="0" applyFont="1" applyBorder="1" applyAlignment="1">
      <alignment horizontal="center" vertical="center"/>
    </xf>
    <xf numFmtId="166" fontId="1" fillId="0" borderId="77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8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6" xfId="0" applyNumberFormat="1" applyFont="1" applyBorder="1" applyAlignment="1">
      <alignment horizontal="center" vertical="center"/>
    </xf>
    <xf numFmtId="165" fontId="1" fillId="0" borderId="74" xfId="0" applyNumberFormat="1" applyFont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7" xfId="0" applyNumberFormat="1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5" xfId="0" applyFont="1" applyFill="1" applyBorder="1" applyAlignment="1">
      <alignment horizontal="center" vertical="center"/>
    </xf>
    <xf numFmtId="166" fontId="1" fillId="9" borderId="52" xfId="0" applyFont="1" applyFill="1" applyBorder="1" applyAlignment="1">
      <alignment horizontal="center" vertical="center"/>
    </xf>
    <xf numFmtId="166" fontId="1" fillId="9" borderId="65" xfId="0" applyFont="1" applyFill="1" applyBorder="1" applyAlignment="1">
      <alignment horizontal="center" vertical="center"/>
    </xf>
  </cellXfs>
  <cellStyles count="11">
    <cellStyle name="DateLong" xfId="9"/>
    <cellStyle name="DateShort" xfId="5"/>
    <cellStyle name="Factor" xfId="4"/>
    <cellStyle name="Hyperlink" xfId="8" builtinId="8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10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y%20(1):Day%20(31)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y (31)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32">
    <tabColor theme="9" tint="0.79998168889431442"/>
  </sheetPr>
  <dimension ref="A1:AX56"/>
  <sheetViews>
    <sheetView showGridLines="0" topLeftCell="A2" zoomScale="50" zoomScaleNormal="50" workbookViewId="0">
      <pane xSplit="1" topLeftCell="AF1" activePane="topRight" state="frozen"/>
      <selection activeCell="B25" sqref="B25"/>
      <selection pane="topRight" activeCell="B25" sqref="B25"/>
    </sheetView>
  </sheetViews>
  <sheetFormatPr defaultColWidth="0" defaultRowHeight="14.45" customHeight="1" zeroHeight="1"/>
  <cols>
    <col min="1" max="1" width="35.85546875" style="179" bestFit="1" customWidth="1"/>
    <col min="2" max="2" width="15.5703125" bestFit="1" customWidth="1"/>
    <col min="3" max="3" width="13.42578125" bestFit="1" customWidth="1"/>
    <col min="4" max="4" width="9.85546875" bestFit="1" customWidth="1"/>
    <col min="5" max="5" width="10.140625" bestFit="1" customWidth="1"/>
    <col min="6" max="7" width="12" customWidth="1"/>
    <col min="8" max="13" width="12" style="245" customWidth="1"/>
    <col min="14" max="31" width="12" customWidth="1"/>
    <col min="32" max="33" width="12" style="178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46" t="s">
        <v>0</v>
      </c>
      <c r="B1" s="259">
        <v>45139</v>
      </c>
      <c r="C1" s="260" t="s">
        <v>1</v>
      </c>
      <c r="D1" s="261"/>
      <c r="E1" s="261"/>
      <c r="H1"/>
      <c r="I1"/>
      <c r="J1"/>
      <c r="K1"/>
      <c r="L1"/>
      <c r="M1"/>
    </row>
    <row r="2" spans="1:50" ht="21">
      <c r="A2" s="255" t="s">
        <v>2</v>
      </c>
      <c r="B2" s="256">
        <f>DAY(EOMONTH(B1,0))</f>
        <v>31</v>
      </c>
      <c r="H2"/>
      <c r="I2"/>
      <c r="J2"/>
      <c r="K2"/>
      <c r="L2"/>
      <c r="M2"/>
    </row>
    <row r="3" spans="1:50" ht="21">
      <c r="A3" s="299" t="s">
        <v>3</v>
      </c>
      <c r="B3" s="244" t="e">
        <f>IF(SUM(D39,G39,J39,M39,P39,S39,V39,Y39,AB39,AE39,AH39,AK39,AN39,AQ39,AT39,AW39,D53)=0,0,1)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315" t="s">
        <v>4</v>
      </c>
      <c r="B5" s="304" t="s">
        <v>5</v>
      </c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O5" s="305"/>
      <c r="P5" s="306"/>
      <c r="Q5" s="304" t="s">
        <v>6</v>
      </c>
      <c r="R5" s="305"/>
      <c r="S5" s="305"/>
      <c r="T5" s="305"/>
      <c r="U5" s="305"/>
      <c r="V5" s="305"/>
      <c r="W5" s="305"/>
      <c r="X5" s="305"/>
      <c r="Y5" s="305"/>
      <c r="Z5" s="305"/>
      <c r="AA5" s="305"/>
      <c r="AB5" s="305"/>
      <c r="AC5" s="305"/>
      <c r="AD5" s="305"/>
      <c r="AE5" s="306"/>
      <c r="AF5" s="312" t="s">
        <v>7</v>
      </c>
      <c r="AG5" s="313"/>
      <c r="AH5" s="314"/>
      <c r="AI5" s="301" t="s">
        <v>8</v>
      </c>
      <c r="AJ5" s="302"/>
      <c r="AK5" s="303"/>
      <c r="AL5" s="310" t="s">
        <v>9</v>
      </c>
      <c r="AM5" s="310"/>
      <c r="AN5" s="310"/>
      <c r="AO5" s="310"/>
      <c r="AP5" s="310"/>
      <c r="AQ5" s="310"/>
      <c r="AR5" s="310"/>
      <c r="AS5" s="310"/>
      <c r="AT5" s="310"/>
      <c r="AU5" s="310"/>
      <c r="AV5" s="310"/>
      <c r="AW5" s="311"/>
    </row>
    <row r="6" spans="1:50" ht="15.75" thickBot="1">
      <c r="A6" s="316"/>
      <c r="B6" s="301" t="s">
        <v>10</v>
      </c>
      <c r="C6" s="302"/>
      <c r="D6" s="303"/>
      <c r="E6" s="301" t="s">
        <v>11</v>
      </c>
      <c r="F6" s="302"/>
      <c r="G6" s="303"/>
      <c r="H6" s="301" t="s">
        <v>12</v>
      </c>
      <c r="I6" s="302"/>
      <c r="J6" s="303"/>
      <c r="K6" s="301" t="s">
        <v>13</v>
      </c>
      <c r="L6" s="302"/>
      <c r="M6" s="303"/>
      <c r="N6" s="301" t="s">
        <v>14</v>
      </c>
      <c r="O6" s="302"/>
      <c r="P6" s="303"/>
      <c r="Q6" s="301" t="s">
        <v>11</v>
      </c>
      <c r="R6" s="302"/>
      <c r="S6" s="303"/>
      <c r="T6" s="301" t="s">
        <v>12</v>
      </c>
      <c r="U6" s="302"/>
      <c r="V6" s="303"/>
      <c r="W6" s="302" t="s">
        <v>13</v>
      </c>
      <c r="X6" s="302"/>
      <c r="Y6" s="302"/>
      <c r="Z6" s="301" t="s">
        <v>14</v>
      </c>
      <c r="AA6" s="302"/>
      <c r="AB6" s="303"/>
      <c r="AC6" s="302" t="s">
        <v>15</v>
      </c>
      <c r="AD6" s="302"/>
      <c r="AE6" s="302"/>
      <c r="AF6" s="301" t="s">
        <v>10</v>
      </c>
      <c r="AG6" s="302"/>
      <c r="AH6" s="303"/>
      <c r="AI6" s="307"/>
      <c r="AJ6" s="308"/>
      <c r="AK6" s="309"/>
      <c r="AL6" s="300" t="s">
        <v>16</v>
      </c>
      <c r="AM6" s="300"/>
      <c r="AN6" s="300"/>
      <c r="AO6" s="301" t="s">
        <v>17</v>
      </c>
      <c r="AP6" s="302"/>
      <c r="AQ6" s="303"/>
      <c r="AR6" s="301" t="s">
        <v>18</v>
      </c>
      <c r="AS6" s="302"/>
      <c r="AT6" s="303"/>
      <c r="AU6" s="304" t="s">
        <v>19</v>
      </c>
      <c r="AV6" s="305"/>
      <c r="AW6" s="306"/>
    </row>
    <row r="7" spans="1:50" ht="15.75" thickBot="1">
      <c r="A7" s="317"/>
      <c r="B7" s="180" t="s">
        <v>20</v>
      </c>
      <c r="C7" s="181" t="s">
        <v>21</v>
      </c>
      <c r="D7" s="182" t="s">
        <v>22</v>
      </c>
      <c r="E7" s="180" t="s">
        <v>20</v>
      </c>
      <c r="F7" s="181" t="s">
        <v>21</v>
      </c>
      <c r="G7" s="182" t="s">
        <v>22</v>
      </c>
      <c r="H7" s="180" t="s">
        <v>20</v>
      </c>
      <c r="I7" s="181" t="s">
        <v>21</v>
      </c>
      <c r="J7" s="182" t="s">
        <v>22</v>
      </c>
      <c r="K7" s="180" t="s">
        <v>20</v>
      </c>
      <c r="L7" s="181" t="s">
        <v>21</v>
      </c>
      <c r="M7" s="182" t="s">
        <v>22</v>
      </c>
      <c r="N7" s="180" t="s">
        <v>20</v>
      </c>
      <c r="O7" s="181" t="s">
        <v>21</v>
      </c>
      <c r="P7" s="182" t="s">
        <v>22</v>
      </c>
      <c r="Q7" s="180" t="s">
        <v>20</v>
      </c>
      <c r="R7" s="181" t="s">
        <v>21</v>
      </c>
      <c r="S7" s="182" t="s">
        <v>22</v>
      </c>
      <c r="T7" s="180" t="s">
        <v>20</v>
      </c>
      <c r="U7" s="181" t="s">
        <v>21</v>
      </c>
      <c r="V7" s="182" t="s">
        <v>22</v>
      </c>
      <c r="W7" s="183" t="s">
        <v>20</v>
      </c>
      <c r="X7" s="181" t="s">
        <v>21</v>
      </c>
      <c r="Y7" s="184" t="s">
        <v>22</v>
      </c>
      <c r="Z7" s="180" t="s">
        <v>20</v>
      </c>
      <c r="AA7" s="181" t="s">
        <v>21</v>
      </c>
      <c r="AB7" s="182" t="s">
        <v>22</v>
      </c>
      <c r="AC7" s="183" t="s">
        <v>20</v>
      </c>
      <c r="AD7" s="181" t="s">
        <v>21</v>
      </c>
      <c r="AE7" s="184" t="s">
        <v>22</v>
      </c>
      <c r="AF7" s="185" t="s">
        <v>20</v>
      </c>
      <c r="AG7" s="186" t="s">
        <v>21</v>
      </c>
      <c r="AH7" s="182" t="s">
        <v>22</v>
      </c>
      <c r="AI7" s="180" t="s">
        <v>20</v>
      </c>
      <c r="AJ7" s="181" t="s">
        <v>21</v>
      </c>
      <c r="AK7" s="182" t="s">
        <v>22</v>
      </c>
      <c r="AL7" s="183" t="s">
        <v>20</v>
      </c>
      <c r="AM7" s="181" t="s">
        <v>21</v>
      </c>
      <c r="AN7" s="184" t="s">
        <v>22</v>
      </c>
      <c r="AO7" s="180" t="s">
        <v>20</v>
      </c>
      <c r="AP7" s="181" t="s">
        <v>21</v>
      </c>
      <c r="AQ7" s="182" t="s">
        <v>22</v>
      </c>
      <c r="AR7" s="180" t="s">
        <v>20</v>
      </c>
      <c r="AS7" s="181" t="s">
        <v>21</v>
      </c>
      <c r="AT7" s="182" t="s">
        <v>22</v>
      </c>
      <c r="AU7" s="180" t="s">
        <v>20</v>
      </c>
      <c r="AV7" s="181" t="s">
        <v>21</v>
      </c>
      <c r="AW7" s="182" t="s">
        <v>22</v>
      </c>
    </row>
    <row r="8" spans="1:50" ht="15">
      <c r="A8" s="187">
        <f>B1</f>
        <v>45139</v>
      </c>
      <c r="B8" s="188">
        <v>311712</v>
      </c>
      <c r="C8" s="189">
        <f>'Day (1)'!$CT$4</f>
        <v>311712</v>
      </c>
      <c r="D8" s="190">
        <f t="shared" ref="D8:D39" si="0">IF(B8=C8,0,1)</f>
        <v>0</v>
      </c>
      <c r="E8" s="188">
        <v>108576</v>
      </c>
      <c r="F8" s="189">
        <f>'Day (1)'!$CT$16</f>
        <v>103129</v>
      </c>
      <c r="G8" s="191">
        <f t="shared" ref="G8:G39" si="1">IF(E8=F8,0,1)</f>
        <v>1</v>
      </c>
      <c r="H8" s="188">
        <v>191025.76999999996</v>
      </c>
      <c r="I8" s="189">
        <f>'Day (1)'!$CT$14</f>
        <v>191025.76999999996</v>
      </c>
      <c r="J8" s="190">
        <f>IF(H8=I8,0,1)</f>
        <v>0</v>
      </c>
      <c r="K8" s="188">
        <v>14197.439999999982</v>
      </c>
      <c r="L8" s="189">
        <f>'Day (1)'!$CT$17</f>
        <v>14197.439999999982</v>
      </c>
      <c r="M8" s="190">
        <f>IF(K8=L8,0,1)</f>
        <v>0</v>
      </c>
      <c r="N8" s="188">
        <v>30032.64000000001</v>
      </c>
      <c r="O8" s="189">
        <f>'Day (1)'!$CT$18</f>
        <v>30032.64000000001</v>
      </c>
      <c r="P8" s="190">
        <f>IF(N8=O8,0,1)</f>
        <v>0</v>
      </c>
      <c r="Q8" s="188">
        <v>103129</v>
      </c>
      <c r="R8" s="189">
        <f>'Day (1)'!$CT$43</f>
        <v>90145</v>
      </c>
      <c r="S8" s="190">
        <f>IF(Q8=R8,0,1)</f>
        <v>1</v>
      </c>
      <c r="T8" s="188">
        <v>126027.81999999999</v>
      </c>
      <c r="U8" s="189">
        <f>'Day (1)'!$CT$41</f>
        <v>126027.81999999999</v>
      </c>
      <c r="V8" s="190">
        <f>IF(T8=U8,0,1)</f>
        <v>0</v>
      </c>
      <c r="W8" s="192">
        <v>14197.439999999982</v>
      </c>
      <c r="X8" s="189">
        <f>'Day (1)'!$CT$44</f>
        <v>14197.439999999982</v>
      </c>
      <c r="Y8" s="193">
        <f>IF(W8=X8,0,1)</f>
        <v>0</v>
      </c>
      <c r="Z8" s="188">
        <v>27361.200000000008</v>
      </c>
      <c r="AA8" s="189">
        <f>'Day (1)'!$CT$45</f>
        <v>27361.200000000008</v>
      </c>
      <c r="AB8" s="190">
        <f>IF(Z8=AA8,0,1)</f>
        <v>0</v>
      </c>
      <c r="AC8" s="192"/>
      <c r="AD8" s="189">
        <f>'Day (1)'!$CT$52</f>
        <v>593.72</v>
      </c>
      <c r="AE8" s="193">
        <f>IF(AC8=AD8,0,1)</f>
        <v>1</v>
      </c>
      <c r="AF8" s="188">
        <v>259052.01599999797</v>
      </c>
      <c r="AG8" s="189">
        <f>'Day (1)'!$CT$61</f>
        <v>259052.01600000021</v>
      </c>
      <c r="AH8" s="190">
        <f>IF(ABS(AF8-AG8)&lt;=0.1,0,1)</f>
        <v>0</v>
      </c>
      <c r="AI8" s="188">
        <v>8976</v>
      </c>
      <c r="AJ8" s="189">
        <f>'Day (1)'!$CT$73</f>
        <v>4224</v>
      </c>
      <c r="AK8" s="190">
        <f>IF(AI8=AJ8,0,1)</f>
        <v>1</v>
      </c>
      <c r="AL8" s="192">
        <v>8205.3599999999969</v>
      </c>
      <c r="AM8" s="189">
        <f>'Day (1)'!$CT$84</f>
        <v>8205.3600000000097</v>
      </c>
      <c r="AN8" s="193">
        <f>IF(AL8=AM8,0,1)</f>
        <v>1</v>
      </c>
      <c r="AO8" s="188"/>
      <c r="AP8" s="189">
        <f>'Day (1)'!$CT$88</f>
        <v>4127.9299999999985</v>
      </c>
      <c r="AQ8" s="190">
        <f>IF(AO8=AP8,0,1)</f>
        <v>1</v>
      </c>
      <c r="AR8" s="188">
        <v>4512</v>
      </c>
      <c r="AS8" s="189">
        <f>'Day (1)'!$CT$92</f>
        <v>4512</v>
      </c>
      <c r="AT8" s="190">
        <f>IF(AR8=AS8,0,1)</f>
        <v>0</v>
      </c>
      <c r="AU8" s="188"/>
      <c r="AV8" s="189">
        <f>'Day (1)'!$CT$100</f>
        <v>0</v>
      </c>
      <c r="AW8" s="190">
        <f>IF(AU8=AV8,0,1)</f>
        <v>0</v>
      </c>
      <c r="AX8" s="194"/>
    </row>
    <row r="9" spans="1:50" ht="15">
      <c r="A9" s="187">
        <f>A8+1</f>
        <v>45140</v>
      </c>
      <c r="B9" s="195">
        <v>304512</v>
      </c>
      <c r="C9" s="196">
        <f>'Day (2)'!$CT$4</f>
        <v>304512</v>
      </c>
      <c r="D9" s="191">
        <f t="shared" si="0"/>
        <v>0</v>
      </c>
      <c r="E9" s="195">
        <v>108576</v>
      </c>
      <c r="F9" s="196">
        <f>'Day (2)'!$CT$16</f>
        <v>103416</v>
      </c>
      <c r="G9" s="191">
        <f t="shared" si="1"/>
        <v>1</v>
      </c>
      <c r="H9" s="195">
        <v>193004.99999999997</v>
      </c>
      <c r="I9" s="196">
        <f>'Day (2)'!$CT$14</f>
        <v>193004.99999999997</v>
      </c>
      <c r="J9" s="191">
        <f t="shared" ref="J9:J39" si="2">IF(H9=I9,0,1)</f>
        <v>0</v>
      </c>
      <c r="K9" s="195">
        <v>19102.820000000025</v>
      </c>
      <c r="L9" s="196">
        <f>'Day (2)'!$CT$17</f>
        <v>19102.820000000025</v>
      </c>
      <c r="M9" s="191">
        <f t="shared" ref="M9:M39" si="3">IF(K9=L9,0,1)</f>
        <v>0</v>
      </c>
      <c r="N9" s="195">
        <v>40410.110000000015</v>
      </c>
      <c r="O9" s="196">
        <f>'Day (2)'!$CT$18</f>
        <v>40410.110000000015</v>
      </c>
      <c r="P9" s="191">
        <f t="shared" ref="P9:P39" si="4">IF(N9=O9,0,1)</f>
        <v>0</v>
      </c>
      <c r="Q9" s="195">
        <v>103416</v>
      </c>
      <c r="R9" s="196">
        <f>'Day (2)'!$CT$43</f>
        <v>97941</v>
      </c>
      <c r="S9" s="191">
        <f t="shared" ref="S9:S39" si="5">IF(Q9=R9,0,1)</f>
        <v>1</v>
      </c>
      <c r="T9" s="195">
        <v>125436.42000000006</v>
      </c>
      <c r="U9" s="196">
        <f>'Day (2)'!$CT$41</f>
        <v>125436.42000000006</v>
      </c>
      <c r="V9" s="191">
        <f t="shared" ref="V9:V39" si="6">IF(T9=U9,0,1)</f>
        <v>0</v>
      </c>
      <c r="W9" s="197">
        <v>19102.820000000025</v>
      </c>
      <c r="X9" s="196">
        <f>'Day (2)'!$CT$44</f>
        <v>19102.820000000025</v>
      </c>
      <c r="Y9" s="198">
        <f t="shared" ref="Y9:Y39" si="7">IF(W9=X9,0,1)</f>
        <v>0</v>
      </c>
      <c r="Z9" s="195">
        <v>36531.710000000006</v>
      </c>
      <c r="AA9" s="196">
        <f>'Day (2)'!$CT$45</f>
        <v>36531.710000000006</v>
      </c>
      <c r="AB9" s="191">
        <f t="shared" ref="AB9:AB39" si="8">IF(Z9=AA9,0,1)</f>
        <v>0</v>
      </c>
      <c r="AC9" s="197"/>
      <c r="AD9" s="196">
        <f>'Day (2)'!$CT$52</f>
        <v>0</v>
      </c>
      <c r="AE9" s="198">
        <f t="shared" ref="AE9:AE39" si="9">IF(AC9=AD9,0,1)</f>
        <v>0</v>
      </c>
      <c r="AF9" s="195">
        <v>274326.97600000328</v>
      </c>
      <c r="AG9" s="196">
        <f>'Day (2)'!$CT$61</f>
        <v>274326.97599999962</v>
      </c>
      <c r="AH9" s="191">
        <f t="shared" ref="AH9:AH38" si="10">IF(ABS(AF9-AG9)&lt;=0.1,0,1)</f>
        <v>0</v>
      </c>
      <c r="AI9" s="195">
        <v>2942</v>
      </c>
      <c r="AJ9" s="196">
        <f>'Day (2)'!$CT$73</f>
        <v>1507</v>
      </c>
      <c r="AK9" s="191">
        <f t="shared" ref="AK9:AK39" si="11">IF(AI9=AJ9,0,1)</f>
        <v>1</v>
      </c>
      <c r="AL9" s="197">
        <v>10190.450000000006</v>
      </c>
      <c r="AM9" s="196">
        <f>'Day (2)'!$CT$84</f>
        <v>10190.450000000003</v>
      </c>
      <c r="AN9" s="198">
        <f t="shared" ref="AN9:AN39" si="12">IF(AL9=AM9,0,1)</f>
        <v>0</v>
      </c>
      <c r="AO9" s="195"/>
      <c r="AP9" s="196">
        <f>'Day (2)'!$CT$88</f>
        <v>3349.54</v>
      </c>
      <c r="AQ9" s="191">
        <f t="shared" ref="AQ9:AQ39" si="13">IF(AO9=AP9,0,1)</f>
        <v>1</v>
      </c>
      <c r="AR9" s="195">
        <v>4512</v>
      </c>
      <c r="AS9" s="196">
        <f>'Day (2)'!$CT$92</f>
        <v>4512</v>
      </c>
      <c r="AT9" s="191">
        <f t="shared" ref="AT9:AT39" si="14">IF(AR9=AS9,0,1)</f>
        <v>0</v>
      </c>
      <c r="AU9" s="195"/>
      <c r="AV9" s="196">
        <f>'Day (2)'!$CT$100</f>
        <v>0</v>
      </c>
      <c r="AW9" s="191">
        <f t="shared" ref="AW9:AW39" si="15">IF(AU9=AV9,0,1)</f>
        <v>0</v>
      </c>
      <c r="AX9" s="194"/>
    </row>
    <row r="10" spans="1:50" ht="15">
      <c r="A10" s="187">
        <f t="shared" ref="A10:A38" si="16">A9+1</f>
        <v>45141</v>
      </c>
      <c r="B10" s="195">
        <v>310752</v>
      </c>
      <c r="C10" s="196">
        <f>'Day (3)'!$CT$4</f>
        <v>310752</v>
      </c>
      <c r="D10" s="191">
        <f t="shared" si="0"/>
        <v>0</v>
      </c>
      <c r="E10" s="195">
        <v>108576</v>
      </c>
      <c r="F10" s="196">
        <f>'Day (3)'!$CT$16</f>
        <v>108576</v>
      </c>
      <c r="G10" s="191">
        <f t="shared" si="1"/>
        <v>0</v>
      </c>
      <c r="H10" s="195">
        <v>193908.66999999995</v>
      </c>
      <c r="I10" s="196">
        <f>'Day (3)'!$CT$14</f>
        <v>193908.66999999995</v>
      </c>
      <c r="J10" s="191">
        <f t="shared" si="2"/>
        <v>0</v>
      </c>
      <c r="K10" s="195">
        <v>25867.200000000044</v>
      </c>
      <c r="L10" s="196">
        <f>'Day (3)'!$CT$17</f>
        <v>25867.200000000044</v>
      </c>
      <c r="M10" s="191">
        <f t="shared" si="3"/>
        <v>0</v>
      </c>
      <c r="N10" s="195">
        <v>54720</v>
      </c>
      <c r="O10" s="196">
        <f>'Day (3)'!$CT$18</f>
        <v>54720</v>
      </c>
      <c r="P10" s="191">
        <f t="shared" si="4"/>
        <v>0</v>
      </c>
      <c r="Q10" s="195">
        <v>108576</v>
      </c>
      <c r="R10" s="196">
        <f>'Day (3)'!$CT$43</f>
        <v>94364</v>
      </c>
      <c r="S10" s="191">
        <f t="shared" si="5"/>
        <v>1</v>
      </c>
      <c r="T10" s="195">
        <v>116702.01999999997</v>
      </c>
      <c r="U10" s="196">
        <f>'Day (3)'!$CT$41</f>
        <v>116702.01999999997</v>
      </c>
      <c r="V10" s="191">
        <f t="shared" si="6"/>
        <v>0</v>
      </c>
      <c r="W10" s="197">
        <v>25867.200000000044</v>
      </c>
      <c r="X10" s="196">
        <f>'Day (3)'!$CT$44</f>
        <v>25867.200000000044</v>
      </c>
      <c r="Y10" s="198">
        <f t="shared" si="7"/>
        <v>0</v>
      </c>
      <c r="Z10" s="195">
        <v>37678.719999999987</v>
      </c>
      <c r="AA10" s="196">
        <f>'Day (3)'!$CT$45</f>
        <v>37678.719999999987</v>
      </c>
      <c r="AB10" s="191">
        <f t="shared" si="8"/>
        <v>0</v>
      </c>
      <c r="AC10" s="197"/>
      <c r="AD10" s="196">
        <f>'Day (3)'!$CT$52</f>
        <v>0</v>
      </c>
      <c r="AE10" s="198">
        <f t="shared" si="9"/>
        <v>0</v>
      </c>
      <c r="AF10" s="195">
        <v>236861.07999999961</v>
      </c>
      <c r="AG10" s="196">
        <f>'Day (3)'!$CT$61</f>
        <v>236861.08000000031</v>
      </c>
      <c r="AH10" s="191">
        <f t="shared" si="10"/>
        <v>0</v>
      </c>
      <c r="AI10" s="195">
        <v>2670</v>
      </c>
      <c r="AJ10" s="196">
        <f>'Day (3)'!$CT$73</f>
        <v>0</v>
      </c>
      <c r="AK10" s="191">
        <f t="shared" si="11"/>
        <v>1</v>
      </c>
      <c r="AL10" s="197">
        <v>12004.07</v>
      </c>
      <c r="AM10" s="196">
        <f>'Day (3)'!$CT$84</f>
        <v>12004.069999999996</v>
      </c>
      <c r="AN10" s="198">
        <f t="shared" si="12"/>
        <v>0</v>
      </c>
      <c r="AO10" s="195"/>
      <c r="AP10" s="196">
        <f>'Day (3)'!$CT$88</f>
        <v>3197.6699999999992</v>
      </c>
      <c r="AQ10" s="191">
        <f t="shared" si="13"/>
        <v>1</v>
      </c>
      <c r="AR10" s="195">
        <v>4128</v>
      </c>
      <c r="AS10" s="196">
        <f>'Day (3)'!$CT$92</f>
        <v>4128</v>
      </c>
      <c r="AT10" s="191">
        <f t="shared" si="14"/>
        <v>0</v>
      </c>
      <c r="AU10" s="195"/>
      <c r="AV10" s="196">
        <f>'Day (3)'!$CT$100</f>
        <v>0</v>
      </c>
      <c r="AW10" s="191">
        <f t="shared" si="15"/>
        <v>0</v>
      </c>
      <c r="AX10" s="194"/>
    </row>
    <row r="11" spans="1:50" ht="15">
      <c r="A11" s="187">
        <f t="shared" si="16"/>
        <v>45142</v>
      </c>
      <c r="B11" s="195">
        <v>256512</v>
      </c>
      <c r="C11" s="196">
        <f>'Day (4)'!$CT$4</f>
        <v>256512</v>
      </c>
      <c r="D11" s="191">
        <f t="shared" si="0"/>
        <v>0</v>
      </c>
      <c r="E11" s="195">
        <v>108576</v>
      </c>
      <c r="F11" s="196">
        <f>'Day (4)'!$CT$16</f>
        <v>108576</v>
      </c>
      <c r="G11" s="191">
        <f t="shared" si="1"/>
        <v>0</v>
      </c>
      <c r="H11" s="195">
        <v>188729.81000000006</v>
      </c>
      <c r="I11" s="196">
        <f>'Day (4)'!$CT$14</f>
        <v>188729.81000000006</v>
      </c>
      <c r="J11" s="191">
        <f t="shared" si="2"/>
        <v>0</v>
      </c>
      <c r="K11" s="195">
        <v>25867.200000000044</v>
      </c>
      <c r="L11" s="196">
        <f>'Day (4)'!$CT$17</f>
        <v>25867.200000000044</v>
      </c>
      <c r="M11" s="191">
        <f t="shared" si="3"/>
        <v>0</v>
      </c>
      <c r="N11" s="195">
        <v>54720</v>
      </c>
      <c r="O11" s="196">
        <f>'Day (4)'!$CT$18</f>
        <v>54720</v>
      </c>
      <c r="P11" s="191">
        <f t="shared" si="4"/>
        <v>0</v>
      </c>
      <c r="Q11" s="195">
        <v>108576</v>
      </c>
      <c r="R11" s="196">
        <f>'Day (4)'!$CT$43</f>
        <v>107671</v>
      </c>
      <c r="S11" s="191">
        <f t="shared" si="5"/>
        <v>1</v>
      </c>
      <c r="T11" s="195">
        <v>129565.61000000004</v>
      </c>
      <c r="U11" s="196">
        <f>'Day (4)'!$CT$41</f>
        <v>129565.61000000004</v>
      </c>
      <c r="V11" s="191">
        <f t="shared" si="6"/>
        <v>0</v>
      </c>
      <c r="W11" s="197">
        <v>25867.200000000044</v>
      </c>
      <c r="X11" s="196">
        <f>'Day (4)'!$CT$44</f>
        <v>25867.200000000044</v>
      </c>
      <c r="Y11" s="198">
        <f t="shared" si="7"/>
        <v>0</v>
      </c>
      <c r="Z11" s="195">
        <v>51831</v>
      </c>
      <c r="AA11" s="196">
        <f>'Day (4)'!$CT$45</f>
        <v>51831</v>
      </c>
      <c r="AB11" s="191">
        <f t="shared" si="8"/>
        <v>0</v>
      </c>
      <c r="AC11" s="197"/>
      <c r="AD11" s="196">
        <f>'Day (4)'!$CT$52</f>
        <v>0</v>
      </c>
      <c r="AE11" s="198">
        <f t="shared" si="9"/>
        <v>0</v>
      </c>
      <c r="AF11" s="195">
        <v>229807.96000000203</v>
      </c>
      <c r="AG11" s="196">
        <f>'Day (4)'!$CT$61</f>
        <v>229807.96000000025</v>
      </c>
      <c r="AH11" s="191">
        <f t="shared" si="10"/>
        <v>0</v>
      </c>
      <c r="AI11" s="195">
        <v>0</v>
      </c>
      <c r="AJ11" s="196">
        <f>'Day (4)'!$CT$73</f>
        <v>0</v>
      </c>
      <c r="AK11" s="191">
        <f t="shared" si="11"/>
        <v>0</v>
      </c>
      <c r="AL11" s="197">
        <v>9470.0099999999966</v>
      </c>
      <c r="AM11" s="196">
        <f>'Day (4)'!$CT$84</f>
        <v>9470.0100000000166</v>
      </c>
      <c r="AN11" s="198">
        <f t="shared" si="12"/>
        <v>1</v>
      </c>
      <c r="AO11" s="195"/>
      <c r="AP11" s="196">
        <f>'Day (4)'!$CT$88</f>
        <v>5246.64</v>
      </c>
      <c r="AQ11" s="191">
        <f t="shared" si="13"/>
        <v>1</v>
      </c>
      <c r="AR11" s="195">
        <v>4128</v>
      </c>
      <c r="AS11" s="196">
        <f>'Day (4)'!$CT$92</f>
        <v>4128</v>
      </c>
      <c r="AT11" s="191">
        <f t="shared" si="14"/>
        <v>0</v>
      </c>
      <c r="AU11" s="195"/>
      <c r="AV11" s="196">
        <f>'Day (4)'!$CT$100</f>
        <v>0</v>
      </c>
      <c r="AW11" s="191">
        <f t="shared" si="15"/>
        <v>0</v>
      </c>
      <c r="AX11" s="194"/>
    </row>
    <row r="12" spans="1:50" ht="15">
      <c r="A12" s="187">
        <f t="shared" si="16"/>
        <v>45143</v>
      </c>
      <c r="B12" s="195">
        <v>262272</v>
      </c>
      <c r="C12" s="196">
        <f>'Day (5)'!$CT$4</f>
        <v>262272</v>
      </c>
      <c r="D12" s="191">
        <f t="shared" si="0"/>
        <v>0</v>
      </c>
      <c r="E12" s="195">
        <v>108576</v>
      </c>
      <c r="F12" s="196">
        <f>'Day (5)'!$CT$16</f>
        <v>108576</v>
      </c>
      <c r="G12" s="191">
        <f t="shared" si="1"/>
        <v>0</v>
      </c>
      <c r="H12" s="195">
        <v>184852.07000000007</v>
      </c>
      <c r="I12" s="196">
        <f>'Day (5)'!$CT$14</f>
        <v>184852.07000000007</v>
      </c>
      <c r="J12" s="191">
        <f t="shared" si="2"/>
        <v>0</v>
      </c>
      <c r="K12" s="195">
        <v>25867.200000000044</v>
      </c>
      <c r="L12" s="196">
        <f>'Day (5)'!$CT$17</f>
        <v>25867.200000000044</v>
      </c>
      <c r="M12" s="191">
        <f t="shared" si="3"/>
        <v>0</v>
      </c>
      <c r="N12" s="195">
        <v>54720</v>
      </c>
      <c r="O12" s="196">
        <f>'Day (5)'!$CT$18</f>
        <v>54720</v>
      </c>
      <c r="P12" s="191">
        <f t="shared" si="4"/>
        <v>0</v>
      </c>
      <c r="Q12" s="195">
        <v>108576</v>
      </c>
      <c r="R12" s="196">
        <f>'Day (5)'!$CT$43</f>
        <v>107847</v>
      </c>
      <c r="S12" s="191">
        <f t="shared" si="5"/>
        <v>1</v>
      </c>
      <c r="T12" s="195">
        <v>132996.04999999993</v>
      </c>
      <c r="U12" s="196">
        <f>'Day (5)'!$CT$41</f>
        <v>132996.04999999993</v>
      </c>
      <c r="V12" s="191">
        <f t="shared" si="6"/>
        <v>0</v>
      </c>
      <c r="W12" s="197">
        <v>25867.200000000044</v>
      </c>
      <c r="X12" s="196">
        <f>'Day (5)'!$CT$44</f>
        <v>25867.200000000044</v>
      </c>
      <c r="Y12" s="198">
        <f t="shared" si="7"/>
        <v>0</v>
      </c>
      <c r="Z12" s="195">
        <v>53897.600000000006</v>
      </c>
      <c r="AA12" s="196">
        <f>'Day (5)'!$CT$45</f>
        <v>53897.600000000006</v>
      </c>
      <c r="AB12" s="191">
        <f t="shared" si="8"/>
        <v>0</v>
      </c>
      <c r="AC12" s="197"/>
      <c r="AD12" s="196">
        <f>'Day (5)'!$CT$52</f>
        <v>0</v>
      </c>
      <c r="AE12" s="198">
        <f t="shared" si="9"/>
        <v>0</v>
      </c>
      <c r="AF12" s="195">
        <v>243456</v>
      </c>
      <c r="AG12" s="196">
        <f>'Day (5)'!$CT$61</f>
        <v>243456</v>
      </c>
      <c r="AH12" s="191">
        <f t="shared" si="10"/>
        <v>0</v>
      </c>
      <c r="AI12" s="195">
        <v>1600</v>
      </c>
      <c r="AJ12" s="196">
        <f>'Day (5)'!$CT$73</f>
        <v>0</v>
      </c>
      <c r="AK12" s="191">
        <f t="shared" si="11"/>
        <v>1</v>
      </c>
      <c r="AL12" s="197">
        <v>9322.279999999997</v>
      </c>
      <c r="AM12" s="196">
        <f>'Day (5)'!$CT$84</f>
        <v>9322.2800000000134</v>
      </c>
      <c r="AN12" s="198">
        <f t="shared" si="12"/>
        <v>1</v>
      </c>
      <c r="AO12" s="195"/>
      <c r="AP12" s="196">
        <f>'Day (5)'!$CT$88</f>
        <v>5594.1300000000019</v>
      </c>
      <c r="AQ12" s="191">
        <f t="shared" si="13"/>
        <v>1</v>
      </c>
      <c r="AR12" s="195">
        <v>4128</v>
      </c>
      <c r="AS12" s="196">
        <f>'Day (5)'!$CT$92</f>
        <v>4128</v>
      </c>
      <c r="AT12" s="191">
        <f t="shared" si="14"/>
        <v>0</v>
      </c>
      <c r="AU12" s="195"/>
      <c r="AV12" s="196">
        <f>'Day (5)'!$CT$100</f>
        <v>0</v>
      </c>
      <c r="AW12" s="191">
        <f t="shared" si="15"/>
        <v>0</v>
      </c>
      <c r="AX12" s="194"/>
    </row>
    <row r="13" spans="1:50" ht="15">
      <c r="A13" s="187">
        <f t="shared" si="16"/>
        <v>45144</v>
      </c>
      <c r="B13" s="195">
        <v>311712</v>
      </c>
      <c r="C13" s="196">
        <f>'Day (6)'!$CT$4</f>
        <v>311712</v>
      </c>
      <c r="D13" s="191">
        <f t="shared" si="0"/>
        <v>0</v>
      </c>
      <c r="E13" s="195">
        <v>108576</v>
      </c>
      <c r="F13" s="196">
        <f>'Day (6)'!$CT$16</f>
        <v>108576</v>
      </c>
      <c r="G13" s="191">
        <f t="shared" si="1"/>
        <v>0</v>
      </c>
      <c r="H13" s="195">
        <v>186287.16000000006</v>
      </c>
      <c r="I13" s="196">
        <f>'Day (6)'!$CT$14</f>
        <v>186287.16000000006</v>
      </c>
      <c r="J13" s="191">
        <f t="shared" si="2"/>
        <v>0</v>
      </c>
      <c r="K13" s="195">
        <v>25867.200000000044</v>
      </c>
      <c r="L13" s="196">
        <f>'Day (6)'!$CT$17</f>
        <v>25867.200000000044</v>
      </c>
      <c r="M13" s="191">
        <f t="shared" si="3"/>
        <v>0</v>
      </c>
      <c r="N13" s="195">
        <v>54720</v>
      </c>
      <c r="O13" s="196">
        <f>'Day (6)'!$CT$18</f>
        <v>54720</v>
      </c>
      <c r="P13" s="191">
        <f t="shared" si="4"/>
        <v>0</v>
      </c>
      <c r="Q13" s="195">
        <v>108576</v>
      </c>
      <c r="R13" s="196">
        <f>'Day (6)'!$CT$43</f>
        <v>98886</v>
      </c>
      <c r="S13" s="191">
        <f t="shared" si="5"/>
        <v>1</v>
      </c>
      <c r="T13" s="195">
        <v>108285.75000000001</v>
      </c>
      <c r="U13" s="196">
        <f>'Day (6)'!$CT$41</f>
        <v>108285.75000000001</v>
      </c>
      <c r="V13" s="191">
        <f t="shared" si="6"/>
        <v>0</v>
      </c>
      <c r="W13" s="197">
        <v>25867.200000000044</v>
      </c>
      <c r="X13" s="196">
        <f>'Day (6)'!$CT$44</f>
        <v>25867.200000000044</v>
      </c>
      <c r="Y13" s="198">
        <f t="shared" si="7"/>
        <v>0</v>
      </c>
      <c r="Z13" s="195">
        <v>38382.600000000006</v>
      </c>
      <c r="AA13" s="196">
        <f>'Day (6)'!$CT$45</f>
        <v>38382.600000000006</v>
      </c>
      <c r="AB13" s="191">
        <f t="shared" si="8"/>
        <v>0</v>
      </c>
      <c r="AC13" s="197"/>
      <c r="AD13" s="196">
        <f>'Day (6)'!$CT$52</f>
        <v>0</v>
      </c>
      <c r="AE13" s="198">
        <f t="shared" si="9"/>
        <v>0</v>
      </c>
      <c r="AF13" s="195">
        <v>274356.8320000032</v>
      </c>
      <c r="AG13" s="196">
        <f>'Day (6)'!$CT$61</f>
        <v>274356.83200000023</v>
      </c>
      <c r="AH13" s="191">
        <f t="shared" si="10"/>
        <v>0</v>
      </c>
      <c r="AI13" s="195">
        <v>6742</v>
      </c>
      <c r="AJ13" s="196">
        <f>'Day (6)'!$CT$73</f>
        <v>1296</v>
      </c>
      <c r="AK13" s="191">
        <f t="shared" si="11"/>
        <v>1</v>
      </c>
      <c r="AL13" s="197">
        <v>12508.960000000006</v>
      </c>
      <c r="AM13" s="196">
        <f>'Day (6)'!$CT$84</f>
        <v>12508.96</v>
      </c>
      <c r="AN13" s="198">
        <f t="shared" si="12"/>
        <v>0</v>
      </c>
      <c r="AO13" s="195"/>
      <c r="AP13" s="196">
        <f>'Day (6)'!$CT$88</f>
        <v>5405.6400000000021</v>
      </c>
      <c r="AQ13" s="191">
        <f t="shared" si="13"/>
        <v>1</v>
      </c>
      <c r="AR13" s="195">
        <v>4128</v>
      </c>
      <c r="AS13" s="196">
        <f>'Day (6)'!$CT$92</f>
        <v>4128</v>
      </c>
      <c r="AT13" s="191">
        <f t="shared" si="14"/>
        <v>0</v>
      </c>
      <c r="AU13" s="195"/>
      <c r="AV13" s="196">
        <f>'Day (6)'!$CT$100</f>
        <v>0</v>
      </c>
      <c r="AW13" s="191">
        <f t="shared" si="15"/>
        <v>0</v>
      </c>
      <c r="AX13" s="194"/>
    </row>
    <row r="14" spans="1:50" ht="15">
      <c r="A14" s="187">
        <f t="shared" si="16"/>
        <v>45145</v>
      </c>
      <c r="B14" s="195">
        <v>312192</v>
      </c>
      <c r="C14" s="196">
        <f>'Day (7)'!$CT$4</f>
        <v>312192</v>
      </c>
      <c r="D14" s="191">
        <f t="shared" si="0"/>
        <v>0</v>
      </c>
      <c r="E14" s="195">
        <v>108576</v>
      </c>
      <c r="F14" s="196">
        <f>'Day (7)'!$CT$16</f>
        <v>108576</v>
      </c>
      <c r="G14" s="191">
        <f t="shared" si="1"/>
        <v>0</v>
      </c>
      <c r="H14" s="195">
        <v>186107.48999999985</v>
      </c>
      <c r="I14" s="196">
        <f>'Day (7)'!$CT$14</f>
        <v>186107.48999999985</v>
      </c>
      <c r="J14" s="191">
        <f t="shared" si="2"/>
        <v>0</v>
      </c>
      <c r="K14" s="195">
        <v>25867.200000000044</v>
      </c>
      <c r="L14" s="196">
        <f>'Day (7)'!$CT$17</f>
        <v>25867.200000000044</v>
      </c>
      <c r="M14" s="191">
        <f t="shared" si="3"/>
        <v>0</v>
      </c>
      <c r="N14" s="195">
        <v>54720</v>
      </c>
      <c r="O14" s="196">
        <f>'Day (7)'!$CT$18</f>
        <v>54720</v>
      </c>
      <c r="P14" s="191">
        <f t="shared" si="4"/>
        <v>0</v>
      </c>
      <c r="Q14" s="195">
        <v>108576</v>
      </c>
      <c r="R14" s="196">
        <f>'Day (7)'!$CT$43</f>
        <v>101793</v>
      </c>
      <c r="S14" s="191">
        <f t="shared" si="5"/>
        <v>1</v>
      </c>
      <c r="T14" s="195">
        <v>104605.45999999999</v>
      </c>
      <c r="U14" s="196">
        <f>'Day (7)'!$CT$41</f>
        <v>104605.45999999999</v>
      </c>
      <c r="V14" s="191">
        <f t="shared" si="6"/>
        <v>0</v>
      </c>
      <c r="W14" s="197">
        <v>25867.200000000044</v>
      </c>
      <c r="X14" s="196">
        <f>'Day (7)'!$CT$44</f>
        <v>25867.200000000044</v>
      </c>
      <c r="Y14" s="198">
        <f t="shared" si="7"/>
        <v>0</v>
      </c>
      <c r="Z14" s="195">
        <v>44127</v>
      </c>
      <c r="AA14" s="196">
        <f>'Day (7)'!$CT$45</f>
        <v>44127</v>
      </c>
      <c r="AB14" s="191">
        <f t="shared" si="8"/>
        <v>0</v>
      </c>
      <c r="AC14" s="197"/>
      <c r="AD14" s="196">
        <f>'Day (7)'!$CT$52</f>
        <v>0</v>
      </c>
      <c r="AE14" s="198">
        <f t="shared" si="9"/>
        <v>0</v>
      </c>
      <c r="AF14" s="195">
        <v>252249.84799999927</v>
      </c>
      <c r="AG14" s="196">
        <f>'Day (7)'!$CT$61</f>
        <v>252249.84800000055</v>
      </c>
      <c r="AH14" s="191">
        <f t="shared" si="10"/>
        <v>0</v>
      </c>
      <c r="AI14" s="195">
        <v>4104</v>
      </c>
      <c r="AJ14" s="196">
        <f>'Day (7)'!$CT$73</f>
        <v>344</v>
      </c>
      <c r="AK14" s="191">
        <f t="shared" si="11"/>
        <v>1</v>
      </c>
      <c r="AL14" s="197">
        <v>10405.099999999995</v>
      </c>
      <c r="AM14" s="196">
        <f>'Day (7)'!$CT$84</f>
        <v>10405.10000000002</v>
      </c>
      <c r="AN14" s="198">
        <f t="shared" si="12"/>
        <v>0</v>
      </c>
      <c r="AO14" s="195"/>
      <c r="AP14" s="196">
        <f>'Day (7)'!$CT$88</f>
        <v>4759.3500000000004</v>
      </c>
      <c r="AQ14" s="191">
        <f t="shared" si="13"/>
        <v>1</v>
      </c>
      <c r="AR14" s="195">
        <v>4128</v>
      </c>
      <c r="AS14" s="196">
        <f>'Day (7)'!$CT$92</f>
        <v>4128</v>
      </c>
      <c r="AT14" s="191">
        <f t="shared" si="14"/>
        <v>0</v>
      </c>
      <c r="AU14" s="195"/>
      <c r="AV14" s="196">
        <f>'Day (7)'!$CT$100</f>
        <v>0</v>
      </c>
      <c r="AW14" s="191">
        <f t="shared" si="15"/>
        <v>0</v>
      </c>
      <c r="AX14" s="194"/>
    </row>
    <row r="15" spans="1:50" ht="15">
      <c r="A15" s="187">
        <f t="shared" si="16"/>
        <v>45146</v>
      </c>
      <c r="B15" s="195">
        <v>295792</v>
      </c>
      <c r="C15" s="196">
        <f>'Day (8)'!$CT$4</f>
        <v>295792</v>
      </c>
      <c r="D15" s="191">
        <f t="shared" si="0"/>
        <v>0</v>
      </c>
      <c r="E15" s="195">
        <v>108576</v>
      </c>
      <c r="F15" s="196">
        <f>'Day (8)'!$CT$16</f>
        <v>105528</v>
      </c>
      <c r="G15" s="191">
        <f t="shared" si="1"/>
        <v>1</v>
      </c>
      <c r="H15" s="195">
        <v>171873.86000000004</v>
      </c>
      <c r="I15" s="196">
        <f>'Day (8)'!$CT$14</f>
        <v>171873.86000000004</v>
      </c>
      <c r="J15" s="191">
        <f t="shared" si="2"/>
        <v>0</v>
      </c>
      <c r="K15" s="195">
        <v>25867.200000000044</v>
      </c>
      <c r="L15" s="196">
        <f>'Day (8)'!$CT$17</f>
        <v>25867.200000000044</v>
      </c>
      <c r="M15" s="191">
        <f t="shared" si="3"/>
        <v>0</v>
      </c>
      <c r="N15" s="195">
        <v>54720</v>
      </c>
      <c r="O15" s="196">
        <f>'Day (8)'!$CT$18</f>
        <v>54720</v>
      </c>
      <c r="P15" s="191">
        <f t="shared" si="4"/>
        <v>0</v>
      </c>
      <c r="Q15" s="195">
        <v>105528</v>
      </c>
      <c r="R15" s="196">
        <f>'Day (8)'!$CT$43</f>
        <v>103789.5</v>
      </c>
      <c r="S15" s="191">
        <f t="shared" si="5"/>
        <v>1</v>
      </c>
      <c r="T15" s="195">
        <v>167061.23000000001</v>
      </c>
      <c r="U15" s="196">
        <f>'Day (8)'!$CT$41</f>
        <v>167061.23000000001</v>
      </c>
      <c r="V15" s="191">
        <f t="shared" si="6"/>
        <v>0</v>
      </c>
      <c r="W15" s="197">
        <v>25867.200000000044</v>
      </c>
      <c r="X15" s="196">
        <f>'Day (8)'!$CT$44</f>
        <v>25867.200000000044</v>
      </c>
      <c r="Y15" s="198">
        <f t="shared" si="7"/>
        <v>0</v>
      </c>
      <c r="Z15" s="195">
        <v>54720</v>
      </c>
      <c r="AA15" s="196">
        <f>'Day (8)'!$CT$45</f>
        <v>54720</v>
      </c>
      <c r="AB15" s="191">
        <f t="shared" si="8"/>
        <v>0</v>
      </c>
      <c r="AC15" s="197"/>
      <c r="AD15" s="196">
        <f>'Day (8)'!$CT$52</f>
        <v>0</v>
      </c>
      <c r="AE15" s="198">
        <f t="shared" si="9"/>
        <v>0</v>
      </c>
      <c r="AF15" s="195">
        <v>180478.59999999998</v>
      </c>
      <c r="AG15" s="196">
        <f>'Day (8)'!$CT$61</f>
        <v>180478.6</v>
      </c>
      <c r="AH15" s="191">
        <f t="shared" si="10"/>
        <v>0</v>
      </c>
      <c r="AI15" s="195">
        <v>1040</v>
      </c>
      <c r="AJ15" s="196">
        <f>'Day (8)'!$CT$73</f>
        <v>630</v>
      </c>
      <c r="AK15" s="191">
        <f t="shared" si="11"/>
        <v>1</v>
      </c>
      <c r="AL15" s="197">
        <v>8576.1300000000065</v>
      </c>
      <c r="AM15" s="196">
        <f>'Day (8)'!$CT$84</f>
        <v>8576.129999999981</v>
      </c>
      <c r="AN15" s="198">
        <f t="shared" si="12"/>
        <v>1</v>
      </c>
      <c r="AO15" s="195"/>
      <c r="AP15" s="196">
        <f>'Day (8)'!$CT$88</f>
        <v>4652.0300000000007</v>
      </c>
      <c r="AQ15" s="191">
        <f t="shared" si="13"/>
        <v>1</v>
      </c>
      <c r="AR15" s="195">
        <v>3408</v>
      </c>
      <c r="AS15" s="196">
        <f>'Day (8)'!$CT$92</f>
        <v>3408</v>
      </c>
      <c r="AT15" s="191">
        <f t="shared" si="14"/>
        <v>0</v>
      </c>
      <c r="AU15" s="195"/>
      <c r="AV15" s="196">
        <f>'Day (8)'!$CT$100</f>
        <v>0</v>
      </c>
      <c r="AW15" s="191">
        <f t="shared" si="15"/>
        <v>0</v>
      </c>
      <c r="AX15" s="194"/>
    </row>
    <row r="16" spans="1:50" ht="15">
      <c r="A16" s="187">
        <f t="shared" si="16"/>
        <v>45147</v>
      </c>
      <c r="B16" s="195">
        <v>340992</v>
      </c>
      <c r="C16" s="196">
        <f>'Day (9)'!$CT$4</f>
        <v>340992</v>
      </c>
      <c r="D16" s="191">
        <f t="shared" si="0"/>
        <v>0</v>
      </c>
      <c r="E16" s="195">
        <v>108576</v>
      </c>
      <c r="F16" s="196">
        <f>'Day (9)'!$CT$16</f>
        <v>105788</v>
      </c>
      <c r="G16" s="191">
        <f t="shared" si="1"/>
        <v>1</v>
      </c>
      <c r="H16" s="195">
        <v>169209.11999999982</v>
      </c>
      <c r="I16" s="196">
        <f>'Day (9)'!$CT$14</f>
        <v>169209.11999999982</v>
      </c>
      <c r="J16" s="191">
        <f t="shared" si="2"/>
        <v>0</v>
      </c>
      <c r="K16" s="195">
        <v>25867.200000000044</v>
      </c>
      <c r="L16" s="196">
        <f>'Day (9)'!$CT$17</f>
        <v>25867.200000000044</v>
      </c>
      <c r="M16" s="191">
        <f t="shared" si="3"/>
        <v>0</v>
      </c>
      <c r="N16" s="195">
        <v>54720</v>
      </c>
      <c r="O16" s="196">
        <f>'Day (9)'!$CT$18</f>
        <v>54720</v>
      </c>
      <c r="P16" s="191">
        <f t="shared" si="4"/>
        <v>0</v>
      </c>
      <c r="Q16" s="195">
        <v>105788</v>
      </c>
      <c r="R16" s="196">
        <f>'Day (9)'!$CT$43</f>
        <v>105210.5</v>
      </c>
      <c r="S16" s="191">
        <f t="shared" si="5"/>
        <v>1</v>
      </c>
      <c r="T16" s="195">
        <v>183651.67000000007</v>
      </c>
      <c r="U16" s="196">
        <f>'Day (9)'!$CT$41</f>
        <v>183651.67000000007</v>
      </c>
      <c r="V16" s="191">
        <f t="shared" si="6"/>
        <v>0</v>
      </c>
      <c r="W16" s="197">
        <v>25867.200000000044</v>
      </c>
      <c r="X16" s="196">
        <f>'Day (9)'!$CT$44</f>
        <v>25867.200000000044</v>
      </c>
      <c r="Y16" s="198">
        <f t="shared" si="7"/>
        <v>0</v>
      </c>
      <c r="Z16" s="195">
        <v>54720</v>
      </c>
      <c r="AA16" s="196">
        <f>'Day (9)'!$CT$45</f>
        <v>54720</v>
      </c>
      <c r="AB16" s="191">
        <f t="shared" si="8"/>
        <v>0</v>
      </c>
      <c r="AC16" s="197"/>
      <c r="AD16" s="196">
        <f>'Day (9)'!$CT$52</f>
        <v>1337.31</v>
      </c>
      <c r="AE16" s="198">
        <f t="shared" si="9"/>
        <v>1</v>
      </c>
      <c r="AF16" s="195">
        <v>239540.8600000001</v>
      </c>
      <c r="AG16" s="196">
        <f>'Day (9)'!$CT$61</f>
        <v>239540.85999999981</v>
      </c>
      <c r="AH16" s="191">
        <f t="shared" si="10"/>
        <v>0</v>
      </c>
      <c r="AI16" s="195">
        <v>1209</v>
      </c>
      <c r="AJ16" s="196">
        <f>'Day (9)'!$CT$73</f>
        <v>219</v>
      </c>
      <c r="AK16" s="191">
        <f t="shared" si="11"/>
        <v>1</v>
      </c>
      <c r="AL16" s="197">
        <v>5697.4999999999936</v>
      </c>
      <c r="AM16" s="196">
        <f>'Day (9)'!$CT$84</f>
        <v>5697.4999999999955</v>
      </c>
      <c r="AN16" s="198">
        <f t="shared" si="12"/>
        <v>1</v>
      </c>
      <c r="AO16" s="195"/>
      <c r="AP16" s="196">
        <f>'Day (9)'!$CT$88</f>
        <v>4849.3300000000008</v>
      </c>
      <c r="AQ16" s="191">
        <f t="shared" si="13"/>
        <v>1</v>
      </c>
      <c r="AR16" s="195">
        <v>2976</v>
      </c>
      <c r="AS16" s="196">
        <f>'Day (9)'!$CT$92</f>
        <v>2976</v>
      </c>
      <c r="AT16" s="191">
        <f t="shared" si="14"/>
        <v>0</v>
      </c>
      <c r="AU16" s="195"/>
      <c r="AV16" s="196">
        <f>'Day (9)'!$CT$100</f>
        <v>0</v>
      </c>
      <c r="AW16" s="191">
        <f t="shared" si="15"/>
        <v>0</v>
      </c>
      <c r="AX16" s="194"/>
    </row>
    <row r="17" spans="1:50" ht="15">
      <c r="A17" s="187">
        <f t="shared" si="16"/>
        <v>45148</v>
      </c>
      <c r="B17" s="195">
        <v>319872</v>
      </c>
      <c r="C17" s="196">
        <f>'Day (10)'!$CT$4</f>
        <v>319872</v>
      </c>
      <c r="D17" s="191">
        <f t="shared" si="0"/>
        <v>0</v>
      </c>
      <c r="E17" s="195">
        <v>108576</v>
      </c>
      <c r="F17" s="196">
        <f>'Day (10)'!$CT$16</f>
        <v>107536</v>
      </c>
      <c r="G17" s="191">
        <f t="shared" si="1"/>
        <v>1</v>
      </c>
      <c r="H17" s="195">
        <v>169370.69</v>
      </c>
      <c r="I17" s="196">
        <f>'Day (10)'!$CT$14</f>
        <v>169370.69</v>
      </c>
      <c r="J17" s="191">
        <f t="shared" si="2"/>
        <v>0</v>
      </c>
      <c r="K17" s="195">
        <v>25867.200000000044</v>
      </c>
      <c r="L17" s="196">
        <f>'Day (10)'!$CT$17</f>
        <v>25867.200000000044</v>
      </c>
      <c r="M17" s="191">
        <f t="shared" si="3"/>
        <v>0</v>
      </c>
      <c r="N17" s="195">
        <v>54720</v>
      </c>
      <c r="O17" s="196">
        <f>'Day (10)'!$CT$18</f>
        <v>54720</v>
      </c>
      <c r="P17" s="191">
        <f t="shared" si="4"/>
        <v>0</v>
      </c>
      <c r="Q17" s="195">
        <v>107541.5</v>
      </c>
      <c r="R17" s="196">
        <f>'Day (10)'!$CT$43</f>
        <v>107536</v>
      </c>
      <c r="S17" s="191">
        <f t="shared" si="5"/>
        <v>1</v>
      </c>
      <c r="T17" s="195">
        <v>176418.5</v>
      </c>
      <c r="U17" s="196">
        <f>'Day (10)'!$CT$41</f>
        <v>176418.5</v>
      </c>
      <c r="V17" s="191">
        <f t="shared" si="6"/>
        <v>0</v>
      </c>
      <c r="W17" s="197">
        <v>25867.200000000044</v>
      </c>
      <c r="X17" s="196">
        <f>'Day (10)'!$CT$44</f>
        <v>25867.200000000044</v>
      </c>
      <c r="Y17" s="198">
        <f t="shared" si="7"/>
        <v>0</v>
      </c>
      <c r="Z17" s="195">
        <v>54720</v>
      </c>
      <c r="AA17" s="196">
        <f>'Day (10)'!$CT$45</f>
        <v>54720</v>
      </c>
      <c r="AB17" s="191">
        <f t="shared" si="8"/>
        <v>0</v>
      </c>
      <c r="AC17" s="197"/>
      <c r="AD17" s="196">
        <f>'Day (10)'!$CT$52</f>
        <v>425</v>
      </c>
      <c r="AE17" s="198">
        <f t="shared" si="9"/>
        <v>1</v>
      </c>
      <c r="AF17" s="195">
        <v>298350.77999999991</v>
      </c>
      <c r="AG17" s="196">
        <f>'Day (10)'!$CT$61</f>
        <v>298350.78000000009</v>
      </c>
      <c r="AH17" s="191">
        <f t="shared" si="10"/>
        <v>0</v>
      </c>
      <c r="AI17" s="195">
        <v>0</v>
      </c>
      <c r="AJ17" s="196">
        <f>'Day (10)'!$CT$73</f>
        <v>0</v>
      </c>
      <c r="AK17" s="191">
        <f t="shared" si="11"/>
        <v>0</v>
      </c>
      <c r="AL17" s="197">
        <v>878.19</v>
      </c>
      <c r="AM17" s="196">
        <f>'Day (10)'!$CT$84</f>
        <v>878.18999999999994</v>
      </c>
      <c r="AN17" s="198">
        <f t="shared" si="12"/>
        <v>0</v>
      </c>
      <c r="AO17" s="195"/>
      <c r="AP17" s="196">
        <f>'Day (10)'!$CT$88</f>
        <v>4670.88</v>
      </c>
      <c r="AQ17" s="191">
        <f t="shared" si="13"/>
        <v>1</v>
      </c>
      <c r="AR17" s="195">
        <v>4128</v>
      </c>
      <c r="AS17" s="196">
        <f>'Day (10)'!$CT$92</f>
        <v>4128</v>
      </c>
      <c r="AT17" s="191">
        <f t="shared" si="14"/>
        <v>0</v>
      </c>
      <c r="AU17" s="195"/>
      <c r="AV17" s="196">
        <f>'Day (10)'!$CT$100</f>
        <v>0</v>
      </c>
      <c r="AW17" s="191">
        <f t="shared" si="15"/>
        <v>0</v>
      </c>
      <c r="AX17" s="194"/>
    </row>
    <row r="18" spans="1:50" ht="15">
      <c r="A18" s="187">
        <f t="shared" si="16"/>
        <v>45149</v>
      </c>
      <c r="B18" s="195">
        <v>318912</v>
      </c>
      <c r="C18" s="196">
        <f>'Day (11)'!$CT$4</f>
        <v>318912</v>
      </c>
      <c r="D18" s="191">
        <f t="shared" si="0"/>
        <v>0</v>
      </c>
      <c r="E18" s="195">
        <v>108576</v>
      </c>
      <c r="F18" s="196">
        <f>'Day (11)'!$CT$16</f>
        <v>103701</v>
      </c>
      <c r="G18" s="191">
        <f t="shared" si="1"/>
        <v>1</v>
      </c>
      <c r="H18" s="195">
        <v>172146.52000000002</v>
      </c>
      <c r="I18" s="196">
        <f>'Day (11)'!$CT$14</f>
        <v>172146.52000000002</v>
      </c>
      <c r="J18" s="191">
        <f t="shared" si="2"/>
        <v>0</v>
      </c>
      <c r="K18" s="195">
        <v>25867.200000000044</v>
      </c>
      <c r="L18" s="196">
        <f>'Day (11)'!$CT$17</f>
        <v>25867.200000000044</v>
      </c>
      <c r="M18" s="191">
        <f t="shared" si="3"/>
        <v>0</v>
      </c>
      <c r="N18" s="195">
        <v>54720</v>
      </c>
      <c r="O18" s="196">
        <f>'Day (11)'!$CT$18</f>
        <v>54720</v>
      </c>
      <c r="P18" s="191">
        <f t="shared" si="4"/>
        <v>0</v>
      </c>
      <c r="Q18" s="195">
        <v>103701</v>
      </c>
      <c r="R18" s="196">
        <f>'Day (11)'!$CT$43</f>
        <v>103701</v>
      </c>
      <c r="S18" s="191">
        <f t="shared" si="5"/>
        <v>0</v>
      </c>
      <c r="T18" s="195">
        <v>176841.31</v>
      </c>
      <c r="U18" s="196">
        <f>'Day (11)'!$CT$41</f>
        <v>176841.31</v>
      </c>
      <c r="V18" s="191">
        <f t="shared" si="6"/>
        <v>0</v>
      </c>
      <c r="W18" s="197">
        <v>25867.200000000044</v>
      </c>
      <c r="X18" s="196">
        <f>'Day (11)'!$CT$44</f>
        <v>25867.200000000044</v>
      </c>
      <c r="Y18" s="198">
        <f t="shared" si="7"/>
        <v>0</v>
      </c>
      <c r="Z18" s="195">
        <v>54720</v>
      </c>
      <c r="AA18" s="196">
        <f>'Day (11)'!$CT$45</f>
        <v>54720</v>
      </c>
      <c r="AB18" s="191">
        <f t="shared" si="8"/>
        <v>0</v>
      </c>
      <c r="AC18" s="197"/>
      <c r="AD18" s="196">
        <f>'Day (11)'!$CT$52</f>
        <v>0</v>
      </c>
      <c r="AE18" s="198">
        <f t="shared" si="9"/>
        <v>0</v>
      </c>
      <c r="AF18" s="195">
        <v>284944.22400000109</v>
      </c>
      <c r="AG18" s="196">
        <f>'Day (11)'!$CT$61</f>
        <v>284944.22399999964</v>
      </c>
      <c r="AH18" s="191">
        <f t="shared" si="10"/>
        <v>0</v>
      </c>
      <c r="AI18" s="195">
        <v>0</v>
      </c>
      <c r="AJ18" s="196">
        <f>'Day (11)'!$CT$73</f>
        <v>0</v>
      </c>
      <c r="AK18" s="191">
        <f t="shared" si="11"/>
        <v>0</v>
      </c>
      <c r="AL18" s="197">
        <v>9.33</v>
      </c>
      <c r="AM18" s="196">
        <f>'Day (11)'!$CT$84</f>
        <v>9.33</v>
      </c>
      <c r="AN18" s="198">
        <f t="shared" si="12"/>
        <v>0</v>
      </c>
      <c r="AO18" s="195"/>
      <c r="AP18" s="196">
        <f>'Day (11)'!$CT$88</f>
        <v>5468.4900000000007</v>
      </c>
      <c r="AQ18" s="191">
        <f t="shared" si="13"/>
        <v>1</v>
      </c>
      <c r="AR18" s="195">
        <v>4128</v>
      </c>
      <c r="AS18" s="196">
        <f>'Day (11)'!$CT$92</f>
        <v>4128</v>
      </c>
      <c r="AT18" s="191">
        <f t="shared" si="14"/>
        <v>0</v>
      </c>
      <c r="AU18" s="195"/>
      <c r="AV18" s="196">
        <f>'Day (11)'!$CT$100</f>
        <v>0</v>
      </c>
      <c r="AW18" s="191">
        <f t="shared" si="15"/>
        <v>0</v>
      </c>
      <c r="AX18" s="194"/>
    </row>
    <row r="19" spans="1:50" ht="15">
      <c r="A19" s="187">
        <f t="shared" si="16"/>
        <v>45150</v>
      </c>
      <c r="B19" s="195">
        <v>321312</v>
      </c>
      <c r="C19" s="196">
        <f>'Day (12)'!$CT$4</f>
        <v>321312</v>
      </c>
      <c r="D19" s="191">
        <f t="shared" si="0"/>
        <v>0</v>
      </c>
      <c r="E19" s="195">
        <v>108576</v>
      </c>
      <c r="F19" s="196">
        <f>'Day (12)'!$CT$16</f>
        <v>104268.5</v>
      </c>
      <c r="G19" s="191">
        <f t="shared" si="1"/>
        <v>1</v>
      </c>
      <c r="H19" s="195">
        <v>171434.53000000003</v>
      </c>
      <c r="I19" s="196">
        <f>'Day (12)'!$CT$14</f>
        <v>171434.53000000003</v>
      </c>
      <c r="J19" s="191">
        <f t="shared" si="2"/>
        <v>0</v>
      </c>
      <c r="K19" s="195">
        <v>25867.200000000044</v>
      </c>
      <c r="L19" s="196">
        <f>'Day (12)'!$CT$17</f>
        <v>25867.200000000044</v>
      </c>
      <c r="M19" s="191">
        <f t="shared" si="3"/>
        <v>0</v>
      </c>
      <c r="N19" s="195">
        <v>54720</v>
      </c>
      <c r="O19" s="196">
        <f>'Day (12)'!$CT$18</f>
        <v>54720</v>
      </c>
      <c r="P19" s="191">
        <f t="shared" si="4"/>
        <v>0</v>
      </c>
      <c r="Q19" s="195">
        <v>104268.5</v>
      </c>
      <c r="R19" s="196">
        <f>'Day (12)'!$CT$43</f>
        <v>99796.5</v>
      </c>
      <c r="S19" s="191">
        <f t="shared" si="5"/>
        <v>1</v>
      </c>
      <c r="T19" s="195">
        <v>168424.19000000003</v>
      </c>
      <c r="U19" s="196">
        <f>'Day (12)'!$CT$41</f>
        <v>168424.19000000003</v>
      </c>
      <c r="V19" s="191">
        <f>IF(ABS(T19-U19)&lt;=0.1,0,1)</f>
        <v>0</v>
      </c>
      <c r="W19" s="197">
        <v>25867.200000000044</v>
      </c>
      <c r="X19" s="196">
        <f>'Day (12)'!$CT$44</f>
        <v>25867.200000000044</v>
      </c>
      <c r="Y19" s="198">
        <f t="shared" si="7"/>
        <v>0</v>
      </c>
      <c r="Z19" s="195">
        <v>54720</v>
      </c>
      <c r="AA19" s="196">
        <f>'Day (12)'!$CT$45</f>
        <v>54720</v>
      </c>
      <c r="AB19" s="191">
        <f t="shared" si="8"/>
        <v>0</v>
      </c>
      <c r="AC19" s="197"/>
      <c r="AD19" s="196">
        <f>'Day (12)'!$CT$52</f>
        <v>1600</v>
      </c>
      <c r="AE19" s="198">
        <f t="shared" si="9"/>
        <v>1</v>
      </c>
      <c r="AF19" s="195">
        <v>309492.83199999842</v>
      </c>
      <c r="AG19" s="196">
        <f>'Day (12)'!$CT$61</f>
        <v>309492.83200000029</v>
      </c>
      <c r="AH19" s="191">
        <f t="shared" si="10"/>
        <v>0</v>
      </c>
      <c r="AI19" s="195">
        <v>4044</v>
      </c>
      <c r="AJ19" s="196">
        <f>'Day (12)'!$CT$73</f>
        <v>0</v>
      </c>
      <c r="AK19" s="191">
        <f t="shared" si="11"/>
        <v>1</v>
      </c>
      <c r="AL19" s="197">
        <v>2609.9499999999998</v>
      </c>
      <c r="AM19" s="196">
        <f>'Day (12)'!$CT$84</f>
        <v>2609.9499999999998</v>
      </c>
      <c r="AN19" s="198">
        <f t="shared" si="12"/>
        <v>0</v>
      </c>
      <c r="AO19" s="195"/>
      <c r="AP19" s="196">
        <f>'Day (12)'!$CT$88</f>
        <v>3853.1200000000003</v>
      </c>
      <c r="AQ19" s="191">
        <f t="shared" si="13"/>
        <v>1</v>
      </c>
      <c r="AR19" s="195">
        <v>4128</v>
      </c>
      <c r="AS19" s="196">
        <f>'Day (12)'!$CT$92</f>
        <v>4128</v>
      </c>
      <c r="AT19" s="191">
        <f t="shared" si="14"/>
        <v>0</v>
      </c>
      <c r="AU19" s="195"/>
      <c r="AV19" s="196">
        <f>'Day (12)'!$CT$100</f>
        <v>0</v>
      </c>
      <c r="AW19" s="191">
        <f t="shared" si="15"/>
        <v>0</v>
      </c>
      <c r="AX19" s="194"/>
    </row>
    <row r="20" spans="1:50" ht="15">
      <c r="A20" s="187">
        <f t="shared" si="16"/>
        <v>45151</v>
      </c>
      <c r="B20" s="195">
        <v>323712</v>
      </c>
      <c r="C20" s="196">
        <f>'Day (13)'!$CT$4</f>
        <v>323712</v>
      </c>
      <c r="D20" s="191">
        <f t="shared" si="0"/>
        <v>0</v>
      </c>
      <c r="E20" s="195">
        <v>108576</v>
      </c>
      <c r="F20" s="196">
        <f>'Day (13)'!$CT$16</f>
        <v>108576</v>
      </c>
      <c r="G20" s="191">
        <f t="shared" si="1"/>
        <v>0</v>
      </c>
      <c r="H20" s="195">
        <v>170596.2</v>
      </c>
      <c r="I20" s="196">
        <f>'Day (13)'!$CT$14</f>
        <v>170596.2</v>
      </c>
      <c r="J20" s="191">
        <f t="shared" si="2"/>
        <v>0</v>
      </c>
      <c r="K20" s="195">
        <v>25867.200000000044</v>
      </c>
      <c r="L20" s="196">
        <f>'Day (13)'!$CT$17</f>
        <v>25867.200000000044</v>
      </c>
      <c r="M20" s="191">
        <f t="shared" si="3"/>
        <v>0</v>
      </c>
      <c r="N20" s="195">
        <v>54720</v>
      </c>
      <c r="O20" s="196">
        <f>'Day (13)'!$CT$18</f>
        <v>54720</v>
      </c>
      <c r="P20" s="191">
        <f t="shared" si="4"/>
        <v>0</v>
      </c>
      <c r="Q20" s="195">
        <v>108576</v>
      </c>
      <c r="R20" s="196">
        <f>'Day (13)'!$CT$43</f>
        <v>106918</v>
      </c>
      <c r="S20" s="191">
        <f t="shared" si="5"/>
        <v>1</v>
      </c>
      <c r="T20" s="195">
        <v>155524.75</v>
      </c>
      <c r="U20" s="196">
        <f>'Day (13)'!$CT$41</f>
        <v>155524.75</v>
      </c>
      <c r="V20" s="191">
        <f t="shared" si="6"/>
        <v>0</v>
      </c>
      <c r="W20" s="197">
        <v>25867.200000000044</v>
      </c>
      <c r="X20" s="196">
        <f>'Day (13)'!$CT$44</f>
        <v>25867.200000000044</v>
      </c>
      <c r="Y20" s="198">
        <f t="shared" si="7"/>
        <v>0</v>
      </c>
      <c r="Z20" s="195">
        <v>51230.400000000001</v>
      </c>
      <c r="AA20" s="196">
        <f>'Day (13)'!$CT$45</f>
        <v>51230.400000000001</v>
      </c>
      <c r="AB20" s="191">
        <f t="shared" si="8"/>
        <v>0</v>
      </c>
      <c r="AC20" s="197"/>
      <c r="AD20" s="196">
        <f>'Day (13)'!$CT$52</f>
        <v>108.42</v>
      </c>
      <c r="AE20" s="198">
        <f t="shared" si="9"/>
        <v>1</v>
      </c>
      <c r="AF20" s="195">
        <v>303072.83199999854</v>
      </c>
      <c r="AG20" s="196">
        <f>'Day (13)'!$CT$61</f>
        <v>303072.83200000029</v>
      </c>
      <c r="AH20" s="191">
        <f t="shared" si="10"/>
        <v>0</v>
      </c>
      <c r="AI20" s="195">
        <v>2688</v>
      </c>
      <c r="AJ20" s="196">
        <f>'Day (13)'!$CT$73</f>
        <v>0</v>
      </c>
      <c r="AK20" s="191">
        <f t="shared" si="11"/>
        <v>1</v>
      </c>
      <c r="AL20" s="197">
        <v>7750.5499999999947</v>
      </c>
      <c r="AM20" s="196">
        <f>'Day (13)'!$CT$84</f>
        <v>7750.5499999999929</v>
      </c>
      <c r="AN20" s="198">
        <f t="shared" si="12"/>
        <v>0</v>
      </c>
      <c r="AO20" s="195"/>
      <c r="AP20" s="196">
        <f>'Day (13)'!$CT$88</f>
        <v>5241.97</v>
      </c>
      <c r="AQ20" s="191">
        <f t="shared" si="13"/>
        <v>1</v>
      </c>
      <c r="AR20" s="195">
        <v>4128</v>
      </c>
      <c r="AS20" s="196">
        <f>'Day (13)'!$CT$92</f>
        <v>4128</v>
      </c>
      <c r="AT20" s="191">
        <f t="shared" si="14"/>
        <v>0</v>
      </c>
      <c r="AU20" s="195"/>
      <c r="AV20" s="196">
        <f>'Day (13)'!$CT$100</f>
        <v>0</v>
      </c>
      <c r="AW20" s="191">
        <f t="shared" si="15"/>
        <v>0</v>
      </c>
      <c r="AX20" s="194"/>
    </row>
    <row r="21" spans="1:50" ht="15">
      <c r="A21" s="187">
        <f t="shared" si="16"/>
        <v>45152</v>
      </c>
      <c r="B21" s="195">
        <v>323712</v>
      </c>
      <c r="C21" s="196">
        <f>'Day (14)'!$CT$4</f>
        <v>323712</v>
      </c>
      <c r="D21" s="191">
        <f t="shared" si="0"/>
        <v>0</v>
      </c>
      <c r="E21" s="195">
        <v>108576</v>
      </c>
      <c r="F21" s="196">
        <f>'Day (14)'!$CT$16</f>
        <v>108576</v>
      </c>
      <c r="G21" s="191">
        <f t="shared" si="1"/>
        <v>0</v>
      </c>
      <c r="H21" s="195">
        <v>168577.04</v>
      </c>
      <c r="I21" s="196">
        <f>'Day (14)'!$CT$14</f>
        <v>168577.04</v>
      </c>
      <c r="J21" s="191">
        <f t="shared" si="2"/>
        <v>0</v>
      </c>
      <c r="K21" s="195">
        <v>25867.200000000044</v>
      </c>
      <c r="L21" s="196">
        <f>'Day (14)'!$CT$17</f>
        <v>25867.200000000044</v>
      </c>
      <c r="M21" s="191">
        <f t="shared" si="3"/>
        <v>0</v>
      </c>
      <c r="N21" s="195">
        <v>54720</v>
      </c>
      <c r="O21" s="196">
        <f>'Day (14)'!$CT$18</f>
        <v>54720</v>
      </c>
      <c r="P21" s="191">
        <f t="shared" si="4"/>
        <v>0</v>
      </c>
      <c r="Q21" s="195">
        <v>108576</v>
      </c>
      <c r="R21" s="196">
        <f>'Day (14)'!$CT$43</f>
        <v>108576</v>
      </c>
      <c r="S21" s="191">
        <f t="shared" si="5"/>
        <v>0</v>
      </c>
      <c r="T21" s="195">
        <v>157510.01999999993</v>
      </c>
      <c r="U21" s="196">
        <f>'Day (14)'!$CT$41</f>
        <v>157510.01999999993</v>
      </c>
      <c r="V21" s="191">
        <f t="shared" si="6"/>
        <v>0</v>
      </c>
      <c r="W21" s="197">
        <v>25867.200000000044</v>
      </c>
      <c r="X21" s="196">
        <f>'Day (14)'!$CT$44</f>
        <v>25867.200000000044</v>
      </c>
      <c r="Y21" s="198">
        <f t="shared" si="7"/>
        <v>0</v>
      </c>
      <c r="Z21" s="195">
        <v>54720</v>
      </c>
      <c r="AA21" s="196">
        <f>'Day (14)'!$CT$45</f>
        <v>54720</v>
      </c>
      <c r="AB21" s="191">
        <f t="shared" si="8"/>
        <v>0</v>
      </c>
      <c r="AC21" s="197"/>
      <c r="AD21" s="196">
        <f>'Day (14)'!$CT$52</f>
        <v>0</v>
      </c>
      <c r="AE21" s="198">
        <f t="shared" si="9"/>
        <v>0</v>
      </c>
      <c r="AF21" s="195">
        <v>299489.8879999994</v>
      </c>
      <c r="AG21" s="196">
        <f>'Day (14)'!$CT$61</f>
        <v>299489.88800000021</v>
      </c>
      <c r="AH21" s="191">
        <f t="shared" si="10"/>
        <v>0</v>
      </c>
      <c r="AI21" s="195">
        <v>192</v>
      </c>
      <c r="AJ21" s="196">
        <f>'Day (14)'!$CT$73</f>
        <v>0</v>
      </c>
      <c r="AK21" s="191">
        <f t="shared" si="11"/>
        <v>1</v>
      </c>
      <c r="AL21" s="197">
        <v>3222.699999999998</v>
      </c>
      <c r="AM21" s="196">
        <f>'Day (14)'!$CT$84</f>
        <v>3222.699999999998</v>
      </c>
      <c r="AN21" s="198">
        <f t="shared" si="12"/>
        <v>0</v>
      </c>
      <c r="AO21" s="195"/>
      <c r="AP21" s="196">
        <f>'Day (14)'!$CT$88</f>
        <v>3812.349999999999</v>
      </c>
      <c r="AQ21" s="191">
        <f t="shared" si="13"/>
        <v>1</v>
      </c>
      <c r="AR21" s="195">
        <v>4128</v>
      </c>
      <c r="AS21" s="196">
        <f>'Day (14)'!$CT$92</f>
        <v>4128</v>
      </c>
      <c r="AT21" s="191">
        <f t="shared" si="14"/>
        <v>0</v>
      </c>
      <c r="AU21" s="195"/>
      <c r="AV21" s="196">
        <f>'Day (14)'!$CT$100</f>
        <v>0</v>
      </c>
      <c r="AW21" s="191">
        <f t="shared" si="15"/>
        <v>0</v>
      </c>
      <c r="AX21" s="194"/>
    </row>
    <row r="22" spans="1:50" ht="15">
      <c r="A22" s="187">
        <f t="shared" si="16"/>
        <v>45153</v>
      </c>
      <c r="B22" s="195">
        <v>322752</v>
      </c>
      <c r="C22" s="196">
        <f>'Day (15)'!$CT$4</f>
        <v>322752</v>
      </c>
      <c r="D22" s="191">
        <f t="shared" si="0"/>
        <v>0</v>
      </c>
      <c r="E22" s="195">
        <v>108576</v>
      </c>
      <c r="F22" s="196">
        <f>'Day (15)'!$CT$16</f>
        <v>108576</v>
      </c>
      <c r="G22" s="191">
        <f t="shared" si="1"/>
        <v>0</v>
      </c>
      <c r="H22" s="195">
        <v>164420.00999999998</v>
      </c>
      <c r="I22" s="196">
        <f>'Day (15)'!$CT$14</f>
        <v>164420.00999999998</v>
      </c>
      <c r="J22" s="191">
        <f t="shared" si="2"/>
        <v>0</v>
      </c>
      <c r="K22" s="195">
        <v>25867.200000000044</v>
      </c>
      <c r="L22" s="196">
        <f>'Day (15)'!$CT$17</f>
        <v>25867.200000000044</v>
      </c>
      <c r="M22" s="191">
        <f t="shared" si="3"/>
        <v>0</v>
      </c>
      <c r="N22" s="195">
        <v>54720</v>
      </c>
      <c r="O22" s="196">
        <f>'Day (15)'!$CT$18</f>
        <v>54720</v>
      </c>
      <c r="P22" s="191">
        <f t="shared" si="4"/>
        <v>0</v>
      </c>
      <c r="Q22" s="195">
        <v>108576</v>
      </c>
      <c r="R22" s="196">
        <f>'Day (15)'!$CT$43</f>
        <v>108576</v>
      </c>
      <c r="S22" s="191">
        <f t="shared" si="5"/>
        <v>0</v>
      </c>
      <c r="T22" s="195">
        <v>164775.50999999998</v>
      </c>
      <c r="U22" s="196">
        <f>'Day (15)'!$CT$41</f>
        <v>164775.50999999998</v>
      </c>
      <c r="V22" s="191">
        <f t="shared" si="6"/>
        <v>0</v>
      </c>
      <c r="W22" s="197">
        <v>25867.200000000044</v>
      </c>
      <c r="X22" s="196">
        <f>'Day (15)'!$CT$44</f>
        <v>25867.200000000044</v>
      </c>
      <c r="Y22" s="198">
        <f t="shared" si="7"/>
        <v>0</v>
      </c>
      <c r="Z22" s="195">
        <v>54720</v>
      </c>
      <c r="AA22" s="196">
        <f>'Day (15)'!$CT$45</f>
        <v>54720</v>
      </c>
      <c r="AB22" s="191">
        <f t="shared" si="8"/>
        <v>0</v>
      </c>
      <c r="AC22" s="197"/>
      <c r="AD22" s="196">
        <f>'Day (15)'!$CT$52</f>
        <v>0</v>
      </c>
      <c r="AE22" s="198">
        <f t="shared" si="9"/>
        <v>0</v>
      </c>
      <c r="AF22" s="195">
        <v>289435.67999999877</v>
      </c>
      <c r="AG22" s="196">
        <f>'Day (15)'!$CT$61</f>
        <v>289435.67999999964</v>
      </c>
      <c r="AH22" s="191">
        <f t="shared" si="10"/>
        <v>0</v>
      </c>
      <c r="AI22" s="195">
        <v>1344</v>
      </c>
      <c r="AJ22" s="196">
        <f>'Day (15)'!$CT$73</f>
        <v>0</v>
      </c>
      <c r="AK22" s="191">
        <f t="shared" si="11"/>
        <v>1</v>
      </c>
      <c r="AL22" s="197">
        <v>6300.4000000000033</v>
      </c>
      <c r="AM22" s="196">
        <f>'Day (15)'!$CT$84</f>
        <v>6300.4000000000033</v>
      </c>
      <c r="AN22" s="198">
        <f t="shared" si="12"/>
        <v>0</v>
      </c>
      <c r="AO22" s="195"/>
      <c r="AP22" s="196">
        <f>'Day (15)'!$CT$88</f>
        <v>4752.5099999999993</v>
      </c>
      <c r="AQ22" s="191">
        <f t="shared" si="13"/>
        <v>1</v>
      </c>
      <c r="AR22" s="195">
        <v>4128</v>
      </c>
      <c r="AS22" s="196">
        <f>'Day (15)'!$CT$92</f>
        <v>4128</v>
      </c>
      <c r="AT22" s="191">
        <f t="shared" si="14"/>
        <v>0</v>
      </c>
      <c r="AU22" s="195"/>
      <c r="AV22" s="196">
        <f>'Day (15)'!$CT$100</f>
        <v>0</v>
      </c>
      <c r="AW22" s="191">
        <f t="shared" si="15"/>
        <v>0</v>
      </c>
      <c r="AX22" s="194"/>
    </row>
    <row r="23" spans="1:50" ht="15">
      <c r="A23" s="187">
        <f t="shared" si="16"/>
        <v>45154</v>
      </c>
      <c r="B23" s="195">
        <v>324192</v>
      </c>
      <c r="C23" s="196">
        <f>'Day (16)'!$CT$4</f>
        <v>324192</v>
      </c>
      <c r="D23" s="191">
        <f t="shared" si="0"/>
        <v>0</v>
      </c>
      <c r="E23" s="195">
        <v>108576</v>
      </c>
      <c r="F23" s="196">
        <f>'Day (16)'!$CT$16</f>
        <v>108576</v>
      </c>
      <c r="G23" s="191">
        <f t="shared" si="1"/>
        <v>0</v>
      </c>
      <c r="H23" s="195">
        <v>160413.64999999997</v>
      </c>
      <c r="I23" s="196">
        <f>'Day (16)'!$CT$14</f>
        <v>160413.64999999997</v>
      </c>
      <c r="J23" s="191">
        <f t="shared" si="2"/>
        <v>0</v>
      </c>
      <c r="K23" s="195">
        <v>25867.200000000044</v>
      </c>
      <c r="L23" s="196">
        <f>'Day (16)'!$CT$17</f>
        <v>25867.200000000044</v>
      </c>
      <c r="M23" s="191">
        <f t="shared" si="3"/>
        <v>0</v>
      </c>
      <c r="N23" s="195">
        <v>54720</v>
      </c>
      <c r="O23" s="196">
        <f>'Day (16)'!$CT$18</f>
        <v>54720</v>
      </c>
      <c r="P23" s="191">
        <f t="shared" si="4"/>
        <v>0</v>
      </c>
      <c r="Q23" s="195">
        <v>108576</v>
      </c>
      <c r="R23" s="196">
        <f>'Day (16)'!$CT$43</f>
        <v>108576</v>
      </c>
      <c r="S23" s="191">
        <f t="shared" si="5"/>
        <v>0</v>
      </c>
      <c r="T23" s="195">
        <v>173077.90999999997</v>
      </c>
      <c r="U23" s="196">
        <f>'Day (16)'!$CT$41</f>
        <v>173077.90999999997</v>
      </c>
      <c r="V23" s="191">
        <f t="shared" si="6"/>
        <v>0</v>
      </c>
      <c r="W23" s="197">
        <v>25867.200000000044</v>
      </c>
      <c r="X23" s="196">
        <f>'Day (16)'!$CT$44</f>
        <v>25867.200000000044</v>
      </c>
      <c r="Y23" s="198">
        <f t="shared" si="7"/>
        <v>0</v>
      </c>
      <c r="Z23" s="195">
        <v>54720</v>
      </c>
      <c r="AA23" s="196">
        <f>'Day (16)'!$CT$45</f>
        <v>54720</v>
      </c>
      <c r="AB23" s="191">
        <f t="shared" si="8"/>
        <v>0</v>
      </c>
      <c r="AC23" s="197"/>
      <c r="AD23" s="196">
        <f>'Day (16)'!$CT$52</f>
        <v>0</v>
      </c>
      <c r="AE23" s="198">
        <f t="shared" si="9"/>
        <v>0</v>
      </c>
      <c r="AF23" s="195">
        <v>292701.43999999855</v>
      </c>
      <c r="AG23" s="196">
        <f>'Day (16)'!$CT$61</f>
        <v>292701.4400000007</v>
      </c>
      <c r="AH23" s="191">
        <f t="shared" si="10"/>
        <v>0</v>
      </c>
      <c r="AI23" s="195">
        <v>0</v>
      </c>
      <c r="AJ23" s="196">
        <f>'Day (16)'!$CT$73</f>
        <v>0</v>
      </c>
      <c r="AK23" s="191">
        <f t="shared" si="11"/>
        <v>0</v>
      </c>
      <c r="AL23" s="197">
        <v>13.91</v>
      </c>
      <c r="AM23" s="196">
        <f>'Day (16)'!$CT$84</f>
        <v>13.91</v>
      </c>
      <c r="AN23" s="198">
        <f t="shared" si="12"/>
        <v>0</v>
      </c>
      <c r="AO23" s="195"/>
      <c r="AP23" s="196">
        <f>'Day (16)'!$CT$88</f>
        <v>4540.7700000000004</v>
      </c>
      <c r="AQ23" s="191">
        <f t="shared" si="13"/>
        <v>1</v>
      </c>
      <c r="AR23" s="195">
        <v>4128</v>
      </c>
      <c r="AS23" s="196">
        <f>'Day (16)'!$CT$92</f>
        <v>4128</v>
      </c>
      <c r="AT23" s="191">
        <f t="shared" si="14"/>
        <v>0</v>
      </c>
      <c r="AU23" s="195"/>
      <c r="AV23" s="196">
        <f>'Day (16)'!$CT$100</f>
        <v>0</v>
      </c>
      <c r="AW23" s="191">
        <f t="shared" si="15"/>
        <v>0</v>
      </c>
      <c r="AX23" s="194"/>
    </row>
    <row r="24" spans="1:50" ht="15">
      <c r="A24" s="187">
        <f t="shared" si="16"/>
        <v>45155</v>
      </c>
      <c r="B24" s="195">
        <v>322272</v>
      </c>
      <c r="C24" s="196">
        <f>'Day (17)'!$CT$4</f>
        <v>322272</v>
      </c>
      <c r="D24" s="191">
        <f t="shared" si="0"/>
        <v>0</v>
      </c>
      <c r="E24" s="195">
        <v>108576</v>
      </c>
      <c r="F24" s="196">
        <f>'Day (17)'!$CT$16</f>
        <v>108576</v>
      </c>
      <c r="G24" s="191">
        <f t="shared" si="1"/>
        <v>0</v>
      </c>
      <c r="H24" s="195">
        <v>179781.36000000013</v>
      </c>
      <c r="I24" s="196">
        <f>'Day (17)'!$CT$14</f>
        <v>179781.36000000013</v>
      </c>
      <c r="J24" s="191">
        <f t="shared" si="2"/>
        <v>0</v>
      </c>
      <c r="K24" s="195">
        <v>25867.200000000044</v>
      </c>
      <c r="L24" s="196">
        <f>'Day (17)'!$CT$17</f>
        <v>25867.200000000044</v>
      </c>
      <c r="M24" s="191">
        <f t="shared" si="3"/>
        <v>0</v>
      </c>
      <c r="N24" s="195">
        <v>54720</v>
      </c>
      <c r="O24" s="196">
        <f>'Day (17)'!$CT$18</f>
        <v>54720</v>
      </c>
      <c r="P24" s="191">
        <f t="shared" si="4"/>
        <v>0</v>
      </c>
      <c r="Q24" s="195">
        <v>108576</v>
      </c>
      <c r="R24" s="196">
        <f>'Day (17)'!$CT$43</f>
        <v>108576</v>
      </c>
      <c r="S24" s="191">
        <f t="shared" si="5"/>
        <v>0</v>
      </c>
      <c r="T24" s="195">
        <v>204033.05999999997</v>
      </c>
      <c r="U24" s="196">
        <f>'Day (17)'!$CT$41</f>
        <v>204033.05999999997</v>
      </c>
      <c r="V24" s="191">
        <f t="shared" si="6"/>
        <v>0</v>
      </c>
      <c r="W24" s="197">
        <v>25867.200000000044</v>
      </c>
      <c r="X24" s="196">
        <f>'Day (17)'!$CT$44</f>
        <v>25867.200000000044</v>
      </c>
      <c r="Y24" s="198">
        <f t="shared" si="7"/>
        <v>0</v>
      </c>
      <c r="Z24" s="195">
        <v>54720</v>
      </c>
      <c r="AA24" s="196">
        <f>'Day (17)'!$CT$45</f>
        <v>54720</v>
      </c>
      <c r="AB24" s="191">
        <f t="shared" si="8"/>
        <v>0</v>
      </c>
      <c r="AC24" s="197"/>
      <c r="AD24" s="196">
        <f>'Day (17)'!$CT$52</f>
        <v>0</v>
      </c>
      <c r="AE24" s="198">
        <f t="shared" si="9"/>
        <v>0</v>
      </c>
      <c r="AF24" s="195">
        <v>295215.93599999975</v>
      </c>
      <c r="AG24" s="196">
        <f>'Day (17)'!$CT$61</f>
        <v>295215.9360000001</v>
      </c>
      <c r="AH24" s="191">
        <f t="shared" si="10"/>
        <v>0</v>
      </c>
      <c r="AI24" s="195">
        <v>0</v>
      </c>
      <c r="AJ24" s="196">
        <f>'Day (17)'!$CT$73</f>
        <v>0</v>
      </c>
      <c r="AK24" s="191">
        <f t="shared" si="11"/>
        <v>0</v>
      </c>
      <c r="AL24" s="197">
        <v>0</v>
      </c>
      <c r="AM24" s="196">
        <f>'Day (17)'!$CT$84</f>
        <v>0</v>
      </c>
      <c r="AN24" s="198">
        <f t="shared" si="12"/>
        <v>0</v>
      </c>
      <c r="AO24" s="195"/>
      <c r="AP24" s="196">
        <f>'Day (17)'!$CT$88</f>
        <v>3126.26</v>
      </c>
      <c r="AQ24" s="191">
        <f t="shared" si="13"/>
        <v>1</v>
      </c>
      <c r="AR24" s="195">
        <v>4128</v>
      </c>
      <c r="AS24" s="196">
        <f>'Day (17)'!$CT$92</f>
        <v>4128</v>
      </c>
      <c r="AT24" s="191">
        <f t="shared" si="14"/>
        <v>0</v>
      </c>
      <c r="AU24" s="195"/>
      <c r="AV24" s="196">
        <f>'Day (17)'!$CT$100</f>
        <v>0</v>
      </c>
      <c r="AW24" s="191">
        <f t="shared" si="15"/>
        <v>0</v>
      </c>
      <c r="AX24" s="194"/>
    </row>
    <row r="25" spans="1:50" ht="15">
      <c r="A25" s="187">
        <f t="shared" si="16"/>
        <v>45156</v>
      </c>
      <c r="B25" s="195">
        <v>322272</v>
      </c>
      <c r="C25" s="196">
        <f>'Day (18)'!$CT$4</f>
        <v>322272</v>
      </c>
      <c r="D25" s="191">
        <f t="shared" si="0"/>
        <v>0</v>
      </c>
      <c r="E25" s="195">
        <v>108576</v>
      </c>
      <c r="F25" s="196">
        <f>'Day (18)'!$CT$16</f>
        <v>108576</v>
      </c>
      <c r="G25" s="191">
        <f t="shared" si="1"/>
        <v>0</v>
      </c>
      <c r="H25" s="195">
        <v>184290.19999999992</v>
      </c>
      <c r="I25" s="196">
        <f>'Day (18)'!$CT$14</f>
        <v>184290.19999999992</v>
      </c>
      <c r="J25" s="191">
        <f t="shared" si="2"/>
        <v>0</v>
      </c>
      <c r="K25" s="195">
        <v>25867.200000000044</v>
      </c>
      <c r="L25" s="196">
        <f>'Day (18)'!$CT$17</f>
        <v>25867.200000000044</v>
      </c>
      <c r="M25" s="191">
        <f t="shared" si="3"/>
        <v>0</v>
      </c>
      <c r="N25" s="195">
        <v>54720</v>
      </c>
      <c r="O25" s="196">
        <f>'Day (18)'!$CT$18</f>
        <v>54720</v>
      </c>
      <c r="P25" s="191">
        <f t="shared" si="4"/>
        <v>0</v>
      </c>
      <c r="Q25" s="195">
        <v>108576</v>
      </c>
      <c r="R25" s="196">
        <f>'Day (18)'!$CT$43</f>
        <v>108168</v>
      </c>
      <c r="S25" s="191">
        <f t="shared" si="5"/>
        <v>1</v>
      </c>
      <c r="T25" s="195">
        <v>193969.75</v>
      </c>
      <c r="U25" s="196">
        <f>'Day (18)'!$CT$41</f>
        <v>193969.75</v>
      </c>
      <c r="V25" s="191">
        <f t="shared" si="6"/>
        <v>0</v>
      </c>
      <c r="W25" s="197">
        <v>25867.200000000044</v>
      </c>
      <c r="X25" s="196">
        <f>'Day (18)'!$CT$44</f>
        <v>25867.200000000044</v>
      </c>
      <c r="Y25" s="198">
        <f t="shared" si="7"/>
        <v>0</v>
      </c>
      <c r="Z25" s="195">
        <v>54720</v>
      </c>
      <c r="AA25" s="196">
        <f>'Day (18)'!$CT$45</f>
        <v>54720</v>
      </c>
      <c r="AB25" s="191">
        <f t="shared" si="8"/>
        <v>0</v>
      </c>
      <c r="AC25" s="197"/>
      <c r="AD25" s="196">
        <f>'Day (18)'!$CT$52</f>
        <v>4550</v>
      </c>
      <c r="AE25" s="198">
        <f t="shared" si="9"/>
        <v>1</v>
      </c>
      <c r="AF25" s="195">
        <v>294711.36000000034</v>
      </c>
      <c r="AG25" s="196">
        <f>'Day (18)'!$CT$61</f>
        <v>294711.36</v>
      </c>
      <c r="AH25" s="191">
        <f t="shared" si="10"/>
        <v>0</v>
      </c>
      <c r="AI25" s="195">
        <v>630</v>
      </c>
      <c r="AJ25" s="196">
        <f>'Day (18)'!$CT$73</f>
        <v>343</v>
      </c>
      <c r="AK25" s="191">
        <f t="shared" si="11"/>
        <v>1</v>
      </c>
      <c r="AL25" s="197">
        <v>32.26</v>
      </c>
      <c r="AM25" s="196">
        <f>'Day (18)'!$CT$84</f>
        <v>32.26</v>
      </c>
      <c r="AN25" s="198">
        <f t="shared" si="12"/>
        <v>0</v>
      </c>
      <c r="AO25" s="195"/>
      <c r="AP25" s="196">
        <f>'Day (18)'!$CT$88</f>
        <v>2368.4299999999998</v>
      </c>
      <c r="AQ25" s="191">
        <f t="shared" si="13"/>
        <v>1</v>
      </c>
      <c r="AR25" s="195">
        <v>4128</v>
      </c>
      <c r="AS25" s="196">
        <f>'Day (18)'!$CT$92</f>
        <v>4128</v>
      </c>
      <c r="AT25" s="191">
        <f t="shared" si="14"/>
        <v>0</v>
      </c>
      <c r="AU25" s="195"/>
      <c r="AV25" s="196">
        <f>'Day (18)'!$CT$100</f>
        <v>0</v>
      </c>
      <c r="AW25" s="191">
        <f t="shared" si="15"/>
        <v>0</v>
      </c>
      <c r="AX25" s="194"/>
    </row>
    <row r="26" spans="1:50" ht="15">
      <c r="A26" s="187">
        <f t="shared" si="16"/>
        <v>45157</v>
      </c>
      <c r="B26" s="195">
        <v>324192</v>
      </c>
      <c r="C26" s="196">
        <f>'Day (19)'!$CT$4</f>
        <v>324192</v>
      </c>
      <c r="D26" s="191">
        <f t="shared" si="0"/>
        <v>0</v>
      </c>
      <c r="E26" s="195">
        <v>108576</v>
      </c>
      <c r="F26" s="196">
        <f>'Day (19)'!$CT$16</f>
        <v>108576</v>
      </c>
      <c r="G26" s="191">
        <f t="shared" si="1"/>
        <v>0</v>
      </c>
      <c r="H26" s="195">
        <v>184337.12999999998</v>
      </c>
      <c r="I26" s="196">
        <f>'Day (19)'!$CT$14</f>
        <v>184337.12999999998</v>
      </c>
      <c r="J26" s="191">
        <f t="shared" si="2"/>
        <v>0</v>
      </c>
      <c r="K26" s="195">
        <v>25867.200000000044</v>
      </c>
      <c r="L26" s="196">
        <f>'Day (19)'!$CT$17</f>
        <v>25867.200000000044</v>
      </c>
      <c r="M26" s="191">
        <f t="shared" si="3"/>
        <v>0</v>
      </c>
      <c r="N26" s="195">
        <v>54720</v>
      </c>
      <c r="O26" s="196">
        <f>'Day (19)'!$CT$18</f>
        <v>54720</v>
      </c>
      <c r="P26" s="191">
        <f t="shared" si="4"/>
        <v>0</v>
      </c>
      <c r="Q26" s="195">
        <v>108576</v>
      </c>
      <c r="R26" s="196">
        <f>'Day (19)'!$CT$43</f>
        <v>107266</v>
      </c>
      <c r="S26" s="191">
        <f t="shared" si="5"/>
        <v>1</v>
      </c>
      <c r="T26" s="195">
        <v>150550.87000000008</v>
      </c>
      <c r="U26" s="196">
        <f>'Day (19)'!$CT$41</f>
        <v>150550.87000000008</v>
      </c>
      <c r="V26" s="191">
        <f t="shared" si="6"/>
        <v>0</v>
      </c>
      <c r="W26" s="197">
        <v>25867.200000000044</v>
      </c>
      <c r="X26" s="196">
        <f>'Day (19)'!$CT$44</f>
        <v>25867.200000000044</v>
      </c>
      <c r="Y26" s="198">
        <f t="shared" si="7"/>
        <v>0</v>
      </c>
      <c r="Z26" s="195">
        <v>54720</v>
      </c>
      <c r="AA26" s="196">
        <f>'Day (19)'!$CT$45</f>
        <v>54720</v>
      </c>
      <c r="AB26" s="191">
        <f t="shared" si="8"/>
        <v>0</v>
      </c>
      <c r="AC26" s="197"/>
      <c r="AD26" s="196">
        <f>'Day (19)'!$CT$52</f>
        <v>44621.78</v>
      </c>
      <c r="AE26" s="198">
        <f t="shared" si="9"/>
        <v>1</v>
      </c>
      <c r="AF26" s="195">
        <v>292443.23200000089</v>
      </c>
      <c r="AG26" s="196">
        <f>'Day (19)'!$CT$61</f>
        <v>292443.23200000013</v>
      </c>
      <c r="AH26" s="191">
        <f t="shared" si="10"/>
        <v>0</v>
      </c>
      <c r="AI26" s="195">
        <v>6096</v>
      </c>
      <c r="AJ26" s="196">
        <f>'Day (19)'!$CT$73</f>
        <v>700</v>
      </c>
      <c r="AK26" s="191">
        <f t="shared" si="11"/>
        <v>1</v>
      </c>
      <c r="AL26" s="197">
        <v>1935.67</v>
      </c>
      <c r="AM26" s="196">
        <f>'Day (19)'!$CT$84</f>
        <v>1935.67</v>
      </c>
      <c r="AN26" s="198">
        <f t="shared" si="12"/>
        <v>0</v>
      </c>
      <c r="AO26" s="195"/>
      <c r="AP26" s="196">
        <f>'Day (19)'!$CT$88</f>
        <v>1426.7300000000005</v>
      </c>
      <c r="AQ26" s="191">
        <f t="shared" si="13"/>
        <v>1</v>
      </c>
      <c r="AR26" s="195">
        <v>4128</v>
      </c>
      <c r="AS26" s="196">
        <f>'Day (19)'!$CT$92</f>
        <v>4128</v>
      </c>
      <c r="AT26" s="191">
        <f t="shared" si="14"/>
        <v>0</v>
      </c>
      <c r="AU26" s="195"/>
      <c r="AV26" s="196">
        <f>'Day (19)'!$CT$100</f>
        <v>0</v>
      </c>
      <c r="AW26" s="191">
        <f t="shared" si="15"/>
        <v>0</v>
      </c>
      <c r="AX26" s="194"/>
    </row>
    <row r="27" spans="1:50" ht="15">
      <c r="A27" s="187">
        <f t="shared" si="16"/>
        <v>45158</v>
      </c>
      <c r="B27" s="195">
        <v>320832</v>
      </c>
      <c r="C27" s="196">
        <f>'Day (20)'!$CT$4</f>
        <v>320832</v>
      </c>
      <c r="D27" s="191">
        <f t="shared" si="0"/>
        <v>0</v>
      </c>
      <c r="E27" s="195">
        <v>108576</v>
      </c>
      <c r="F27" s="196">
        <f>'Day (20)'!$CT$16</f>
        <v>108576</v>
      </c>
      <c r="G27" s="191">
        <f t="shared" si="1"/>
        <v>0</v>
      </c>
      <c r="H27" s="195">
        <v>182884.5100000001</v>
      </c>
      <c r="I27" s="196">
        <f>'Day (20)'!$CT$14</f>
        <v>182884.5100000001</v>
      </c>
      <c r="J27" s="191">
        <f t="shared" si="2"/>
        <v>0</v>
      </c>
      <c r="K27" s="195">
        <v>25386.730000000043</v>
      </c>
      <c r="L27" s="196">
        <f>'Day (20)'!$CT$17</f>
        <v>25386.730000000043</v>
      </c>
      <c r="M27" s="191">
        <f t="shared" si="3"/>
        <v>0</v>
      </c>
      <c r="N27" s="195">
        <v>53703.579999999994</v>
      </c>
      <c r="O27" s="196">
        <f>'Day (20)'!$CT$18</f>
        <v>53703.579999999994</v>
      </c>
      <c r="P27" s="191">
        <f t="shared" si="4"/>
        <v>0</v>
      </c>
      <c r="Q27" s="195">
        <v>108576</v>
      </c>
      <c r="R27" s="196">
        <f>'Day (20)'!$CT$43</f>
        <v>108576</v>
      </c>
      <c r="S27" s="191">
        <f t="shared" si="5"/>
        <v>0</v>
      </c>
      <c r="T27" s="195">
        <v>165176.19000000009</v>
      </c>
      <c r="U27" s="196">
        <f>'Day (20)'!$CT$41</f>
        <v>165176.19000000009</v>
      </c>
      <c r="V27" s="191">
        <f t="shared" si="6"/>
        <v>0</v>
      </c>
      <c r="W27" s="197">
        <v>25386.730000000043</v>
      </c>
      <c r="X27" s="196">
        <f>'Day (20)'!$CT$44</f>
        <v>25386.730000000043</v>
      </c>
      <c r="Y27" s="198">
        <f t="shared" si="7"/>
        <v>0</v>
      </c>
      <c r="Z27" s="195">
        <v>53703.579999999994</v>
      </c>
      <c r="AA27" s="196">
        <f>'Day (20)'!$CT$45</f>
        <v>53703.579999999994</v>
      </c>
      <c r="AB27" s="191">
        <f t="shared" si="8"/>
        <v>0</v>
      </c>
      <c r="AC27" s="197"/>
      <c r="AD27" s="196">
        <f>'Day (20)'!$CT$52</f>
        <v>4750</v>
      </c>
      <c r="AE27" s="198">
        <f t="shared" si="9"/>
        <v>1</v>
      </c>
      <c r="AF27" s="195">
        <v>286330.71999999962</v>
      </c>
      <c r="AG27" s="196">
        <f>'Day (20)'!$CT$61</f>
        <v>286330.7200000005</v>
      </c>
      <c r="AH27" s="191">
        <f t="shared" si="10"/>
        <v>0</v>
      </c>
      <c r="AI27" s="195">
        <v>759</v>
      </c>
      <c r="AJ27" s="196">
        <f>'Day (20)'!$CT$73</f>
        <v>0</v>
      </c>
      <c r="AK27" s="191">
        <f t="shared" si="11"/>
        <v>1</v>
      </c>
      <c r="AL27" s="197">
        <v>3434.71</v>
      </c>
      <c r="AM27" s="196">
        <f>'Day (20)'!$CT$84</f>
        <v>3434.7100000000009</v>
      </c>
      <c r="AN27" s="198">
        <f t="shared" si="12"/>
        <v>0</v>
      </c>
      <c r="AO27" s="195"/>
      <c r="AP27" s="196">
        <f>'Day (20)'!$CT$88</f>
        <v>3586.5100000000011</v>
      </c>
      <c r="AQ27" s="191">
        <f t="shared" si="13"/>
        <v>1</v>
      </c>
      <c r="AR27" s="195">
        <v>4128</v>
      </c>
      <c r="AS27" s="196">
        <f>'Day (20)'!$CT$92</f>
        <v>4128</v>
      </c>
      <c r="AT27" s="191">
        <f t="shared" si="14"/>
        <v>0</v>
      </c>
      <c r="AU27" s="195"/>
      <c r="AV27" s="196">
        <f>'Day (20)'!$CT$100</f>
        <v>0</v>
      </c>
      <c r="AW27" s="191">
        <f t="shared" si="15"/>
        <v>0</v>
      </c>
      <c r="AX27" s="194"/>
    </row>
    <row r="28" spans="1:50" ht="15">
      <c r="A28" s="187">
        <f t="shared" si="16"/>
        <v>45159</v>
      </c>
      <c r="B28" s="195">
        <v>321312</v>
      </c>
      <c r="C28" s="196">
        <f>'Day (21)'!$CT$4</f>
        <v>321312</v>
      </c>
      <c r="D28" s="191">
        <f t="shared" si="0"/>
        <v>0</v>
      </c>
      <c r="E28" s="195">
        <v>108576</v>
      </c>
      <c r="F28" s="196">
        <f>'Day (21)'!$CT$16</f>
        <v>108576</v>
      </c>
      <c r="G28" s="191">
        <f t="shared" si="1"/>
        <v>0</v>
      </c>
      <c r="H28" s="195">
        <v>179312.29000000007</v>
      </c>
      <c r="I28" s="196">
        <f>'Day (21)'!$CT$14</f>
        <v>179312.29000000007</v>
      </c>
      <c r="J28" s="191">
        <f t="shared" si="2"/>
        <v>0</v>
      </c>
      <c r="K28" s="195">
        <v>12606.04999999999</v>
      </c>
      <c r="L28" s="196">
        <f>'Day (21)'!$CT$17</f>
        <v>12606.04999999999</v>
      </c>
      <c r="M28" s="191">
        <f t="shared" si="3"/>
        <v>0</v>
      </c>
      <c r="N28" s="195">
        <v>26666.85999999999</v>
      </c>
      <c r="O28" s="196">
        <f>'Day (21)'!$CT$18</f>
        <v>26666.85999999999</v>
      </c>
      <c r="P28" s="191">
        <f t="shared" si="4"/>
        <v>0</v>
      </c>
      <c r="Q28" s="195">
        <v>108576</v>
      </c>
      <c r="R28" s="196">
        <f>'Day (21)'!$CT$43</f>
        <v>108576</v>
      </c>
      <c r="S28" s="191">
        <f t="shared" si="5"/>
        <v>0</v>
      </c>
      <c r="T28" s="195">
        <v>190501.96000000017</v>
      </c>
      <c r="U28" s="196">
        <f>'Day (21)'!$CT$41</f>
        <v>190501.96000000017</v>
      </c>
      <c r="V28" s="191">
        <f t="shared" si="6"/>
        <v>0</v>
      </c>
      <c r="W28" s="197">
        <v>12606.04999999999</v>
      </c>
      <c r="X28" s="196">
        <f>'Day (21)'!$CT$44</f>
        <v>12606.04999999999</v>
      </c>
      <c r="Y28" s="198">
        <f t="shared" si="7"/>
        <v>0</v>
      </c>
      <c r="Z28" s="195">
        <v>26666.85999999999</v>
      </c>
      <c r="AA28" s="196">
        <f>'Day (21)'!$CT$45</f>
        <v>26666.85999999999</v>
      </c>
      <c r="AB28" s="191">
        <f t="shared" si="8"/>
        <v>0</v>
      </c>
      <c r="AC28" s="197"/>
      <c r="AD28" s="196">
        <f>'Day (21)'!$CT$52</f>
        <v>0</v>
      </c>
      <c r="AE28" s="198">
        <f t="shared" si="9"/>
        <v>0</v>
      </c>
      <c r="AF28" s="195">
        <v>281454.5200000013</v>
      </c>
      <c r="AG28" s="196">
        <f>'Day (21)'!$CT$61</f>
        <v>281454.51999999973</v>
      </c>
      <c r="AH28" s="191">
        <f t="shared" si="10"/>
        <v>0</v>
      </c>
      <c r="AI28" s="195">
        <v>0</v>
      </c>
      <c r="AJ28" s="196">
        <f>'Day (21)'!$CT$73</f>
        <v>0</v>
      </c>
      <c r="AK28" s="191">
        <f t="shared" si="11"/>
        <v>0</v>
      </c>
      <c r="AL28" s="197">
        <v>0</v>
      </c>
      <c r="AM28" s="196">
        <f>'Day (21)'!$CT$84</f>
        <v>0</v>
      </c>
      <c r="AN28" s="198">
        <f t="shared" si="12"/>
        <v>0</v>
      </c>
      <c r="AO28" s="195"/>
      <c r="AP28" s="196">
        <f>'Day (21)'!$CT$88</f>
        <v>5175.7800000000007</v>
      </c>
      <c r="AQ28" s="191">
        <f t="shared" si="13"/>
        <v>1</v>
      </c>
      <c r="AR28" s="195">
        <v>4128</v>
      </c>
      <c r="AS28" s="196">
        <f>'Day (21)'!$CT$92</f>
        <v>4128</v>
      </c>
      <c r="AT28" s="191">
        <f t="shared" si="14"/>
        <v>0</v>
      </c>
      <c r="AU28" s="195"/>
      <c r="AV28" s="196">
        <f>'Day (21)'!$CT$100</f>
        <v>0</v>
      </c>
      <c r="AW28" s="191">
        <f t="shared" si="15"/>
        <v>0</v>
      </c>
      <c r="AX28" s="194"/>
    </row>
    <row r="29" spans="1:50" ht="15">
      <c r="A29" s="187">
        <f t="shared" si="16"/>
        <v>45160</v>
      </c>
      <c r="B29" s="195">
        <v>322272</v>
      </c>
      <c r="C29" s="196">
        <f>'Day (22)'!$CT$4</f>
        <v>322272</v>
      </c>
      <c r="D29" s="191">
        <f t="shared" si="0"/>
        <v>0</v>
      </c>
      <c r="E29" s="195">
        <v>108576</v>
      </c>
      <c r="F29" s="196">
        <f>'Day (22)'!$CT$16</f>
        <v>108576</v>
      </c>
      <c r="G29" s="191">
        <f t="shared" si="1"/>
        <v>0</v>
      </c>
      <c r="H29" s="195">
        <v>188721.27999999997</v>
      </c>
      <c r="I29" s="196">
        <f>'Day (22)'!$CT$14</f>
        <v>188721.27999999997</v>
      </c>
      <c r="J29" s="191">
        <f t="shared" si="2"/>
        <v>0</v>
      </c>
      <c r="K29" s="195">
        <v>14196.479999999972</v>
      </c>
      <c r="L29" s="196">
        <f>'Day (22)'!$CT$17</f>
        <v>14196.479999999972</v>
      </c>
      <c r="M29" s="191">
        <f t="shared" si="3"/>
        <v>0</v>
      </c>
      <c r="N29" s="195">
        <v>30032.64000000001</v>
      </c>
      <c r="O29" s="196">
        <f>'Day (22)'!$CT$18</f>
        <v>30032.64000000001</v>
      </c>
      <c r="P29" s="191">
        <f t="shared" si="4"/>
        <v>0</v>
      </c>
      <c r="Q29" s="195">
        <v>108576</v>
      </c>
      <c r="R29" s="196">
        <f>'Day (22)'!$CT$43</f>
        <v>108576</v>
      </c>
      <c r="S29" s="191">
        <f t="shared" si="5"/>
        <v>0</v>
      </c>
      <c r="T29" s="195">
        <v>191091.89999999985</v>
      </c>
      <c r="U29" s="196">
        <f>'Day (22)'!$CT$41</f>
        <v>191091.89999999985</v>
      </c>
      <c r="V29" s="191">
        <f t="shared" si="6"/>
        <v>0</v>
      </c>
      <c r="W29" s="197">
        <v>14196.479999999972</v>
      </c>
      <c r="X29" s="196">
        <f>'Day (22)'!$CT$44</f>
        <v>14196.479999999972</v>
      </c>
      <c r="Y29" s="198">
        <f t="shared" si="7"/>
        <v>0</v>
      </c>
      <c r="Z29" s="195">
        <v>30032.64000000001</v>
      </c>
      <c r="AA29" s="196">
        <f>'Day (22)'!$CT$45</f>
        <v>30032.64000000001</v>
      </c>
      <c r="AB29" s="191">
        <f t="shared" si="8"/>
        <v>0</v>
      </c>
      <c r="AC29" s="197"/>
      <c r="AD29" s="196">
        <f>'Day (22)'!$CT$52</f>
        <v>0</v>
      </c>
      <c r="AE29" s="198">
        <f t="shared" si="9"/>
        <v>0</v>
      </c>
      <c r="AF29" s="195">
        <v>277675.83999999962</v>
      </c>
      <c r="AG29" s="196">
        <f>'Day (22)'!$CT$61</f>
        <v>277675.84000000014</v>
      </c>
      <c r="AH29" s="191">
        <f t="shared" si="10"/>
        <v>0</v>
      </c>
      <c r="AI29" s="195">
        <v>0</v>
      </c>
      <c r="AJ29" s="196">
        <f>'Day (22)'!$CT$73</f>
        <v>0</v>
      </c>
      <c r="AK29" s="191">
        <f t="shared" si="11"/>
        <v>0</v>
      </c>
      <c r="AL29" s="197">
        <v>0</v>
      </c>
      <c r="AM29" s="196">
        <f>'Day (22)'!$CT$84</f>
        <v>0</v>
      </c>
      <c r="AN29" s="198">
        <f t="shared" si="12"/>
        <v>0</v>
      </c>
      <c r="AO29" s="195"/>
      <c r="AP29" s="196">
        <f>'Day (22)'!$CT$88</f>
        <v>4312.7199999999993</v>
      </c>
      <c r="AQ29" s="191">
        <f t="shared" si="13"/>
        <v>1</v>
      </c>
      <c r="AR29" s="195">
        <v>4128</v>
      </c>
      <c r="AS29" s="196">
        <f>'Day (22)'!$CT$92</f>
        <v>4128</v>
      </c>
      <c r="AT29" s="191">
        <f t="shared" si="14"/>
        <v>0</v>
      </c>
      <c r="AU29" s="195"/>
      <c r="AV29" s="196">
        <f>'Day (22)'!$CT$100</f>
        <v>0</v>
      </c>
      <c r="AW29" s="191">
        <f t="shared" si="15"/>
        <v>0</v>
      </c>
      <c r="AX29" s="194"/>
    </row>
    <row r="30" spans="1:50" ht="15">
      <c r="A30" s="187">
        <f t="shared" si="16"/>
        <v>45161</v>
      </c>
      <c r="B30" s="195">
        <v>320832</v>
      </c>
      <c r="C30" s="196">
        <f>'Day (23)'!$CT$4</f>
        <v>320832</v>
      </c>
      <c r="D30" s="191">
        <f t="shared" si="0"/>
        <v>0</v>
      </c>
      <c r="E30" s="195">
        <v>108576</v>
      </c>
      <c r="F30" s="196">
        <f>'Day (23)'!$CT$16</f>
        <v>108576</v>
      </c>
      <c r="G30" s="191">
        <f t="shared" si="1"/>
        <v>0</v>
      </c>
      <c r="H30" s="195">
        <v>198903.54999999993</v>
      </c>
      <c r="I30" s="196">
        <f>'Day (23)'!$CT$14</f>
        <v>197184.15000000008</v>
      </c>
      <c r="J30" s="191">
        <f t="shared" si="2"/>
        <v>1</v>
      </c>
      <c r="K30" s="195">
        <v>14750.979999999994</v>
      </c>
      <c r="L30" s="196">
        <f>'Day (23)'!$CT$17</f>
        <v>14750.979999999994</v>
      </c>
      <c r="M30" s="191">
        <f t="shared" si="3"/>
        <v>0</v>
      </c>
      <c r="N30" s="195">
        <v>31203.300000000003</v>
      </c>
      <c r="O30" s="196">
        <f>'Day (23)'!$CT$18</f>
        <v>31203.300000000003</v>
      </c>
      <c r="P30" s="191">
        <f t="shared" si="4"/>
        <v>0</v>
      </c>
      <c r="Q30" s="195">
        <v>108576</v>
      </c>
      <c r="R30" s="196">
        <f>'Day (23)'!$CT$43</f>
        <v>107001</v>
      </c>
      <c r="S30" s="191">
        <f t="shared" si="5"/>
        <v>1</v>
      </c>
      <c r="T30" s="195">
        <v>175256.35999999993</v>
      </c>
      <c r="U30" s="196">
        <f>'Day (23)'!$CT$41</f>
        <v>167850.84999999995</v>
      </c>
      <c r="V30" s="191">
        <f t="shared" si="6"/>
        <v>1</v>
      </c>
      <c r="W30" s="197">
        <v>14750.979999999994</v>
      </c>
      <c r="X30" s="196">
        <f>'Day (23)'!$CT$44</f>
        <v>14750.979999999994</v>
      </c>
      <c r="Y30" s="198">
        <f t="shared" si="7"/>
        <v>0</v>
      </c>
      <c r="Z30" s="195">
        <v>31203.300000000003</v>
      </c>
      <c r="AA30" s="196">
        <f>'Day (23)'!$CT$45</f>
        <v>31203.300000000003</v>
      </c>
      <c r="AB30" s="191">
        <f t="shared" si="8"/>
        <v>0</v>
      </c>
      <c r="AC30" s="197"/>
      <c r="AD30" s="196">
        <f>'Day (23)'!$CT$52</f>
        <v>0</v>
      </c>
      <c r="AE30" s="198">
        <f t="shared" si="9"/>
        <v>0</v>
      </c>
      <c r="AF30" s="195">
        <v>273805.92000000062</v>
      </c>
      <c r="AG30" s="196">
        <f>'Day (23)'!$CT$61</f>
        <v>273805.91999999963</v>
      </c>
      <c r="AH30" s="191">
        <f t="shared" si="10"/>
        <v>0</v>
      </c>
      <c r="AI30" s="195">
        <v>1574</v>
      </c>
      <c r="AJ30" s="196">
        <f>'Day (23)'!$CT$73</f>
        <v>432</v>
      </c>
      <c r="AK30" s="191">
        <f t="shared" si="11"/>
        <v>1</v>
      </c>
      <c r="AL30" s="197">
        <v>3597.5199999999995</v>
      </c>
      <c r="AM30" s="196">
        <f>'Day (23)'!$CT$84</f>
        <v>3597.5199999999995</v>
      </c>
      <c r="AN30" s="198">
        <f t="shared" si="12"/>
        <v>0</v>
      </c>
      <c r="AO30" s="195"/>
      <c r="AP30" s="196">
        <f>'Day (23)'!$CT$88</f>
        <v>4469.3400000000011</v>
      </c>
      <c r="AQ30" s="191">
        <f t="shared" si="13"/>
        <v>1</v>
      </c>
      <c r="AR30" s="195">
        <v>4128</v>
      </c>
      <c r="AS30" s="196">
        <f>'Day (23)'!$CT$92</f>
        <v>4128</v>
      </c>
      <c r="AT30" s="191">
        <f t="shared" si="14"/>
        <v>0</v>
      </c>
      <c r="AU30" s="195"/>
      <c r="AV30" s="196">
        <f>'Day (23)'!$CT$100</f>
        <v>0</v>
      </c>
      <c r="AW30" s="191">
        <f t="shared" si="15"/>
        <v>0</v>
      </c>
      <c r="AX30" s="194"/>
    </row>
    <row r="31" spans="1:50" ht="15">
      <c r="A31" s="187">
        <f t="shared" si="16"/>
        <v>45162</v>
      </c>
      <c r="B31" s="195">
        <v>318912</v>
      </c>
      <c r="C31" s="196">
        <f>'Day (24)'!$CT$4</f>
        <v>318912</v>
      </c>
      <c r="D31" s="191">
        <f t="shared" si="0"/>
        <v>0</v>
      </c>
      <c r="E31" s="195">
        <v>108576</v>
      </c>
      <c r="F31" s="196">
        <f>'Day (24)'!$CT$16</f>
        <v>108576</v>
      </c>
      <c r="G31" s="191">
        <f t="shared" si="1"/>
        <v>0</v>
      </c>
      <c r="H31" s="195">
        <v>198903.54999999993</v>
      </c>
      <c r="I31" s="196">
        <f>'Day (24)'!$CT$14</f>
        <v>198903.54999999993</v>
      </c>
      <c r="J31" s="191">
        <f t="shared" si="2"/>
        <v>0</v>
      </c>
      <c r="K31" s="195">
        <v>25867.200000000044</v>
      </c>
      <c r="L31" s="196">
        <f>'Day (24)'!$CT$17</f>
        <v>25867.200000000044</v>
      </c>
      <c r="M31" s="191">
        <f t="shared" si="3"/>
        <v>0</v>
      </c>
      <c r="N31" s="195">
        <v>54720</v>
      </c>
      <c r="O31" s="196">
        <f>'Day (24)'!$CT$18</f>
        <v>54720</v>
      </c>
      <c r="P31" s="191">
        <f t="shared" si="4"/>
        <v>0</v>
      </c>
      <c r="Q31" s="195">
        <v>108576</v>
      </c>
      <c r="R31" s="196">
        <f>'Day (24)'!$CT$43</f>
        <v>108474</v>
      </c>
      <c r="S31" s="191">
        <f t="shared" si="5"/>
        <v>1</v>
      </c>
      <c r="T31" s="195">
        <v>175256.35999999993</v>
      </c>
      <c r="U31" s="196">
        <f>'Day (24)'!$CT$41</f>
        <v>175256.35999999993</v>
      </c>
      <c r="V31" s="191">
        <f t="shared" si="6"/>
        <v>0</v>
      </c>
      <c r="W31" s="197">
        <v>25867.200000000044</v>
      </c>
      <c r="X31" s="196">
        <f>'Day (24)'!$CT$44</f>
        <v>25867.200000000044</v>
      </c>
      <c r="Y31" s="198">
        <f t="shared" si="7"/>
        <v>0</v>
      </c>
      <c r="Z31" s="195">
        <v>54720</v>
      </c>
      <c r="AA31" s="196">
        <f>'Day (24)'!$CT$45</f>
        <v>54720</v>
      </c>
      <c r="AB31" s="191">
        <f t="shared" si="8"/>
        <v>0</v>
      </c>
      <c r="AC31" s="197"/>
      <c r="AD31" s="196">
        <f>'Day (24)'!$CT$52</f>
        <v>965</v>
      </c>
      <c r="AE31" s="198">
        <f t="shared" si="9"/>
        <v>1</v>
      </c>
      <c r="AF31" s="195">
        <v>282718.04800000135</v>
      </c>
      <c r="AG31" s="196">
        <f>'Day (24)'!$CT$61</f>
        <v>282718.04799999984</v>
      </c>
      <c r="AH31" s="191">
        <f t="shared" si="10"/>
        <v>0</v>
      </c>
      <c r="AI31" s="195">
        <v>394</v>
      </c>
      <c r="AJ31" s="196">
        <f>'Day (24)'!$CT$73</f>
        <v>0</v>
      </c>
      <c r="AK31" s="191">
        <f t="shared" si="11"/>
        <v>1</v>
      </c>
      <c r="AL31" s="197">
        <v>2533.96</v>
      </c>
      <c r="AM31" s="196">
        <f>'Day (24)'!$CT$84</f>
        <v>2533.96</v>
      </c>
      <c r="AN31" s="198">
        <f t="shared" si="12"/>
        <v>0</v>
      </c>
      <c r="AO31" s="195"/>
      <c r="AP31" s="196">
        <f>'Day (24)'!$CT$88</f>
        <v>3894.91</v>
      </c>
      <c r="AQ31" s="191">
        <f t="shared" si="13"/>
        <v>1</v>
      </c>
      <c r="AR31" s="195">
        <v>4128</v>
      </c>
      <c r="AS31" s="196">
        <f>'Day (24)'!$CT$92</f>
        <v>4128</v>
      </c>
      <c r="AT31" s="191">
        <f t="shared" si="14"/>
        <v>0</v>
      </c>
      <c r="AU31" s="195"/>
      <c r="AV31" s="196">
        <f>'Day (24)'!$CT$100</f>
        <v>0</v>
      </c>
      <c r="AW31" s="191">
        <f t="shared" si="15"/>
        <v>0</v>
      </c>
      <c r="AX31" s="194"/>
    </row>
    <row r="32" spans="1:50" ht="15">
      <c r="A32" s="187">
        <f t="shared" si="16"/>
        <v>45163</v>
      </c>
      <c r="B32" s="195">
        <v>314592</v>
      </c>
      <c r="C32" s="196">
        <f>'Day (25)'!$CT$4</f>
        <v>314592</v>
      </c>
      <c r="D32" s="191">
        <f t="shared" si="0"/>
        <v>0</v>
      </c>
      <c r="E32" s="195">
        <v>108576</v>
      </c>
      <c r="F32" s="196">
        <f>'Day (25)'!$CT$16</f>
        <v>106644</v>
      </c>
      <c r="G32" s="191">
        <f t="shared" si="1"/>
        <v>1</v>
      </c>
      <c r="H32" s="195">
        <v>198132.36000000007</v>
      </c>
      <c r="I32" s="196">
        <f>'Day (25)'!$CT$14</f>
        <v>198132.36000000007</v>
      </c>
      <c r="J32" s="191">
        <f t="shared" si="2"/>
        <v>0</v>
      </c>
      <c r="K32" s="195">
        <v>25867.200000000044</v>
      </c>
      <c r="L32" s="196">
        <f>'Day (25)'!$CT$17</f>
        <v>25867.200000000044</v>
      </c>
      <c r="M32" s="191">
        <f t="shared" si="3"/>
        <v>0</v>
      </c>
      <c r="N32" s="195">
        <v>54720</v>
      </c>
      <c r="O32" s="196">
        <f>'Day (25)'!$CT$18</f>
        <v>54720</v>
      </c>
      <c r="P32" s="191">
        <f t="shared" si="4"/>
        <v>0</v>
      </c>
      <c r="Q32" s="195">
        <v>106644</v>
      </c>
      <c r="R32" s="196">
        <f>'Day (25)'!$CT$43</f>
        <v>105998</v>
      </c>
      <c r="S32" s="191">
        <f t="shared" si="5"/>
        <v>1</v>
      </c>
      <c r="T32" s="195">
        <v>208430.02</v>
      </c>
      <c r="U32" s="196">
        <f>'Day (25)'!$CT$41</f>
        <v>208430.02</v>
      </c>
      <c r="V32" s="191">
        <f t="shared" si="6"/>
        <v>0</v>
      </c>
      <c r="W32" s="197">
        <v>25867.200000000044</v>
      </c>
      <c r="X32" s="196">
        <f>'Day (25)'!$CT$44</f>
        <v>25867.200000000044</v>
      </c>
      <c r="Y32" s="198">
        <f t="shared" si="7"/>
        <v>0</v>
      </c>
      <c r="Z32" s="195">
        <v>54720</v>
      </c>
      <c r="AA32" s="196">
        <f>'Day (25)'!$CT$45</f>
        <v>54720</v>
      </c>
      <c r="AB32" s="191">
        <f t="shared" si="8"/>
        <v>0</v>
      </c>
      <c r="AC32" s="197"/>
      <c r="AD32" s="196">
        <f>'Day (25)'!$CT$52</f>
        <v>0</v>
      </c>
      <c r="AE32" s="198">
        <f t="shared" si="9"/>
        <v>0</v>
      </c>
      <c r="AF32" s="195">
        <v>303152.80000000168</v>
      </c>
      <c r="AG32" s="196">
        <f>'Day (25)'!$CT$61</f>
        <v>303152.79999999946</v>
      </c>
      <c r="AH32" s="191">
        <f t="shared" si="10"/>
        <v>0</v>
      </c>
      <c r="AI32" s="195">
        <v>304</v>
      </c>
      <c r="AJ32" s="196">
        <f>'Day (25)'!$CT$73</f>
        <v>0</v>
      </c>
      <c r="AK32" s="191">
        <f t="shared" si="11"/>
        <v>1</v>
      </c>
      <c r="AL32" s="197">
        <v>1005.39</v>
      </c>
      <c r="AM32" s="196">
        <f>'Day (25)'!$CT$84</f>
        <v>1005.39</v>
      </c>
      <c r="AN32" s="198">
        <f t="shared" si="12"/>
        <v>0</v>
      </c>
      <c r="AO32" s="195"/>
      <c r="AP32" s="196">
        <f>'Day (25)'!$CT$88</f>
        <v>4722.75</v>
      </c>
      <c r="AQ32" s="191">
        <f t="shared" si="13"/>
        <v>1</v>
      </c>
      <c r="AR32" s="195">
        <v>4128</v>
      </c>
      <c r="AS32" s="196">
        <f>'Day (25)'!$CT$92</f>
        <v>4128</v>
      </c>
      <c r="AT32" s="191">
        <f t="shared" si="14"/>
        <v>0</v>
      </c>
      <c r="AU32" s="195"/>
      <c r="AV32" s="196">
        <f>'Day (25)'!$CT$100</f>
        <v>0</v>
      </c>
      <c r="AW32" s="191">
        <f t="shared" si="15"/>
        <v>0</v>
      </c>
      <c r="AX32" s="194"/>
    </row>
    <row r="33" spans="1:50" ht="15">
      <c r="A33" s="187">
        <f t="shared" si="16"/>
        <v>45164</v>
      </c>
      <c r="B33" s="195">
        <v>335712</v>
      </c>
      <c r="C33" s="196">
        <f>'Day (26)'!$CT$4</f>
        <v>335712</v>
      </c>
      <c r="D33" s="191">
        <f t="shared" si="0"/>
        <v>0</v>
      </c>
      <c r="E33" s="195">
        <v>108576</v>
      </c>
      <c r="F33" s="196">
        <f>'Day (26)'!$CT$16</f>
        <v>108576</v>
      </c>
      <c r="G33" s="191">
        <f t="shared" si="1"/>
        <v>0</v>
      </c>
      <c r="H33" s="195">
        <v>196557.22999999995</v>
      </c>
      <c r="I33" s="196">
        <f>'Day (26)'!$CT$14</f>
        <v>196557.22999999995</v>
      </c>
      <c r="J33" s="191">
        <f t="shared" si="2"/>
        <v>0</v>
      </c>
      <c r="K33" s="195">
        <v>25867.200000000044</v>
      </c>
      <c r="L33" s="196">
        <f>'Day (26)'!$CT$17</f>
        <v>25867.200000000044</v>
      </c>
      <c r="M33" s="191">
        <f t="shared" si="3"/>
        <v>0</v>
      </c>
      <c r="N33" s="195">
        <v>54720</v>
      </c>
      <c r="O33" s="196">
        <f>'Day (26)'!$CT$18</f>
        <v>54720</v>
      </c>
      <c r="P33" s="191">
        <f t="shared" si="4"/>
        <v>0</v>
      </c>
      <c r="Q33" s="195">
        <v>108576</v>
      </c>
      <c r="R33" s="196">
        <f>'Day (26)'!$CT$43</f>
        <v>106892</v>
      </c>
      <c r="S33" s="191">
        <f t="shared" si="5"/>
        <v>1</v>
      </c>
      <c r="T33" s="195">
        <v>189733.20999999993</v>
      </c>
      <c r="U33" s="196">
        <f>'Day (26)'!$CT$41</f>
        <v>189733.20999999993</v>
      </c>
      <c r="V33" s="191">
        <f t="shared" si="6"/>
        <v>0</v>
      </c>
      <c r="W33" s="197">
        <v>25867.200000000044</v>
      </c>
      <c r="X33" s="196">
        <f>'Day (26)'!$CT$44</f>
        <v>25867.200000000044</v>
      </c>
      <c r="Y33" s="198">
        <f t="shared" si="7"/>
        <v>0</v>
      </c>
      <c r="Z33" s="195">
        <v>54720</v>
      </c>
      <c r="AA33" s="196">
        <f>'Day (26)'!$CT$45</f>
        <v>54720</v>
      </c>
      <c r="AB33" s="191">
        <f t="shared" si="8"/>
        <v>0</v>
      </c>
      <c r="AC33" s="197"/>
      <c r="AD33" s="196">
        <f>'Day (26)'!$CT$52</f>
        <v>10900</v>
      </c>
      <c r="AE33" s="198">
        <f t="shared" si="9"/>
        <v>1</v>
      </c>
      <c r="AF33" s="195">
        <v>290091.4319999977</v>
      </c>
      <c r="AG33" s="196">
        <f>'Day (26)'!$CT$61</f>
        <v>290091.43199999939</v>
      </c>
      <c r="AH33" s="191">
        <f t="shared" si="10"/>
        <v>0</v>
      </c>
      <c r="AI33" s="195">
        <v>1650</v>
      </c>
      <c r="AJ33" s="196">
        <f>'Day (26)'!$CT$73</f>
        <v>594</v>
      </c>
      <c r="AK33" s="191">
        <f t="shared" si="11"/>
        <v>1</v>
      </c>
      <c r="AL33" s="197">
        <v>1546.4599999999998</v>
      </c>
      <c r="AM33" s="196">
        <f>'Day (26)'!$CT$84</f>
        <v>1546.4599999999998</v>
      </c>
      <c r="AN33" s="198">
        <f t="shared" si="12"/>
        <v>0</v>
      </c>
      <c r="AO33" s="195"/>
      <c r="AP33" s="196">
        <f>'Day (26)'!$CT$88</f>
        <v>3591.1099999999983</v>
      </c>
      <c r="AQ33" s="191">
        <f t="shared" si="13"/>
        <v>1</v>
      </c>
      <c r="AR33" s="195">
        <v>3468</v>
      </c>
      <c r="AS33" s="196">
        <f>'Day (26)'!$CT$92</f>
        <v>3468</v>
      </c>
      <c r="AT33" s="191">
        <f t="shared" si="14"/>
        <v>0</v>
      </c>
      <c r="AU33" s="195"/>
      <c r="AV33" s="196">
        <f>'Day (26)'!$CT$100</f>
        <v>0</v>
      </c>
      <c r="AW33" s="191">
        <f t="shared" si="15"/>
        <v>0</v>
      </c>
      <c r="AX33" s="194"/>
    </row>
    <row r="34" spans="1:50" ht="15">
      <c r="A34" s="187">
        <f t="shared" si="16"/>
        <v>45165</v>
      </c>
      <c r="B34" s="195">
        <v>340992</v>
      </c>
      <c r="C34" s="196">
        <f>'Day (27)'!$CT$4</f>
        <v>340992</v>
      </c>
      <c r="D34" s="191">
        <f t="shared" si="0"/>
        <v>0</v>
      </c>
      <c r="E34" s="195">
        <v>108576</v>
      </c>
      <c r="F34" s="196">
        <f>'Day (27)'!$CT$16</f>
        <v>108576</v>
      </c>
      <c r="G34" s="191">
        <f t="shared" si="1"/>
        <v>0</v>
      </c>
      <c r="H34" s="195">
        <v>194721.77999999994</v>
      </c>
      <c r="I34" s="196">
        <f>'Day (27)'!$CT$14</f>
        <v>194721.77999999994</v>
      </c>
      <c r="J34" s="191">
        <f t="shared" si="2"/>
        <v>0</v>
      </c>
      <c r="K34" s="195">
        <v>25867.200000000044</v>
      </c>
      <c r="L34" s="196">
        <f>'Day (27)'!$CT$17</f>
        <v>25867.200000000044</v>
      </c>
      <c r="M34" s="191">
        <f t="shared" si="3"/>
        <v>0</v>
      </c>
      <c r="N34" s="195">
        <v>54720</v>
      </c>
      <c r="O34" s="196">
        <f>'Day (27)'!$CT$18</f>
        <v>54720</v>
      </c>
      <c r="P34" s="191">
        <f t="shared" si="4"/>
        <v>0</v>
      </c>
      <c r="Q34" s="195">
        <v>108576</v>
      </c>
      <c r="R34" s="196">
        <f>'Day (27)'!$CT$43</f>
        <v>107875</v>
      </c>
      <c r="S34" s="191">
        <f t="shared" si="5"/>
        <v>1</v>
      </c>
      <c r="T34" s="195">
        <v>183117.9</v>
      </c>
      <c r="U34" s="196">
        <f>'Day (27)'!$CT$41</f>
        <v>183117.9</v>
      </c>
      <c r="V34" s="191">
        <f t="shared" si="6"/>
        <v>0</v>
      </c>
      <c r="W34" s="197">
        <v>25867.200000000044</v>
      </c>
      <c r="X34" s="196">
        <f>'Day (27)'!$CT$44</f>
        <v>25867.200000000044</v>
      </c>
      <c r="Y34" s="198">
        <f t="shared" si="7"/>
        <v>0</v>
      </c>
      <c r="Z34" s="195">
        <v>54720</v>
      </c>
      <c r="AA34" s="196">
        <f>'Day (27)'!$CT$45</f>
        <v>54720</v>
      </c>
      <c r="AB34" s="191">
        <f t="shared" si="8"/>
        <v>0</v>
      </c>
      <c r="AC34" s="197"/>
      <c r="AD34" s="196">
        <f>'Day (27)'!$CT$52</f>
        <v>3750</v>
      </c>
      <c r="AE34" s="198">
        <f t="shared" si="9"/>
        <v>1</v>
      </c>
      <c r="AF34" s="195">
        <v>292618.75200000114</v>
      </c>
      <c r="AG34" s="196">
        <f>'Day (27)'!$CT$61</f>
        <v>292618.7519999998</v>
      </c>
      <c r="AH34" s="191">
        <f t="shared" si="10"/>
        <v>0</v>
      </c>
      <c r="AI34" s="195">
        <v>1551</v>
      </c>
      <c r="AJ34" s="196">
        <f>'Day (27)'!$CT$73</f>
        <v>186</v>
      </c>
      <c r="AK34" s="191">
        <f t="shared" si="11"/>
        <v>1</v>
      </c>
      <c r="AL34" s="197">
        <v>6055.4499999999953</v>
      </c>
      <c r="AM34" s="196">
        <f>'Day (27)'!$CT$84</f>
        <v>6055.4499999999953</v>
      </c>
      <c r="AN34" s="198">
        <f t="shared" si="12"/>
        <v>0</v>
      </c>
      <c r="AO34" s="195"/>
      <c r="AP34" s="196">
        <f>'Day (27)'!$CT$88</f>
        <v>4982.18</v>
      </c>
      <c r="AQ34" s="191">
        <f t="shared" si="13"/>
        <v>1</v>
      </c>
      <c r="AR34" s="195">
        <v>3512</v>
      </c>
      <c r="AS34" s="196">
        <f>'Day (27)'!$CT$92</f>
        <v>3512</v>
      </c>
      <c r="AT34" s="191">
        <f t="shared" si="14"/>
        <v>0</v>
      </c>
      <c r="AU34" s="195"/>
      <c r="AV34" s="196">
        <f>'Day (27)'!$CT$100</f>
        <v>0</v>
      </c>
      <c r="AW34" s="191">
        <f t="shared" si="15"/>
        <v>0</v>
      </c>
      <c r="AX34" s="194"/>
    </row>
    <row r="35" spans="1:50" ht="15">
      <c r="A35" s="187">
        <f t="shared" si="16"/>
        <v>45166</v>
      </c>
      <c r="B35" s="195">
        <v>337152</v>
      </c>
      <c r="C35" s="196">
        <f>'Day (28)'!$CT$4</f>
        <v>337152</v>
      </c>
      <c r="D35" s="191">
        <f t="shared" si="0"/>
        <v>0</v>
      </c>
      <c r="E35" s="195">
        <v>108576</v>
      </c>
      <c r="F35" s="196">
        <f>'Day (28)'!$CT$16</f>
        <v>108576</v>
      </c>
      <c r="G35" s="191">
        <f t="shared" si="1"/>
        <v>0</v>
      </c>
      <c r="H35" s="195">
        <v>199087.17999999988</v>
      </c>
      <c r="I35" s="196">
        <f>'Day (28)'!$CT$14</f>
        <v>199087.17999999988</v>
      </c>
      <c r="J35" s="191">
        <f t="shared" si="2"/>
        <v>0</v>
      </c>
      <c r="K35" s="195">
        <v>25867.200000000044</v>
      </c>
      <c r="L35" s="196">
        <f>'Day (28)'!$CT$17</f>
        <v>25867.200000000044</v>
      </c>
      <c r="M35" s="191">
        <f t="shared" si="3"/>
        <v>0</v>
      </c>
      <c r="N35" s="195">
        <v>54720</v>
      </c>
      <c r="O35" s="196">
        <f>'Day (28)'!$CT$18</f>
        <v>54720</v>
      </c>
      <c r="P35" s="191">
        <f t="shared" si="4"/>
        <v>0</v>
      </c>
      <c r="Q35" s="195">
        <v>108576</v>
      </c>
      <c r="R35" s="196">
        <f>'Day (28)'!$CT$43</f>
        <v>107947</v>
      </c>
      <c r="S35" s="191">
        <f t="shared" si="5"/>
        <v>1</v>
      </c>
      <c r="T35" s="195">
        <v>161217.37</v>
      </c>
      <c r="U35" s="196">
        <f>'Day (28)'!$CT$41</f>
        <v>161217.37</v>
      </c>
      <c r="V35" s="191">
        <f t="shared" si="6"/>
        <v>0</v>
      </c>
      <c r="W35" s="197">
        <v>25867.200000000044</v>
      </c>
      <c r="X35" s="196">
        <f>'Day (28)'!$CT$44</f>
        <v>25867.200000000044</v>
      </c>
      <c r="Y35" s="198">
        <f t="shared" si="7"/>
        <v>0</v>
      </c>
      <c r="Z35" s="195">
        <v>53030.400000000001</v>
      </c>
      <c r="AA35" s="196">
        <f>'Day (28)'!$CT$45</f>
        <v>53030.400000000001</v>
      </c>
      <c r="AB35" s="191">
        <f t="shared" si="8"/>
        <v>0</v>
      </c>
      <c r="AC35" s="197"/>
      <c r="AD35" s="196">
        <f>'Day (28)'!$CT$52</f>
        <v>6400</v>
      </c>
      <c r="AE35" s="198">
        <f t="shared" si="9"/>
        <v>1</v>
      </c>
      <c r="AF35" s="195">
        <v>302628.79999999888</v>
      </c>
      <c r="AG35" s="196">
        <f>'Day (28)'!$CT$61</f>
        <v>302628.79999999946</v>
      </c>
      <c r="AH35" s="191">
        <f t="shared" si="10"/>
        <v>0</v>
      </c>
      <c r="AI35" s="195">
        <v>3485</v>
      </c>
      <c r="AJ35" s="196">
        <f>'Day (28)'!$CT$73</f>
        <v>290</v>
      </c>
      <c r="AK35" s="191">
        <f t="shared" si="11"/>
        <v>1</v>
      </c>
      <c r="AL35" s="197">
        <v>2650.7999999999997</v>
      </c>
      <c r="AM35" s="196">
        <f>'Day (28)'!$CT$84</f>
        <v>2650.7999999999997</v>
      </c>
      <c r="AN35" s="198">
        <f t="shared" si="12"/>
        <v>0</v>
      </c>
      <c r="AO35" s="195"/>
      <c r="AP35" s="196">
        <f>'Day (28)'!$CT$88</f>
        <v>5595.6</v>
      </c>
      <c r="AQ35" s="191">
        <f t="shared" si="13"/>
        <v>1</v>
      </c>
      <c r="AR35" s="195">
        <v>4128</v>
      </c>
      <c r="AS35" s="196">
        <f>'Day (28)'!$CT$92</f>
        <v>4128</v>
      </c>
      <c r="AT35" s="191">
        <f t="shared" si="14"/>
        <v>0</v>
      </c>
      <c r="AU35" s="195"/>
      <c r="AV35" s="196">
        <f>'Day (28)'!$CT$100</f>
        <v>0</v>
      </c>
      <c r="AW35" s="191">
        <f t="shared" si="15"/>
        <v>0</v>
      </c>
      <c r="AX35" s="194"/>
    </row>
    <row r="36" spans="1:50" ht="15">
      <c r="A36" s="187">
        <f t="shared" si="16"/>
        <v>45167</v>
      </c>
      <c r="B36" s="195">
        <v>345312</v>
      </c>
      <c r="C36" s="196">
        <f>'Day (29)'!$CT$4</f>
        <v>345312</v>
      </c>
      <c r="D36" s="191">
        <f t="shared" si="0"/>
        <v>0</v>
      </c>
      <c r="E36" s="195">
        <v>108576</v>
      </c>
      <c r="F36" s="196">
        <f>'Day (29)'!$CT$16</f>
        <v>108576</v>
      </c>
      <c r="G36" s="191">
        <f t="shared" si="1"/>
        <v>0</v>
      </c>
      <c r="H36" s="195">
        <v>198523.05999999994</v>
      </c>
      <c r="I36" s="196">
        <f>'Day (29)'!$CT$14</f>
        <v>198523.05999999994</v>
      </c>
      <c r="J36" s="191">
        <f t="shared" si="2"/>
        <v>0</v>
      </c>
      <c r="K36" s="195">
        <v>25867.200000000044</v>
      </c>
      <c r="L36" s="196">
        <f>'Day (29)'!$CT$17</f>
        <v>25867.200000000044</v>
      </c>
      <c r="M36" s="191">
        <f t="shared" si="3"/>
        <v>0</v>
      </c>
      <c r="N36" s="195">
        <v>54720</v>
      </c>
      <c r="O36" s="196">
        <f>'Day (29)'!$CT$18</f>
        <v>54720</v>
      </c>
      <c r="P36" s="191">
        <f t="shared" si="4"/>
        <v>0</v>
      </c>
      <c r="Q36" s="195">
        <v>108576</v>
      </c>
      <c r="R36" s="196">
        <f>'Day (29)'!$CT$43</f>
        <v>108576</v>
      </c>
      <c r="S36" s="191">
        <f t="shared" si="5"/>
        <v>0</v>
      </c>
      <c r="T36" s="195">
        <v>212904.69</v>
      </c>
      <c r="U36" s="196">
        <f>'Day (29)'!$CT$41</f>
        <v>212904.69</v>
      </c>
      <c r="V36" s="191">
        <f t="shared" si="6"/>
        <v>0</v>
      </c>
      <c r="W36" s="197">
        <v>25867.200000000044</v>
      </c>
      <c r="X36" s="196">
        <f>'Day (29)'!$CT$44</f>
        <v>25867.200000000044</v>
      </c>
      <c r="Y36" s="198">
        <f t="shared" si="7"/>
        <v>0</v>
      </c>
      <c r="Z36" s="195">
        <v>54720</v>
      </c>
      <c r="AA36" s="196">
        <f>'Day (29)'!$CT$45</f>
        <v>54720</v>
      </c>
      <c r="AB36" s="191">
        <f t="shared" si="8"/>
        <v>0</v>
      </c>
      <c r="AC36" s="197"/>
      <c r="AD36" s="196">
        <f>'Day (29)'!$CT$52</f>
        <v>0</v>
      </c>
      <c r="AE36" s="198">
        <f t="shared" si="9"/>
        <v>0</v>
      </c>
      <c r="AF36" s="195">
        <v>289663.36000000034</v>
      </c>
      <c r="AG36" s="196">
        <f>'Day (29)'!$CT$61</f>
        <v>289663.35999999999</v>
      </c>
      <c r="AH36" s="191">
        <f t="shared" si="10"/>
        <v>0</v>
      </c>
      <c r="AI36" s="195">
        <v>0</v>
      </c>
      <c r="AJ36" s="196">
        <f>'Day (29)'!$CT$73</f>
        <v>0</v>
      </c>
      <c r="AK36" s="191">
        <f t="shared" si="11"/>
        <v>0</v>
      </c>
      <c r="AL36" s="197">
        <v>4</v>
      </c>
      <c r="AM36" s="196">
        <f>'Day (29)'!$CT$84</f>
        <v>4</v>
      </c>
      <c r="AN36" s="198">
        <f t="shared" si="12"/>
        <v>0</v>
      </c>
      <c r="AO36" s="195"/>
      <c r="AP36" s="196">
        <f>'Day (29)'!$CT$88</f>
        <v>5637.0199999999977</v>
      </c>
      <c r="AQ36" s="191">
        <f t="shared" si="13"/>
        <v>1</v>
      </c>
      <c r="AR36" s="195">
        <v>4128</v>
      </c>
      <c r="AS36" s="196">
        <f>'Day (29)'!$CT$92</f>
        <v>4128</v>
      </c>
      <c r="AT36" s="191">
        <f t="shared" si="14"/>
        <v>0</v>
      </c>
      <c r="AU36" s="195"/>
      <c r="AV36" s="196">
        <f>'Day (29)'!$CT$100</f>
        <v>0</v>
      </c>
      <c r="AW36" s="191">
        <f t="shared" si="15"/>
        <v>0</v>
      </c>
      <c r="AX36" s="194"/>
    </row>
    <row r="37" spans="1:50" ht="15">
      <c r="A37" s="187">
        <f t="shared" si="16"/>
        <v>45168</v>
      </c>
      <c r="B37" s="195">
        <v>343872</v>
      </c>
      <c r="C37" s="196">
        <f>'Day (30)'!$CT$4</f>
        <v>343872</v>
      </c>
      <c r="D37" s="191">
        <f t="shared" si="0"/>
        <v>0</v>
      </c>
      <c r="E37" s="195">
        <v>108576</v>
      </c>
      <c r="F37" s="196">
        <f>'Day (30)'!$CT$16</f>
        <v>108576</v>
      </c>
      <c r="G37" s="191">
        <f t="shared" si="1"/>
        <v>0</v>
      </c>
      <c r="H37" s="195">
        <v>173085.75000000006</v>
      </c>
      <c r="I37" s="196">
        <f>'Day (30)'!$CT$14</f>
        <v>173085.75000000006</v>
      </c>
      <c r="J37" s="191">
        <f t="shared" si="2"/>
        <v>0</v>
      </c>
      <c r="K37" s="195">
        <v>25867.200000000044</v>
      </c>
      <c r="L37" s="196">
        <f>'Day (30)'!$CT$17</f>
        <v>25867.200000000044</v>
      </c>
      <c r="M37" s="191">
        <f t="shared" si="3"/>
        <v>0</v>
      </c>
      <c r="N37" s="195">
        <v>54720</v>
      </c>
      <c r="O37" s="196">
        <f>'Day (30)'!$CT$18</f>
        <v>54720</v>
      </c>
      <c r="P37" s="191">
        <f t="shared" si="4"/>
        <v>0</v>
      </c>
      <c r="Q37" s="195">
        <v>108576</v>
      </c>
      <c r="R37" s="196">
        <f>'Day (30)'!$CT$43</f>
        <v>108576</v>
      </c>
      <c r="S37" s="191">
        <f t="shared" si="5"/>
        <v>0</v>
      </c>
      <c r="T37" s="195">
        <v>177745.78000000006</v>
      </c>
      <c r="U37" s="196">
        <f>'Day (30)'!$CT$41</f>
        <v>177745.78000000006</v>
      </c>
      <c r="V37" s="191">
        <f t="shared" si="6"/>
        <v>0</v>
      </c>
      <c r="W37" s="197">
        <v>25867.200000000044</v>
      </c>
      <c r="X37" s="196">
        <f>'Day (30)'!$CT$44</f>
        <v>25867.200000000044</v>
      </c>
      <c r="Y37" s="198">
        <f t="shared" si="7"/>
        <v>0</v>
      </c>
      <c r="Z37" s="195">
        <v>54720</v>
      </c>
      <c r="AA37" s="196">
        <f>'Day (30)'!$CT$45</f>
        <v>54720</v>
      </c>
      <c r="AB37" s="191">
        <f t="shared" si="8"/>
        <v>0</v>
      </c>
      <c r="AC37" s="197"/>
      <c r="AD37" s="196">
        <f>'Day (30)'!$CT$52</f>
        <v>0</v>
      </c>
      <c r="AE37" s="198">
        <f t="shared" si="9"/>
        <v>0</v>
      </c>
      <c r="AF37" s="195">
        <v>283055.83999999962</v>
      </c>
      <c r="AG37" s="196">
        <f>'Day (30)'!$CT$61</f>
        <v>283055.84000000008</v>
      </c>
      <c r="AH37" s="191">
        <f t="shared" si="10"/>
        <v>0</v>
      </c>
      <c r="AI37" s="195">
        <v>0</v>
      </c>
      <c r="AJ37" s="196">
        <f>'Day (30)'!$CT$73</f>
        <v>0</v>
      </c>
      <c r="AK37" s="191">
        <f t="shared" si="11"/>
        <v>0</v>
      </c>
      <c r="AL37" s="197">
        <v>0</v>
      </c>
      <c r="AM37" s="196">
        <f>'Day (30)'!$CT$84</f>
        <v>0</v>
      </c>
      <c r="AN37" s="198">
        <f t="shared" si="12"/>
        <v>0</v>
      </c>
      <c r="AO37" s="195"/>
      <c r="AP37" s="196">
        <f>'Day (30)'!$CT$88</f>
        <v>6055.1600000000008</v>
      </c>
      <c r="AQ37" s="191">
        <f t="shared" si="13"/>
        <v>1</v>
      </c>
      <c r="AR37" s="195">
        <v>4128</v>
      </c>
      <c r="AS37" s="196">
        <f>'Day (30)'!$CT$92</f>
        <v>4128</v>
      </c>
      <c r="AT37" s="191">
        <f t="shared" si="14"/>
        <v>0</v>
      </c>
      <c r="AU37" s="195"/>
      <c r="AV37" s="196">
        <f>'Day (30)'!$CT$100</f>
        <v>0</v>
      </c>
      <c r="AW37" s="191">
        <f t="shared" si="15"/>
        <v>0</v>
      </c>
      <c r="AX37" s="194"/>
    </row>
    <row r="38" spans="1:50" ht="15.75" thickBot="1">
      <c r="A38" s="187">
        <f t="shared" si="16"/>
        <v>45169</v>
      </c>
      <c r="B38" s="199">
        <v>343392</v>
      </c>
      <c r="C38" s="200">
        <f>'Day (31)'!$CT$4</f>
        <v>343392</v>
      </c>
      <c r="D38" s="201">
        <f t="shared" si="0"/>
        <v>0</v>
      </c>
      <c r="E38" s="199">
        <v>108576</v>
      </c>
      <c r="F38" s="200">
        <f>'Day (31)'!$CT$16</f>
        <v>108576</v>
      </c>
      <c r="G38" s="201">
        <f t="shared" si="1"/>
        <v>0</v>
      </c>
      <c r="H38" s="199">
        <v>174012.86000000004</v>
      </c>
      <c r="I38" s="200">
        <f>'Day (31)'!$CT$14</f>
        <v>174012.86000000004</v>
      </c>
      <c r="J38" s="201">
        <f t="shared" si="2"/>
        <v>0</v>
      </c>
      <c r="K38" s="199">
        <v>25867.200000000044</v>
      </c>
      <c r="L38" s="200">
        <f>'Day (31)'!$CT$17</f>
        <v>25867.200000000044</v>
      </c>
      <c r="M38" s="201">
        <f t="shared" si="3"/>
        <v>0</v>
      </c>
      <c r="N38" s="199">
        <v>54720</v>
      </c>
      <c r="O38" s="200">
        <f>'Day (31)'!$CT$18</f>
        <v>54720</v>
      </c>
      <c r="P38" s="201">
        <f t="shared" si="4"/>
        <v>0</v>
      </c>
      <c r="Q38" s="199">
        <v>108576</v>
      </c>
      <c r="R38" s="200">
        <f>'Day (31)'!$CT$43</f>
        <v>108576</v>
      </c>
      <c r="S38" s="201">
        <f t="shared" si="5"/>
        <v>0</v>
      </c>
      <c r="T38" s="199">
        <v>175649.37999999998</v>
      </c>
      <c r="U38" s="200">
        <f>'Day (31)'!$CT$41</f>
        <v>175649.37999999998</v>
      </c>
      <c r="V38" s="201">
        <f t="shared" si="6"/>
        <v>0</v>
      </c>
      <c r="W38" s="202">
        <v>25867.200000000044</v>
      </c>
      <c r="X38" s="200">
        <f>'Day (31)'!$CT$44</f>
        <v>25867.200000000044</v>
      </c>
      <c r="Y38" s="203">
        <f t="shared" si="7"/>
        <v>0</v>
      </c>
      <c r="Z38" s="199">
        <v>54720</v>
      </c>
      <c r="AA38" s="200">
        <f>'Day (31)'!$CT$45</f>
        <v>54720</v>
      </c>
      <c r="AB38" s="201">
        <f t="shared" si="8"/>
        <v>0</v>
      </c>
      <c r="AC38" s="202"/>
      <c r="AD38" s="200">
        <f>'Day (31)'!$CT$52</f>
        <v>0</v>
      </c>
      <c r="AE38" s="203">
        <f t="shared" si="9"/>
        <v>0</v>
      </c>
      <c r="AF38" s="199">
        <v>303978.81600000244</v>
      </c>
      <c r="AG38" s="200">
        <f>'Day (31)'!$CT$61</f>
        <v>303978.81599999976</v>
      </c>
      <c r="AH38" s="201">
        <f t="shared" si="10"/>
        <v>0</v>
      </c>
      <c r="AI38" s="199">
        <v>0</v>
      </c>
      <c r="AJ38" s="200">
        <f>'Day (31)'!$CT$73</f>
        <v>0</v>
      </c>
      <c r="AK38" s="201">
        <f t="shared" si="11"/>
        <v>0</v>
      </c>
      <c r="AL38" s="202">
        <v>0</v>
      </c>
      <c r="AM38" s="200">
        <f>'Day (31)'!$CT$84</f>
        <v>0</v>
      </c>
      <c r="AN38" s="203">
        <f t="shared" si="12"/>
        <v>0</v>
      </c>
      <c r="AO38" s="199"/>
      <c r="AP38" s="200">
        <f>'Day (31)'!$CT$88</f>
        <v>5689.050000000002</v>
      </c>
      <c r="AQ38" s="201">
        <f t="shared" si="13"/>
        <v>1</v>
      </c>
      <c r="AR38" s="199">
        <v>4128</v>
      </c>
      <c r="AS38" s="200">
        <f>'Day (31)'!$CT$92</f>
        <v>4128</v>
      </c>
      <c r="AT38" s="201">
        <f t="shared" si="14"/>
        <v>0</v>
      </c>
      <c r="AU38" s="199"/>
      <c r="AV38" s="200">
        <f>'Day (31)'!$CT$100</f>
        <v>0</v>
      </c>
      <c r="AW38" s="201">
        <f t="shared" si="15"/>
        <v>0</v>
      </c>
      <c r="AX38" s="194"/>
    </row>
    <row r="39" spans="1:50" ht="15.75" thickBot="1">
      <c r="A39" s="204" t="s">
        <v>23</v>
      </c>
      <c r="B39" s="205">
        <f>SUM(B8:B38)</f>
        <v>9894832</v>
      </c>
      <c r="C39" s="206">
        <f>SUM(C8:C38)</f>
        <v>9894832</v>
      </c>
      <c r="D39" s="207">
        <f t="shared" si="0"/>
        <v>0</v>
      </c>
      <c r="E39" s="205">
        <f>SUM(E8:E38)</f>
        <v>3365856</v>
      </c>
      <c r="F39" s="206">
        <f>SUM(F8:F38)</f>
        <v>3337258.5</v>
      </c>
      <c r="G39" s="208">
        <f t="shared" si="1"/>
        <v>1</v>
      </c>
      <c r="H39" s="205">
        <f>SUM(H8:H38)</f>
        <v>5673211.6799999988</v>
      </c>
      <c r="I39" s="206">
        <f>SUM(I8:I38)</f>
        <v>5671492.2799999993</v>
      </c>
      <c r="J39" s="208">
        <f t="shared" si="2"/>
        <v>1</v>
      </c>
      <c r="K39" s="205">
        <f>SUM(K8:K38)</f>
        <v>746920.50000000151</v>
      </c>
      <c r="L39" s="206">
        <f>SUM(L8:L38)</f>
        <v>746920.50000000151</v>
      </c>
      <c r="M39" s="208">
        <f t="shared" si="3"/>
        <v>0</v>
      </c>
      <c r="N39" s="205">
        <f>SUM(N8:N38)</f>
        <v>1580049.1300000001</v>
      </c>
      <c r="O39" s="206">
        <f>SUM(O8:O38)</f>
        <v>1580049.1300000001</v>
      </c>
      <c r="P39" s="208">
        <f t="shared" si="4"/>
        <v>0</v>
      </c>
      <c r="Q39" s="205">
        <f>SUM(Q8:Q38)</f>
        <v>3337264</v>
      </c>
      <c r="R39" s="206">
        <f>SUM(R8:R38)</f>
        <v>3270979.5</v>
      </c>
      <c r="S39" s="208">
        <f t="shared" si="5"/>
        <v>1</v>
      </c>
      <c r="T39" s="205">
        <f>SUM(T8:T38)</f>
        <v>5121539.0200000005</v>
      </c>
      <c r="U39" s="206">
        <f>SUM(U8:U38)</f>
        <v>5114133.5100000007</v>
      </c>
      <c r="V39" s="208">
        <f t="shared" si="6"/>
        <v>1</v>
      </c>
      <c r="W39" s="209">
        <f>SUM(W8:W38)</f>
        <v>746920.50000000151</v>
      </c>
      <c r="X39" s="206">
        <f>SUM(X8:X38)</f>
        <v>746920.50000000151</v>
      </c>
      <c r="Y39" s="210">
        <f t="shared" si="7"/>
        <v>0</v>
      </c>
      <c r="Z39" s="205">
        <f>SUM(Z8:Z38)</f>
        <v>1520637.01</v>
      </c>
      <c r="AA39" s="206">
        <f>SUM(AA8:AA38)</f>
        <v>1520637.01</v>
      </c>
      <c r="AB39" s="208">
        <f t="shared" si="8"/>
        <v>0</v>
      </c>
      <c r="AC39" s="209">
        <f>SUM(AC8:AC38)</f>
        <v>0</v>
      </c>
      <c r="AD39" s="206">
        <f>SUM(AD8:AD38)</f>
        <v>80001.23</v>
      </c>
      <c r="AE39" s="210">
        <f t="shared" si="9"/>
        <v>1</v>
      </c>
      <c r="AF39" s="205">
        <f>SUM(AF8:AF38)</f>
        <v>8617163.2240000069</v>
      </c>
      <c r="AG39" s="206">
        <f>SUM(AG8:AG38)</f>
        <v>8617163.2239999995</v>
      </c>
      <c r="AH39" s="210">
        <f t="shared" ref="AH39" si="17">IF(AF39=AG39,0,1)</f>
        <v>1</v>
      </c>
      <c r="AI39" s="205">
        <f>SUM(AI8:AI38)</f>
        <v>53994</v>
      </c>
      <c r="AJ39" s="206">
        <f>SUM(AJ8:AJ38)</f>
        <v>10765</v>
      </c>
      <c r="AK39" s="208">
        <f t="shared" si="11"/>
        <v>1</v>
      </c>
      <c r="AL39" s="209">
        <f>SUM(AL8:AL38)</f>
        <v>129961.11000000002</v>
      </c>
      <c r="AM39" s="206">
        <f>SUM(AM8:AM38)</f>
        <v>129961.11000000006</v>
      </c>
      <c r="AN39" s="210">
        <f t="shared" si="12"/>
        <v>0</v>
      </c>
      <c r="AO39" s="205">
        <f>SUM(AO8:AO38)</f>
        <v>0</v>
      </c>
      <c r="AP39" s="206">
        <f>SUM(AP8:AP38)</f>
        <v>138155.89999999997</v>
      </c>
      <c r="AQ39" s="208">
        <f t="shared" si="13"/>
        <v>1</v>
      </c>
      <c r="AR39" s="205">
        <f>SUM(AR8:AR38)</f>
        <v>125588</v>
      </c>
      <c r="AS39" s="206">
        <f>SUM(AS8:AS38)</f>
        <v>125588</v>
      </c>
      <c r="AT39" s="208">
        <f t="shared" si="14"/>
        <v>0</v>
      </c>
      <c r="AU39" s="205">
        <f>SUM(AU8:AU38)</f>
        <v>0</v>
      </c>
      <c r="AV39" s="206">
        <f>SUM(AV8:AV38)</f>
        <v>0</v>
      </c>
      <c r="AW39" s="208">
        <f t="shared" si="15"/>
        <v>0</v>
      </c>
      <c r="AX39" s="194"/>
    </row>
    <row r="40" spans="1:50" ht="15.75" thickBot="1">
      <c r="H40"/>
      <c r="I40"/>
      <c r="J40"/>
      <c r="K40"/>
      <c r="L40"/>
      <c r="M40"/>
    </row>
    <row r="41" spans="1:50" ht="15.75" thickBot="1">
      <c r="A41" s="318" t="s">
        <v>24</v>
      </c>
      <c r="B41" s="302" t="s">
        <v>25</v>
      </c>
      <c r="C41" s="302"/>
      <c r="D41" s="303"/>
      <c r="H41"/>
      <c r="I41"/>
      <c r="J41"/>
      <c r="K41"/>
      <c r="L41"/>
      <c r="M41"/>
    </row>
    <row r="42" spans="1:50" ht="15.75" thickBot="1">
      <c r="A42" s="319"/>
      <c r="B42" s="242" t="s">
        <v>20</v>
      </c>
      <c r="C42" s="212" t="s">
        <v>21</v>
      </c>
      <c r="D42" s="213" t="s">
        <v>22</v>
      </c>
      <c r="H42"/>
      <c r="I42"/>
      <c r="J42"/>
      <c r="K42"/>
      <c r="L42"/>
      <c r="M42"/>
    </row>
    <row r="43" spans="1:50" ht="15.75" thickBot="1">
      <c r="A43" s="179" t="s">
        <v>26</v>
      </c>
      <c r="B43" s="214"/>
      <c r="C43">
        <f>SUM('Day (1):Day (31)'!$CT$12)</f>
        <v>1154185.433599998</v>
      </c>
      <c r="D43" s="201">
        <f t="shared" ref="D43:D53" si="18">IF(B43=C43,0,1)</f>
        <v>1</v>
      </c>
    </row>
    <row r="44" spans="1:50" ht="15.75" thickBot="1">
      <c r="A44" s="179" t="s">
        <v>27</v>
      </c>
      <c r="B44" s="214"/>
      <c r="C44" t="e">
        <f>SUM('[1]Day (31)'!#REF!)</f>
        <v>#REF!</v>
      </c>
      <c r="D44" s="201" t="e">
        <f t="shared" si="18"/>
        <v>#REF!</v>
      </c>
    </row>
    <row r="45" spans="1:50" ht="15.75" thickBot="1">
      <c r="A45" s="179" t="s">
        <v>28</v>
      </c>
      <c r="B45" s="214"/>
      <c r="C45" t="e">
        <f>SUM('[1]Day (31)'!#REF!)</f>
        <v>#REF!</v>
      </c>
      <c r="D45" s="201" t="e">
        <f t="shared" si="18"/>
        <v>#REF!</v>
      </c>
    </row>
    <row r="46" spans="1:50" ht="15.75" thickBot="1">
      <c r="A46" s="179" t="s">
        <v>29</v>
      </c>
      <c r="B46" s="214"/>
      <c r="C46">
        <f>SUM('Day (1):Day (31)'!$CT$21)</f>
        <v>1564434.89</v>
      </c>
      <c r="D46" s="201">
        <f t="shared" si="18"/>
        <v>1</v>
      </c>
    </row>
    <row r="47" spans="1:50" ht="15.75" thickBot="1">
      <c r="A47" s="179" t="s">
        <v>30</v>
      </c>
      <c r="B47" s="214"/>
      <c r="C47">
        <f>SUM('Day (1):Day (31)'!$CT$22)</f>
        <v>5854390.7100000009</v>
      </c>
      <c r="D47" s="201">
        <f>IF(ABS(B47-C47)&lt;=0.1,0,1)</f>
        <v>1</v>
      </c>
    </row>
    <row r="48" spans="1:50" ht="15.75" thickBot="1">
      <c r="A48" s="179" t="s">
        <v>31</v>
      </c>
      <c r="B48" s="214"/>
      <c r="C48" t="e">
        <f>SUM('[1]Day (31)'!#REF!)</f>
        <v>#REF!</v>
      </c>
      <c r="D48" s="201" t="e">
        <f t="shared" si="18"/>
        <v>#REF!</v>
      </c>
      <c r="I48" s="257"/>
    </row>
    <row r="49" spans="1:33" ht="15.75" thickBot="1">
      <c r="A49" s="179" t="s">
        <v>32</v>
      </c>
      <c r="B49" s="214"/>
      <c r="C49" t="e">
        <f>SUM('[1]Day (31)'!#REF!)</f>
        <v>#REF!</v>
      </c>
      <c r="D49" s="201" t="e">
        <f t="shared" si="18"/>
        <v>#REF!</v>
      </c>
    </row>
    <row r="50" spans="1:33" s="179" customFormat="1" ht="15.75" thickBot="1">
      <c r="A50" s="179" t="s">
        <v>33</v>
      </c>
      <c r="B50" s="214"/>
      <c r="C50" t="e">
        <f>SUM('[1]Day (31)'!#REF!)</f>
        <v>#REF!</v>
      </c>
      <c r="D50" s="201" t="e">
        <f t="shared" si="18"/>
        <v>#REF!</v>
      </c>
      <c r="E50"/>
      <c r="F50"/>
      <c r="G50"/>
      <c r="H50" s="245"/>
      <c r="I50" s="245"/>
      <c r="J50" s="245"/>
      <c r="K50" s="245"/>
      <c r="L50" s="245"/>
      <c r="M50" s="245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 s="178"/>
      <c r="AG50" s="178"/>
    </row>
    <row r="51" spans="1:33" s="179" customFormat="1" ht="15.75" thickBot="1">
      <c r="A51" s="179" t="s">
        <v>34</v>
      </c>
      <c r="B51" s="214"/>
      <c r="C51">
        <f>SUM('Day (1):Day (31)'!$CT$23)</f>
        <v>381225.60000000091</v>
      </c>
      <c r="D51" s="201">
        <f t="shared" si="18"/>
        <v>1</v>
      </c>
      <c r="E51"/>
      <c r="F51"/>
      <c r="G51"/>
      <c r="H51" s="245"/>
      <c r="I51" s="245"/>
      <c r="J51" s="245"/>
      <c r="K51" s="245"/>
      <c r="L51" s="245"/>
      <c r="M51" s="245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 s="178"/>
      <c r="AG51" s="178"/>
    </row>
    <row r="52" spans="1:33" ht="14.45" customHeight="1" thickBot="1">
      <c r="A52" s="179" t="s">
        <v>35</v>
      </c>
      <c r="B52" s="214"/>
      <c r="C52">
        <f>SUM('Day (1):Day (31)'!$CT$24)</f>
        <v>59271.57</v>
      </c>
      <c r="D52" s="215">
        <f t="shared" si="18"/>
        <v>1</v>
      </c>
      <c r="K52" s="258"/>
    </row>
    <row r="53" spans="1:33" ht="14.45" customHeight="1" thickBot="1">
      <c r="A53" s="216" t="s">
        <v>23</v>
      </c>
      <c r="B53" s="217">
        <f>SUM(B43:B52)</f>
        <v>0</v>
      </c>
      <c r="C53" s="218" t="e">
        <f>SUM(C43:C52)</f>
        <v>#REF!</v>
      </c>
      <c r="D53" s="219" t="e">
        <f t="shared" si="18"/>
        <v>#REF!</v>
      </c>
    </row>
    <row r="54" spans="1:33" ht="14.45" customHeight="1"/>
    <row r="55" spans="1:33" ht="14.45" customHeight="1"/>
    <row r="56" spans="1:33" s="239" customFormat="1" ht="14.45" customHeight="1">
      <c r="A56" s="211" t="s">
        <v>36</v>
      </c>
      <c r="AF56" s="243"/>
      <c r="AG56" s="243"/>
    </row>
  </sheetData>
  <dataConsolidate/>
  <mergeCells count="23">
    <mergeCell ref="B41:D41"/>
    <mergeCell ref="AC6:AE6"/>
    <mergeCell ref="A5:A7"/>
    <mergeCell ref="B5:P5"/>
    <mergeCell ref="Q5:AE5"/>
    <mergeCell ref="A41:A42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  <mergeCell ref="AL6:AN6"/>
    <mergeCell ref="AO6:AQ6"/>
    <mergeCell ref="AR6:AT6"/>
    <mergeCell ref="AU6:AW6"/>
    <mergeCell ref="AI5:AK6"/>
    <mergeCell ref="AL5:AW5"/>
  </mergeCells>
  <conditionalFormatting sqref="B3">
    <cfRule type="colorScale" priority="19">
      <colorScale>
        <cfvo type="num" val="0"/>
        <cfvo type="num" val="1"/>
        <color rgb="FF92D050"/>
        <color rgb="FFFF0000"/>
      </colorScale>
    </cfRule>
  </conditionalFormatting>
  <conditionalFormatting sqref="D8:D39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D43:D53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G8:G39">
    <cfRule type="colorScale" priority="4">
      <colorScale>
        <cfvo type="num" val="0"/>
        <cfvo type="num" val="1"/>
        <color rgb="FF92D050"/>
        <color rgb="FFC00000"/>
      </colorScale>
    </cfRule>
  </conditionalFormatting>
  <conditionalFormatting sqref="J8:J39">
    <cfRule type="colorScale" priority="5">
      <colorScale>
        <cfvo type="num" val="0"/>
        <cfvo type="num" val="1"/>
        <color rgb="FF92D050"/>
        <color rgb="FFC00000"/>
      </colorScale>
    </cfRule>
  </conditionalFormatting>
  <conditionalFormatting sqref="M8:M39">
    <cfRule type="colorScale" priority="6">
      <colorScale>
        <cfvo type="num" val="0"/>
        <cfvo type="num" val="1"/>
        <color rgb="FF92D050"/>
        <color rgb="FFC00000"/>
      </colorScale>
    </cfRule>
  </conditionalFormatting>
  <conditionalFormatting sqref="P8:P39">
    <cfRule type="colorScale" priority="7">
      <colorScale>
        <cfvo type="num" val="0"/>
        <cfvo type="num" val="1"/>
        <color rgb="FF92D050"/>
        <color rgb="FFC00000"/>
      </colorScale>
    </cfRule>
  </conditionalFormatting>
  <conditionalFormatting sqref="S8:S39">
    <cfRule type="colorScale" priority="8">
      <colorScale>
        <cfvo type="num" val="0"/>
        <cfvo type="num" val="1"/>
        <color rgb="FF92D050"/>
        <color rgb="FFC00000"/>
      </colorScale>
    </cfRule>
  </conditionalFormatting>
  <conditionalFormatting sqref="V8:V39">
    <cfRule type="colorScale" priority="9">
      <colorScale>
        <cfvo type="num" val="0"/>
        <cfvo type="num" val="1"/>
        <color rgb="FF92D050"/>
        <color rgb="FFC00000"/>
      </colorScale>
    </cfRule>
  </conditionalFormatting>
  <conditionalFormatting sqref="Y8:Y39">
    <cfRule type="colorScale" priority="10">
      <colorScale>
        <cfvo type="num" val="0"/>
        <cfvo type="num" val="1"/>
        <color rgb="FF92D050"/>
        <color rgb="FFC00000"/>
      </colorScale>
    </cfRule>
  </conditionalFormatting>
  <conditionalFormatting sqref="AB8:AB39">
    <cfRule type="colorScale" priority="11">
      <colorScale>
        <cfvo type="num" val="0"/>
        <cfvo type="num" val="1"/>
        <color rgb="FF92D050"/>
        <color rgb="FFC00000"/>
      </colorScale>
    </cfRule>
  </conditionalFormatting>
  <conditionalFormatting sqref="AE8:AE39 AX39">
    <cfRule type="colorScale" priority="20">
      <colorScale>
        <cfvo type="num" val="0"/>
        <cfvo type="num" val="1"/>
        <color rgb="FF92D050"/>
        <color rgb="FFC00000"/>
      </colorScale>
    </cfRule>
  </conditionalFormatting>
  <conditionalFormatting sqref="AH8:AH38">
    <cfRule type="colorScale" priority="17">
      <colorScale>
        <cfvo type="num" val="0"/>
        <cfvo type="num" val="1"/>
        <color rgb="FF92D050"/>
        <color rgb="FFC00000"/>
      </colorScale>
    </cfRule>
  </conditionalFormatting>
  <conditionalFormatting sqref="AH39">
    <cfRule type="colorScale" priority="2">
      <colorScale>
        <cfvo type="num" val="0"/>
        <cfvo type="num" val="1"/>
        <color rgb="FF92D050"/>
        <color rgb="FFC00000"/>
      </colorScale>
    </cfRule>
  </conditionalFormatting>
  <conditionalFormatting sqref="AK8:AK39">
    <cfRule type="colorScale" priority="16">
      <colorScale>
        <cfvo type="num" val="0"/>
        <cfvo type="num" val="1"/>
        <color rgb="FF92D050"/>
        <color rgb="FFC00000"/>
      </colorScale>
    </cfRule>
  </conditionalFormatting>
  <conditionalFormatting sqref="AN8:AN39">
    <cfRule type="colorScale" priority="15">
      <colorScale>
        <cfvo type="num" val="0"/>
        <cfvo type="num" val="1"/>
        <color rgb="FF92D050"/>
        <color rgb="FFC00000"/>
      </colorScale>
    </cfRule>
  </conditionalFormatting>
  <conditionalFormatting sqref="AQ8:AQ39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8:AT38">
    <cfRule type="colorScale" priority="13">
      <colorScale>
        <cfvo type="num" val="0"/>
        <cfvo type="num" val="1"/>
        <color rgb="FF92D050"/>
        <color rgb="FFC00000"/>
      </colorScale>
    </cfRule>
  </conditionalFormatting>
  <conditionalFormatting sqref="AT39">
    <cfRule type="colorScale" priority="1">
      <colorScale>
        <cfvo type="num" val="0"/>
        <cfvo type="num" val="1"/>
        <color rgb="FF92D050"/>
        <color rgb="FFC00000"/>
      </colorScale>
    </cfRule>
  </conditionalFormatting>
  <conditionalFormatting sqref="AW8:AW39">
    <cfRule type="colorScale" priority="12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CZ125"/>
  <sheetViews>
    <sheetView showGridLines="0" tabSelected="1" topLeftCell="A80" workbookViewId="0">
      <pane xSplit="1" topLeftCell="B1" activePane="topRight" state="frozen"/>
      <selection activeCell="CT20" sqref="CT20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5.140625" bestFit="1" customWidth="1"/>
    <col min="100" max="100" width="15.42578125" style="5" bestFit="1" customWidth="1"/>
    <col min="101" max="101" width="8.7109375" style="139" customWidth="1"/>
    <col min="102" max="102" width="8.85546875" style="155" customWidth="1"/>
    <col min="103" max="103" width="10.85546875" style="139" bestFit="1" customWidth="1"/>
    <col min="104" max="104" width="8.7109375" style="139" customWidth="1"/>
    <col min="105" max="16384" width="8.7109375" style="139" hidden="1"/>
  </cols>
  <sheetData>
    <row r="1" spans="1:104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</row>
    <row r="2" spans="1:104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" t="s">
        <v>39</v>
      </c>
      <c r="CV2" s="157" t="s">
        <v>40</v>
      </c>
      <c r="CX2" s="251" t="s">
        <v>41</v>
      </c>
      <c r="CY2" s="141" t="s">
        <v>42</v>
      </c>
      <c r="CZ2" s="141" t="s">
        <v>40</v>
      </c>
    </row>
    <row r="3" spans="1:104">
      <c r="A3" s="16" t="s">
        <v>43</v>
      </c>
      <c r="B3" s="17">
        <f t="shared" ref="B3:G3" si="0">B4+B12</f>
        <v>3634.8311268817206</v>
      </c>
      <c r="C3" s="18">
        <f t="shared" si="0"/>
        <v>3634.8311268817206</v>
      </c>
      <c r="D3" s="18">
        <f t="shared" si="0"/>
        <v>3634.8311268817206</v>
      </c>
      <c r="E3" s="18">
        <f t="shared" si="0"/>
        <v>3634.8311268817206</v>
      </c>
      <c r="F3" s="18">
        <f t="shared" si="0"/>
        <v>3634.8311268817206</v>
      </c>
      <c r="G3" s="18">
        <f t="shared" si="0"/>
        <v>3634.8311268817206</v>
      </c>
      <c r="H3" s="18">
        <f t="shared" ref="H3:BS3" si="1">H4+H12</f>
        <v>3634.8311268817206</v>
      </c>
      <c r="I3" s="18">
        <f t="shared" si="1"/>
        <v>3634.8311268817206</v>
      </c>
      <c r="J3" s="18">
        <f t="shared" si="1"/>
        <v>3634.8311268817206</v>
      </c>
      <c r="K3" s="18">
        <f t="shared" si="1"/>
        <v>3634.8311268817206</v>
      </c>
      <c r="L3" s="18">
        <f t="shared" si="1"/>
        <v>3634.8311268817206</v>
      </c>
      <c r="M3" s="18">
        <f t="shared" si="1"/>
        <v>3634.8311268817206</v>
      </c>
      <c r="N3" s="18">
        <f t="shared" si="1"/>
        <v>3634.8311268817206</v>
      </c>
      <c r="O3" s="18">
        <f t="shared" si="1"/>
        <v>3634.8311268817206</v>
      </c>
      <c r="P3" s="18">
        <f t="shared" si="1"/>
        <v>3634.8311268817206</v>
      </c>
      <c r="Q3" s="18">
        <f t="shared" si="1"/>
        <v>3634.8311268817206</v>
      </c>
      <c r="R3" s="18">
        <f t="shared" si="1"/>
        <v>3634.8311268817206</v>
      </c>
      <c r="S3" s="18">
        <f t="shared" si="1"/>
        <v>3634.8311268817206</v>
      </c>
      <c r="T3" s="18">
        <f t="shared" si="1"/>
        <v>3634.8311268817206</v>
      </c>
      <c r="U3" s="18">
        <f t="shared" si="1"/>
        <v>3634.8311268817206</v>
      </c>
      <c r="V3" s="18">
        <f t="shared" si="1"/>
        <v>3634.8311268817206</v>
      </c>
      <c r="W3" s="18">
        <f t="shared" si="1"/>
        <v>3634.8311268817206</v>
      </c>
      <c r="X3" s="18">
        <f t="shared" si="1"/>
        <v>3634.8311268817206</v>
      </c>
      <c r="Y3" s="18">
        <f t="shared" si="1"/>
        <v>3634.8311268817206</v>
      </c>
      <c r="Z3" s="18">
        <f t="shared" si="1"/>
        <v>3634.8311268817206</v>
      </c>
      <c r="AA3" s="18">
        <f t="shared" si="1"/>
        <v>3634.8311268817206</v>
      </c>
      <c r="AB3" s="18">
        <f t="shared" si="1"/>
        <v>3634.8311268817206</v>
      </c>
      <c r="AC3" s="18">
        <f t="shared" si="1"/>
        <v>3634.8311268817206</v>
      </c>
      <c r="AD3" s="18">
        <f t="shared" si="1"/>
        <v>3634.8311268817206</v>
      </c>
      <c r="AE3" s="18">
        <f t="shared" si="1"/>
        <v>3634.8311268817206</v>
      </c>
      <c r="AF3" s="18">
        <f t="shared" si="1"/>
        <v>3634.8311268817206</v>
      </c>
      <c r="AG3" s="18">
        <f t="shared" si="1"/>
        <v>3634.8311268817206</v>
      </c>
      <c r="AH3" s="18">
        <f t="shared" si="1"/>
        <v>3634.8311268817206</v>
      </c>
      <c r="AI3" s="18">
        <f t="shared" si="1"/>
        <v>3634.8311268817206</v>
      </c>
      <c r="AJ3" s="18">
        <f t="shared" si="1"/>
        <v>3634.8311268817206</v>
      </c>
      <c r="AK3" s="18">
        <f t="shared" si="1"/>
        <v>3634.8311268817206</v>
      </c>
      <c r="AL3" s="18">
        <f t="shared" si="1"/>
        <v>3634.8311268817206</v>
      </c>
      <c r="AM3" s="18">
        <f t="shared" si="1"/>
        <v>3634.8311268817206</v>
      </c>
      <c r="AN3" s="18">
        <f t="shared" si="1"/>
        <v>3634.8311268817206</v>
      </c>
      <c r="AO3" s="18">
        <f t="shared" si="1"/>
        <v>3634.8311268817206</v>
      </c>
      <c r="AP3" s="18">
        <f t="shared" si="1"/>
        <v>3634.8311268817206</v>
      </c>
      <c r="AQ3" s="18">
        <f t="shared" si="1"/>
        <v>3634.8311268817206</v>
      </c>
      <c r="AR3" s="18">
        <f t="shared" si="1"/>
        <v>3634.8311268817206</v>
      </c>
      <c r="AS3" s="18">
        <f t="shared" si="1"/>
        <v>3634.8311268817206</v>
      </c>
      <c r="AT3" s="18">
        <f t="shared" si="1"/>
        <v>3634.8311268817206</v>
      </c>
      <c r="AU3" s="18">
        <f t="shared" si="1"/>
        <v>3634.8311268817206</v>
      </c>
      <c r="AV3" s="18">
        <f t="shared" si="1"/>
        <v>3634.8311268817206</v>
      </c>
      <c r="AW3" s="18">
        <f t="shared" si="1"/>
        <v>3634.8311268817206</v>
      </c>
      <c r="AX3" s="18">
        <f t="shared" si="1"/>
        <v>3634.8311268817206</v>
      </c>
      <c r="AY3" s="18">
        <f t="shared" si="1"/>
        <v>3634.8311268817206</v>
      </c>
      <c r="AZ3" s="18">
        <f t="shared" si="1"/>
        <v>3634.8311268817206</v>
      </c>
      <c r="BA3" s="18">
        <f t="shared" si="1"/>
        <v>3634.8311268817206</v>
      </c>
      <c r="BB3" s="18">
        <f t="shared" si="1"/>
        <v>3634.8311268817206</v>
      </c>
      <c r="BC3" s="18">
        <f t="shared" si="1"/>
        <v>3634.8311268817206</v>
      </c>
      <c r="BD3" s="18">
        <f t="shared" si="1"/>
        <v>3634.8311268817206</v>
      </c>
      <c r="BE3" s="18">
        <f t="shared" si="1"/>
        <v>3634.8311268817206</v>
      </c>
      <c r="BF3" s="18">
        <f t="shared" si="1"/>
        <v>3634.8311268817206</v>
      </c>
      <c r="BG3" s="18">
        <f t="shared" si="1"/>
        <v>3634.8311268817206</v>
      </c>
      <c r="BH3" s="18">
        <f t="shared" si="1"/>
        <v>3634.8311268817206</v>
      </c>
      <c r="BI3" s="18">
        <f t="shared" si="1"/>
        <v>3634.8311268817206</v>
      </c>
      <c r="BJ3" s="18">
        <f t="shared" si="1"/>
        <v>3634.8311268817206</v>
      </c>
      <c r="BK3" s="18">
        <f t="shared" si="1"/>
        <v>3634.8311268817206</v>
      </c>
      <c r="BL3" s="18">
        <f t="shared" si="1"/>
        <v>3634.8311268817206</v>
      </c>
      <c r="BM3" s="18">
        <f t="shared" si="1"/>
        <v>3634.8311268817206</v>
      </c>
      <c r="BN3" s="18">
        <f t="shared" si="1"/>
        <v>3634.8311268817206</v>
      </c>
      <c r="BO3" s="18">
        <f t="shared" si="1"/>
        <v>3634.8311268817206</v>
      </c>
      <c r="BP3" s="18">
        <f t="shared" si="1"/>
        <v>3634.8311268817206</v>
      </c>
      <c r="BQ3" s="18">
        <f t="shared" si="1"/>
        <v>3634.8311268817206</v>
      </c>
      <c r="BR3" s="18">
        <f t="shared" si="1"/>
        <v>3634.8311268817206</v>
      </c>
      <c r="BS3" s="18">
        <f t="shared" si="1"/>
        <v>3634.8311268817206</v>
      </c>
      <c r="BT3" s="18">
        <f t="shared" ref="BT3:CS3" si="2">BT4+BT12</f>
        <v>3634.8311268817206</v>
      </c>
      <c r="BU3" s="18">
        <f t="shared" si="2"/>
        <v>3634.8311268817206</v>
      </c>
      <c r="BV3" s="18">
        <f t="shared" si="2"/>
        <v>3634.8311268817206</v>
      </c>
      <c r="BW3" s="18">
        <f t="shared" si="2"/>
        <v>3634.8311268817206</v>
      </c>
      <c r="BX3" s="18">
        <f t="shared" si="2"/>
        <v>3634.8311268817206</v>
      </c>
      <c r="BY3" s="18">
        <f t="shared" si="2"/>
        <v>3634.8311268817206</v>
      </c>
      <c r="BZ3" s="18">
        <f t="shared" si="2"/>
        <v>3634.8311268817206</v>
      </c>
      <c r="CA3" s="18">
        <f t="shared" si="2"/>
        <v>3634.8311268817206</v>
      </c>
      <c r="CB3" s="18">
        <f t="shared" si="2"/>
        <v>3634.8311268817206</v>
      </c>
      <c r="CC3" s="18">
        <f t="shared" si="2"/>
        <v>3634.8311268817206</v>
      </c>
      <c r="CD3" s="18">
        <f t="shared" si="2"/>
        <v>3634.8311268817206</v>
      </c>
      <c r="CE3" s="18">
        <f t="shared" si="2"/>
        <v>3634.8311268817206</v>
      </c>
      <c r="CF3" s="18">
        <f t="shared" si="2"/>
        <v>3634.8311268817206</v>
      </c>
      <c r="CG3" s="18">
        <f t="shared" si="2"/>
        <v>3634.8311268817206</v>
      </c>
      <c r="CH3" s="18">
        <f t="shared" si="2"/>
        <v>3634.8311268817206</v>
      </c>
      <c r="CI3" s="18">
        <f t="shared" si="2"/>
        <v>3634.8311268817206</v>
      </c>
      <c r="CJ3" s="18">
        <f t="shared" si="2"/>
        <v>3634.8311268817206</v>
      </c>
      <c r="CK3" s="18">
        <f t="shared" si="2"/>
        <v>3634.8311268817206</v>
      </c>
      <c r="CL3" s="18">
        <f t="shared" si="2"/>
        <v>3634.8311268817206</v>
      </c>
      <c r="CM3" s="18">
        <f t="shared" si="2"/>
        <v>3634.8311268817206</v>
      </c>
      <c r="CN3" s="18">
        <f t="shared" si="2"/>
        <v>3634.8311268817206</v>
      </c>
      <c r="CO3" s="18">
        <f t="shared" si="2"/>
        <v>3634.8311268817206</v>
      </c>
      <c r="CP3" s="18">
        <f t="shared" si="2"/>
        <v>3634.8311268817206</v>
      </c>
      <c r="CQ3" s="18">
        <f t="shared" si="2"/>
        <v>3634.8311268817206</v>
      </c>
      <c r="CR3" s="18">
        <f t="shared" si="2"/>
        <v>3634.8311268817206</v>
      </c>
      <c r="CS3" s="19">
        <f t="shared" si="2"/>
        <v>3634.8311268817206</v>
      </c>
      <c r="CT3" s="73">
        <f t="shared" ref="CT3:CT19" si="3">SUM(B3:CS3)</f>
        <v>348943.78818064526</v>
      </c>
      <c r="CU3" s="73">
        <f>SUM('Day (1):Day (31)'!CT3)</f>
        <v>11049017.433600008</v>
      </c>
      <c r="CV3" s="158">
        <f>CU3-CT3</f>
        <v>10700073.645419363</v>
      </c>
      <c r="CW3" s="140"/>
      <c r="CX3" s="155">
        <f>CT3/96</f>
        <v>3634.8311268817215</v>
      </c>
      <c r="CY3" s="139">
        <f>CU3/(96*31)</f>
        <v>3712.7074709677449</v>
      </c>
      <c r="CZ3" s="139">
        <f>CX3-CY3</f>
        <v>-77.876344086023437</v>
      </c>
    </row>
    <row r="4" spans="1:104">
      <c r="A4" s="21" t="s">
        <v>44</v>
      </c>
      <c r="B4" s="22">
        <f>SUM(B5:B11)</f>
        <v>3247</v>
      </c>
      <c r="C4" s="23">
        <f t="shared" ref="C4:BN4" si="4">SUM(C5:C11)</f>
        <v>3247</v>
      </c>
      <c r="D4" s="23">
        <f t="shared" si="4"/>
        <v>3247</v>
      </c>
      <c r="E4" s="23">
        <f t="shared" si="4"/>
        <v>3247</v>
      </c>
      <c r="F4" s="23">
        <f t="shared" si="4"/>
        <v>3247</v>
      </c>
      <c r="G4" s="23">
        <f t="shared" si="4"/>
        <v>3247</v>
      </c>
      <c r="H4" s="23">
        <f t="shared" si="4"/>
        <v>3247</v>
      </c>
      <c r="I4" s="23">
        <f t="shared" si="4"/>
        <v>3247</v>
      </c>
      <c r="J4" s="23">
        <f t="shared" si="4"/>
        <v>3247</v>
      </c>
      <c r="K4" s="23">
        <f t="shared" si="4"/>
        <v>3247</v>
      </c>
      <c r="L4" s="23">
        <f t="shared" si="4"/>
        <v>3247</v>
      </c>
      <c r="M4" s="23">
        <f t="shared" si="4"/>
        <v>3247</v>
      </c>
      <c r="N4" s="23">
        <f t="shared" si="4"/>
        <v>3247</v>
      </c>
      <c r="O4" s="23">
        <f t="shared" si="4"/>
        <v>3247</v>
      </c>
      <c r="P4" s="23">
        <f t="shared" si="4"/>
        <v>3247</v>
      </c>
      <c r="Q4" s="23">
        <f t="shared" si="4"/>
        <v>3247</v>
      </c>
      <c r="R4" s="23">
        <f t="shared" si="4"/>
        <v>3247</v>
      </c>
      <c r="S4" s="23">
        <f t="shared" si="4"/>
        <v>3247</v>
      </c>
      <c r="T4" s="23">
        <f t="shared" si="4"/>
        <v>3247</v>
      </c>
      <c r="U4" s="23">
        <f t="shared" si="4"/>
        <v>3247</v>
      </c>
      <c r="V4" s="23">
        <f t="shared" si="4"/>
        <v>3247</v>
      </c>
      <c r="W4" s="23">
        <f t="shared" si="4"/>
        <v>3247</v>
      </c>
      <c r="X4" s="23">
        <f t="shared" si="4"/>
        <v>3247</v>
      </c>
      <c r="Y4" s="23">
        <f t="shared" si="4"/>
        <v>3247</v>
      </c>
      <c r="Z4" s="23">
        <f t="shared" si="4"/>
        <v>3247</v>
      </c>
      <c r="AA4" s="23">
        <f t="shared" si="4"/>
        <v>3247</v>
      </c>
      <c r="AB4" s="23">
        <f t="shared" si="4"/>
        <v>3247</v>
      </c>
      <c r="AC4" s="23">
        <f t="shared" si="4"/>
        <v>3247</v>
      </c>
      <c r="AD4" s="23">
        <f t="shared" si="4"/>
        <v>3247</v>
      </c>
      <c r="AE4" s="23">
        <f t="shared" si="4"/>
        <v>3247</v>
      </c>
      <c r="AF4" s="23">
        <f t="shared" si="4"/>
        <v>3247</v>
      </c>
      <c r="AG4" s="23">
        <f t="shared" si="4"/>
        <v>3247</v>
      </c>
      <c r="AH4" s="23">
        <f t="shared" si="4"/>
        <v>3247</v>
      </c>
      <c r="AI4" s="23">
        <f t="shared" si="4"/>
        <v>3247</v>
      </c>
      <c r="AJ4" s="23">
        <f t="shared" si="4"/>
        <v>3247</v>
      </c>
      <c r="AK4" s="23">
        <f t="shared" si="4"/>
        <v>3247</v>
      </c>
      <c r="AL4" s="23">
        <f t="shared" si="4"/>
        <v>3247</v>
      </c>
      <c r="AM4" s="23">
        <f t="shared" si="4"/>
        <v>3247</v>
      </c>
      <c r="AN4" s="23">
        <f t="shared" si="4"/>
        <v>3247</v>
      </c>
      <c r="AO4" s="23">
        <f t="shared" si="4"/>
        <v>3247</v>
      </c>
      <c r="AP4" s="23">
        <f t="shared" si="4"/>
        <v>3247</v>
      </c>
      <c r="AQ4" s="23">
        <f t="shared" si="4"/>
        <v>3247</v>
      </c>
      <c r="AR4" s="23">
        <f t="shared" si="4"/>
        <v>3247</v>
      </c>
      <c r="AS4" s="23">
        <f t="shared" si="4"/>
        <v>3247</v>
      </c>
      <c r="AT4" s="23">
        <f t="shared" si="4"/>
        <v>3247</v>
      </c>
      <c r="AU4" s="23">
        <f t="shared" si="4"/>
        <v>3247</v>
      </c>
      <c r="AV4" s="23">
        <f t="shared" si="4"/>
        <v>3247</v>
      </c>
      <c r="AW4" s="23">
        <f t="shared" si="4"/>
        <v>3247</v>
      </c>
      <c r="AX4" s="23">
        <f t="shared" si="4"/>
        <v>3247</v>
      </c>
      <c r="AY4" s="23">
        <f t="shared" si="4"/>
        <v>3247</v>
      </c>
      <c r="AZ4" s="23">
        <f t="shared" si="4"/>
        <v>3247</v>
      </c>
      <c r="BA4" s="23">
        <f t="shared" si="4"/>
        <v>3247</v>
      </c>
      <c r="BB4" s="23">
        <f t="shared" si="4"/>
        <v>3247</v>
      </c>
      <c r="BC4" s="23">
        <f t="shared" si="4"/>
        <v>3247</v>
      </c>
      <c r="BD4" s="23">
        <f t="shared" si="4"/>
        <v>3247</v>
      </c>
      <c r="BE4" s="23">
        <f t="shared" si="4"/>
        <v>3247</v>
      </c>
      <c r="BF4" s="23">
        <f t="shared" si="4"/>
        <v>3247</v>
      </c>
      <c r="BG4" s="23">
        <f t="shared" si="4"/>
        <v>3247</v>
      </c>
      <c r="BH4" s="23">
        <f t="shared" si="4"/>
        <v>3247</v>
      </c>
      <c r="BI4" s="23">
        <f t="shared" si="4"/>
        <v>3247</v>
      </c>
      <c r="BJ4" s="23">
        <f t="shared" si="4"/>
        <v>3247</v>
      </c>
      <c r="BK4" s="23">
        <f t="shared" si="4"/>
        <v>3247</v>
      </c>
      <c r="BL4" s="23">
        <f t="shared" si="4"/>
        <v>3247</v>
      </c>
      <c r="BM4" s="23">
        <f t="shared" si="4"/>
        <v>3247</v>
      </c>
      <c r="BN4" s="23">
        <f t="shared" si="4"/>
        <v>3247</v>
      </c>
      <c r="BO4" s="23">
        <f t="shared" ref="BO4:CS4" si="5">SUM(BO5:BO11)</f>
        <v>3247</v>
      </c>
      <c r="BP4" s="23">
        <f t="shared" si="5"/>
        <v>3247</v>
      </c>
      <c r="BQ4" s="23">
        <f t="shared" si="5"/>
        <v>3247</v>
      </c>
      <c r="BR4" s="23">
        <f t="shared" si="5"/>
        <v>3247</v>
      </c>
      <c r="BS4" s="23">
        <f t="shared" si="5"/>
        <v>3247</v>
      </c>
      <c r="BT4" s="23">
        <f t="shared" si="5"/>
        <v>3247</v>
      </c>
      <c r="BU4" s="23">
        <f t="shared" si="5"/>
        <v>3247</v>
      </c>
      <c r="BV4" s="23">
        <f t="shared" si="5"/>
        <v>3247</v>
      </c>
      <c r="BW4" s="23">
        <f t="shared" si="5"/>
        <v>3247</v>
      </c>
      <c r="BX4" s="23">
        <f t="shared" si="5"/>
        <v>3247</v>
      </c>
      <c r="BY4" s="23">
        <f t="shared" si="5"/>
        <v>3247</v>
      </c>
      <c r="BZ4" s="23">
        <f t="shared" si="5"/>
        <v>3247</v>
      </c>
      <c r="CA4" s="23">
        <f t="shared" si="5"/>
        <v>3247</v>
      </c>
      <c r="CB4" s="23">
        <f t="shared" si="5"/>
        <v>3247</v>
      </c>
      <c r="CC4" s="23">
        <f t="shared" si="5"/>
        <v>3247</v>
      </c>
      <c r="CD4" s="23">
        <f t="shared" si="5"/>
        <v>3247</v>
      </c>
      <c r="CE4" s="23">
        <f t="shared" si="5"/>
        <v>3247</v>
      </c>
      <c r="CF4" s="23">
        <f t="shared" si="5"/>
        <v>3247</v>
      </c>
      <c r="CG4" s="23">
        <f t="shared" si="5"/>
        <v>3247</v>
      </c>
      <c r="CH4" s="23">
        <f t="shared" si="5"/>
        <v>3247</v>
      </c>
      <c r="CI4" s="23">
        <f t="shared" si="5"/>
        <v>3247</v>
      </c>
      <c r="CJ4" s="23">
        <f t="shared" si="5"/>
        <v>3247</v>
      </c>
      <c r="CK4" s="23">
        <f t="shared" si="5"/>
        <v>3247</v>
      </c>
      <c r="CL4" s="23">
        <f t="shared" si="5"/>
        <v>3247</v>
      </c>
      <c r="CM4" s="23">
        <f t="shared" si="5"/>
        <v>3247</v>
      </c>
      <c r="CN4" s="23">
        <f t="shared" si="5"/>
        <v>3247</v>
      </c>
      <c r="CO4" s="23">
        <f t="shared" si="5"/>
        <v>3247</v>
      </c>
      <c r="CP4" s="23">
        <f t="shared" si="5"/>
        <v>3247</v>
      </c>
      <c r="CQ4" s="23">
        <f t="shared" si="5"/>
        <v>3247</v>
      </c>
      <c r="CR4" s="23">
        <f t="shared" si="5"/>
        <v>3247</v>
      </c>
      <c r="CS4" s="24">
        <f t="shared" si="5"/>
        <v>3247</v>
      </c>
      <c r="CT4" s="30">
        <f t="shared" si="3"/>
        <v>311712</v>
      </c>
      <c r="CU4" s="30">
        <f>SUM('Day (1):Day (31)'!CT4)</f>
        <v>9894832</v>
      </c>
      <c r="CV4" s="158">
        <f t="shared" ref="CV4:CV25" si="6">CU4-CT4</f>
        <v>9583120</v>
      </c>
      <c r="CW4" s="140"/>
      <c r="CX4" s="155">
        <f t="shared" ref="CX4:CX55" si="7">CT4/96</f>
        <v>3247</v>
      </c>
      <c r="CY4" s="139">
        <f t="shared" ref="CY4:CY55" si="8">CU4/(96*31)</f>
        <v>3324.8763440860216</v>
      </c>
      <c r="CZ4" s="139">
        <f t="shared" ref="CZ4:CZ55" si="9">CX4-CY4</f>
        <v>-77.876344086021618</v>
      </c>
    </row>
    <row r="5" spans="1:104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280">
        <f t="shared" si="3"/>
        <v>45600</v>
      </c>
      <c r="CU5" s="280">
        <f>SUM('Day (1):Day (31)'!CT5)</f>
        <v>1322400</v>
      </c>
      <c r="CV5" s="158">
        <f t="shared" si="6"/>
        <v>1276800</v>
      </c>
      <c r="CW5" s="140"/>
      <c r="CX5" s="155">
        <f t="shared" si="7"/>
        <v>475</v>
      </c>
      <c r="CY5" s="139">
        <f t="shared" si="8"/>
        <v>444.35483870967744</v>
      </c>
      <c r="CZ5" s="139">
        <f t="shared" si="9"/>
        <v>30.645161290322562</v>
      </c>
    </row>
    <row r="6" spans="1:104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280">
        <f t="shared" si="3"/>
        <v>54720</v>
      </c>
      <c r="CU6" s="280">
        <f>SUM('Day (1):Day (31)'!CT6)</f>
        <v>1696320</v>
      </c>
      <c r="CV6" s="158">
        <f t="shared" si="6"/>
        <v>1641600</v>
      </c>
      <c r="CW6" s="140"/>
      <c r="CX6" s="155">
        <f t="shared" si="7"/>
        <v>570</v>
      </c>
      <c r="CY6" s="139">
        <f t="shared" si="8"/>
        <v>570</v>
      </c>
      <c r="CZ6" s="139">
        <f t="shared" si="9"/>
        <v>0</v>
      </c>
    </row>
    <row r="7" spans="1:104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280">
        <f t="shared" si="3"/>
        <v>72000</v>
      </c>
      <c r="CU7" s="280">
        <f>SUM('Day (1):Day (31)'!CT7)</f>
        <v>2400000</v>
      </c>
      <c r="CV7" s="158">
        <f t="shared" si="6"/>
        <v>2328000</v>
      </c>
      <c r="CW7" s="140"/>
      <c r="CX7" s="155">
        <f t="shared" si="7"/>
        <v>750</v>
      </c>
      <c r="CY7" s="139">
        <f t="shared" si="8"/>
        <v>806.45161290322585</v>
      </c>
      <c r="CZ7" s="139">
        <f t="shared" si="9"/>
        <v>-56.45161290322585</v>
      </c>
    </row>
    <row r="8" spans="1:104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280">
        <f t="shared" si="3"/>
        <v>36000</v>
      </c>
      <c r="CU8" s="280">
        <f>SUM('Day (1):Day (31)'!CT8)</f>
        <v>1069440</v>
      </c>
      <c r="CV8" s="158">
        <f t="shared" si="6"/>
        <v>1033440</v>
      </c>
      <c r="CW8" s="140"/>
      <c r="CX8" s="155">
        <f t="shared" si="7"/>
        <v>375</v>
      </c>
      <c r="CY8" s="139">
        <f t="shared" si="8"/>
        <v>359.35483870967744</v>
      </c>
      <c r="CZ8" s="139">
        <f t="shared" si="9"/>
        <v>15.645161290322562</v>
      </c>
    </row>
    <row r="9" spans="1:104">
      <c r="A9" s="30" t="s">
        <v>49</v>
      </c>
      <c r="B9" s="31">
        <v>340</v>
      </c>
      <c r="C9" s="32">
        <v>340</v>
      </c>
      <c r="D9" s="32">
        <v>340</v>
      </c>
      <c r="E9" s="32">
        <v>340</v>
      </c>
      <c r="F9" s="32">
        <v>340</v>
      </c>
      <c r="G9" s="32">
        <v>340</v>
      </c>
      <c r="H9" s="32">
        <v>340</v>
      </c>
      <c r="I9" s="32">
        <v>340</v>
      </c>
      <c r="J9" s="32">
        <v>340</v>
      </c>
      <c r="K9" s="32">
        <v>340</v>
      </c>
      <c r="L9" s="32">
        <v>340</v>
      </c>
      <c r="M9" s="32">
        <v>340</v>
      </c>
      <c r="N9" s="32">
        <v>340</v>
      </c>
      <c r="O9" s="32">
        <v>340</v>
      </c>
      <c r="P9" s="32">
        <v>340</v>
      </c>
      <c r="Q9" s="32">
        <v>340</v>
      </c>
      <c r="R9" s="32">
        <v>340</v>
      </c>
      <c r="S9" s="32">
        <v>340</v>
      </c>
      <c r="T9" s="32">
        <v>340</v>
      </c>
      <c r="U9" s="32">
        <v>340</v>
      </c>
      <c r="V9" s="32">
        <v>340</v>
      </c>
      <c r="W9" s="32">
        <v>340</v>
      </c>
      <c r="X9" s="32">
        <v>340</v>
      </c>
      <c r="Y9" s="32">
        <v>340</v>
      </c>
      <c r="Z9" s="32">
        <v>340</v>
      </c>
      <c r="AA9" s="32">
        <v>340</v>
      </c>
      <c r="AB9" s="32">
        <v>340</v>
      </c>
      <c r="AC9" s="32">
        <v>340</v>
      </c>
      <c r="AD9" s="32">
        <v>340</v>
      </c>
      <c r="AE9" s="32">
        <v>340</v>
      </c>
      <c r="AF9" s="32">
        <v>340</v>
      </c>
      <c r="AG9" s="32">
        <v>340</v>
      </c>
      <c r="AH9" s="32">
        <v>340</v>
      </c>
      <c r="AI9" s="32">
        <v>340</v>
      </c>
      <c r="AJ9" s="32">
        <v>340</v>
      </c>
      <c r="AK9" s="32">
        <v>340</v>
      </c>
      <c r="AL9" s="32">
        <v>340</v>
      </c>
      <c r="AM9" s="32">
        <v>340</v>
      </c>
      <c r="AN9" s="32">
        <v>340</v>
      </c>
      <c r="AO9" s="32">
        <v>340</v>
      </c>
      <c r="AP9" s="32">
        <v>340</v>
      </c>
      <c r="AQ9" s="32">
        <v>340</v>
      </c>
      <c r="AR9" s="32">
        <v>340</v>
      </c>
      <c r="AS9" s="32">
        <v>340</v>
      </c>
      <c r="AT9" s="32">
        <v>340</v>
      </c>
      <c r="AU9" s="32">
        <v>340</v>
      </c>
      <c r="AV9" s="32">
        <v>340</v>
      </c>
      <c r="AW9" s="32">
        <v>340</v>
      </c>
      <c r="AX9" s="32">
        <v>340</v>
      </c>
      <c r="AY9" s="32">
        <v>340</v>
      </c>
      <c r="AZ9" s="32">
        <v>340</v>
      </c>
      <c r="BA9" s="32">
        <v>340</v>
      </c>
      <c r="BB9" s="32">
        <v>340</v>
      </c>
      <c r="BC9" s="32">
        <v>340</v>
      </c>
      <c r="BD9" s="32">
        <v>340</v>
      </c>
      <c r="BE9" s="32">
        <v>340</v>
      </c>
      <c r="BF9" s="32">
        <v>340</v>
      </c>
      <c r="BG9" s="32">
        <v>340</v>
      </c>
      <c r="BH9" s="32">
        <v>340</v>
      </c>
      <c r="BI9" s="32">
        <v>340</v>
      </c>
      <c r="BJ9" s="32">
        <v>340</v>
      </c>
      <c r="BK9" s="32">
        <v>340</v>
      </c>
      <c r="BL9" s="32">
        <v>340</v>
      </c>
      <c r="BM9" s="32">
        <v>340</v>
      </c>
      <c r="BN9" s="32">
        <v>340</v>
      </c>
      <c r="BO9" s="32">
        <v>340</v>
      </c>
      <c r="BP9" s="32">
        <v>340</v>
      </c>
      <c r="BQ9" s="32">
        <v>340</v>
      </c>
      <c r="BR9" s="32">
        <v>340</v>
      </c>
      <c r="BS9" s="32">
        <v>340</v>
      </c>
      <c r="BT9" s="32">
        <v>340</v>
      </c>
      <c r="BU9" s="32">
        <v>340</v>
      </c>
      <c r="BV9" s="32">
        <v>340</v>
      </c>
      <c r="BW9" s="32">
        <v>340</v>
      </c>
      <c r="BX9" s="32">
        <v>340</v>
      </c>
      <c r="BY9" s="32">
        <v>340</v>
      </c>
      <c r="BZ9" s="32">
        <v>340</v>
      </c>
      <c r="CA9" s="32">
        <v>340</v>
      </c>
      <c r="CB9" s="32">
        <v>340</v>
      </c>
      <c r="CC9" s="32">
        <v>340</v>
      </c>
      <c r="CD9" s="32">
        <v>340</v>
      </c>
      <c r="CE9" s="32">
        <v>340</v>
      </c>
      <c r="CF9" s="32">
        <v>340</v>
      </c>
      <c r="CG9" s="32">
        <v>340</v>
      </c>
      <c r="CH9" s="32">
        <v>340</v>
      </c>
      <c r="CI9" s="32">
        <v>340</v>
      </c>
      <c r="CJ9" s="32">
        <v>340</v>
      </c>
      <c r="CK9" s="32">
        <v>340</v>
      </c>
      <c r="CL9" s="32">
        <v>340</v>
      </c>
      <c r="CM9" s="32">
        <v>340</v>
      </c>
      <c r="CN9" s="32">
        <v>340</v>
      </c>
      <c r="CO9" s="32">
        <v>340</v>
      </c>
      <c r="CP9" s="32">
        <v>340</v>
      </c>
      <c r="CQ9" s="32">
        <v>340</v>
      </c>
      <c r="CR9" s="32">
        <v>340</v>
      </c>
      <c r="CS9" s="33">
        <v>340</v>
      </c>
      <c r="CT9" s="280">
        <f t="shared" si="3"/>
        <v>32640</v>
      </c>
      <c r="CU9" s="280">
        <f>SUM('Day (1):Day (31)'!CT9)</f>
        <v>1115440</v>
      </c>
      <c r="CV9" s="158">
        <f t="shared" si="6"/>
        <v>1082800</v>
      </c>
      <c r="CW9" s="140"/>
      <c r="CX9" s="155">
        <f t="shared" si="7"/>
        <v>340</v>
      </c>
      <c r="CY9" s="139">
        <f t="shared" si="8"/>
        <v>374.81182795698925</v>
      </c>
      <c r="CZ9" s="139">
        <f t="shared" si="9"/>
        <v>-34.811827956989248</v>
      </c>
    </row>
    <row r="10" spans="1:104">
      <c r="A10" s="30" t="s">
        <v>50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280">
        <f t="shared" si="3"/>
        <v>67200</v>
      </c>
      <c r="CU10" s="280">
        <f>SUM('Day (1):Day (31)'!CT10)</f>
        <v>2181120</v>
      </c>
      <c r="CV10" s="158">
        <f t="shared" si="6"/>
        <v>2113920</v>
      </c>
      <c r="CW10" s="140"/>
      <c r="CX10" s="155">
        <f t="shared" si="7"/>
        <v>700</v>
      </c>
      <c r="CY10" s="139">
        <f t="shared" si="8"/>
        <v>732.90322580645159</v>
      </c>
      <c r="CZ10" s="139">
        <f t="shared" si="9"/>
        <v>-32.903225806451587</v>
      </c>
    </row>
    <row r="11" spans="1:104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280">
        <f t="shared" si="3"/>
        <v>3552</v>
      </c>
      <c r="CU11" s="280">
        <f>SUM('Day (1):Day (31)'!CT11)</f>
        <v>110112</v>
      </c>
      <c r="CV11" s="158">
        <f t="shared" si="6"/>
        <v>106560</v>
      </c>
      <c r="CW11" s="140"/>
      <c r="CX11" s="155">
        <f t="shared" si="7"/>
        <v>37</v>
      </c>
      <c r="CY11" s="139">
        <f t="shared" si="8"/>
        <v>37</v>
      </c>
      <c r="CZ11" s="139">
        <f t="shared" si="9"/>
        <v>0</v>
      </c>
    </row>
    <row r="12" spans="1:104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280">
        <f t="shared" si="3"/>
        <v>37231.788180645111</v>
      </c>
      <c r="CU12" s="280">
        <f>SUM('Day (1):Day (31)'!CT12)</f>
        <v>1154185.433599998</v>
      </c>
      <c r="CV12" s="158">
        <f t="shared" si="6"/>
        <v>1116953.6454193529</v>
      </c>
      <c r="CW12" s="140"/>
      <c r="CX12" s="155">
        <f t="shared" si="7"/>
        <v>387.83112688171991</v>
      </c>
      <c r="CY12" s="139">
        <f t="shared" si="8"/>
        <v>387.83112688171974</v>
      </c>
      <c r="CZ12" s="139">
        <f t="shared" si="9"/>
        <v>0</v>
      </c>
    </row>
    <row r="13" spans="1:104">
      <c r="A13" s="38" t="s">
        <v>53</v>
      </c>
      <c r="B13" s="39">
        <f t="shared" ref="B13:AG13" si="10">SUM(B14:B14)</f>
        <v>1953.53</v>
      </c>
      <c r="C13" s="40">
        <f t="shared" si="10"/>
        <v>1956.84</v>
      </c>
      <c r="D13" s="40">
        <f t="shared" si="10"/>
        <v>1959.5</v>
      </c>
      <c r="E13" s="40">
        <f t="shared" si="10"/>
        <v>1961.48</v>
      </c>
      <c r="F13" s="40">
        <f t="shared" si="10"/>
        <v>1965.17</v>
      </c>
      <c r="G13" s="40">
        <f t="shared" si="10"/>
        <v>1965.17</v>
      </c>
      <c r="H13" s="40">
        <f t="shared" si="10"/>
        <v>1961.42</v>
      </c>
      <c r="I13" s="40">
        <f t="shared" si="10"/>
        <v>1961.42</v>
      </c>
      <c r="J13" s="40">
        <f t="shared" si="10"/>
        <v>1961.48</v>
      </c>
      <c r="K13" s="40">
        <f t="shared" si="10"/>
        <v>1961.48</v>
      </c>
      <c r="L13" s="40">
        <f t="shared" si="10"/>
        <v>1961.81</v>
      </c>
      <c r="M13" s="40">
        <f t="shared" si="10"/>
        <v>1961.81</v>
      </c>
      <c r="N13" s="40">
        <f t="shared" si="10"/>
        <v>1961.53</v>
      </c>
      <c r="O13" s="40">
        <f t="shared" si="10"/>
        <v>1961.53</v>
      </c>
      <c r="P13" s="40">
        <f t="shared" si="10"/>
        <v>1960.86</v>
      </c>
      <c r="Q13" s="40">
        <f t="shared" si="10"/>
        <v>1960.86</v>
      </c>
      <c r="R13" s="40">
        <f t="shared" si="10"/>
        <v>1961.07</v>
      </c>
      <c r="S13" s="40">
        <f t="shared" si="10"/>
        <v>1961.07</v>
      </c>
      <c r="T13" s="40">
        <f t="shared" si="10"/>
        <v>1961.11</v>
      </c>
      <c r="U13" s="40">
        <f t="shared" si="10"/>
        <v>1961.11</v>
      </c>
      <c r="V13" s="40">
        <f t="shared" si="10"/>
        <v>1961.04</v>
      </c>
      <c r="W13" s="40">
        <f t="shared" si="10"/>
        <v>1961.04</v>
      </c>
      <c r="X13" s="40">
        <f t="shared" si="10"/>
        <v>1961.04</v>
      </c>
      <c r="Y13" s="40">
        <f t="shared" si="10"/>
        <v>1961.2</v>
      </c>
      <c r="Z13" s="40">
        <f t="shared" si="10"/>
        <v>1961.4</v>
      </c>
      <c r="AA13" s="40">
        <f t="shared" si="10"/>
        <v>1961.4</v>
      </c>
      <c r="AB13" s="40">
        <f t="shared" si="10"/>
        <v>1961.4</v>
      </c>
      <c r="AC13" s="40">
        <f t="shared" si="10"/>
        <v>1961.4</v>
      </c>
      <c r="AD13" s="40">
        <f t="shared" si="10"/>
        <v>1965.64</v>
      </c>
      <c r="AE13" s="40">
        <f t="shared" si="10"/>
        <v>1965.64</v>
      </c>
      <c r="AF13" s="40">
        <f t="shared" si="10"/>
        <v>1967.85</v>
      </c>
      <c r="AG13" s="40">
        <f t="shared" si="10"/>
        <v>1967.85</v>
      </c>
      <c r="AH13" s="40">
        <f t="shared" ref="AH13:BM13" si="11">SUM(AH14:AH14)</f>
        <v>1971.39</v>
      </c>
      <c r="AI13" s="40">
        <f t="shared" si="11"/>
        <v>1971.39</v>
      </c>
      <c r="AJ13" s="40">
        <f t="shared" si="11"/>
        <v>1971.4</v>
      </c>
      <c r="AK13" s="40">
        <f t="shared" si="11"/>
        <v>1971.4</v>
      </c>
      <c r="AL13" s="40">
        <f t="shared" si="11"/>
        <v>1971.7</v>
      </c>
      <c r="AM13" s="40">
        <f t="shared" si="11"/>
        <v>1971.7</v>
      </c>
      <c r="AN13" s="40">
        <f t="shared" si="11"/>
        <v>1971.57</v>
      </c>
      <c r="AO13" s="40">
        <f t="shared" si="11"/>
        <v>1971.68</v>
      </c>
      <c r="AP13" s="40">
        <f t="shared" si="11"/>
        <v>1973.08</v>
      </c>
      <c r="AQ13" s="40">
        <f t="shared" si="11"/>
        <v>1973.27</v>
      </c>
      <c r="AR13" s="40">
        <f t="shared" si="11"/>
        <v>1973.27</v>
      </c>
      <c r="AS13" s="40">
        <f t="shared" si="11"/>
        <v>1973.27</v>
      </c>
      <c r="AT13" s="40">
        <f t="shared" si="11"/>
        <v>1975.91</v>
      </c>
      <c r="AU13" s="40">
        <f t="shared" si="11"/>
        <v>1975.91</v>
      </c>
      <c r="AV13" s="40">
        <f t="shared" si="11"/>
        <v>1975.91</v>
      </c>
      <c r="AW13" s="40">
        <f t="shared" si="11"/>
        <v>1975.91</v>
      </c>
      <c r="AX13" s="40">
        <f t="shared" si="11"/>
        <v>1985.09</v>
      </c>
      <c r="AY13" s="40">
        <f t="shared" si="11"/>
        <v>1985.09</v>
      </c>
      <c r="AZ13" s="40">
        <f t="shared" si="11"/>
        <v>1985.56</v>
      </c>
      <c r="BA13" s="40">
        <f t="shared" si="11"/>
        <v>1985.81</v>
      </c>
      <c r="BB13" s="40">
        <f t="shared" si="11"/>
        <v>1984.95</v>
      </c>
      <c r="BC13" s="40">
        <f t="shared" si="11"/>
        <v>1984.95</v>
      </c>
      <c r="BD13" s="40">
        <f t="shared" si="11"/>
        <v>2000.26</v>
      </c>
      <c r="BE13" s="40">
        <f t="shared" si="11"/>
        <v>2013.36</v>
      </c>
      <c r="BF13" s="40">
        <f t="shared" si="11"/>
        <v>2014.48</v>
      </c>
      <c r="BG13" s="40">
        <f t="shared" si="11"/>
        <v>2014.75</v>
      </c>
      <c r="BH13" s="40">
        <f t="shared" si="11"/>
        <v>2008.31</v>
      </c>
      <c r="BI13" s="40">
        <f t="shared" si="11"/>
        <v>2008.18</v>
      </c>
      <c r="BJ13" s="40">
        <f t="shared" si="11"/>
        <v>2018.83</v>
      </c>
      <c r="BK13" s="40">
        <f t="shared" si="11"/>
        <v>2022.35</v>
      </c>
      <c r="BL13" s="40">
        <f t="shared" si="11"/>
        <v>2022.35</v>
      </c>
      <c r="BM13" s="40">
        <f t="shared" si="11"/>
        <v>2022.35</v>
      </c>
      <c r="BN13" s="40">
        <f t="shared" ref="BN13:CS13" si="12">SUM(BN14:BN14)</f>
        <v>2022.5</v>
      </c>
      <c r="BO13" s="40">
        <f t="shared" si="12"/>
        <v>2021.83</v>
      </c>
      <c r="BP13" s="40">
        <f t="shared" si="12"/>
        <v>2022.9</v>
      </c>
      <c r="BQ13" s="40">
        <f t="shared" si="12"/>
        <v>2023.83</v>
      </c>
      <c r="BR13" s="40">
        <f t="shared" si="12"/>
        <v>2024.76</v>
      </c>
      <c r="BS13" s="40">
        <f t="shared" si="12"/>
        <v>2024.77</v>
      </c>
      <c r="BT13" s="40">
        <f t="shared" si="12"/>
        <v>2025.13</v>
      </c>
      <c r="BU13" s="40">
        <f t="shared" si="12"/>
        <v>2025.6</v>
      </c>
      <c r="BV13" s="40">
        <f t="shared" si="12"/>
        <v>2026.1</v>
      </c>
      <c r="BW13" s="40">
        <f t="shared" si="12"/>
        <v>2026.56</v>
      </c>
      <c r="BX13" s="40">
        <f t="shared" si="12"/>
        <v>2026.5</v>
      </c>
      <c r="BY13" s="40">
        <f t="shared" si="12"/>
        <v>2026.5</v>
      </c>
      <c r="BZ13" s="40">
        <f t="shared" si="12"/>
        <v>2018.36</v>
      </c>
      <c r="CA13" s="40">
        <f t="shared" si="12"/>
        <v>2018.36</v>
      </c>
      <c r="CB13" s="40">
        <f t="shared" si="12"/>
        <v>2018.23</v>
      </c>
      <c r="CC13" s="40">
        <f t="shared" si="12"/>
        <v>2018.23</v>
      </c>
      <c r="CD13" s="40">
        <f t="shared" si="12"/>
        <v>2018.29</v>
      </c>
      <c r="CE13" s="40">
        <f t="shared" si="12"/>
        <v>2018.29</v>
      </c>
      <c r="CF13" s="40">
        <f t="shared" si="12"/>
        <v>2017.83</v>
      </c>
      <c r="CG13" s="40">
        <f t="shared" si="12"/>
        <v>2017.37</v>
      </c>
      <c r="CH13" s="40">
        <f t="shared" si="12"/>
        <v>2017</v>
      </c>
      <c r="CI13" s="40">
        <f t="shared" si="12"/>
        <v>2016.15</v>
      </c>
      <c r="CJ13" s="40">
        <f t="shared" si="12"/>
        <v>2016.22</v>
      </c>
      <c r="CK13" s="40">
        <f t="shared" si="12"/>
        <v>2017.21</v>
      </c>
      <c r="CL13" s="40">
        <f t="shared" si="12"/>
        <v>2016.82</v>
      </c>
      <c r="CM13" s="40">
        <f t="shared" si="12"/>
        <v>2015.49</v>
      </c>
      <c r="CN13" s="40">
        <f t="shared" si="12"/>
        <v>2015.23</v>
      </c>
      <c r="CO13" s="40">
        <f t="shared" si="12"/>
        <v>2014.61</v>
      </c>
      <c r="CP13" s="40">
        <f t="shared" si="12"/>
        <v>2013.79</v>
      </c>
      <c r="CQ13" s="40">
        <f t="shared" si="12"/>
        <v>2013.33</v>
      </c>
      <c r="CR13" s="40">
        <f t="shared" si="12"/>
        <v>2012.93</v>
      </c>
      <c r="CS13" s="41">
        <f t="shared" si="12"/>
        <v>2012.47</v>
      </c>
      <c r="CT13" s="150">
        <f t="shared" si="3"/>
        <v>191025.76999999996</v>
      </c>
      <c r="CU13" s="38">
        <f>SUM('Day (1):Day (31)'!CT13)</f>
        <v>5671492.2799999993</v>
      </c>
      <c r="CV13" s="158">
        <f t="shared" si="6"/>
        <v>5480466.5099999998</v>
      </c>
      <c r="CW13" s="140"/>
      <c r="CX13" s="155">
        <f t="shared" si="7"/>
        <v>1989.8517708333329</v>
      </c>
      <c r="CY13" s="139">
        <f t="shared" si="8"/>
        <v>1905.7433736559137</v>
      </c>
      <c r="CZ13" s="139">
        <f t="shared" si="9"/>
        <v>84.108397177419192</v>
      </c>
    </row>
    <row r="14" spans="1:104">
      <c r="A14" s="30" t="s">
        <v>12</v>
      </c>
      <c r="B14" s="42">
        <v>1953.53</v>
      </c>
      <c r="C14" s="43">
        <v>1956.84</v>
      </c>
      <c r="D14" s="43">
        <v>1959.5</v>
      </c>
      <c r="E14" s="43">
        <v>1961.48</v>
      </c>
      <c r="F14" s="43">
        <v>1965.17</v>
      </c>
      <c r="G14" s="43">
        <v>1965.17</v>
      </c>
      <c r="H14" s="43">
        <v>1961.42</v>
      </c>
      <c r="I14" s="43">
        <v>1961.42</v>
      </c>
      <c r="J14" s="43">
        <v>1961.48</v>
      </c>
      <c r="K14" s="43">
        <v>1961.48</v>
      </c>
      <c r="L14" s="43">
        <v>1961.81</v>
      </c>
      <c r="M14" s="43">
        <v>1961.81</v>
      </c>
      <c r="N14" s="43">
        <v>1961.53</v>
      </c>
      <c r="O14" s="43">
        <v>1961.53</v>
      </c>
      <c r="P14" s="43">
        <v>1960.86</v>
      </c>
      <c r="Q14" s="43">
        <v>1960.86</v>
      </c>
      <c r="R14" s="43">
        <v>1961.07</v>
      </c>
      <c r="S14" s="43">
        <v>1961.07</v>
      </c>
      <c r="T14" s="43">
        <v>1961.11</v>
      </c>
      <c r="U14" s="43">
        <v>1961.11</v>
      </c>
      <c r="V14" s="43">
        <v>1961.04</v>
      </c>
      <c r="W14" s="43">
        <v>1961.04</v>
      </c>
      <c r="X14" s="43">
        <v>1961.04</v>
      </c>
      <c r="Y14" s="43">
        <v>1961.2</v>
      </c>
      <c r="Z14" s="43">
        <v>1961.4</v>
      </c>
      <c r="AA14" s="43">
        <v>1961.4</v>
      </c>
      <c r="AB14" s="43">
        <v>1961.4</v>
      </c>
      <c r="AC14" s="43">
        <v>1961.4</v>
      </c>
      <c r="AD14" s="43">
        <v>1965.64</v>
      </c>
      <c r="AE14" s="43">
        <v>1965.64</v>
      </c>
      <c r="AF14" s="43">
        <v>1967.85</v>
      </c>
      <c r="AG14" s="43">
        <v>1967.85</v>
      </c>
      <c r="AH14" s="43">
        <v>1971.39</v>
      </c>
      <c r="AI14" s="43">
        <v>1971.39</v>
      </c>
      <c r="AJ14" s="43">
        <v>1971.4</v>
      </c>
      <c r="AK14" s="43">
        <v>1971.4</v>
      </c>
      <c r="AL14" s="43">
        <v>1971.7</v>
      </c>
      <c r="AM14" s="43">
        <v>1971.7</v>
      </c>
      <c r="AN14" s="43">
        <v>1971.57</v>
      </c>
      <c r="AO14" s="43">
        <v>1971.68</v>
      </c>
      <c r="AP14" s="43">
        <v>1973.08</v>
      </c>
      <c r="AQ14" s="43">
        <v>1973.27</v>
      </c>
      <c r="AR14" s="43">
        <v>1973.27</v>
      </c>
      <c r="AS14" s="43">
        <v>1973.27</v>
      </c>
      <c r="AT14" s="43">
        <v>1975.91</v>
      </c>
      <c r="AU14" s="43">
        <v>1975.91</v>
      </c>
      <c r="AV14" s="43">
        <v>1975.91</v>
      </c>
      <c r="AW14" s="43">
        <v>1975.91</v>
      </c>
      <c r="AX14" s="43">
        <v>1985.09</v>
      </c>
      <c r="AY14" s="43">
        <v>1985.09</v>
      </c>
      <c r="AZ14" s="43">
        <v>1985.56</v>
      </c>
      <c r="BA14" s="43">
        <v>1985.81</v>
      </c>
      <c r="BB14" s="43">
        <v>1984.95</v>
      </c>
      <c r="BC14" s="43">
        <v>1984.95</v>
      </c>
      <c r="BD14" s="43">
        <v>2000.26</v>
      </c>
      <c r="BE14" s="43">
        <v>2013.36</v>
      </c>
      <c r="BF14" s="43">
        <v>2014.48</v>
      </c>
      <c r="BG14" s="43">
        <v>2014.75</v>
      </c>
      <c r="BH14" s="43">
        <v>2008.31</v>
      </c>
      <c r="BI14" s="43">
        <v>2008.18</v>
      </c>
      <c r="BJ14" s="43">
        <v>2018.83</v>
      </c>
      <c r="BK14" s="43">
        <v>2022.35</v>
      </c>
      <c r="BL14" s="43">
        <v>2022.35</v>
      </c>
      <c r="BM14" s="43">
        <v>2022.35</v>
      </c>
      <c r="BN14" s="43">
        <v>2022.5</v>
      </c>
      <c r="BO14" s="43">
        <v>2021.83</v>
      </c>
      <c r="BP14" s="43">
        <v>2022.9</v>
      </c>
      <c r="BQ14" s="43">
        <v>2023.83</v>
      </c>
      <c r="BR14" s="43">
        <v>2024.76</v>
      </c>
      <c r="BS14" s="43">
        <v>2024.77</v>
      </c>
      <c r="BT14" s="43">
        <v>2025.13</v>
      </c>
      <c r="BU14" s="43">
        <v>2025.6</v>
      </c>
      <c r="BV14" s="43">
        <v>2026.1</v>
      </c>
      <c r="BW14" s="43">
        <v>2026.56</v>
      </c>
      <c r="BX14" s="43">
        <v>2026.5</v>
      </c>
      <c r="BY14" s="43">
        <v>2026.5</v>
      </c>
      <c r="BZ14" s="43">
        <v>2018.36</v>
      </c>
      <c r="CA14" s="43">
        <v>2018.36</v>
      </c>
      <c r="CB14" s="43">
        <v>2018.23</v>
      </c>
      <c r="CC14" s="43">
        <v>2018.23</v>
      </c>
      <c r="CD14" s="43">
        <v>2018.29</v>
      </c>
      <c r="CE14" s="43">
        <v>2018.29</v>
      </c>
      <c r="CF14" s="43">
        <v>2017.83</v>
      </c>
      <c r="CG14" s="43">
        <v>2017.37</v>
      </c>
      <c r="CH14" s="43">
        <v>2017</v>
      </c>
      <c r="CI14" s="43">
        <v>2016.15</v>
      </c>
      <c r="CJ14" s="43">
        <v>2016.22</v>
      </c>
      <c r="CK14" s="43">
        <v>2017.21</v>
      </c>
      <c r="CL14" s="43">
        <v>2016.82</v>
      </c>
      <c r="CM14" s="43">
        <v>2015.49</v>
      </c>
      <c r="CN14" s="43">
        <v>2015.23</v>
      </c>
      <c r="CO14" s="43">
        <v>2014.61</v>
      </c>
      <c r="CP14" s="43">
        <v>2013.79</v>
      </c>
      <c r="CQ14" s="43">
        <v>2013.33</v>
      </c>
      <c r="CR14" s="43">
        <v>2012.93</v>
      </c>
      <c r="CS14" s="44">
        <v>2012.47</v>
      </c>
      <c r="CT14" s="280">
        <f t="shared" si="3"/>
        <v>191025.76999999996</v>
      </c>
      <c r="CU14" s="295">
        <f>SUM('Day (1):Day (31)'!CT14)</f>
        <v>5671492.2799999993</v>
      </c>
      <c r="CV14" s="158">
        <f t="shared" si="6"/>
        <v>5480466.5099999998</v>
      </c>
      <c r="CW14" s="140"/>
      <c r="CX14" s="155">
        <f t="shared" si="7"/>
        <v>1989.8517708333329</v>
      </c>
      <c r="CY14" s="139">
        <f t="shared" si="8"/>
        <v>1905.7433736559137</v>
      </c>
      <c r="CZ14" s="139">
        <f t="shared" si="9"/>
        <v>84.108397177419192</v>
      </c>
    </row>
    <row r="15" spans="1:104">
      <c r="A15" s="38" t="s">
        <v>54</v>
      </c>
      <c r="B15" s="39">
        <f t="shared" ref="B15:AG15" si="13">SUM(B16:B19)</f>
        <v>1536.2299999999998</v>
      </c>
      <c r="C15" s="40">
        <f t="shared" si="13"/>
        <v>1536.2299999999998</v>
      </c>
      <c r="D15" s="40">
        <f t="shared" si="13"/>
        <v>1536.2299999999998</v>
      </c>
      <c r="E15" s="40">
        <f t="shared" si="13"/>
        <v>1536.2299999999998</v>
      </c>
      <c r="F15" s="40">
        <f t="shared" si="13"/>
        <v>1536.2299999999998</v>
      </c>
      <c r="G15" s="40">
        <f t="shared" si="13"/>
        <v>1536.2299999999998</v>
      </c>
      <c r="H15" s="40">
        <f t="shared" si="13"/>
        <v>1536.2299999999998</v>
      </c>
      <c r="I15" s="40">
        <f t="shared" si="13"/>
        <v>1536.2299999999998</v>
      </c>
      <c r="J15" s="40">
        <f t="shared" si="13"/>
        <v>1536.2299999999998</v>
      </c>
      <c r="K15" s="40">
        <f t="shared" si="13"/>
        <v>1536.2299999999998</v>
      </c>
      <c r="L15" s="40">
        <f t="shared" si="13"/>
        <v>1536.2299999999998</v>
      </c>
      <c r="M15" s="40">
        <f t="shared" si="13"/>
        <v>1536.2299999999998</v>
      </c>
      <c r="N15" s="40">
        <f t="shared" si="13"/>
        <v>1536.2299999999998</v>
      </c>
      <c r="O15" s="40">
        <f t="shared" si="13"/>
        <v>1536.2299999999998</v>
      </c>
      <c r="P15" s="40">
        <f t="shared" si="13"/>
        <v>1536.2299999999998</v>
      </c>
      <c r="Q15" s="40">
        <f t="shared" si="13"/>
        <v>1536.2299999999998</v>
      </c>
      <c r="R15" s="40">
        <f t="shared" si="13"/>
        <v>1536.2299999999998</v>
      </c>
      <c r="S15" s="40">
        <f t="shared" si="13"/>
        <v>1536.2299999999998</v>
      </c>
      <c r="T15" s="40">
        <f t="shared" si="13"/>
        <v>1536.2299999999998</v>
      </c>
      <c r="U15" s="40">
        <f t="shared" si="13"/>
        <v>1536.2299999999998</v>
      </c>
      <c r="V15" s="40">
        <f t="shared" si="13"/>
        <v>1536.2299999999998</v>
      </c>
      <c r="W15" s="40">
        <f t="shared" si="13"/>
        <v>1536.2299999999998</v>
      </c>
      <c r="X15" s="40">
        <f t="shared" si="13"/>
        <v>1536.2299999999998</v>
      </c>
      <c r="Y15" s="40">
        <f t="shared" si="13"/>
        <v>1536.2299999999998</v>
      </c>
      <c r="Z15" s="40">
        <f t="shared" si="13"/>
        <v>1536.2299999999998</v>
      </c>
      <c r="AA15" s="40">
        <f t="shared" si="13"/>
        <v>1536.2299999999998</v>
      </c>
      <c r="AB15" s="40">
        <f t="shared" si="13"/>
        <v>1536.2299999999998</v>
      </c>
      <c r="AC15" s="40">
        <f t="shared" si="13"/>
        <v>1536.2299999999998</v>
      </c>
      <c r="AD15" s="40">
        <f t="shared" si="13"/>
        <v>1536.2299999999998</v>
      </c>
      <c r="AE15" s="40">
        <f t="shared" si="13"/>
        <v>1536.2299999999998</v>
      </c>
      <c r="AF15" s="40">
        <f t="shared" si="13"/>
        <v>1536.2299999999998</v>
      </c>
      <c r="AG15" s="40">
        <f t="shared" si="13"/>
        <v>1536.2299999999998</v>
      </c>
      <c r="AH15" s="40">
        <f t="shared" ref="AH15:BM15" si="14">SUM(AH16:AH19)</f>
        <v>1536.2299999999998</v>
      </c>
      <c r="AI15" s="40">
        <f t="shared" si="14"/>
        <v>1536.2299999999998</v>
      </c>
      <c r="AJ15" s="40">
        <f t="shared" si="14"/>
        <v>1536.2299999999998</v>
      </c>
      <c r="AK15" s="40">
        <f t="shared" si="14"/>
        <v>1536.2299999999998</v>
      </c>
      <c r="AL15" s="40">
        <f t="shared" si="14"/>
        <v>1536.2299999999998</v>
      </c>
      <c r="AM15" s="40">
        <f t="shared" si="14"/>
        <v>1536.2299999999998</v>
      </c>
      <c r="AN15" s="40">
        <f t="shared" si="14"/>
        <v>1536.2299999999998</v>
      </c>
      <c r="AO15" s="40">
        <f t="shared" si="14"/>
        <v>1536.2299999999998</v>
      </c>
      <c r="AP15" s="40">
        <f t="shared" si="14"/>
        <v>1536.2299999999998</v>
      </c>
      <c r="AQ15" s="40">
        <f t="shared" si="14"/>
        <v>1536.2299999999998</v>
      </c>
      <c r="AR15" s="40">
        <f t="shared" si="14"/>
        <v>1536.2299999999998</v>
      </c>
      <c r="AS15" s="40">
        <f t="shared" si="14"/>
        <v>1536.2299999999998</v>
      </c>
      <c r="AT15" s="40">
        <f t="shared" si="14"/>
        <v>1536.2299999999998</v>
      </c>
      <c r="AU15" s="40">
        <f t="shared" si="14"/>
        <v>1536.2299999999998</v>
      </c>
      <c r="AV15" s="40">
        <f t="shared" si="14"/>
        <v>1536.2299999999998</v>
      </c>
      <c r="AW15" s="40">
        <f t="shared" si="14"/>
        <v>1536.2299999999998</v>
      </c>
      <c r="AX15" s="40">
        <f t="shared" si="14"/>
        <v>1536.2299999999998</v>
      </c>
      <c r="AY15" s="40">
        <f t="shared" si="14"/>
        <v>1536.2299999999998</v>
      </c>
      <c r="AZ15" s="40">
        <f t="shared" si="14"/>
        <v>1536.2299999999998</v>
      </c>
      <c r="BA15" s="40">
        <f t="shared" si="14"/>
        <v>1536.2299999999998</v>
      </c>
      <c r="BB15" s="40">
        <f t="shared" si="14"/>
        <v>1536.2299999999998</v>
      </c>
      <c r="BC15" s="40">
        <f t="shared" si="14"/>
        <v>1536.2299999999998</v>
      </c>
      <c r="BD15" s="40">
        <f t="shared" si="14"/>
        <v>1536.2299999999998</v>
      </c>
      <c r="BE15" s="40">
        <f t="shared" si="14"/>
        <v>1536.2299999999998</v>
      </c>
      <c r="BF15" s="40">
        <f t="shared" si="14"/>
        <v>1536.2299999999998</v>
      </c>
      <c r="BG15" s="40">
        <f t="shared" si="14"/>
        <v>1536.2299999999998</v>
      </c>
      <c r="BH15" s="40">
        <f t="shared" si="14"/>
        <v>1536.2299999999998</v>
      </c>
      <c r="BI15" s="40">
        <f t="shared" si="14"/>
        <v>1536.2299999999998</v>
      </c>
      <c r="BJ15" s="40">
        <f t="shared" si="14"/>
        <v>1536.2299999999998</v>
      </c>
      <c r="BK15" s="40">
        <f t="shared" si="14"/>
        <v>1536.2299999999998</v>
      </c>
      <c r="BL15" s="40">
        <f t="shared" si="14"/>
        <v>1536.2299999999998</v>
      </c>
      <c r="BM15" s="40">
        <f t="shared" si="14"/>
        <v>1536.2299999999998</v>
      </c>
      <c r="BN15" s="40">
        <f t="shared" ref="BN15:CS15" si="15">SUM(BN16:BN19)</f>
        <v>1536.2299999999998</v>
      </c>
      <c r="BO15" s="40">
        <f t="shared" si="15"/>
        <v>1536.2299999999998</v>
      </c>
      <c r="BP15" s="40">
        <f t="shared" si="15"/>
        <v>1536.2299999999998</v>
      </c>
      <c r="BQ15" s="40">
        <f t="shared" si="15"/>
        <v>1536.2299999999998</v>
      </c>
      <c r="BR15" s="40">
        <f t="shared" si="15"/>
        <v>1536.2299999999998</v>
      </c>
      <c r="BS15" s="40">
        <f t="shared" si="15"/>
        <v>1536.2299999999998</v>
      </c>
      <c r="BT15" s="40">
        <f t="shared" si="15"/>
        <v>1536.2299999999998</v>
      </c>
      <c r="BU15" s="40">
        <f t="shared" si="15"/>
        <v>1536.2299999999998</v>
      </c>
      <c r="BV15" s="40">
        <f t="shared" si="15"/>
        <v>1536.2299999999998</v>
      </c>
      <c r="BW15" s="40">
        <f t="shared" si="15"/>
        <v>1536.2299999999998</v>
      </c>
      <c r="BX15" s="40">
        <f t="shared" si="15"/>
        <v>1536.2299999999998</v>
      </c>
      <c r="BY15" s="40">
        <f t="shared" si="15"/>
        <v>1536.2299999999998</v>
      </c>
      <c r="BZ15" s="40">
        <f t="shared" si="15"/>
        <v>1536.2299999999998</v>
      </c>
      <c r="CA15" s="40">
        <f t="shared" si="15"/>
        <v>1536.2299999999998</v>
      </c>
      <c r="CB15" s="40">
        <f t="shared" si="15"/>
        <v>1546.2299999999998</v>
      </c>
      <c r="CC15" s="40">
        <f t="shared" si="15"/>
        <v>1564.2299999999998</v>
      </c>
      <c r="CD15" s="40">
        <f t="shared" si="15"/>
        <v>1573.2299999999998</v>
      </c>
      <c r="CE15" s="40">
        <f t="shared" si="15"/>
        <v>1576.2299999999998</v>
      </c>
      <c r="CF15" s="40">
        <f t="shared" si="15"/>
        <v>1576.2299999999998</v>
      </c>
      <c r="CG15" s="40">
        <f t="shared" si="15"/>
        <v>1562.2299999999998</v>
      </c>
      <c r="CH15" s="40">
        <f t="shared" si="15"/>
        <v>1546.2299999999998</v>
      </c>
      <c r="CI15" s="40">
        <f t="shared" si="15"/>
        <v>1542.2299999999998</v>
      </c>
      <c r="CJ15" s="40">
        <f t="shared" si="15"/>
        <v>1456.2299999999998</v>
      </c>
      <c r="CK15" s="40">
        <f t="shared" si="15"/>
        <v>1520.2299999999998</v>
      </c>
      <c r="CL15" s="40">
        <f t="shared" si="15"/>
        <v>1526.2299999999998</v>
      </c>
      <c r="CM15" s="40">
        <f t="shared" si="15"/>
        <v>1506.2299999999998</v>
      </c>
      <c r="CN15" s="40">
        <f t="shared" si="15"/>
        <v>1506.2299999999998</v>
      </c>
      <c r="CO15" s="40">
        <f t="shared" si="15"/>
        <v>1506.2299999999998</v>
      </c>
      <c r="CP15" s="40">
        <f t="shared" si="15"/>
        <v>1506.2299999999998</v>
      </c>
      <c r="CQ15" s="40">
        <f t="shared" si="15"/>
        <v>1506.2299999999998</v>
      </c>
      <c r="CR15" s="40">
        <f t="shared" si="15"/>
        <v>1506.2299999999998</v>
      </c>
      <c r="CS15" s="41">
        <f t="shared" si="15"/>
        <v>1506.2299999999998</v>
      </c>
      <c r="CT15" s="38">
        <f t="shared" si="3"/>
        <v>147359.07999999999</v>
      </c>
      <c r="CU15" s="38">
        <f>SUM('Day (1):Day (31)'!CT15)</f>
        <v>5664228.1300000045</v>
      </c>
      <c r="CV15" s="158">
        <f t="shared" si="6"/>
        <v>5516869.0500000045</v>
      </c>
      <c r="CW15" s="140"/>
      <c r="CX15" s="155">
        <f t="shared" si="7"/>
        <v>1534.9904166666665</v>
      </c>
      <c r="CY15" s="139">
        <f t="shared" si="8"/>
        <v>1903.302463037636</v>
      </c>
      <c r="CZ15" s="139">
        <f t="shared" si="9"/>
        <v>-368.31204637096948</v>
      </c>
    </row>
    <row r="16" spans="1:104">
      <c r="A16" s="30" t="s">
        <v>55</v>
      </c>
      <c r="B16" s="42">
        <v>1075.5</v>
      </c>
      <c r="C16" s="43">
        <v>1075.5</v>
      </c>
      <c r="D16" s="43">
        <v>1075.5</v>
      </c>
      <c r="E16" s="43">
        <v>1075.5</v>
      </c>
      <c r="F16" s="43">
        <v>1075.5</v>
      </c>
      <c r="G16" s="43">
        <v>1075.5</v>
      </c>
      <c r="H16" s="43">
        <v>1075.5</v>
      </c>
      <c r="I16" s="43">
        <v>1075.5</v>
      </c>
      <c r="J16" s="43">
        <v>1075.5</v>
      </c>
      <c r="K16" s="43">
        <v>1075.5</v>
      </c>
      <c r="L16" s="43">
        <v>1075.5</v>
      </c>
      <c r="M16" s="43">
        <v>1075.5</v>
      </c>
      <c r="N16" s="43">
        <v>1075.5</v>
      </c>
      <c r="O16" s="43">
        <v>1075.5</v>
      </c>
      <c r="P16" s="43">
        <v>1075.5</v>
      </c>
      <c r="Q16" s="43">
        <v>1075.5</v>
      </c>
      <c r="R16" s="43">
        <v>1075.5</v>
      </c>
      <c r="S16" s="43">
        <v>1075.5</v>
      </c>
      <c r="T16" s="43">
        <v>1075.5</v>
      </c>
      <c r="U16" s="43">
        <v>1075.5</v>
      </c>
      <c r="V16" s="43">
        <v>1075.5</v>
      </c>
      <c r="W16" s="43">
        <v>1075.5</v>
      </c>
      <c r="X16" s="43">
        <v>1075.5</v>
      </c>
      <c r="Y16" s="43">
        <v>1075.5</v>
      </c>
      <c r="Z16" s="43">
        <v>1075.5</v>
      </c>
      <c r="AA16" s="43">
        <v>1075.5</v>
      </c>
      <c r="AB16" s="43">
        <v>1075.5</v>
      </c>
      <c r="AC16" s="43">
        <v>1075.5</v>
      </c>
      <c r="AD16" s="43">
        <v>1075.5</v>
      </c>
      <c r="AE16" s="43">
        <v>1075.5</v>
      </c>
      <c r="AF16" s="43">
        <v>1075.5</v>
      </c>
      <c r="AG16" s="43">
        <v>1075.5</v>
      </c>
      <c r="AH16" s="43">
        <v>1075.5</v>
      </c>
      <c r="AI16" s="43">
        <v>1075.5</v>
      </c>
      <c r="AJ16" s="43">
        <v>1075.5</v>
      </c>
      <c r="AK16" s="43">
        <v>1075.5</v>
      </c>
      <c r="AL16" s="43">
        <v>1075.5</v>
      </c>
      <c r="AM16" s="43">
        <v>1075.5</v>
      </c>
      <c r="AN16" s="43">
        <v>1075.5</v>
      </c>
      <c r="AO16" s="43">
        <v>1075.5</v>
      </c>
      <c r="AP16" s="43">
        <v>1075.5</v>
      </c>
      <c r="AQ16" s="43">
        <v>1075.5</v>
      </c>
      <c r="AR16" s="43">
        <v>1075.5</v>
      </c>
      <c r="AS16" s="43">
        <v>1075.5</v>
      </c>
      <c r="AT16" s="43">
        <v>1075.5</v>
      </c>
      <c r="AU16" s="43">
        <v>1075.5</v>
      </c>
      <c r="AV16" s="43">
        <v>1075.5</v>
      </c>
      <c r="AW16" s="43">
        <v>1075.5</v>
      </c>
      <c r="AX16" s="43">
        <v>1075.5</v>
      </c>
      <c r="AY16" s="43">
        <v>1075.5</v>
      </c>
      <c r="AZ16" s="43">
        <v>1075.5</v>
      </c>
      <c r="BA16" s="43">
        <v>1075.5</v>
      </c>
      <c r="BB16" s="43">
        <v>1075.5</v>
      </c>
      <c r="BC16" s="43">
        <v>1075.5</v>
      </c>
      <c r="BD16" s="43">
        <v>1075.5</v>
      </c>
      <c r="BE16" s="43">
        <v>1075.5</v>
      </c>
      <c r="BF16" s="43">
        <v>1075.5</v>
      </c>
      <c r="BG16" s="43">
        <v>1075.5</v>
      </c>
      <c r="BH16" s="43">
        <v>1075.5</v>
      </c>
      <c r="BI16" s="43">
        <v>1075.5</v>
      </c>
      <c r="BJ16" s="43">
        <v>1075.5</v>
      </c>
      <c r="BK16" s="43">
        <v>1075.5</v>
      </c>
      <c r="BL16" s="43">
        <v>1075.5</v>
      </c>
      <c r="BM16" s="43">
        <v>1075.5</v>
      </c>
      <c r="BN16" s="43">
        <v>1075.5</v>
      </c>
      <c r="BO16" s="43">
        <v>1075.5</v>
      </c>
      <c r="BP16" s="43">
        <v>1075.5</v>
      </c>
      <c r="BQ16" s="43">
        <v>1075.5</v>
      </c>
      <c r="BR16" s="43">
        <v>1075.5</v>
      </c>
      <c r="BS16" s="43">
        <v>1075.5</v>
      </c>
      <c r="BT16" s="43">
        <v>1075.5</v>
      </c>
      <c r="BU16" s="43">
        <v>1075.5</v>
      </c>
      <c r="BV16" s="43">
        <v>1075.5</v>
      </c>
      <c r="BW16" s="43">
        <v>1075.5</v>
      </c>
      <c r="BX16" s="43">
        <v>1075.5</v>
      </c>
      <c r="BY16" s="43">
        <v>1075.5</v>
      </c>
      <c r="BZ16" s="43">
        <v>1075.5</v>
      </c>
      <c r="CA16" s="43">
        <v>1075.5</v>
      </c>
      <c r="CB16" s="43">
        <v>1085.5</v>
      </c>
      <c r="CC16" s="43">
        <v>1103.5</v>
      </c>
      <c r="CD16" s="43">
        <v>1112.5</v>
      </c>
      <c r="CE16" s="43">
        <v>1115.5</v>
      </c>
      <c r="CF16" s="43">
        <v>1115.5</v>
      </c>
      <c r="CG16" s="43">
        <v>1101.5</v>
      </c>
      <c r="CH16" s="43">
        <v>1085.5</v>
      </c>
      <c r="CI16" s="43">
        <v>1081.5</v>
      </c>
      <c r="CJ16" s="43">
        <v>995.5</v>
      </c>
      <c r="CK16" s="43">
        <v>1059.5</v>
      </c>
      <c r="CL16" s="43">
        <v>1065.5</v>
      </c>
      <c r="CM16" s="43">
        <v>1045.5</v>
      </c>
      <c r="CN16" s="43">
        <v>1045.5</v>
      </c>
      <c r="CO16" s="43">
        <v>1045.5</v>
      </c>
      <c r="CP16" s="43">
        <v>1045.5</v>
      </c>
      <c r="CQ16" s="43">
        <v>1045.5</v>
      </c>
      <c r="CR16" s="43">
        <v>1045.5</v>
      </c>
      <c r="CS16" s="44">
        <v>1045.5</v>
      </c>
      <c r="CT16" s="280">
        <f t="shared" si="3"/>
        <v>103129</v>
      </c>
      <c r="CU16" s="280">
        <f>SUM('Day (1):Day (31)'!CT16)</f>
        <v>3337258.5</v>
      </c>
      <c r="CV16" s="158">
        <f t="shared" si="6"/>
        <v>3234129.5</v>
      </c>
      <c r="CW16" s="140"/>
      <c r="CX16" s="155">
        <f t="shared" si="7"/>
        <v>1074.2604166666667</v>
      </c>
      <c r="CY16" s="139">
        <f t="shared" si="8"/>
        <v>1121.390625</v>
      </c>
      <c r="CZ16" s="139">
        <f t="shared" si="9"/>
        <v>-47.130208333333258</v>
      </c>
    </row>
    <row r="17" spans="1:104">
      <c r="A17" s="47" t="s">
        <v>56</v>
      </c>
      <c r="B17" s="48">
        <v>147.88999999999999</v>
      </c>
      <c r="C17" s="49">
        <v>147.88999999999999</v>
      </c>
      <c r="D17" s="49">
        <v>147.88999999999999</v>
      </c>
      <c r="E17" s="49">
        <v>147.88999999999999</v>
      </c>
      <c r="F17" s="49">
        <v>147.88999999999999</v>
      </c>
      <c r="G17" s="49">
        <v>147.88999999999999</v>
      </c>
      <c r="H17" s="49">
        <v>147.88999999999999</v>
      </c>
      <c r="I17" s="49">
        <v>147.88999999999999</v>
      </c>
      <c r="J17" s="49">
        <v>147.88999999999999</v>
      </c>
      <c r="K17" s="49">
        <v>147.88999999999999</v>
      </c>
      <c r="L17" s="49">
        <v>147.88999999999999</v>
      </c>
      <c r="M17" s="49">
        <v>147.88999999999999</v>
      </c>
      <c r="N17" s="49">
        <v>147.88999999999999</v>
      </c>
      <c r="O17" s="49">
        <v>147.88999999999999</v>
      </c>
      <c r="P17" s="49">
        <v>147.88999999999999</v>
      </c>
      <c r="Q17" s="49">
        <v>147.88999999999999</v>
      </c>
      <c r="R17" s="49">
        <v>147.88999999999999</v>
      </c>
      <c r="S17" s="49">
        <v>147.88999999999999</v>
      </c>
      <c r="T17" s="49">
        <v>147.88999999999999</v>
      </c>
      <c r="U17" s="49">
        <v>147.88999999999999</v>
      </c>
      <c r="V17" s="49">
        <v>147.88999999999999</v>
      </c>
      <c r="W17" s="49">
        <v>147.88999999999999</v>
      </c>
      <c r="X17" s="49">
        <v>147.88999999999999</v>
      </c>
      <c r="Y17" s="49">
        <v>147.88999999999999</v>
      </c>
      <c r="Z17" s="49">
        <v>147.88999999999999</v>
      </c>
      <c r="AA17" s="49">
        <v>147.88999999999999</v>
      </c>
      <c r="AB17" s="49">
        <v>147.88999999999999</v>
      </c>
      <c r="AC17" s="49">
        <v>147.88999999999999</v>
      </c>
      <c r="AD17" s="49">
        <v>147.88999999999999</v>
      </c>
      <c r="AE17" s="49">
        <v>147.88999999999999</v>
      </c>
      <c r="AF17" s="49">
        <v>147.88999999999999</v>
      </c>
      <c r="AG17" s="49">
        <v>147.88999999999999</v>
      </c>
      <c r="AH17" s="49">
        <v>147.88999999999999</v>
      </c>
      <c r="AI17" s="49">
        <v>147.88999999999999</v>
      </c>
      <c r="AJ17" s="49">
        <v>147.88999999999999</v>
      </c>
      <c r="AK17" s="49">
        <v>147.88999999999999</v>
      </c>
      <c r="AL17" s="49">
        <v>147.88999999999999</v>
      </c>
      <c r="AM17" s="49">
        <v>147.88999999999999</v>
      </c>
      <c r="AN17" s="49">
        <v>147.88999999999999</v>
      </c>
      <c r="AO17" s="49">
        <v>147.88999999999999</v>
      </c>
      <c r="AP17" s="49">
        <v>147.88999999999999</v>
      </c>
      <c r="AQ17" s="49">
        <v>147.88999999999999</v>
      </c>
      <c r="AR17" s="49">
        <v>147.88999999999999</v>
      </c>
      <c r="AS17" s="49">
        <v>147.88999999999999</v>
      </c>
      <c r="AT17" s="49">
        <v>147.88999999999999</v>
      </c>
      <c r="AU17" s="49">
        <v>147.88999999999999</v>
      </c>
      <c r="AV17" s="49">
        <v>147.88999999999999</v>
      </c>
      <c r="AW17" s="49">
        <v>147.88999999999999</v>
      </c>
      <c r="AX17" s="49">
        <v>147.88999999999999</v>
      </c>
      <c r="AY17" s="49">
        <v>147.88999999999999</v>
      </c>
      <c r="AZ17" s="49">
        <v>147.88999999999999</v>
      </c>
      <c r="BA17" s="49">
        <v>147.88999999999999</v>
      </c>
      <c r="BB17" s="49">
        <v>147.88999999999999</v>
      </c>
      <c r="BC17" s="49">
        <v>147.88999999999999</v>
      </c>
      <c r="BD17" s="49">
        <v>147.88999999999999</v>
      </c>
      <c r="BE17" s="49">
        <v>147.88999999999999</v>
      </c>
      <c r="BF17" s="49">
        <v>147.88999999999999</v>
      </c>
      <c r="BG17" s="49">
        <v>147.88999999999999</v>
      </c>
      <c r="BH17" s="49">
        <v>147.88999999999999</v>
      </c>
      <c r="BI17" s="49">
        <v>147.88999999999999</v>
      </c>
      <c r="BJ17" s="49">
        <v>147.88999999999999</v>
      </c>
      <c r="BK17" s="49">
        <v>147.88999999999999</v>
      </c>
      <c r="BL17" s="49">
        <v>147.88999999999999</v>
      </c>
      <c r="BM17" s="49">
        <v>147.88999999999999</v>
      </c>
      <c r="BN17" s="49">
        <v>147.88999999999999</v>
      </c>
      <c r="BO17" s="49">
        <v>147.88999999999999</v>
      </c>
      <c r="BP17" s="49">
        <v>147.88999999999999</v>
      </c>
      <c r="BQ17" s="49">
        <v>147.88999999999999</v>
      </c>
      <c r="BR17" s="49">
        <v>147.88999999999999</v>
      </c>
      <c r="BS17" s="49">
        <v>147.88999999999999</v>
      </c>
      <c r="BT17" s="49">
        <v>147.88999999999999</v>
      </c>
      <c r="BU17" s="49">
        <v>147.88999999999999</v>
      </c>
      <c r="BV17" s="49">
        <v>147.88999999999999</v>
      </c>
      <c r="BW17" s="49">
        <v>147.88999999999999</v>
      </c>
      <c r="BX17" s="49">
        <v>147.88999999999999</v>
      </c>
      <c r="BY17" s="49">
        <v>147.88999999999999</v>
      </c>
      <c r="BZ17" s="49">
        <v>147.88999999999999</v>
      </c>
      <c r="CA17" s="49">
        <v>147.88999999999999</v>
      </c>
      <c r="CB17" s="49">
        <v>147.88999999999999</v>
      </c>
      <c r="CC17" s="49">
        <v>147.88999999999999</v>
      </c>
      <c r="CD17" s="49">
        <v>147.88999999999999</v>
      </c>
      <c r="CE17" s="49">
        <v>147.88999999999999</v>
      </c>
      <c r="CF17" s="49">
        <v>147.88999999999999</v>
      </c>
      <c r="CG17" s="49">
        <v>147.88999999999999</v>
      </c>
      <c r="CH17" s="49">
        <v>147.88999999999999</v>
      </c>
      <c r="CI17" s="49">
        <v>147.88999999999999</v>
      </c>
      <c r="CJ17" s="49">
        <v>147.88999999999999</v>
      </c>
      <c r="CK17" s="49">
        <v>147.88999999999999</v>
      </c>
      <c r="CL17" s="49">
        <v>147.88999999999999</v>
      </c>
      <c r="CM17" s="49">
        <v>147.88999999999999</v>
      </c>
      <c r="CN17" s="49">
        <v>147.88999999999999</v>
      </c>
      <c r="CO17" s="49">
        <v>147.88999999999999</v>
      </c>
      <c r="CP17" s="49">
        <v>147.88999999999999</v>
      </c>
      <c r="CQ17" s="49">
        <v>147.88999999999999</v>
      </c>
      <c r="CR17" s="49">
        <v>147.88999999999999</v>
      </c>
      <c r="CS17" s="50">
        <v>147.88999999999999</v>
      </c>
      <c r="CT17" s="280">
        <f t="shared" si="3"/>
        <v>14197.439999999982</v>
      </c>
      <c r="CU17" s="280">
        <f>SUM('Day (1):Day (31)'!CT17)</f>
        <v>746920.50000000151</v>
      </c>
      <c r="CV17" s="158">
        <f t="shared" si="6"/>
        <v>732723.06000000157</v>
      </c>
      <c r="CW17" s="140"/>
      <c r="CX17" s="155">
        <f t="shared" si="7"/>
        <v>147.88999999999982</v>
      </c>
      <c r="CY17" s="139">
        <f t="shared" si="8"/>
        <v>250.98135080645213</v>
      </c>
      <c r="CZ17" s="139">
        <f t="shared" si="9"/>
        <v>-103.09135080645231</v>
      </c>
    </row>
    <row r="18" spans="1:104">
      <c r="A18" s="47" t="s">
        <v>57</v>
      </c>
      <c r="B18" s="45">
        <v>312.83999999999997</v>
      </c>
      <c r="C18" s="1">
        <v>312.83999999999997</v>
      </c>
      <c r="D18" s="1">
        <v>312.83999999999997</v>
      </c>
      <c r="E18" s="1">
        <v>312.83999999999997</v>
      </c>
      <c r="F18" s="1">
        <v>312.83999999999997</v>
      </c>
      <c r="G18" s="1">
        <v>312.83999999999997</v>
      </c>
      <c r="H18" s="1">
        <v>312.83999999999997</v>
      </c>
      <c r="I18" s="1">
        <v>312.83999999999997</v>
      </c>
      <c r="J18" s="1">
        <v>312.83999999999997</v>
      </c>
      <c r="K18" s="1">
        <v>312.83999999999997</v>
      </c>
      <c r="L18" s="1">
        <v>312.83999999999997</v>
      </c>
      <c r="M18" s="1">
        <v>312.83999999999997</v>
      </c>
      <c r="N18" s="1">
        <v>312.83999999999997</v>
      </c>
      <c r="O18" s="1">
        <v>312.83999999999997</v>
      </c>
      <c r="P18" s="1">
        <v>312.83999999999997</v>
      </c>
      <c r="Q18" s="1">
        <v>312.83999999999997</v>
      </c>
      <c r="R18" s="1">
        <v>312.83999999999997</v>
      </c>
      <c r="S18" s="1">
        <v>312.83999999999997</v>
      </c>
      <c r="T18" s="1">
        <v>312.83999999999997</v>
      </c>
      <c r="U18" s="1">
        <v>312.83999999999997</v>
      </c>
      <c r="V18" s="1">
        <v>312.83999999999997</v>
      </c>
      <c r="W18" s="1">
        <v>312.83999999999997</v>
      </c>
      <c r="X18" s="1">
        <v>312.83999999999997</v>
      </c>
      <c r="Y18" s="1">
        <v>312.83999999999997</v>
      </c>
      <c r="Z18" s="1">
        <v>312.83999999999997</v>
      </c>
      <c r="AA18" s="1">
        <v>312.83999999999997</v>
      </c>
      <c r="AB18" s="1">
        <v>312.83999999999997</v>
      </c>
      <c r="AC18" s="1">
        <v>312.83999999999997</v>
      </c>
      <c r="AD18" s="1">
        <v>312.83999999999997</v>
      </c>
      <c r="AE18" s="1">
        <v>312.83999999999997</v>
      </c>
      <c r="AF18" s="1">
        <v>312.83999999999997</v>
      </c>
      <c r="AG18" s="1">
        <v>312.83999999999997</v>
      </c>
      <c r="AH18" s="1">
        <v>312.83999999999997</v>
      </c>
      <c r="AI18" s="1">
        <v>312.83999999999997</v>
      </c>
      <c r="AJ18" s="1">
        <v>312.83999999999997</v>
      </c>
      <c r="AK18" s="1">
        <v>312.83999999999997</v>
      </c>
      <c r="AL18" s="1">
        <v>312.83999999999997</v>
      </c>
      <c r="AM18" s="1">
        <v>312.83999999999997</v>
      </c>
      <c r="AN18" s="1">
        <v>312.83999999999997</v>
      </c>
      <c r="AO18" s="1">
        <v>312.83999999999997</v>
      </c>
      <c r="AP18" s="1">
        <v>312.83999999999997</v>
      </c>
      <c r="AQ18" s="1">
        <v>312.83999999999997</v>
      </c>
      <c r="AR18" s="1">
        <v>312.83999999999997</v>
      </c>
      <c r="AS18" s="1">
        <v>312.83999999999997</v>
      </c>
      <c r="AT18" s="1">
        <v>312.83999999999997</v>
      </c>
      <c r="AU18" s="1">
        <v>312.83999999999997</v>
      </c>
      <c r="AV18" s="1">
        <v>312.83999999999997</v>
      </c>
      <c r="AW18" s="1">
        <v>312.83999999999997</v>
      </c>
      <c r="AX18" s="1">
        <v>312.83999999999997</v>
      </c>
      <c r="AY18" s="1">
        <v>312.83999999999997</v>
      </c>
      <c r="AZ18" s="1">
        <v>312.83999999999997</v>
      </c>
      <c r="BA18" s="1">
        <v>312.83999999999997</v>
      </c>
      <c r="BB18" s="1">
        <v>312.83999999999997</v>
      </c>
      <c r="BC18" s="1">
        <v>312.83999999999997</v>
      </c>
      <c r="BD18" s="1">
        <v>312.83999999999997</v>
      </c>
      <c r="BE18" s="1">
        <v>312.83999999999997</v>
      </c>
      <c r="BF18" s="1">
        <v>312.83999999999997</v>
      </c>
      <c r="BG18" s="1">
        <v>312.83999999999997</v>
      </c>
      <c r="BH18" s="1">
        <v>312.83999999999997</v>
      </c>
      <c r="BI18" s="1">
        <v>312.83999999999997</v>
      </c>
      <c r="BJ18" s="1">
        <v>312.83999999999997</v>
      </c>
      <c r="BK18" s="1">
        <v>312.83999999999997</v>
      </c>
      <c r="BL18" s="1">
        <v>312.83999999999997</v>
      </c>
      <c r="BM18" s="1">
        <v>312.83999999999997</v>
      </c>
      <c r="BN18" s="1">
        <v>312.83999999999997</v>
      </c>
      <c r="BO18" s="1">
        <v>312.83999999999997</v>
      </c>
      <c r="BP18" s="1">
        <v>312.83999999999997</v>
      </c>
      <c r="BQ18" s="1">
        <v>312.83999999999997</v>
      </c>
      <c r="BR18" s="1">
        <v>312.83999999999997</v>
      </c>
      <c r="BS18" s="1">
        <v>312.83999999999997</v>
      </c>
      <c r="BT18" s="1">
        <v>312.83999999999997</v>
      </c>
      <c r="BU18" s="1">
        <v>312.83999999999997</v>
      </c>
      <c r="BV18" s="1">
        <v>312.83999999999997</v>
      </c>
      <c r="BW18" s="1">
        <v>312.83999999999997</v>
      </c>
      <c r="BX18" s="1">
        <v>312.83999999999997</v>
      </c>
      <c r="BY18" s="1">
        <v>312.83999999999997</v>
      </c>
      <c r="BZ18" s="1">
        <v>312.83999999999997</v>
      </c>
      <c r="CA18" s="1">
        <v>312.83999999999997</v>
      </c>
      <c r="CB18" s="1">
        <v>312.83999999999997</v>
      </c>
      <c r="CC18" s="1">
        <v>312.83999999999997</v>
      </c>
      <c r="CD18" s="1">
        <v>312.83999999999997</v>
      </c>
      <c r="CE18" s="1">
        <v>312.83999999999997</v>
      </c>
      <c r="CF18" s="1">
        <v>312.83999999999997</v>
      </c>
      <c r="CG18" s="1">
        <v>312.83999999999997</v>
      </c>
      <c r="CH18" s="1">
        <v>312.83999999999997</v>
      </c>
      <c r="CI18" s="1">
        <v>312.83999999999997</v>
      </c>
      <c r="CJ18" s="1">
        <v>312.83999999999997</v>
      </c>
      <c r="CK18" s="1">
        <v>312.83999999999997</v>
      </c>
      <c r="CL18" s="1">
        <v>312.83999999999997</v>
      </c>
      <c r="CM18" s="1">
        <v>312.83999999999997</v>
      </c>
      <c r="CN18" s="1">
        <v>312.83999999999997</v>
      </c>
      <c r="CO18" s="1">
        <v>312.83999999999997</v>
      </c>
      <c r="CP18" s="1">
        <v>312.83999999999997</v>
      </c>
      <c r="CQ18" s="1">
        <v>312.83999999999997</v>
      </c>
      <c r="CR18" s="1">
        <v>312.83999999999997</v>
      </c>
      <c r="CS18" s="46">
        <v>312.83999999999997</v>
      </c>
      <c r="CT18" s="280">
        <f t="shared" si="3"/>
        <v>30032.64000000001</v>
      </c>
      <c r="CU18" s="280">
        <f>SUM('Day (1):Day (31)'!CT18)</f>
        <v>1580049.1300000001</v>
      </c>
      <c r="CV18" s="158">
        <f t="shared" si="6"/>
        <v>1550016.4900000002</v>
      </c>
      <c r="CW18" s="140"/>
      <c r="CX18" s="155">
        <f t="shared" si="7"/>
        <v>312.84000000000009</v>
      </c>
      <c r="CY18" s="139">
        <f t="shared" si="8"/>
        <v>530.93048723118284</v>
      </c>
      <c r="CZ18" s="139">
        <f t="shared" si="9"/>
        <v>-218.09048723118275</v>
      </c>
    </row>
    <row r="19" spans="1:104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30">
        <f>SUM('Day (1):Day (31)'!CT19)</f>
        <v>0</v>
      </c>
      <c r="CV19" s="158">
        <f t="shared" si="6"/>
        <v>0</v>
      </c>
      <c r="CW19" s="140"/>
      <c r="CX19" s="252">
        <f t="shared" si="7"/>
        <v>0</v>
      </c>
      <c r="CY19" s="139">
        <f t="shared" si="8"/>
        <v>0</v>
      </c>
      <c r="CZ19" s="139">
        <f t="shared" si="9"/>
        <v>0</v>
      </c>
    </row>
    <row r="20" spans="1:104">
      <c r="A20" s="52" t="s">
        <v>59</v>
      </c>
      <c r="B20" s="53">
        <f t="shared" ref="B20:AG20" si="16">SUM(B21:B24)</f>
        <v>141.91</v>
      </c>
      <c r="C20" s="54">
        <f t="shared" si="16"/>
        <v>142.07999999999998</v>
      </c>
      <c r="D20" s="54">
        <f t="shared" si="16"/>
        <v>142.35999999999999</v>
      </c>
      <c r="E20" s="54">
        <f t="shared" si="16"/>
        <v>142.74</v>
      </c>
      <c r="F20" s="54">
        <f t="shared" si="16"/>
        <v>141.78</v>
      </c>
      <c r="G20" s="54">
        <f t="shared" si="16"/>
        <v>142.6</v>
      </c>
      <c r="H20" s="54">
        <f t="shared" si="16"/>
        <v>144.15</v>
      </c>
      <c r="I20" s="54">
        <f t="shared" si="16"/>
        <v>145.13</v>
      </c>
      <c r="J20" s="54">
        <f t="shared" si="16"/>
        <v>145.87</v>
      </c>
      <c r="K20" s="54">
        <f t="shared" si="16"/>
        <v>143.9</v>
      </c>
      <c r="L20" s="54">
        <f t="shared" si="16"/>
        <v>144.56</v>
      </c>
      <c r="M20" s="54">
        <f t="shared" si="16"/>
        <v>143.82</v>
      </c>
      <c r="N20" s="54">
        <f t="shared" si="16"/>
        <v>145.25</v>
      </c>
      <c r="O20" s="54">
        <f t="shared" si="16"/>
        <v>147.72999999999999</v>
      </c>
      <c r="P20" s="54">
        <f t="shared" si="16"/>
        <v>147.70999999999998</v>
      </c>
      <c r="Q20" s="54">
        <f t="shared" si="16"/>
        <v>147.43</v>
      </c>
      <c r="R20" s="54">
        <f t="shared" si="16"/>
        <v>147.26</v>
      </c>
      <c r="S20" s="54">
        <f t="shared" si="16"/>
        <v>146.24</v>
      </c>
      <c r="T20" s="54">
        <f t="shared" si="16"/>
        <v>146.18</v>
      </c>
      <c r="U20" s="54">
        <f t="shared" si="16"/>
        <v>147.93</v>
      </c>
      <c r="V20" s="54">
        <f t="shared" si="16"/>
        <v>149.66</v>
      </c>
      <c r="W20" s="54">
        <f t="shared" si="16"/>
        <v>149.63999999999999</v>
      </c>
      <c r="X20" s="54">
        <f t="shared" si="16"/>
        <v>3653.42</v>
      </c>
      <c r="Y20" s="54">
        <f t="shared" si="16"/>
        <v>3656.64</v>
      </c>
      <c r="Z20" s="54">
        <f t="shared" si="16"/>
        <v>3667.98</v>
      </c>
      <c r="AA20" s="54">
        <f t="shared" si="16"/>
        <v>3706.5499999999997</v>
      </c>
      <c r="AB20" s="54">
        <f t="shared" si="16"/>
        <v>3755.8999999999996</v>
      </c>
      <c r="AC20" s="54">
        <f t="shared" si="16"/>
        <v>3809.29</v>
      </c>
      <c r="AD20" s="54">
        <f t="shared" si="16"/>
        <v>3860.78</v>
      </c>
      <c r="AE20" s="54">
        <f t="shared" si="16"/>
        <v>3919.72</v>
      </c>
      <c r="AF20" s="54">
        <f t="shared" si="16"/>
        <v>4008.68</v>
      </c>
      <c r="AG20" s="54">
        <f t="shared" si="16"/>
        <v>4100.01</v>
      </c>
      <c r="AH20" s="54">
        <f t="shared" ref="AH20:BM20" si="17">SUM(AH21:AH24)</f>
        <v>4215.5200000000004</v>
      </c>
      <c r="AI20" s="54">
        <f t="shared" si="17"/>
        <v>4318.420000000001</v>
      </c>
      <c r="AJ20" s="54">
        <f t="shared" si="17"/>
        <v>4437.5700000000006</v>
      </c>
      <c r="AK20" s="54">
        <f t="shared" si="17"/>
        <v>4540.7700000000013</v>
      </c>
      <c r="AL20" s="54">
        <f t="shared" si="17"/>
        <v>4623.2300000000005</v>
      </c>
      <c r="AM20" s="54">
        <f t="shared" si="17"/>
        <v>4710.380000000001</v>
      </c>
      <c r="AN20" s="54">
        <f t="shared" si="17"/>
        <v>4772.9100000000008</v>
      </c>
      <c r="AO20" s="54">
        <f t="shared" si="17"/>
        <v>4838.9800000000005</v>
      </c>
      <c r="AP20" s="54">
        <f t="shared" si="17"/>
        <v>4898.4100000000008</v>
      </c>
      <c r="AQ20" s="54">
        <f t="shared" si="17"/>
        <v>4983.6900000000005</v>
      </c>
      <c r="AR20" s="54">
        <f t="shared" si="17"/>
        <v>5044.5600000000004</v>
      </c>
      <c r="AS20" s="54">
        <f t="shared" si="17"/>
        <v>5053.4100000000008</v>
      </c>
      <c r="AT20" s="54">
        <f t="shared" si="17"/>
        <v>5081.08</v>
      </c>
      <c r="AU20" s="54">
        <f t="shared" si="17"/>
        <v>5146.6900000000005</v>
      </c>
      <c r="AV20" s="54">
        <f t="shared" si="17"/>
        <v>5170.13</v>
      </c>
      <c r="AW20" s="54">
        <f t="shared" si="17"/>
        <v>5193.22</v>
      </c>
      <c r="AX20" s="54">
        <f t="shared" si="17"/>
        <v>5234.7300000000005</v>
      </c>
      <c r="AY20" s="54">
        <f t="shared" si="17"/>
        <v>5261.06</v>
      </c>
      <c r="AZ20" s="54">
        <f t="shared" si="17"/>
        <v>5294.09</v>
      </c>
      <c r="BA20" s="54">
        <f t="shared" si="17"/>
        <v>5253.76</v>
      </c>
      <c r="BB20" s="54">
        <f t="shared" si="17"/>
        <v>5298.29</v>
      </c>
      <c r="BC20" s="54">
        <f t="shared" si="17"/>
        <v>5298.9</v>
      </c>
      <c r="BD20" s="54">
        <f t="shared" si="17"/>
        <v>5275.3500000000013</v>
      </c>
      <c r="BE20" s="54">
        <f t="shared" si="17"/>
        <v>5244.76</v>
      </c>
      <c r="BF20" s="54">
        <f t="shared" si="17"/>
        <v>5209.5400000000009</v>
      </c>
      <c r="BG20" s="54">
        <f t="shared" si="17"/>
        <v>5145.58</v>
      </c>
      <c r="BH20" s="54">
        <f t="shared" si="17"/>
        <v>5126.8600000000006</v>
      </c>
      <c r="BI20" s="54">
        <f t="shared" si="17"/>
        <v>5074.96</v>
      </c>
      <c r="BJ20" s="54">
        <f t="shared" si="17"/>
        <v>5001.46</v>
      </c>
      <c r="BK20" s="54">
        <f t="shared" si="17"/>
        <v>4966.09</v>
      </c>
      <c r="BL20" s="54">
        <f t="shared" si="17"/>
        <v>4877.2</v>
      </c>
      <c r="BM20" s="54">
        <f t="shared" si="17"/>
        <v>4759.8900000000003</v>
      </c>
      <c r="BN20" s="54">
        <f t="shared" ref="BN20:CS20" si="18">SUM(BN21:BN24)</f>
        <v>4690.2</v>
      </c>
      <c r="BO20" s="54">
        <f t="shared" si="18"/>
        <v>4580.49</v>
      </c>
      <c r="BP20" s="54">
        <f t="shared" si="18"/>
        <v>4505.6900000000005</v>
      </c>
      <c r="BQ20" s="54">
        <f t="shared" si="18"/>
        <v>4399.46</v>
      </c>
      <c r="BR20" s="54">
        <f t="shared" si="18"/>
        <v>4303.04</v>
      </c>
      <c r="BS20" s="54">
        <f t="shared" si="18"/>
        <v>4200.3999999999996</v>
      </c>
      <c r="BT20" s="54">
        <f t="shared" si="18"/>
        <v>4078.4399999999996</v>
      </c>
      <c r="BU20" s="54">
        <f t="shared" si="18"/>
        <v>3980.8599999999997</v>
      </c>
      <c r="BV20" s="54">
        <f t="shared" si="18"/>
        <v>3888.41</v>
      </c>
      <c r="BW20" s="54">
        <f t="shared" si="18"/>
        <v>3816.16</v>
      </c>
      <c r="BX20" s="54">
        <f t="shared" si="18"/>
        <v>3759.54</v>
      </c>
      <c r="BY20" s="54">
        <f t="shared" si="18"/>
        <v>3696.1200000000003</v>
      </c>
      <c r="BZ20" s="54">
        <f t="shared" si="18"/>
        <v>163.33999999999997</v>
      </c>
      <c r="CA20" s="54">
        <f t="shared" si="18"/>
        <v>144.74999999999997</v>
      </c>
      <c r="CB20" s="54">
        <f t="shared" si="18"/>
        <v>144.34</v>
      </c>
      <c r="CC20" s="54">
        <f t="shared" si="18"/>
        <v>147.26999999999998</v>
      </c>
      <c r="CD20" s="54">
        <f t="shared" si="18"/>
        <v>148.18</v>
      </c>
      <c r="CE20" s="54">
        <f t="shared" si="18"/>
        <v>148.59</v>
      </c>
      <c r="CF20" s="54">
        <f t="shared" si="18"/>
        <v>149.43</v>
      </c>
      <c r="CG20" s="54">
        <f t="shared" si="18"/>
        <v>150.13999999999999</v>
      </c>
      <c r="CH20" s="54">
        <f t="shared" si="18"/>
        <v>150.69</v>
      </c>
      <c r="CI20" s="54">
        <f t="shared" si="18"/>
        <v>151.9</v>
      </c>
      <c r="CJ20" s="54">
        <f t="shared" si="18"/>
        <v>151.47999999999999</v>
      </c>
      <c r="CK20" s="54">
        <f t="shared" si="18"/>
        <v>151.06</v>
      </c>
      <c r="CL20" s="54">
        <f t="shared" si="18"/>
        <v>151.18</v>
      </c>
      <c r="CM20" s="54">
        <f t="shared" si="18"/>
        <v>151.38</v>
      </c>
      <c r="CN20" s="54">
        <f t="shared" si="18"/>
        <v>150.65</v>
      </c>
      <c r="CO20" s="54">
        <f t="shared" si="18"/>
        <v>147.51999999999998</v>
      </c>
      <c r="CP20" s="54">
        <f t="shared" si="18"/>
        <v>150.5</v>
      </c>
      <c r="CQ20" s="54">
        <f t="shared" si="18"/>
        <v>150.09</v>
      </c>
      <c r="CR20" s="54">
        <f t="shared" si="18"/>
        <v>150.59</v>
      </c>
      <c r="CS20" s="55">
        <f t="shared" si="18"/>
        <v>151.29</v>
      </c>
      <c r="CT20" s="38">
        <f t="shared" ref="CT20" si="19">SUM(B20:CS20)</f>
        <v>253589.57</v>
      </c>
      <c r="CU20" s="38">
        <f>SUM('Day (1):Day (31)'!CT20)</f>
        <v>7859322.7700000005</v>
      </c>
      <c r="CV20" s="158">
        <f t="shared" si="6"/>
        <v>7605733.2000000002</v>
      </c>
      <c r="CW20" s="140"/>
      <c r="CX20" s="155">
        <f t="shared" si="7"/>
        <v>2641.5580208333336</v>
      </c>
      <c r="CY20" s="139">
        <f t="shared" si="8"/>
        <v>2640.9014684139788</v>
      </c>
      <c r="CZ20" s="139">
        <f t="shared" si="9"/>
        <v>0.65655241935473896</v>
      </c>
    </row>
    <row r="21" spans="1:104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3.21</v>
      </c>
      <c r="Z21" s="43">
        <v>14.78</v>
      </c>
      <c r="AA21" s="43">
        <v>49.62</v>
      </c>
      <c r="AB21" s="43">
        <v>97.62</v>
      </c>
      <c r="AC21" s="43">
        <v>151.17999999999998</v>
      </c>
      <c r="AD21" s="43">
        <v>204.67</v>
      </c>
      <c r="AE21" s="43">
        <v>263.81</v>
      </c>
      <c r="AF21" s="43">
        <v>350.38000000000005</v>
      </c>
      <c r="AG21" s="43">
        <v>446.24</v>
      </c>
      <c r="AH21" s="43">
        <v>563.34</v>
      </c>
      <c r="AI21" s="43">
        <v>663.92000000000007</v>
      </c>
      <c r="AJ21" s="43">
        <v>781.74</v>
      </c>
      <c r="AK21" s="43">
        <v>883.56</v>
      </c>
      <c r="AL21" s="43">
        <v>964.88</v>
      </c>
      <c r="AM21" s="43">
        <v>1053.6300000000001</v>
      </c>
      <c r="AN21" s="43">
        <v>1117.3700000000001</v>
      </c>
      <c r="AO21" s="43">
        <v>1184.24</v>
      </c>
      <c r="AP21" s="43">
        <v>1241.79</v>
      </c>
      <c r="AQ21" s="43">
        <v>1327.26</v>
      </c>
      <c r="AR21" s="43">
        <v>1388.3999999999999</v>
      </c>
      <c r="AS21" s="43">
        <v>1396.56</v>
      </c>
      <c r="AT21" s="43">
        <v>1424.7</v>
      </c>
      <c r="AU21" s="43">
        <v>1491.7800000000002</v>
      </c>
      <c r="AV21" s="43">
        <v>1515</v>
      </c>
      <c r="AW21" s="43">
        <v>1536.86</v>
      </c>
      <c r="AX21" s="43">
        <v>1579.48</v>
      </c>
      <c r="AY21" s="43">
        <v>1607.3899999999999</v>
      </c>
      <c r="AZ21" s="43">
        <v>1639.03</v>
      </c>
      <c r="BA21" s="43">
        <v>1598.03</v>
      </c>
      <c r="BB21" s="43">
        <v>1642.9199999999998</v>
      </c>
      <c r="BC21" s="43">
        <v>1643.34</v>
      </c>
      <c r="BD21" s="43">
        <v>1620.8400000000001</v>
      </c>
      <c r="BE21" s="43">
        <v>1589.8700000000001</v>
      </c>
      <c r="BF21" s="43">
        <v>1554.4899999999998</v>
      </c>
      <c r="BG21" s="43">
        <v>1490.19</v>
      </c>
      <c r="BH21" s="43">
        <v>1471</v>
      </c>
      <c r="BI21" s="43">
        <v>1419.12</v>
      </c>
      <c r="BJ21" s="43">
        <v>1350.73</v>
      </c>
      <c r="BK21" s="43">
        <v>1305.9100000000001</v>
      </c>
      <c r="BL21" s="43">
        <v>1216.45</v>
      </c>
      <c r="BM21" s="43">
        <v>1100.57</v>
      </c>
      <c r="BN21" s="43">
        <v>1030.52</v>
      </c>
      <c r="BO21" s="43">
        <v>920.11</v>
      </c>
      <c r="BP21" s="43">
        <v>845.55</v>
      </c>
      <c r="BQ21" s="43">
        <v>741.71</v>
      </c>
      <c r="BR21" s="43">
        <v>646.62</v>
      </c>
      <c r="BS21" s="43">
        <v>542.77</v>
      </c>
      <c r="BT21" s="43">
        <v>423.39</v>
      </c>
      <c r="BU21" s="43">
        <v>326.45000000000005</v>
      </c>
      <c r="BV21" s="43">
        <v>232.17000000000002</v>
      </c>
      <c r="BW21" s="43">
        <v>161.91</v>
      </c>
      <c r="BX21" s="43">
        <v>105.34</v>
      </c>
      <c r="BY21" s="43">
        <v>43.01</v>
      </c>
      <c r="BZ21" s="43">
        <v>20.82</v>
      </c>
      <c r="CA21" s="43">
        <v>3.14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280">
        <f t="shared" ref="CT21:CT25" si="20">SUM(B21:CS21)</f>
        <v>49989.68</v>
      </c>
      <c r="CU21" s="280">
        <f>SUM('Day (1):Day (31)'!CT21)</f>
        <v>1564434.89</v>
      </c>
      <c r="CV21" s="158">
        <f t="shared" si="6"/>
        <v>1514445.21</v>
      </c>
      <c r="CW21" s="140"/>
      <c r="CX21" s="155">
        <f t="shared" si="7"/>
        <v>520.7258333333333</v>
      </c>
      <c r="CY21" s="139">
        <f t="shared" si="8"/>
        <v>525.68376680107519</v>
      </c>
      <c r="CZ21" s="139">
        <f t="shared" si="9"/>
        <v>-4.9579334677418956</v>
      </c>
    </row>
    <row r="22" spans="1:104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3503.38</v>
      </c>
      <c r="Y22" s="1">
        <v>3503.38</v>
      </c>
      <c r="Z22" s="1">
        <v>3503.38</v>
      </c>
      <c r="AA22" s="1">
        <v>3509.96</v>
      </c>
      <c r="AB22" s="1">
        <v>3509.96</v>
      </c>
      <c r="AC22" s="1">
        <v>3509.96</v>
      </c>
      <c r="AD22" s="1">
        <v>3509.96</v>
      </c>
      <c r="AE22" s="1">
        <v>3509.96</v>
      </c>
      <c r="AF22" s="1">
        <v>3509.96</v>
      </c>
      <c r="AG22" s="1">
        <v>3505.3</v>
      </c>
      <c r="AH22" s="1">
        <v>3505.3</v>
      </c>
      <c r="AI22" s="1">
        <v>3505.3</v>
      </c>
      <c r="AJ22" s="1">
        <v>3505.3</v>
      </c>
      <c r="AK22" s="1">
        <v>3505.3</v>
      </c>
      <c r="AL22" s="1">
        <v>3505.3</v>
      </c>
      <c r="AM22" s="1">
        <v>3505.3</v>
      </c>
      <c r="AN22" s="1">
        <v>3505.3</v>
      </c>
      <c r="AO22" s="1">
        <v>3505.3</v>
      </c>
      <c r="AP22" s="1">
        <v>3505.3</v>
      </c>
      <c r="AQ22" s="1">
        <v>3505.3</v>
      </c>
      <c r="AR22" s="1">
        <v>3504.3</v>
      </c>
      <c r="AS22" s="1">
        <v>3504.3</v>
      </c>
      <c r="AT22" s="1">
        <v>3504.3</v>
      </c>
      <c r="AU22" s="1">
        <v>3504.3</v>
      </c>
      <c r="AV22" s="1">
        <v>3504.3</v>
      </c>
      <c r="AW22" s="1">
        <v>3504.3</v>
      </c>
      <c r="AX22" s="1">
        <v>3504.35</v>
      </c>
      <c r="AY22" s="1">
        <v>3504.35</v>
      </c>
      <c r="AZ22" s="1">
        <v>3504.35</v>
      </c>
      <c r="BA22" s="1">
        <v>3504.35</v>
      </c>
      <c r="BB22" s="1">
        <v>3504.35</v>
      </c>
      <c r="BC22" s="1">
        <v>3504.35</v>
      </c>
      <c r="BD22" s="1">
        <v>3504.35</v>
      </c>
      <c r="BE22" s="1">
        <v>3504.35</v>
      </c>
      <c r="BF22" s="1">
        <v>3504.35</v>
      </c>
      <c r="BG22" s="1">
        <v>3504.35</v>
      </c>
      <c r="BH22" s="1">
        <v>3504.35</v>
      </c>
      <c r="BI22" s="1">
        <v>3504.35</v>
      </c>
      <c r="BJ22" s="1">
        <v>3499.84</v>
      </c>
      <c r="BK22" s="1">
        <v>3509.96</v>
      </c>
      <c r="BL22" s="1">
        <v>3509.96</v>
      </c>
      <c r="BM22" s="1">
        <v>3509.96</v>
      </c>
      <c r="BN22" s="1">
        <v>3509.96</v>
      </c>
      <c r="BO22" s="1">
        <v>3509.96</v>
      </c>
      <c r="BP22" s="1">
        <v>3509.96</v>
      </c>
      <c r="BQ22" s="1">
        <v>3509.96</v>
      </c>
      <c r="BR22" s="1">
        <v>3509.96</v>
      </c>
      <c r="BS22" s="1">
        <v>3509.96</v>
      </c>
      <c r="BT22" s="1">
        <v>3509.96</v>
      </c>
      <c r="BU22" s="1">
        <v>3509.96</v>
      </c>
      <c r="BV22" s="1">
        <v>3509.96</v>
      </c>
      <c r="BW22" s="1">
        <v>3509.96</v>
      </c>
      <c r="BX22" s="1">
        <v>3509.96</v>
      </c>
      <c r="BY22" s="1">
        <v>3509.96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280">
        <f t="shared" ref="CT22:CT24" si="21">SUM(B22:CS22)</f>
        <v>189355.43999999997</v>
      </c>
      <c r="CU22" s="280">
        <f>SUM('Day (1):Day (31)'!CT22)</f>
        <v>5854390.7100000009</v>
      </c>
      <c r="CV22" s="158">
        <f t="shared" si="6"/>
        <v>5665035.2700000005</v>
      </c>
      <c r="CW22" s="140"/>
      <c r="CX22" s="155">
        <f t="shared" si="7"/>
        <v>1972.4524999999996</v>
      </c>
      <c r="CY22" s="139">
        <f t="shared" si="8"/>
        <v>1967.2011794354842</v>
      </c>
      <c r="CZ22" s="139">
        <f t="shared" si="9"/>
        <v>5.2513205645154812</v>
      </c>
    </row>
    <row r="23" spans="1:104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280">
        <f t="shared" si="21"/>
        <v>12297.60000000002</v>
      </c>
      <c r="CU23" s="280">
        <f>SUM('Day (1):Day (31)'!CT23)</f>
        <v>381225.60000000091</v>
      </c>
      <c r="CV23" s="158">
        <f t="shared" si="6"/>
        <v>368928.00000000087</v>
      </c>
      <c r="CW23" s="140"/>
      <c r="CX23" s="155">
        <f t="shared" si="7"/>
        <v>128.10000000000022</v>
      </c>
      <c r="CY23" s="139">
        <f t="shared" si="8"/>
        <v>128.10000000000031</v>
      </c>
      <c r="CZ23" s="139">
        <f t="shared" si="9"/>
        <v>0</v>
      </c>
    </row>
    <row r="24" spans="1:104" ht="15.75" thickBot="1">
      <c r="A24" s="56" t="s">
        <v>54</v>
      </c>
      <c r="B24" s="35">
        <v>13.81</v>
      </c>
      <c r="C24" s="36">
        <v>13.98</v>
      </c>
      <c r="D24" s="36">
        <v>14.26</v>
      </c>
      <c r="E24" s="36">
        <v>14.64</v>
      </c>
      <c r="F24" s="36">
        <v>13.68</v>
      </c>
      <c r="G24" s="36">
        <v>14.5</v>
      </c>
      <c r="H24" s="36">
        <v>16.05</v>
      </c>
      <c r="I24" s="36">
        <v>17.03</v>
      </c>
      <c r="J24" s="36">
        <v>17.77</v>
      </c>
      <c r="K24" s="36">
        <v>15.8</v>
      </c>
      <c r="L24" s="36">
        <v>16.46</v>
      </c>
      <c r="M24" s="36">
        <v>15.72</v>
      </c>
      <c r="N24" s="36">
        <v>17.149999999999999</v>
      </c>
      <c r="O24" s="36">
        <v>19.63</v>
      </c>
      <c r="P24" s="36">
        <v>19.61</v>
      </c>
      <c r="Q24" s="36">
        <v>19.329999999999998</v>
      </c>
      <c r="R24" s="36">
        <v>19.16</v>
      </c>
      <c r="S24" s="36">
        <v>18.14</v>
      </c>
      <c r="T24" s="36">
        <v>18.079999999999998</v>
      </c>
      <c r="U24" s="36">
        <v>19.829999999999998</v>
      </c>
      <c r="V24" s="36">
        <v>21.56</v>
      </c>
      <c r="W24" s="36">
        <v>21.54</v>
      </c>
      <c r="X24" s="36">
        <v>21.67</v>
      </c>
      <c r="Y24" s="36">
        <v>21.95</v>
      </c>
      <c r="Z24" s="36">
        <v>21.72</v>
      </c>
      <c r="AA24" s="36">
        <v>18.87</v>
      </c>
      <c r="AB24" s="36">
        <v>20.22</v>
      </c>
      <c r="AC24" s="36">
        <v>20.05</v>
      </c>
      <c r="AD24" s="36">
        <v>18.05</v>
      </c>
      <c r="AE24" s="36">
        <v>17.850000000000001</v>
      </c>
      <c r="AF24" s="36">
        <v>20.239999999999998</v>
      </c>
      <c r="AG24" s="36">
        <v>20.37</v>
      </c>
      <c r="AH24" s="36">
        <v>18.78</v>
      </c>
      <c r="AI24" s="36">
        <v>21.1</v>
      </c>
      <c r="AJ24" s="36">
        <v>22.43</v>
      </c>
      <c r="AK24" s="36">
        <v>23.81</v>
      </c>
      <c r="AL24" s="36">
        <v>24.95</v>
      </c>
      <c r="AM24" s="36">
        <v>23.35</v>
      </c>
      <c r="AN24" s="36">
        <v>22.14</v>
      </c>
      <c r="AO24" s="36">
        <v>21.34</v>
      </c>
      <c r="AP24" s="36">
        <v>23.22</v>
      </c>
      <c r="AQ24" s="36">
        <v>23.03</v>
      </c>
      <c r="AR24" s="36">
        <v>23.76</v>
      </c>
      <c r="AS24" s="36">
        <v>24.45</v>
      </c>
      <c r="AT24" s="36">
        <v>23.98</v>
      </c>
      <c r="AU24" s="36">
        <v>22.51</v>
      </c>
      <c r="AV24" s="36">
        <v>22.73</v>
      </c>
      <c r="AW24" s="36">
        <v>23.96</v>
      </c>
      <c r="AX24" s="36">
        <v>22.8</v>
      </c>
      <c r="AY24" s="36">
        <v>21.22</v>
      </c>
      <c r="AZ24" s="36">
        <v>22.61</v>
      </c>
      <c r="BA24" s="36">
        <v>23.28</v>
      </c>
      <c r="BB24" s="36">
        <v>22.92</v>
      </c>
      <c r="BC24" s="36">
        <v>23.11</v>
      </c>
      <c r="BD24" s="36">
        <v>22.06</v>
      </c>
      <c r="BE24" s="36">
        <v>22.44</v>
      </c>
      <c r="BF24" s="36">
        <v>22.6</v>
      </c>
      <c r="BG24" s="36">
        <v>22.94</v>
      </c>
      <c r="BH24" s="36">
        <v>23.41</v>
      </c>
      <c r="BI24" s="36">
        <v>23.39</v>
      </c>
      <c r="BJ24" s="36">
        <v>22.79</v>
      </c>
      <c r="BK24" s="36">
        <v>22.12</v>
      </c>
      <c r="BL24" s="36">
        <v>22.69</v>
      </c>
      <c r="BM24" s="36">
        <v>21.26</v>
      </c>
      <c r="BN24" s="36">
        <v>21.62</v>
      </c>
      <c r="BO24" s="36">
        <v>22.32</v>
      </c>
      <c r="BP24" s="36">
        <v>22.08</v>
      </c>
      <c r="BQ24" s="36">
        <v>19.690000000000001</v>
      </c>
      <c r="BR24" s="36">
        <v>18.36</v>
      </c>
      <c r="BS24" s="36">
        <v>19.57</v>
      </c>
      <c r="BT24" s="36">
        <v>16.989999999999998</v>
      </c>
      <c r="BU24" s="36">
        <v>16.350000000000001</v>
      </c>
      <c r="BV24" s="36">
        <v>18.18</v>
      </c>
      <c r="BW24" s="36">
        <v>16.190000000000001</v>
      </c>
      <c r="BX24" s="36">
        <v>16.14</v>
      </c>
      <c r="BY24" s="36">
        <v>15.05</v>
      </c>
      <c r="BZ24" s="36">
        <v>14.42</v>
      </c>
      <c r="CA24" s="36">
        <v>13.51</v>
      </c>
      <c r="CB24" s="36">
        <v>16.239999999999998</v>
      </c>
      <c r="CC24" s="36">
        <v>19.170000000000002</v>
      </c>
      <c r="CD24" s="36">
        <v>20.079999999999998</v>
      </c>
      <c r="CE24" s="36">
        <v>20.49</v>
      </c>
      <c r="CF24" s="36">
        <v>21.33</v>
      </c>
      <c r="CG24" s="36">
        <v>22.04</v>
      </c>
      <c r="CH24" s="36">
        <v>22.59</v>
      </c>
      <c r="CI24" s="36">
        <v>23.8</v>
      </c>
      <c r="CJ24" s="36">
        <v>23.38</v>
      </c>
      <c r="CK24" s="36">
        <v>22.96</v>
      </c>
      <c r="CL24" s="36">
        <v>23.08</v>
      </c>
      <c r="CM24" s="36">
        <v>23.28</v>
      </c>
      <c r="CN24" s="36">
        <v>22.55</v>
      </c>
      <c r="CO24" s="36">
        <v>19.420000000000002</v>
      </c>
      <c r="CP24" s="36">
        <v>22.4</v>
      </c>
      <c r="CQ24" s="36">
        <v>21.99</v>
      </c>
      <c r="CR24" s="36">
        <v>22.49</v>
      </c>
      <c r="CS24" s="37">
        <v>23.19</v>
      </c>
      <c r="CT24" s="280">
        <f t="shared" si="21"/>
        <v>1946.8500000000001</v>
      </c>
      <c r="CU24" s="280">
        <f>SUM('Day (1):Day (31)'!CT24)</f>
        <v>59271.57</v>
      </c>
      <c r="CV24" s="158">
        <f t="shared" si="6"/>
        <v>57324.72</v>
      </c>
      <c r="CW24" s="140"/>
      <c r="CX24" s="155">
        <f t="shared" si="7"/>
        <v>20.279687500000001</v>
      </c>
      <c r="CY24" s="139">
        <f t="shared" si="8"/>
        <v>19.916522177419356</v>
      </c>
      <c r="CZ24" s="139">
        <f t="shared" si="9"/>
        <v>0.36316532258064527</v>
      </c>
    </row>
    <row r="25" spans="1:104" ht="15.75" thickBot="1">
      <c r="A25" s="58" t="s">
        <v>62</v>
      </c>
      <c r="B25" s="59">
        <f>SUM(B3,B13,B15,B20)</f>
        <v>7266.5011268817198</v>
      </c>
      <c r="C25" s="60">
        <f t="shared" ref="C25:BN25" si="22">SUM(C3,C13,C15,C20)</f>
        <v>7269.9811268817202</v>
      </c>
      <c r="D25" s="60">
        <f t="shared" si="22"/>
        <v>7272.9211268817198</v>
      </c>
      <c r="E25" s="60">
        <f t="shared" si="22"/>
        <v>7275.2811268817204</v>
      </c>
      <c r="F25" s="60">
        <f t="shared" si="22"/>
        <v>7278.01112688172</v>
      </c>
      <c r="G25" s="60">
        <f t="shared" si="22"/>
        <v>7278.8311268817206</v>
      </c>
      <c r="H25" s="60">
        <f t="shared" si="22"/>
        <v>7276.6311268817199</v>
      </c>
      <c r="I25" s="60">
        <f t="shared" si="22"/>
        <v>7277.6111268817203</v>
      </c>
      <c r="J25" s="60">
        <f t="shared" si="22"/>
        <v>7278.4111268817205</v>
      </c>
      <c r="K25" s="60">
        <f t="shared" si="22"/>
        <v>7276.4411268817203</v>
      </c>
      <c r="L25" s="60">
        <f t="shared" si="22"/>
        <v>7277.431126881721</v>
      </c>
      <c r="M25" s="60">
        <f t="shared" si="22"/>
        <v>7276.6911268817203</v>
      </c>
      <c r="N25" s="60">
        <f t="shared" si="22"/>
        <v>7277.8411268817199</v>
      </c>
      <c r="O25" s="60">
        <f t="shared" si="22"/>
        <v>7280.3211268817195</v>
      </c>
      <c r="P25" s="60">
        <f t="shared" si="22"/>
        <v>7279.6311268817199</v>
      </c>
      <c r="Q25" s="60">
        <f t="shared" si="22"/>
        <v>7279.3511268817201</v>
      </c>
      <c r="R25" s="60">
        <f t="shared" si="22"/>
        <v>7279.3911268817201</v>
      </c>
      <c r="S25" s="60">
        <f t="shared" si="22"/>
        <v>7278.3711268817196</v>
      </c>
      <c r="T25" s="60">
        <f t="shared" si="22"/>
        <v>7278.3511268817201</v>
      </c>
      <c r="U25" s="60">
        <f t="shared" si="22"/>
        <v>7280.1011268817201</v>
      </c>
      <c r="V25" s="60">
        <f t="shared" si="22"/>
        <v>7281.76112688172</v>
      </c>
      <c r="W25" s="60">
        <f t="shared" si="22"/>
        <v>7281.7411268817204</v>
      </c>
      <c r="X25" s="60">
        <f t="shared" si="22"/>
        <v>10785.52112688172</v>
      </c>
      <c r="Y25" s="60">
        <f t="shared" si="22"/>
        <v>10788.901126881719</v>
      </c>
      <c r="Z25" s="60">
        <f t="shared" si="22"/>
        <v>10800.44112688172</v>
      </c>
      <c r="AA25" s="60">
        <f t="shared" si="22"/>
        <v>10839.01112688172</v>
      </c>
      <c r="AB25" s="60">
        <f t="shared" si="22"/>
        <v>10888.36112688172</v>
      </c>
      <c r="AC25" s="60">
        <f t="shared" si="22"/>
        <v>10941.751126881722</v>
      </c>
      <c r="AD25" s="60">
        <f t="shared" si="22"/>
        <v>10997.481126881721</v>
      </c>
      <c r="AE25" s="60">
        <f t="shared" si="22"/>
        <v>11056.42112688172</v>
      </c>
      <c r="AF25" s="60">
        <f t="shared" si="22"/>
        <v>11147.59112688172</v>
      </c>
      <c r="AG25" s="60">
        <f t="shared" si="22"/>
        <v>11238.92112688172</v>
      </c>
      <c r="AH25" s="60">
        <f t="shared" si="22"/>
        <v>11357.971126881721</v>
      </c>
      <c r="AI25" s="60">
        <f t="shared" si="22"/>
        <v>11460.871126881721</v>
      </c>
      <c r="AJ25" s="60">
        <f t="shared" si="22"/>
        <v>11580.03112688172</v>
      </c>
      <c r="AK25" s="60">
        <f t="shared" si="22"/>
        <v>11683.231126881721</v>
      </c>
      <c r="AL25" s="60">
        <f t="shared" si="22"/>
        <v>11765.99112688172</v>
      </c>
      <c r="AM25" s="60">
        <f t="shared" si="22"/>
        <v>11853.141126881721</v>
      </c>
      <c r="AN25" s="60">
        <f t="shared" si="22"/>
        <v>11915.541126881721</v>
      </c>
      <c r="AO25" s="60">
        <f t="shared" si="22"/>
        <v>11981.721126881721</v>
      </c>
      <c r="AP25" s="60">
        <f t="shared" si="22"/>
        <v>12042.551126881721</v>
      </c>
      <c r="AQ25" s="60">
        <f t="shared" si="22"/>
        <v>12128.02112688172</v>
      </c>
      <c r="AR25" s="60">
        <f t="shared" si="22"/>
        <v>12188.891126881721</v>
      </c>
      <c r="AS25" s="60">
        <f t="shared" si="22"/>
        <v>12197.74112688172</v>
      </c>
      <c r="AT25" s="60">
        <f t="shared" si="22"/>
        <v>12228.051126881721</v>
      </c>
      <c r="AU25" s="60">
        <f t="shared" si="22"/>
        <v>12293.661126881721</v>
      </c>
      <c r="AV25" s="60">
        <f t="shared" si="22"/>
        <v>12317.10112688172</v>
      </c>
      <c r="AW25" s="60">
        <f t="shared" si="22"/>
        <v>12340.19112688172</v>
      </c>
      <c r="AX25" s="60">
        <f t="shared" si="22"/>
        <v>12390.881126881721</v>
      </c>
      <c r="AY25" s="60">
        <f t="shared" si="22"/>
        <v>12417.211126881721</v>
      </c>
      <c r="AZ25" s="60">
        <f t="shared" si="22"/>
        <v>12450.711126881721</v>
      </c>
      <c r="BA25" s="60">
        <f t="shared" si="22"/>
        <v>12410.631126881721</v>
      </c>
      <c r="BB25" s="60">
        <f t="shared" si="22"/>
        <v>12454.301126881721</v>
      </c>
      <c r="BC25" s="60">
        <f t="shared" si="22"/>
        <v>12454.91112688172</v>
      </c>
      <c r="BD25" s="60">
        <f t="shared" si="22"/>
        <v>12446.671126881722</v>
      </c>
      <c r="BE25" s="60">
        <f t="shared" si="22"/>
        <v>12429.18112688172</v>
      </c>
      <c r="BF25" s="60">
        <f t="shared" si="22"/>
        <v>12395.081126881722</v>
      </c>
      <c r="BG25" s="60">
        <f t="shared" si="22"/>
        <v>12331.391126881721</v>
      </c>
      <c r="BH25" s="60">
        <f t="shared" si="22"/>
        <v>12306.231126881721</v>
      </c>
      <c r="BI25" s="60">
        <f t="shared" si="22"/>
        <v>12254.20112688172</v>
      </c>
      <c r="BJ25" s="60">
        <f t="shared" si="22"/>
        <v>12191.35112688172</v>
      </c>
      <c r="BK25" s="60">
        <f t="shared" si="22"/>
        <v>12159.50112688172</v>
      </c>
      <c r="BL25" s="60">
        <f t="shared" si="22"/>
        <v>12070.611126881719</v>
      </c>
      <c r="BM25" s="60">
        <f t="shared" si="22"/>
        <v>11953.301126881721</v>
      </c>
      <c r="BN25" s="60">
        <f t="shared" si="22"/>
        <v>11883.76112688172</v>
      </c>
      <c r="BO25" s="60">
        <f t="shared" ref="BO25:CS25" si="23">SUM(BO3,BO13,BO15,BO20)</f>
        <v>11773.381126881719</v>
      </c>
      <c r="BP25" s="60">
        <f t="shared" si="23"/>
        <v>11699.651126881721</v>
      </c>
      <c r="BQ25" s="60">
        <f t="shared" si="23"/>
        <v>11594.35112688172</v>
      </c>
      <c r="BR25" s="60">
        <f t="shared" si="23"/>
        <v>11498.86112688172</v>
      </c>
      <c r="BS25" s="60">
        <f t="shared" si="23"/>
        <v>11396.231126881719</v>
      </c>
      <c r="BT25" s="60">
        <f t="shared" si="23"/>
        <v>11274.631126881719</v>
      </c>
      <c r="BU25" s="60">
        <f t="shared" si="23"/>
        <v>11177.521126881718</v>
      </c>
      <c r="BV25" s="60">
        <f t="shared" si="23"/>
        <v>11085.571126881719</v>
      </c>
      <c r="BW25" s="60">
        <f t="shared" si="23"/>
        <v>11013.78112688172</v>
      </c>
      <c r="BX25" s="60">
        <f t="shared" si="23"/>
        <v>10957.10112688172</v>
      </c>
      <c r="BY25" s="60">
        <f t="shared" si="23"/>
        <v>10893.68112688172</v>
      </c>
      <c r="BZ25" s="60">
        <f t="shared" si="23"/>
        <v>7352.76112688172</v>
      </c>
      <c r="CA25" s="60">
        <f t="shared" si="23"/>
        <v>7334.1711268817198</v>
      </c>
      <c r="CB25" s="60">
        <f t="shared" si="23"/>
        <v>7343.6311268817208</v>
      </c>
      <c r="CC25" s="60">
        <f t="shared" si="23"/>
        <v>7364.5611268817211</v>
      </c>
      <c r="CD25" s="60">
        <f t="shared" si="23"/>
        <v>7374.5311268817204</v>
      </c>
      <c r="CE25" s="60">
        <f t="shared" si="23"/>
        <v>7377.9411268817203</v>
      </c>
      <c r="CF25" s="60">
        <f t="shared" si="23"/>
        <v>7378.3211268817204</v>
      </c>
      <c r="CG25" s="60">
        <f t="shared" si="23"/>
        <v>7364.5711268817204</v>
      </c>
      <c r="CH25" s="60">
        <f t="shared" si="23"/>
        <v>7348.7511268817198</v>
      </c>
      <c r="CI25" s="60">
        <f t="shared" si="23"/>
        <v>7345.1111268817203</v>
      </c>
      <c r="CJ25" s="60">
        <f t="shared" si="23"/>
        <v>7258.76112688172</v>
      </c>
      <c r="CK25" s="60">
        <f t="shared" si="23"/>
        <v>7323.3311268817206</v>
      </c>
      <c r="CL25" s="60">
        <f t="shared" si="23"/>
        <v>7329.0611268817202</v>
      </c>
      <c r="CM25" s="60">
        <f t="shared" si="23"/>
        <v>7307.93112688172</v>
      </c>
      <c r="CN25" s="60">
        <f t="shared" si="23"/>
        <v>7306.9411268817203</v>
      </c>
      <c r="CO25" s="60">
        <f t="shared" si="23"/>
        <v>7303.1911268817203</v>
      </c>
      <c r="CP25" s="60">
        <f t="shared" si="23"/>
        <v>7305.3511268817201</v>
      </c>
      <c r="CQ25" s="60">
        <f t="shared" si="23"/>
        <v>7304.4811268817202</v>
      </c>
      <c r="CR25" s="60">
        <f t="shared" si="23"/>
        <v>7304.5811268817206</v>
      </c>
      <c r="CS25" s="61">
        <f t="shared" si="23"/>
        <v>7304.8211268817204</v>
      </c>
      <c r="CT25" s="109">
        <f t="shared" si="20"/>
        <v>940918.2081806449</v>
      </c>
      <c r="CU25" s="109">
        <f>SUM('Day (1):Day (31)'!CT25)</f>
        <v>30244060.613600008</v>
      </c>
      <c r="CV25" s="159">
        <f t="shared" si="6"/>
        <v>29303142.405419365</v>
      </c>
      <c r="CW25" s="140"/>
      <c r="CX25" s="155">
        <f t="shared" si="7"/>
        <v>9801.2313352150504</v>
      </c>
      <c r="CY25" s="139">
        <f t="shared" si="8"/>
        <v>10162.654776075271</v>
      </c>
      <c r="CZ25" s="139">
        <f t="shared" si="9"/>
        <v>-361.42344086022058</v>
      </c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64"/>
      <c r="CW26" s="140"/>
      <c r="CX26" s="173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</row>
    <row r="28" spans="1:104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</row>
    <row r="29" spans="1:104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" t="s">
        <v>39</v>
      </c>
      <c r="CV29" s="157" t="s">
        <v>40</v>
      </c>
      <c r="CX29" s="251" t="s">
        <v>41</v>
      </c>
      <c r="CY29" s="141" t="s">
        <v>42</v>
      </c>
      <c r="CZ29" s="141" t="s">
        <v>40</v>
      </c>
    </row>
    <row r="30" spans="1:104">
      <c r="A30" s="69" t="s">
        <v>43</v>
      </c>
      <c r="B30" s="70">
        <f t="shared" ref="B30:G30" si="24">B31+B39</f>
        <v>3012.7271268817208</v>
      </c>
      <c r="C30" s="71">
        <f t="shared" si="24"/>
        <v>3013.7271268817208</v>
      </c>
      <c r="D30" s="71">
        <f t="shared" si="24"/>
        <v>3013.7271268817208</v>
      </c>
      <c r="E30" s="71">
        <f t="shared" si="24"/>
        <v>3014.7271268817208</v>
      </c>
      <c r="F30" s="71">
        <f t="shared" si="24"/>
        <v>3018.7271268817208</v>
      </c>
      <c r="G30" s="71">
        <f t="shared" si="24"/>
        <v>3018.7271268817208</v>
      </c>
      <c r="H30" s="71">
        <f t="shared" ref="H30" si="25">H31+H39</f>
        <v>3014.7271268817208</v>
      </c>
      <c r="I30" s="71">
        <f t="shared" ref="I30" si="26">I31+I39</f>
        <v>3014.7271268817208</v>
      </c>
      <c r="J30" s="71">
        <f t="shared" ref="J30" si="27">J31+J39</f>
        <v>3020.7271268817208</v>
      </c>
      <c r="K30" s="71">
        <f t="shared" ref="K30" si="28">K31+K39</f>
        <v>3024.7271268817208</v>
      </c>
      <c r="L30" s="71">
        <f t="shared" ref="L30" si="29">L31+L39</f>
        <v>3024.7271268817208</v>
      </c>
      <c r="M30" s="71">
        <f t="shared" ref="M30" si="30">M31+M39</f>
        <v>3024.7271268817208</v>
      </c>
      <c r="N30" s="71">
        <f t="shared" ref="N30" si="31">N31+N39</f>
        <v>3022.7271268817208</v>
      </c>
      <c r="O30" s="71">
        <f t="shared" ref="O30" si="32">O31+O39</f>
        <v>3020.7271268817208</v>
      </c>
      <c r="P30" s="71">
        <f t="shared" ref="P30" si="33">P31+P39</f>
        <v>3019.7271268817208</v>
      </c>
      <c r="Q30" s="71">
        <f t="shared" ref="Q30" si="34">Q31+Q39</f>
        <v>3019.7271268817208</v>
      </c>
      <c r="R30" s="71">
        <f t="shared" ref="R30" si="35">R31+R39</f>
        <v>3020.7271268817208</v>
      </c>
      <c r="S30" s="71">
        <f t="shared" ref="S30" si="36">S31+S39</f>
        <v>3022.7271268817208</v>
      </c>
      <c r="T30" s="71">
        <f t="shared" ref="T30" si="37">T31+T39</f>
        <v>3028.7271268817208</v>
      </c>
      <c r="U30" s="71">
        <f t="shared" ref="U30" si="38">U31+U39</f>
        <v>3034.7271268817208</v>
      </c>
      <c r="V30" s="71">
        <f t="shared" ref="V30" si="39">V31+V39</f>
        <v>3037.7271268817208</v>
      </c>
      <c r="W30" s="71">
        <f t="shared" ref="W30" si="40">W31+W39</f>
        <v>3043.7271268817208</v>
      </c>
      <c r="X30" s="71">
        <f t="shared" ref="X30" si="41">X31+X39</f>
        <v>3048.7271268817208</v>
      </c>
      <c r="Y30" s="71">
        <f t="shared" ref="Y30" si="42">Y31+Y39</f>
        <v>3052.7271268817208</v>
      </c>
      <c r="Z30" s="71">
        <f t="shared" ref="Z30" si="43">Z31+Z39</f>
        <v>3057.7271268817208</v>
      </c>
      <c r="AA30" s="71">
        <f t="shared" ref="AA30" si="44">AA31+AA39</f>
        <v>3061.7271268817208</v>
      </c>
      <c r="AB30" s="71">
        <f t="shared" ref="AB30" si="45">AB31+AB39</f>
        <v>3060.7271268817208</v>
      </c>
      <c r="AC30" s="71">
        <f t="shared" ref="AC30" si="46">AC31+AC39</f>
        <v>3058.7271268817208</v>
      </c>
      <c r="AD30" s="71">
        <f t="shared" ref="AD30" si="47">AD31+AD39</f>
        <v>3062.7271268817208</v>
      </c>
      <c r="AE30" s="71">
        <f t="shared" ref="AE30" si="48">AE31+AE39</f>
        <v>3069.7271268817208</v>
      </c>
      <c r="AF30" s="71">
        <f t="shared" ref="AF30" si="49">AF31+AF39</f>
        <v>3070.7271268817208</v>
      </c>
      <c r="AG30" s="71">
        <f t="shared" ref="AG30" si="50">AG31+AG39</f>
        <v>3071.7271268817208</v>
      </c>
      <c r="AH30" s="71">
        <f t="shared" ref="AH30" si="51">AH31+AH39</f>
        <v>3076.7271268817208</v>
      </c>
      <c r="AI30" s="71">
        <f t="shared" ref="AI30" si="52">AI31+AI39</f>
        <v>2990.7271268817208</v>
      </c>
      <c r="AJ30" s="71">
        <f t="shared" ref="AJ30" si="53">AJ31+AJ39</f>
        <v>2895.7271268817208</v>
      </c>
      <c r="AK30" s="71">
        <f t="shared" ref="AK30" si="54">AK31+AK39</f>
        <v>2839.7271268817208</v>
      </c>
      <c r="AL30" s="71">
        <f t="shared" ref="AL30" si="55">AL31+AL39</f>
        <v>2807.7271268817208</v>
      </c>
      <c r="AM30" s="71">
        <f t="shared" ref="AM30" si="56">AM31+AM39</f>
        <v>2793.7271268817208</v>
      </c>
      <c r="AN30" s="71">
        <f t="shared" ref="AN30" si="57">AN31+AN39</f>
        <v>2793.7271268817208</v>
      </c>
      <c r="AO30" s="71">
        <f t="shared" ref="AO30" si="58">AO31+AO39</f>
        <v>2787.7271268817208</v>
      </c>
      <c r="AP30" s="71">
        <f t="shared" ref="AP30" si="59">AP31+AP39</f>
        <v>2778.7271268817208</v>
      </c>
      <c r="AQ30" s="71">
        <f t="shared" ref="AQ30" si="60">AQ31+AQ39</f>
        <v>2781.7271268817208</v>
      </c>
      <c r="AR30" s="71">
        <f t="shared" ref="AR30" si="61">AR31+AR39</f>
        <v>2781.7271268817208</v>
      </c>
      <c r="AS30" s="71">
        <f t="shared" ref="AS30" si="62">AS31+AS39</f>
        <v>2784.7271268817208</v>
      </c>
      <c r="AT30" s="71">
        <f t="shared" ref="AT30" si="63">AT31+AT39</f>
        <v>2786.7271268817208</v>
      </c>
      <c r="AU30" s="71">
        <f t="shared" ref="AU30" si="64">AU31+AU39</f>
        <v>2782.7271268817208</v>
      </c>
      <c r="AV30" s="71">
        <f t="shared" ref="AV30" si="65">AV31+AV39</f>
        <v>2781.7271268817208</v>
      </c>
      <c r="AW30" s="71">
        <f t="shared" ref="AW30" si="66">AW31+AW39</f>
        <v>2783.7271268817208</v>
      </c>
      <c r="AX30" s="71">
        <f t="shared" ref="AX30" si="67">AX31+AX39</f>
        <v>2784.7271268817208</v>
      </c>
      <c r="AY30" s="71">
        <f t="shared" ref="AY30" si="68">AY31+AY39</f>
        <v>2785.7271268817208</v>
      </c>
      <c r="AZ30" s="71">
        <f t="shared" ref="AZ30" si="69">AZ31+AZ39</f>
        <v>2785.7271268817208</v>
      </c>
      <c r="BA30" s="71">
        <f t="shared" ref="BA30" si="70">BA31+BA39</f>
        <v>2786.7271268817208</v>
      </c>
      <c r="BB30" s="71">
        <f t="shared" ref="BB30" si="71">BB31+BB39</f>
        <v>2783.7271268817208</v>
      </c>
      <c r="BC30" s="71">
        <f t="shared" ref="BC30" si="72">BC31+BC39</f>
        <v>2777.7271268817208</v>
      </c>
      <c r="BD30" s="71">
        <f t="shared" ref="BD30" si="73">BD31+BD39</f>
        <v>2779.7271268817208</v>
      </c>
      <c r="BE30" s="71">
        <f t="shared" ref="BE30" si="74">BE31+BE39</f>
        <v>2781.7271268817208</v>
      </c>
      <c r="BF30" s="71">
        <f t="shared" ref="BF30" si="75">BF31+BF39</f>
        <v>2781.7271268817208</v>
      </c>
      <c r="BG30" s="71">
        <f t="shared" ref="BG30" si="76">BG31+BG39</f>
        <v>2785.7271268817208</v>
      </c>
      <c r="BH30" s="71">
        <f t="shared" ref="BH30" si="77">BH31+BH39</f>
        <v>2785.7271268817208</v>
      </c>
      <c r="BI30" s="71">
        <f t="shared" ref="BI30" si="78">BI31+BI39</f>
        <v>2785.7271268817208</v>
      </c>
      <c r="BJ30" s="71">
        <f t="shared" ref="BJ30" si="79">BJ31+BJ39</f>
        <v>2788.7271268817208</v>
      </c>
      <c r="BK30" s="71">
        <f t="shared" ref="BK30" si="80">BK31+BK39</f>
        <v>2783.7271268817208</v>
      </c>
      <c r="BL30" s="71">
        <f t="shared" ref="BL30" si="81">BL31+BL39</f>
        <v>2782.7271268817208</v>
      </c>
      <c r="BM30" s="71">
        <f t="shared" ref="BM30" si="82">BM31+BM39</f>
        <v>2787.7271268817208</v>
      </c>
      <c r="BN30" s="71">
        <f t="shared" ref="BN30" si="83">BN31+BN39</f>
        <v>2791.7271268817208</v>
      </c>
      <c r="BO30" s="71">
        <f t="shared" ref="BO30" si="84">BO31+BO39</f>
        <v>2782.7271268817208</v>
      </c>
      <c r="BP30" s="71">
        <f t="shared" ref="BP30" si="85">BP31+BP39</f>
        <v>2875.7271268817208</v>
      </c>
      <c r="BQ30" s="71">
        <f t="shared" ref="BQ30" si="86">BQ31+BQ39</f>
        <v>2966.7271268817208</v>
      </c>
      <c r="BR30" s="71">
        <f t="shared" ref="BR30" si="87">BR31+BR39</f>
        <v>3013.7271268817208</v>
      </c>
      <c r="BS30" s="71">
        <f t="shared" ref="BS30" si="88">BS31+BS39</f>
        <v>3041.7271268817208</v>
      </c>
      <c r="BT30" s="71">
        <f t="shared" ref="BT30" si="89">BT31+BT39</f>
        <v>3089.7271268817208</v>
      </c>
      <c r="BU30" s="71">
        <f t="shared" ref="BU30" si="90">BU31+BU39</f>
        <v>3098.7271268817208</v>
      </c>
      <c r="BV30" s="71">
        <f t="shared" ref="BV30" si="91">BV31+BV39</f>
        <v>3131.7271268817208</v>
      </c>
      <c r="BW30" s="71">
        <f t="shared" ref="BW30" si="92">BW31+BW39</f>
        <v>3150.7271268817208</v>
      </c>
      <c r="BX30" s="71">
        <f t="shared" ref="BX30" si="93">BX31+BX39</f>
        <v>3160.7271268817208</v>
      </c>
      <c r="BY30" s="71">
        <f t="shared" ref="BY30" si="94">BY31+BY39</f>
        <v>3186.7271268817208</v>
      </c>
      <c r="BZ30" s="71">
        <f t="shared" ref="BZ30" si="95">BZ31+BZ39</f>
        <v>3207.7271268817208</v>
      </c>
      <c r="CA30" s="71">
        <f t="shared" ref="CA30" si="96">CA31+CA39</f>
        <v>3208.7271268817208</v>
      </c>
      <c r="CB30" s="71">
        <f t="shared" ref="CB30" si="97">CB31+CB39</f>
        <v>3200.7271268817208</v>
      </c>
      <c r="CC30" s="71">
        <f t="shared" ref="CC30" si="98">CC31+CC39</f>
        <v>3201.7271268817208</v>
      </c>
      <c r="CD30" s="71">
        <f t="shared" ref="CD30" si="99">CD31+CD39</f>
        <v>3211.7271268817208</v>
      </c>
      <c r="CE30" s="71">
        <f t="shared" ref="CE30" si="100">CE31+CE39</f>
        <v>3209.7271268817208</v>
      </c>
      <c r="CF30" s="71">
        <f t="shared" ref="CF30" si="101">CF31+CF39</f>
        <v>3208.7271268817208</v>
      </c>
      <c r="CG30" s="71">
        <f t="shared" ref="CG30" si="102">CG31+CG39</f>
        <v>3208.7271268817208</v>
      </c>
      <c r="CH30" s="71">
        <f t="shared" ref="CH30" si="103">CH31+CH39</f>
        <v>3208.7271268817208</v>
      </c>
      <c r="CI30" s="71">
        <f t="shared" ref="CI30" si="104">CI31+CI39</f>
        <v>3209.7271268817208</v>
      </c>
      <c r="CJ30" s="71">
        <f t="shared" ref="CJ30" si="105">CJ31+CJ39</f>
        <v>3211.7271268817208</v>
      </c>
      <c r="CK30" s="71">
        <f t="shared" ref="CK30" si="106">CK31+CK39</f>
        <v>3204.7271268817208</v>
      </c>
      <c r="CL30" s="71">
        <f t="shared" ref="CL30" si="107">CL31+CL39</f>
        <v>3202.7271268817208</v>
      </c>
      <c r="CM30" s="71">
        <f t="shared" ref="CM30" si="108">CM31+CM39</f>
        <v>3201.7271268817208</v>
      </c>
      <c r="CN30" s="71">
        <f t="shared" ref="CN30" si="109">CN31+CN39</f>
        <v>3200.7271268817208</v>
      </c>
      <c r="CO30" s="71">
        <f t="shared" ref="CO30" si="110">CO31+CO39</f>
        <v>3201.7271268817208</v>
      </c>
      <c r="CP30" s="71">
        <f t="shared" ref="CP30" si="111">CP31+CP39</f>
        <v>3204.7271268817208</v>
      </c>
      <c r="CQ30" s="71">
        <f t="shared" ref="CQ30" si="112">CQ31+CQ39</f>
        <v>3204.7271268817208</v>
      </c>
      <c r="CR30" s="71">
        <f t="shared" ref="CR30" si="113">CR31+CR39</f>
        <v>3203.7271268817208</v>
      </c>
      <c r="CS30" s="72">
        <f t="shared" ref="CS30" si="114">CS31+CS39</f>
        <v>3205.7271268817208</v>
      </c>
      <c r="CT30" s="73">
        <f t="shared" ref="CT30:CT47" si="115">SUM(B30:CS30)</f>
        <v>287307.80418064498</v>
      </c>
      <c r="CU30" s="73">
        <f>SUM('Day (1):Day (31)'!CT30)</f>
        <v>9717354.6575999986</v>
      </c>
      <c r="CV30" s="158">
        <f>CU30-CT30</f>
        <v>9430046.8534193542</v>
      </c>
      <c r="CX30" s="155">
        <f t="shared" si="7"/>
        <v>2992.7896268817185</v>
      </c>
      <c r="CY30" s="139">
        <f t="shared" si="8"/>
        <v>3265.2401403225804</v>
      </c>
      <c r="CZ30" s="139">
        <f t="shared" si="9"/>
        <v>-272.45051344086187</v>
      </c>
    </row>
    <row r="31" spans="1:104">
      <c r="A31" s="74" t="s">
        <v>44</v>
      </c>
      <c r="B31" s="75">
        <f>SUM(B32:B38)</f>
        <v>2624.8960000000002</v>
      </c>
      <c r="C31" s="76">
        <f t="shared" ref="C31:BN31" si="116">SUM(C32:C38)</f>
        <v>2625.8960000000002</v>
      </c>
      <c r="D31" s="76">
        <f t="shared" si="116"/>
        <v>2625.8960000000002</v>
      </c>
      <c r="E31" s="76">
        <f t="shared" si="116"/>
        <v>2626.8960000000002</v>
      </c>
      <c r="F31" s="76">
        <f t="shared" si="116"/>
        <v>2630.8960000000002</v>
      </c>
      <c r="G31" s="76">
        <f t="shared" si="116"/>
        <v>2630.8960000000002</v>
      </c>
      <c r="H31" s="76">
        <f t="shared" si="116"/>
        <v>2626.8960000000002</v>
      </c>
      <c r="I31" s="76">
        <f t="shared" si="116"/>
        <v>2626.8960000000002</v>
      </c>
      <c r="J31" s="76">
        <f t="shared" si="116"/>
        <v>2632.8960000000002</v>
      </c>
      <c r="K31" s="76">
        <f t="shared" si="116"/>
        <v>2636.8960000000002</v>
      </c>
      <c r="L31" s="76">
        <f t="shared" si="116"/>
        <v>2636.8960000000002</v>
      </c>
      <c r="M31" s="76">
        <f t="shared" si="116"/>
        <v>2636.8960000000002</v>
      </c>
      <c r="N31" s="76">
        <f t="shared" si="116"/>
        <v>2634.8960000000002</v>
      </c>
      <c r="O31" s="76">
        <f t="shared" si="116"/>
        <v>2632.8960000000002</v>
      </c>
      <c r="P31" s="76">
        <f t="shared" si="116"/>
        <v>2631.8960000000002</v>
      </c>
      <c r="Q31" s="76">
        <f t="shared" si="116"/>
        <v>2631.8960000000002</v>
      </c>
      <c r="R31" s="76">
        <f t="shared" si="116"/>
        <v>2632.8960000000002</v>
      </c>
      <c r="S31" s="76">
        <f t="shared" si="116"/>
        <v>2634.8960000000002</v>
      </c>
      <c r="T31" s="76">
        <f t="shared" si="116"/>
        <v>2640.8960000000002</v>
      </c>
      <c r="U31" s="76">
        <f t="shared" si="116"/>
        <v>2646.8960000000002</v>
      </c>
      <c r="V31" s="76">
        <f t="shared" si="116"/>
        <v>2649.8960000000002</v>
      </c>
      <c r="W31" s="76">
        <f t="shared" si="116"/>
        <v>2655.8960000000002</v>
      </c>
      <c r="X31" s="76">
        <f t="shared" si="116"/>
        <v>2660.8960000000002</v>
      </c>
      <c r="Y31" s="76">
        <f t="shared" si="116"/>
        <v>2664.8960000000002</v>
      </c>
      <c r="Z31" s="76">
        <f t="shared" si="116"/>
        <v>2669.8960000000002</v>
      </c>
      <c r="AA31" s="76">
        <f t="shared" si="116"/>
        <v>2673.8960000000002</v>
      </c>
      <c r="AB31" s="76">
        <f t="shared" si="116"/>
        <v>2672.8960000000002</v>
      </c>
      <c r="AC31" s="76">
        <f t="shared" si="116"/>
        <v>2670.8960000000002</v>
      </c>
      <c r="AD31" s="76">
        <f t="shared" si="116"/>
        <v>2674.8960000000002</v>
      </c>
      <c r="AE31" s="76">
        <f t="shared" si="116"/>
        <v>2681.8960000000002</v>
      </c>
      <c r="AF31" s="76">
        <f t="shared" si="116"/>
        <v>2682.8960000000002</v>
      </c>
      <c r="AG31" s="76">
        <f t="shared" si="116"/>
        <v>2683.8960000000002</v>
      </c>
      <c r="AH31" s="76">
        <f t="shared" si="116"/>
        <v>2688.8960000000002</v>
      </c>
      <c r="AI31" s="76">
        <f t="shared" si="116"/>
        <v>2602.8960000000002</v>
      </c>
      <c r="AJ31" s="76">
        <f t="shared" si="116"/>
        <v>2507.8960000000002</v>
      </c>
      <c r="AK31" s="76">
        <f t="shared" si="116"/>
        <v>2451.8960000000002</v>
      </c>
      <c r="AL31" s="76">
        <f t="shared" si="116"/>
        <v>2419.8960000000002</v>
      </c>
      <c r="AM31" s="76">
        <f t="shared" si="116"/>
        <v>2405.8960000000002</v>
      </c>
      <c r="AN31" s="76">
        <f t="shared" si="116"/>
        <v>2405.8960000000002</v>
      </c>
      <c r="AO31" s="76">
        <f t="shared" si="116"/>
        <v>2399.8960000000002</v>
      </c>
      <c r="AP31" s="76">
        <f t="shared" si="116"/>
        <v>2390.8960000000002</v>
      </c>
      <c r="AQ31" s="76">
        <f t="shared" si="116"/>
        <v>2393.8960000000002</v>
      </c>
      <c r="AR31" s="76">
        <f t="shared" si="116"/>
        <v>2393.8960000000002</v>
      </c>
      <c r="AS31" s="76">
        <f t="shared" si="116"/>
        <v>2396.8960000000002</v>
      </c>
      <c r="AT31" s="76">
        <f t="shared" si="116"/>
        <v>2398.8960000000002</v>
      </c>
      <c r="AU31" s="76">
        <f t="shared" si="116"/>
        <v>2394.8960000000002</v>
      </c>
      <c r="AV31" s="76">
        <f t="shared" si="116"/>
        <v>2393.8960000000002</v>
      </c>
      <c r="AW31" s="76">
        <f t="shared" si="116"/>
        <v>2395.8960000000002</v>
      </c>
      <c r="AX31" s="76">
        <f t="shared" si="116"/>
        <v>2396.8960000000002</v>
      </c>
      <c r="AY31" s="76">
        <f t="shared" si="116"/>
        <v>2397.8960000000002</v>
      </c>
      <c r="AZ31" s="76">
        <f t="shared" si="116"/>
        <v>2397.8960000000002</v>
      </c>
      <c r="BA31" s="76">
        <f t="shared" si="116"/>
        <v>2398.8960000000002</v>
      </c>
      <c r="BB31" s="76">
        <f t="shared" si="116"/>
        <v>2395.8960000000002</v>
      </c>
      <c r="BC31" s="76">
        <f t="shared" si="116"/>
        <v>2389.8960000000002</v>
      </c>
      <c r="BD31" s="76">
        <f t="shared" si="116"/>
        <v>2391.8960000000002</v>
      </c>
      <c r="BE31" s="76">
        <f t="shared" si="116"/>
        <v>2393.8960000000002</v>
      </c>
      <c r="BF31" s="76">
        <f t="shared" si="116"/>
        <v>2393.8960000000002</v>
      </c>
      <c r="BG31" s="76">
        <f t="shared" si="116"/>
        <v>2397.8960000000002</v>
      </c>
      <c r="BH31" s="76">
        <f t="shared" si="116"/>
        <v>2397.8960000000002</v>
      </c>
      <c r="BI31" s="76">
        <f t="shared" si="116"/>
        <v>2397.8960000000002</v>
      </c>
      <c r="BJ31" s="76">
        <f t="shared" si="116"/>
        <v>2400.8960000000002</v>
      </c>
      <c r="BK31" s="76">
        <f t="shared" si="116"/>
        <v>2395.8960000000002</v>
      </c>
      <c r="BL31" s="76">
        <f t="shared" si="116"/>
        <v>2394.8960000000002</v>
      </c>
      <c r="BM31" s="76">
        <f t="shared" si="116"/>
        <v>2399.8960000000002</v>
      </c>
      <c r="BN31" s="76">
        <f t="shared" si="116"/>
        <v>2403.8960000000002</v>
      </c>
      <c r="BO31" s="76">
        <f t="shared" ref="BO31:CS31" si="117">SUM(BO32:BO38)</f>
        <v>2394.8960000000002</v>
      </c>
      <c r="BP31" s="76">
        <f t="shared" si="117"/>
        <v>2487.8960000000002</v>
      </c>
      <c r="BQ31" s="76">
        <f t="shared" si="117"/>
        <v>2578.8960000000002</v>
      </c>
      <c r="BR31" s="76">
        <f t="shared" si="117"/>
        <v>2625.8960000000002</v>
      </c>
      <c r="BS31" s="76">
        <f t="shared" si="117"/>
        <v>2653.8960000000002</v>
      </c>
      <c r="BT31" s="76">
        <f t="shared" si="117"/>
        <v>2701.8960000000002</v>
      </c>
      <c r="BU31" s="76">
        <f t="shared" si="117"/>
        <v>2710.8960000000002</v>
      </c>
      <c r="BV31" s="76">
        <f t="shared" si="117"/>
        <v>2743.8960000000002</v>
      </c>
      <c r="BW31" s="76">
        <f t="shared" si="117"/>
        <v>2762.8960000000002</v>
      </c>
      <c r="BX31" s="76">
        <f t="shared" si="117"/>
        <v>2772.8960000000002</v>
      </c>
      <c r="BY31" s="76">
        <f t="shared" si="117"/>
        <v>2798.8960000000002</v>
      </c>
      <c r="BZ31" s="76">
        <f t="shared" si="117"/>
        <v>2819.8960000000002</v>
      </c>
      <c r="CA31" s="76">
        <f t="shared" si="117"/>
        <v>2820.8960000000002</v>
      </c>
      <c r="CB31" s="76">
        <f t="shared" si="117"/>
        <v>2812.8960000000002</v>
      </c>
      <c r="CC31" s="76">
        <f t="shared" si="117"/>
        <v>2813.8960000000002</v>
      </c>
      <c r="CD31" s="76">
        <f t="shared" si="117"/>
        <v>2823.8960000000002</v>
      </c>
      <c r="CE31" s="76">
        <f t="shared" si="117"/>
        <v>2821.8960000000002</v>
      </c>
      <c r="CF31" s="76">
        <f t="shared" si="117"/>
        <v>2820.8960000000002</v>
      </c>
      <c r="CG31" s="76">
        <f t="shared" si="117"/>
        <v>2820.8960000000002</v>
      </c>
      <c r="CH31" s="76">
        <f t="shared" si="117"/>
        <v>2820.8960000000002</v>
      </c>
      <c r="CI31" s="76">
        <f t="shared" si="117"/>
        <v>2821.8960000000002</v>
      </c>
      <c r="CJ31" s="76">
        <f t="shared" si="117"/>
        <v>2823.8960000000002</v>
      </c>
      <c r="CK31" s="76">
        <f t="shared" si="117"/>
        <v>2816.8960000000002</v>
      </c>
      <c r="CL31" s="76">
        <f t="shared" si="117"/>
        <v>2814.8960000000002</v>
      </c>
      <c r="CM31" s="76">
        <f t="shared" si="117"/>
        <v>2813.8960000000002</v>
      </c>
      <c r="CN31" s="76">
        <f t="shared" si="117"/>
        <v>2812.8960000000002</v>
      </c>
      <c r="CO31" s="76">
        <f t="shared" si="117"/>
        <v>2813.8960000000002</v>
      </c>
      <c r="CP31" s="76">
        <f t="shared" si="117"/>
        <v>2816.8960000000002</v>
      </c>
      <c r="CQ31" s="76">
        <f t="shared" si="117"/>
        <v>2816.8960000000002</v>
      </c>
      <c r="CR31" s="76">
        <f t="shared" si="117"/>
        <v>2815.8960000000002</v>
      </c>
      <c r="CS31" s="77">
        <f t="shared" si="117"/>
        <v>2817.8960000000002</v>
      </c>
      <c r="CT31" s="30">
        <f t="shared" si="115"/>
        <v>250076.01600000018</v>
      </c>
      <c r="CU31" s="30">
        <f>SUM('Day (1):Day (31)'!CT31)</f>
        <v>8563169.2239999995</v>
      </c>
      <c r="CV31" s="158">
        <f t="shared" ref="CV31:CV55" si="118">CU31-CT31</f>
        <v>8313093.2079999996</v>
      </c>
      <c r="CX31" s="155">
        <f t="shared" si="7"/>
        <v>2604.958500000002</v>
      </c>
      <c r="CY31" s="139">
        <f t="shared" si="8"/>
        <v>2877.4090134408602</v>
      </c>
      <c r="CZ31" s="139">
        <f t="shared" si="9"/>
        <v>-272.45051344085823</v>
      </c>
    </row>
    <row r="32" spans="1:104">
      <c r="A32" s="78" t="s">
        <v>45</v>
      </c>
      <c r="B32" s="79">
        <f>B62-B73</f>
        <v>449</v>
      </c>
      <c r="C32" s="80">
        <f t="shared" ref="C32:BN32" si="119">C62-C73</f>
        <v>449</v>
      </c>
      <c r="D32" s="80">
        <f t="shared" si="119"/>
        <v>449</v>
      </c>
      <c r="E32" s="80">
        <f t="shared" si="119"/>
        <v>449</v>
      </c>
      <c r="F32" s="80">
        <f t="shared" si="119"/>
        <v>449</v>
      </c>
      <c r="G32" s="80">
        <f t="shared" si="119"/>
        <v>449</v>
      </c>
      <c r="H32" s="80">
        <f t="shared" si="119"/>
        <v>449</v>
      </c>
      <c r="I32" s="80">
        <f t="shared" si="119"/>
        <v>449</v>
      </c>
      <c r="J32" s="80">
        <f t="shared" si="119"/>
        <v>449</v>
      </c>
      <c r="K32" s="80">
        <f t="shared" si="119"/>
        <v>449</v>
      </c>
      <c r="L32" s="80">
        <f t="shared" si="119"/>
        <v>449</v>
      </c>
      <c r="M32" s="80">
        <f t="shared" si="119"/>
        <v>449</v>
      </c>
      <c r="N32" s="80">
        <f t="shared" si="119"/>
        <v>449</v>
      </c>
      <c r="O32" s="80">
        <f t="shared" si="119"/>
        <v>449</v>
      </c>
      <c r="P32" s="80">
        <f t="shared" si="119"/>
        <v>449</v>
      </c>
      <c r="Q32" s="80">
        <f t="shared" si="119"/>
        <v>449</v>
      </c>
      <c r="R32" s="80">
        <f t="shared" si="119"/>
        <v>449</v>
      </c>
      <c r="S32" s="80">
        <f t="shared" si="119"/>
        <v>449</v>
      </c>
      <c r="T32" s="80">
        <f t="shared" si="119"/>
        <v>449</v>
      </c>
      <c r="U32" s="80">
        <f t="shared" si="119"/>
        <v>449</v>
      </c>
      <c r="V32" s="80">
        <f t="shared" si="119"/>
        <v>449</v>
      </c>
      <c r="W32" s="80">
        <f t="shared" si="119"/>
        <v>449</v>
      </c>
      <c r="X32" s="80">
        <f t="shared" si="119"/>
        <v>449</v>
      </c>
      <c r="Y32" s="80">
        <f t="shared" si="119"/>
        <v>449</v>
      </c>
      <c r="Z32" s="80">
        <f t="shared" si="119"/>
        <v>449</v>
      </c>
      <c r="AA32" s="80">
        <f t="shared" si="119"/>
        <v>449</v>
      </c>
      <c r="AB32" s="80">
        <f t="shared" si="119"/>
        <v>449</v>
      </c>
      <c r="AC32" s="80">
        <f t="shared" si="119"/>
        <v>449</v>
      </c>
      <c r="AD32" s="80">
        <f t="shared" si="119"/>
        <v>449</v>
      </c>
      <c r="AE32" s="80">
        <f t="shared" si="119"/>
        <v>449</v>
      </c>
      <c r="AF32" s="80">
        <f t="shared" si="119"/>
        <v>449</v>
      </c>
      <c r="AG32" s="80">
        <f t="shared" si="119"/>
        <v>449</v>
      </c>
      <c r="AH32" s="80">
        <f t="shared" si="119"/>
        <v>449</v>
      </c>
      <c r="AI32" s="80">
        <f t="shared" si="119"/>
        <v>419</v>
      </c>
      <c r="AJ32" s="80">
        <f t="shared" si="119"/>
        <v>389</v>
      </c>
      <c r="AK32" s="80">
        <f t="shared" si="119"/>
        <v>359</v>
      </c>
      <c r="AL32" s="80">
        <f t="shared" si="119"/>
        <v>329</v>
      </c>
      <c r="AM32" s="80">
        <f t="shared" si="119"/>
        <v>321</v>
      </c>
      <c r="AN32" s="80">
        <f t="shared" si="119"/>
        <v>321</v>
      </c>
      <c r="AO32" s="80">
        <f t="shared" si="119"/>
        <v>321</v>
      </c>
      <c r="AP32" s="80">
        <f t="shared" si="119"/>
        <v>321</v>
      </c>
      <c r="AQ32" s="80">
        <f t="shared" si="119"/>
        <v>321</v>
      </c>
      <c r="AR32" s="80">
        <f t="shared" si="119"/>
        <v>321</v>
      </c>
      <c r="AS32" s="80">
        <f t="shared" si="119"/>
        <v>321</v>
      </c>
      <c r="AT32" s="80">
        <f t="shared" si="119"/>
        <v>321</v>
      </c>
      <c r="AU32" s="80">
        <f t="shared" si="119"/>
        <v>321</v>
      </c>
      <c r="AV32" s="80">
        <f t="shared" si="119"/>
        <v>321</v>
      </c>
      <c r="AW32" s="80">
        <f t="shared" si="119"/>
        <v>321</v>
      </c>
      <c r="AX32" s="80">
        <f t="shared" si="119"/>
        <v>321</v>
      </c>
      <c r="AY32" s="80">
        <f t="shared" si="119"/>
        <v>321</v>
      </c>
      <c r="AZ32" s="80">
        <f t="shared" si="119"/>
        <v>321</v>
      </c>
      <c r="BA32" s="80">
        <f t="shared" si="119"/>
        <v>321</v>
      </c>
      <c r="BB32" s="80">
        <f t="shared" si="119"/>
        <v>321</v>
      </c>
      <c r="BC32" s="80">
        <f t="shared" si="119"/>
        <v>321</v>
      </c>
      <c r="BD32" s="80">
        <f t="shared" si="119"/>
        <v>321</v>
      </c>
      <c r="BE32" s="80">
        <f t="shared" si="119"/>
        <v>321</v>
      </c>
      <c r="BF32" s="80">
        <f t="shared" si="119"/>
        <v>321</v>
      </c>
      <c r="BG32" s="80">
        <f t="shared" si="119"/>
        <v>321</v>
      </c>
      <c r="BH32" s="80">
        <f t="shared" si="119"/>
        <v>321</v>
      </c>
      <c r="BI32" s="80">
        <f t="shared" si="119"/>
        <v>321</v>
      </c>
      <c r="BJ32" s="80">
        <f t="shared" si="119"/>
        <v>321</v>
      </c>
      <c r="BK32" s="80">
        <f t="shared" si="119"/>
        <v>321</v>
      </c>
      <c r="BL32" s="80">
        <f t="shared" si="119"/>
        <v>321</v>
      </c>
      <c r="BM32" s="80">
        <f t="shared" si="119"/>
        <v>321</v>
      </c>
      <c r="BN32" s="80">
        <f t="shared" si="119"/>
        <v>321</v>
      </c>
      <c r="BO32" s="80">
        <f t="shared" ref="BO32:CS32" si="120">BO62-BO73</f>
        <v>321</v>
      </c>
      <c r="BP32" s="80">
        <f t="shared" si="120"/>
        <v>351</v>
      </c>
      <c r="BQ32" s="80">
        <f t="shared" si="120"/>
        <v>381</v>
      </c>
      <c r="BR32" s="80">
        <f t="shared" si="120"/>
        <v>411</v>
      </c>
      <c r="BS32" s="80">
        <f t="shared" si="120"/>
        <v>441</v>
      </c>
      <c r="BT32" s="80">
        <f t="shared" si="120"/>
        <v>449</v>
      </c>
      <c r="BU32" s="80">
        <f t="shared" si="120"/>
        <v>449</v>
      </c>
      <c r="BV32" s="80">
        <f t="shared" si="120"/>
        <v>449</v>
      </c>
      <c r="BW32" s="80">
        <f t="shared" si="120"/>
        <v>449</v>
      </c>
      <c r="BX32" s="80">
        <f t="shared" si="120"/>
        <v>449</v>
      </c>
      <c r="BY32" s="80">
        <f t="shared" si="120"/>
        <v>449</v>
      </c>
      <c r="BZ32" s="80">
        <f t="shared" si="120"/>
        <v>449</v>
      </c>
      <c r="CA32" s="80">
        <f t="shared" si="120"/>
        <v>449</v>
      </c>
      <c r="CB32" s="80">
        <f t="shared" si="120"/>
        <v>449</v>
      </c>
      <c r="CC32" s="80">
        <f t="shared" si="120"/>
        <v>449</v>
      </c>
      <c r="CD32" s="80">
        <f t="shared" si="120"/>
        <v>449</v>
      </c>
      <c r="CE32" s="80">
        <f t="shared" si="120"/>
        <v>449</v>
      </c>
      <c r="CF32" s="80">
        <f t="shared" si="120"/>
        <v>449</v>
      </c>
      <c r="CG32" s="80">
        <f t="shared" si="120"/>
        <v>449</v>
      </c>
      <c r="CH32" s="80">
        <f t="shared" si="120"/>
        <v>449</v>
      </c>
      <c r="CI32" s="80">
        <f t="shared" si="120"/>
        <v>449</v>
      </c>
      <c r="CJ32" s="80">
        <f t="shared" si="120"/>
        <v>449</v>
      </c>
      <c r="CK32" s="80">
        <f t="shared" si="120"/>
        <v>449</v>
      </c>
      <c r="CL32" s="80">
        <f t="shared" si="120"/>
        <v>449</v>
      </c>
      <c r="CM32" s="80">
        <f t="shared" si="120"/>
        <v>449</v>
      </c>
      <c r="CN32" s="80">
        <f t="shared" si="120"/>
        <v>449</v>
      </c>
      <c r="CO32" s="80">
        <f t="shared" si="120"/>
        <v>449</v>
      </c>
      <c r="CP32" s="80">
        <f t="shared" si="120"/>
        <v>449</v>
      </c>
      <c r="CQ32" s="80">
        <f t="shared" si="120"/>
        <v>449</v>
      </c>
      <c r="CR32" s="80">
        <f t="shared" si="120"/>
        <v>449</v>
      </c>
      <c r="CS32" s="81">
        <f t="shared" si="120"/>
        <v>449</v>
      </c>
      <c r="CT32" s="30">
        <f t="shared" si="115"/>
        <v>38880</v>
      </c>
      <c r="CU32" s="30">
        <f>SUM('Day (1):Day (31)'!CT32)</f>
        <v>1168210</v>
      </c>
      <c r="CV32" s="158">
        <f t="shared" si="118"/>
        <v>1129330</v>
      </c>
      <c r="CX32" s="155">
        <f t="shared" si="7"/>
        <v>405</v>
      </c>
      <c r="CY32" s="139">
        <f t="shared" si="8"/>
        <v>392.54368279569894</v>
      </c>
      <c r="CZ32" s="139">
        <f t="shared" si="9"/>
        <v>12.456317204301058</v>
      </c>
    </row>
    <row r="33" spans="1:104">
      <c r="A33" s="25" t="s">
        <v>46</v>
      </c>
      <c r="B33" s="82">
        <f t="shared" ref="B33:Q37" si="121">B63-B74</f>
        <v>539</v>
      </c>
      <c r="C33" s="3">
        <f t="shared" si="121"/>
        <v>539</v>
      </c>
      <c r="D33" s="3">
        <f t="shared" si="121"/>
        <v>539</v>
      </c>
      <c r="E33" s="3">
        <f t="shared" si="121"/>
        <v>539</v>
      </c>
      <c r="F33" s="3">
        <f t="shared" si="121"/>
        <v>539</v>
      </c>
      <c r="G33" s="3">
        <f t="shared" si="121"/>
        <v>539</v>
      </c>
      <c r="H33" s="3">
        <f t="shared" si="121"/>
        <v>539</v>
      </c>
      <c r="I33" s="3">
        <f t="shared" si="121"/>
        <v>539</v>
      </c>
      <c r="J33" s="3">
        <f t="shared" si="121"/>
        <v>539</v>
      </c>
      <c r="K33" s="3">
        <f t="shared" si="121"/>
        <v>539</v>
      </c>
      <c r="L33" s="3">
        <f t="shared" si="121"/>
        <v>539</v>
      </c>
      <c r="M33" s="3">
        <f t="shared" si="121"/>
        <v>539</v>
      </c>
      <c r="N33" s="3">
        <f t="shared" si="121"/>
        <v>539</v>
      </c>
      <c r="O33" s="3">
        <f t="shared" si="121"/>
        <v>539</v>
      </c>
      <c r="P33" s="3">
        <f t="shared" si="121"/>
        <v>539</v>
      </c>
      <c r="Q33" s="3">
        <f t="shared" si="121"/>
        <v>539</v>
      </c>
      <c r="R33" s="3">
        <f t="shared" ref="R33:CC33" si="122">R63-R74</f>
        <v>539</v>
      </c>
      <c r="S33" s="3">
        <f t="shared" si="122"/>
        <v>539</v>
      </c>
      <c r="T33" s="3">
        <f t="shared" si="122"/>
        <v>539</v>
      </c>
      <c r="U33" s="3">
        <f t="shared" si="122"/>
        <v>539</v>
      </c>
      <c r="V33" s="3">
        <f t="shared" si="122"/>
        <v>539</v>
      </c>
      <c r="W33" s="3">
        <f t="shared" si="122"/>
        <v>539</v>
      </c>
      <c r="X33" s="3">
        <f t="shared" si="122"/>
        <v>539</v>
      </c>
      <c r="Y33" s="3">
        <f t="shared" si="122"/>
        <v>539</v>
      </c>
      <c r="Z33" s="3">
        <f t="shared" si="122"/>
        <v>539</v>
      </c>
      <c r="AA33" s="3">
        <f t="shared" si="122"/>
        <v>539</v>
      </c>
      <c r="AB33" s="3">
        <f t="shared" si="122"/>
        <v>539</v>
      </c>
      <c r="AC33" s="3">
        <f t="shared" si="122"/>
        <v>539</v>
      </c>
      <c r="AD33" s="3">
        <f t="shared" si="122"/>
        <v>539</v>
      </c>
      <c r="AE33" s="3">
        <f t="shared" si="122"/>
        <v>539</v>
      </c>
      <c r="AF33" s="3">
        <f t="shared" si="122"/>
        <v>539</v>
      </c>
      <c r="AG33" s="3">
        <f t="shared" si="122"/>
        <v>539</v>
      </c>
      <c r="AH33" s="3">
        <f t="shared" si="122"/>
        <v>539</v>
      </c>
      <c r="AI33" s="3">
        <f t="shared" si="122"/>
        <v>479</v>
      </c>
      <c r="AJ33" s="3">
        <f t="shared" si="122"/>
        <v>419</v>
      </c>
      <c r="AK33" s="3">
        <f t="shared" si="122"/>
        <v>395</v>
      </c>
      <c r="AL33" s="3">
        <f t="shared" si="122"/>
        <v>395</v>
      </c>
      <c r="AM33" s="3">
        <f t="shared" si="122"/>
        <v>395</v>
      </c>
      <c r="AN33" s="3">
        <f t="shared" si="122"/>
        <v>395</v>
      </c>
      <c r="AO33" s="3">
        <f t="shared" si="122"/>
        <v>395</v>
      </c>
      <c r="AP33" s="3">
        <f t="shared" si="122"/>
        <v>395</v>
      </c>
      <c r="AQ33" s="3">
        <f t="shared" si="122"/>
        <v>395</v>
      </c>
      <c r="AR33" s="3">
        <f t="shared" si="122"/>
        <v>395</v>
      </c>
      <c r="AS33" s="3">
        <f t="shared" si="122"/>
        <v>395</v>
      </c>
      <c r="AT33" s="3">
        <f t="shared" si="122"/>
        <v>395</v>
      </c>
      <c r="AU33" s="3">
        <f t="shared" si="122"/>
        <v>395</v>
      </c>
      <c r="AV33" s="3">
        <f t="shared" si="122"/>
        <v>395</v>
      </c>
      <c r="AW33" s="3">
        <f t="shared" si="122"/>
        <v>395</v>
      </c>
      <c r="AX33" s="3">
        <f t="shared" si="122"/>
        <v>395</v>
      </c>
      <c r="AY33" s="3">
        <f t="shared" si="122"/>
        <v>395</v>
      </c>
      <c r="AZ33" s="3">
        <f t="shared" si="122"/>
        <v>395</v>
      </c>
      <c r="BA33" s="3">
        <f t="shared" si="122"/>
        <v>395</v>
      </c>
      <c r="BB33" s="3">
        <f t="shared" si="122"/>
        <v>395</v>
      </c>
      <c r="BC33" s="3">
        <f t="shared" si="122"/>
        <v>395</v>
      </c>
      <c r="BD33" s="3">
        <f t="shared" si="122"/>
        <v>395</v>
      </c>
      <c r="BE33" s="3">
        <f t="shared" si="122"/>
        <v>395</v>
      </c>
      <c r="BF33" s="3">
        <f t="shared" si="122"/>
        <v>395</v>
      </c>
      <c r="BG33" s="3">
        <f t="shared" si="122"/>
        <v>395</v>
      </c>
      <c r="BH33" s="3">
        <f t="shared" si="122"/>
        <v>395</v>
      </c>
      <c r="BI33" s="3">
        <f t="shared" si="122"/>
        <v>395</v>
      </c>
      <c r="BJ33" s="3">
        <f t="shared" si="122"/>
        <v>395</v>
      </c>
      <c r="BK33" s="3">
        <f t="shared" si="122"/>
        <v>395</v>
      </c>
      <c r="BL33" s="3">
        <f t="shared" si="122"/>
        <v>395</v>
      </c>
      <c r="BM33" s="3">
        <f t="shared" si="122"/>
        <v>395</v>
      </c>
      <c r="BN33" s="3">
        <f t="shared" si="122"/>
        <v>395</v>
      </c>
      <c r="BO33" s="3">
        <f t="shared" si="122"/>
        <v>395</v>
      </c>
      <c r="BP33" s="3">
        <f t="shared" si="122"/>
        <v>455</v>
      </c>
      <c r="BQ33" s="3">
        <f t="shared" si="122"/>
        <v>515</v>
      </c>
      <c r="BR33" s="3">
        <f t="shared" si="122"/>
        <v>539</v>
      </c>
      <c r="BS33" s="3">
        <f t="shared" si="122"/>
        <v>539</v>
      </c>
      <c r="BT33" s="3">
        <f t="shared" si="122"/>
        <v>539</v>
      </c>
      <c r="BU33" s="3">
        <f t="shared" si="122"/>
        <v>539</v>
      </c>
      <c r="BV33" s="3">
        <f t="shared" si="122"/>
        <v>539</v>
      </c>
      <c r="BW33" s="3">
        <f t="shared" si="122"/>
        <v>539</v>
      </c>
      <c r="BX33" s="3">
        <f t="shared" si="122"/>
        <v>539</v>
      </c>
      <c r="BY33" s="3">
        <f t="shared" si="122"/>
        <v>539</v>
      </c>
      <c r="BZ33" s="3">
        <f t="shared" si="122"/>
        <v>539</v>
      </c>
      <c r="CA33" s="3">
        <f t="shared" si="122"/>
        <v>539</v>
      </c>
      <c r="CB33" s="3">
        <f t="shared" si="122"/>
        <v>539</v>
      </c>
      <c r="CC33" s="3">
        <f t="shared" si="122"/>
        <v>539</v>
      </c>
      <c r="CD33" s="3">
        <f t="shared" ref="CD33:CS33" si="123">CD63-CD74</f>
        <v>539</v>
      </c>
      <c r="CE33" s="3">
        <f t="shared" si="123"/>
        <v>539</v>
      </c>
      <c r="CF33" s="3">
        <f t="shared" si="123"/>
        <v>539</v>
      </c>
      <c r="CG33" s="3">
        <f t="shared" si="123"/>
        <v>539</v>
      </c>
      <c r="CH33" s="3">
        <f t="shared" si="123"/>
        <v>539</v>
      </c>
      <c r="CI33" s="3">
        <f t="shared" si="123"/>
        <v>539</v>
      </c>
      <c r="CJ33" s="3">
        <f t="shared" si="123"/>
        <v>539</v>
      </c>
      <c r="CK33" s="3">
        <f t="shared" si="123"/>
        <v>539</v>
      </c>
      <c r="CL33" s="3">
        <f t="shared" si="123"/>
        <v>539</v>
      </c>
      <c r="CM33" s="3">
        <f t="shared" si="123"/>
        <v>539</v>
      </c>
      <c r="CN33" s="3">
        <f t="shared" si="123"/>
        <v>539</v>
      </c>
      <c r="CO33" s="3">
        <f t="shared" si="123"/>
        <v>539</v>
      </c>
      <c r="CP33" s="3">
        <f t="shared" si="123"/>
        <v>539</v>
      </c>
      <c r="CQ33" s="3">
        <f t="shared" si="123"/>
        <v>539</v>
      </c>
      <c r="CR33" s="3">
        <f t="shared" si="123"/>
        <v>539</v>
      </c>
      <c r="CS33" s="83">
        <f t="shared" si="123"/>
        <v>539</v>
      </c>
      <c r="CT33" s="30">
        <f t="shared" si="115"/>
        <v>46992</v>
      </c>
      <c r="CU33" s="30">
        <f>SUM('Day (1):Day (31)'!CT33)</f>
        <v>1522867</v>
      </c>
      <c r="CV33" s="158">
        <f t="shared" si="118"/>
        <v>1475875</v>
      </c>
      <c r="CX33" s="155">
        <f t="shared" si="7"/>
        <v>489.5</v>
      </c>
      <c r="CY33" s="139">
        <f t="shared" si="8"/>
        <v>511.71606182795699</v>
      </c>
      <c r="CZ33" s="139">
        <f t="shared" si="9"/>
        <v>-22.216061827956992</v>
      </c>
    </row>
    <row r="34" spans="1:104">
      <c r="A34" s="25" t="s">
        <v>47</v>
      </c>
      <c r="B34" s="82">
        <f t="shared" si="121"/>
        <v>540.66599999999994</v>
      </c>
      <c r="C34" s="3">
        <f t="shared" si="121"/>
        <v>540.66599999999994</v>
      </c>
      <c r="D34" s="3">
        <f t="shared" si="121"/>
        <v>540.66599999999994</v>
      </c>
      <c r="E34" s="3">
        <f t="shared" si="121"/>
        <v>540.66599999999994</v>
      </c>
      <c r="F34" s="3">
        <f t="shared" si="121"/>
        <v>540.66599999999994</v>
      </c>
      <c r="G34" s="3">
        <f t="shared" si="121"/>
        <v>540.66599999999994</v>
      </c>
      <c r="H34" s="3">
        <f t="shared" si="121"/>
        <v>540.66599999999994</v>
      </c>
      <c r="I34" s="3">
        <f t="shared" si="121"/>
        <v>540.66599999999994</v>
      </c>
      <c r="J34" s="3">
        <f t="shared" si="121"/>
        <v>540.66599999999994</v>
      </c>
      <c r="K34" s="3">
        <f t="shared" si="121"/>
        <v>540.66599999999994</v>
      </c>
      <c r="L34" s="3">
        <f t="shared" si="121"/>
        <v>540.66599999999994</v>
      </c>
      <c r="M34" s="3">
        <f t="shared" si="121"/>
        <v>540.66599999999994</v>
      </c>
      <c r="N34" s="3">
        <f t="shared" si="121"/>
        <v>540.66599999999994</v>
      </c>
      <c r="O34" s="3">
        <f t="shared" si="121"/>
        <v>540.66599999999994</v>
      </c>
      <c r="P34" s="3">
        <f t="shared" si="121"/>
        <v>540.66599999999994</v>
      </c>
      <c r="Q34" s="3">
        <f t="shared" si="121"/>
        <v>540.66599999999994</v>
      </c>
      <c r="R34" s="3">
        <f t="shared" ref="R34:CC34" si="124">R64-R75</f>
        <v>540.66599999999994</v>
      </c>
      <c r="S34" s="3">
        <f t="shared" si="124"/>
        <v>540.66599999999994</v>
      </c>
      <c r="T34" s="3">
        <f t="shared" si="124"/>
        <v>540.66599999999994</v>
      </c>
      <c r="U34" s="3">
        <f t="shared" si="124"/>
        <v>540.66599999999994</v>
      </c>
      <c r="V34" s="3">
        <f t="shared" si="124"/>
        <v>540.66599999999994</v>
      </c>
      <c r="W34" s="3">
        <f t="shared" si="124"/>
        <v>540.66599999999994</v>
      </c>
      <c r="X34" s="3">
        <f t="shared" si="124"/>
        <v>540.66599999999994</v>
      </c>
      <c r="Y34" s="3">
        <f t="shared" si="124"/>
        <v>540.66599999999994</v>
      </c>
      <c r="Z34" s="3">
        <f t="shared" si="124"/>
        <v>540.66599999999994</v>
      </c>
      <c r="AA34" s="3">
        <f t="shared" si="124"/>
        <v>540.66599999999994</v>
      </c>
      <c r="AB34" s="3">
        <f t="shared" si="124"/>
        <v>540.66599999999994</v>
      </c>
      <c r="AC34" s="3">
        <f t="shared" si="124"/>
        <v>540.66599999999994</v>
      </c>
      <c r="AD34" s="3">
        <f t="shared" si="124"/>
        <v>540.66599999999994</v>
      </c>
      <c r="AE34" s="3">
        <f t="shared" si="124"/>
        <v>540.66599999999994</v>
      </c>
      <c r="AF34" s="3">
        <f t="shared" si="124"/>
        <v>540.66599999999994</v>
      </c>
      <c r="AG34" s="3">
        <f t="shared" si="124"/>
        <v>540.66599999999994</v>
      </c>
      <c r="AH34" s="3">
        <f t="shared" si="124"/>
        <v>540.66599999999994</v>
      </c>
      <c r="AI34" s="3">
        <f t="shared" si="124"/>
        <v>540.66599999999994</v>
      </c>
      <c r="AJ34" s="3">
        <f t="shared" si="124"/>
        <v>540.66599999999994</v>
      </c>
      <c r="AK34" s="3">
        <f t="shared" si="124"/>
        <v>540.66599999999994</v>
      </c>
      <c r="AL34" s="3">
        <f t="shared" si="124"/>
        <v>540.66599999999994</v>
      </c>
      <c r="AM34" s="3">
        <f t="shared" si="124"/>
        <v>540.66599999999994</v>
      </c>
      <c r="AN34" s="3">
        <f t="shared" si="124"/>
        <v>540.66599999999994</v>
      </c>
      <c r="AO34" s="3">
        <f t="shared" si="124"/>
        <v>540.66599999999994</v>
      </c>
      <c r="AP34" s="3">
        <f t="shared" si="124"/>
        <v>540.66599999999994</v>
      </c>
      <c r="AQ34" s="3">
        <f t="shared" si="124"/>
        <v>540.66599999999994</v>
      </c>
      <c r="AR34" s="3">
        <f t="shared" si="124"/>
        <v>540.66599999999994</v>
      </c>
      <c r="AS34" s="3">
        <f t="shared" si="124"/>
        <v>540.66599999999994</v>
      </c>
      <c r="AT34" s="3">
        <f t="shared" si="124"/>
        <v>540.66599999999994</v>
      </c>
      <c r="AU34" s="3">
        <f t="shared" si="124"/>
        <v>540.66599999999994</v>
      </c>
      <c r="AV34" s="3">
        <f t="shared" si="124"/>
        <v>540.66599999999994</v>
      </c>
      <c r="AW34" s="3">
        <f t="shared" si="124"/>
        <v>540.66599999999994</v>
      </c>
      <c r="AX34" s="3">
        <f t="shared" si="124"/>
        <v>540.66599999999994</v>
      </c>
      <c r="AY34" s="3">
        <f t="shared" si="124"/>
        <v>540.66599999999994</v>
      </c>
      <c r="AZ34" s="3">
        <f t="shared" si="124"/>
        <v>540.66599999999994</v>
      </c>
      <c r="BA34" s="3">
        <f t="shared" si="124"/>
        <v>540.66599999999994</v>
      </c>
      <c r="BB34" s="3">
        <f t="shared" si="124"/>
        <v>540.66599999999994</v>
      </c>
      <c r="BC34" s="3">
        <f t="shared" si="124"/>
        <v>540.66599999999994</v>
      </c>
      <c r="BD34" s="3">
        <f t="shared" si="124"/>
        <v>540.66599999999994</v>
      </c>
      <c r="BE34" s="3">
        <f t="shared" si="124"/>
        <v>540.66599999999994</v>
      </c>
      <c r="BF34" s="3">
        <f t="shared" si="124"/>
        <v>540.66599999999994</v>
      </c>
      <c r="BG34" s="3">
        <f t="shared" si="124"/>
        <v>540.66599999999994</v>
      </c>
      <c r="BH34" s="3">
        <f t="shared" si="124"/>
        <v>540.66599999999994</v>
      </c>
      <c r="BI34" s="3">
        <f t="shared" si="124"/>
        <v>540.66599999999994</v>
      </c>
      <c r="BJ34" s="3">
        <f t="shared" si="124"/>
        <v>540.66599999999994</v>
      </c>
      <c r="BK34" s="3">
        <f t="shared" si="124"/>
        <v>540.66599999999994</v>
      </c>
      <c r="BL34" s="3">
        <f t="shared" si="124"/>
        <v>540.66599999999994</v>
      </c>
      <c r="BM34" s="3">
        <f t="shared" si="124"/>
        <v>540.66599999999994</v>
      </c>
      <c r="BN34" s="3">
        <f t="shared" si="124"/>
        <v>540.66599999999994</v>
      </c>
      <c r="BO34" s="3">
        <f t="shared" si="124"/>
        <v>540.66599999999994</v>
      </c>
      <c r="BP34" s="3">
        <f t="shared" si="124"/>
        <v>540.66599999999994</v>
      </c>
      <c r="BQ34" s="3">
        <f t="shared" si="124"/>
        <v>540.66599999999994</v>
      </c>
      <c r="BR34" s="3">
        <f t="shared" si="124"/>
        <v>540.66599999999994</v>
      </c>
      <c r="BS34" s="3">
        <f t="shared" si="124"/>
        <v>540.66599999999994</v>
      </c>
      <c r="BT34" s="3">
        <f t="shared" si="124"/>
        <v>540.66599999999994</v>
      </c>
      <c r="BU34" s="3">
        <f t="shared" si="124"/>
        <v>540.66599999999994</v>
      </c>
      <c r="BV34" s="3">
        <f t="shared" si="124"/>
        <v>540.66599999999994</v>
      </c>
      <c r="BW34" s="3">
        <f t="shared" si="124"/>
        <v>540.66599999999994</v>
      </c>
      <c r="BX34" s="3">
        <f t="shared" si="124"/>
        <v>540.66599999999994</v>
      </c>
      <c r="BY34" s="3">
        <f t="shared" si="124"/>
        <v>540.66599999999994</v>
      </c>
      <c r="BZ34" s="3">
        <f t="shared" si="124"/>
        <v>540.66599999999994</v>
      </c>
      <c r="CA34" s="3">
        <f t="shared" si="124"/>
        <v>540.66599999999994</v>
      </c>
      <c r="CB34" s="3">
        <f t="shared" si="124"/>
        <v>540.66599999999994</v>
      </c>
      <c r="CC34" s="3">
        <f t="shared" si="124"/>
        <v>540.66599999999994</v>
      </c>
      <c r="CD34" s="3">
        <f t="shared" ref="CD34:CS34" si="125">CD64-CD75</f>
        <v>540.66599999999994</v>
      </c>
      <c r="CE34" s="3">
        <f t="shared" si="125"/>
        <v>540.66599999999994</v>
      </c>
      <c r="CF34" s="3">
        <f t="shared" si="125"/>
        <v>540.66599999999994</v>
      </c>
      <c r="CG34" s="3">
        <f t="shared" si="125"/>
        <v>540.66599999999994</v>
      </c>
      <c r="CH34" s="3">
        <f t="shared" si="125"/>
        <v>540.66599999999994</v>
      </c>
      <c r="CI34" s="3">
        <f t="shared" si="125"/>
        <v>540.66599999999994</v>
      </c>
      <c r="CJ34" s="3">
        <f t="shared" si="125"/>
        <v>540.66599999999994</v>
      </c>
      <c r="CK34" s="3">
        <f t="shared" si="125"/>
        <v>540.66599999999994</v>
      </c>
      <c r="CL34" s="3">
        <f t="shared" si="125"/>
        <v>540.66599999999994</v>
      </c>
      <c r="CM34" s="3">
        <f t="shared" si="125"/>
        <v>540.66599999999994</v>
      </c>
      <c r="CN34" s="3">
        <f t="shared" si="125"/>
        <v>540.66599999999994</v>
      </c>
      <c r="CO34" s="3">
        <f t="shared" si="125"/>
        <v>540.66599999999994</v>
      </c>
      <c r="CP34" s="3">
        <f t="shared" si="125"/>
        <v>540.66599999999994</v>
      </c>
      <c r="CQ34" s="3">
        <f t="shared" si="125"/>
        <v>540.66599999999994</v>
      </c>
      <c r="CR34" s="3">
        <f t="shared" si="125"/>
        <v>540.66599999999994</v>
      </c>
      <c r="CS34" s="83">
        <f t="shared" si="125"/>
        <v>540.66599999999994</v>
      </c>
      <c r="CT34" s="30">
        <f t="shared" si="115"/>
        <v>51903.935999999929</v>
      </c>
      <c r="CU34" s="30">
        <f>SUM('Day (1):Day (31)'!CT34)</f>
        <v>1753736.1520000002</v>
      </c>
      <c r="CV34" s="158">
        <f t="shared" si="118"/>
        <v>1701832.2160000002</v>
      </c>
      <c r="CX34" s="155">
        <f t="shared" si="7"/>
        <v>540.66599999999926</v>
      </c>
      <c r="CY34" s="139">
        <f t="shared" si="8"/>
        <v>589.2930618279571</v>
      </c>
      <c r="CZ34" s="139">
        <f t="shared" si="9"/>
        <v>-48.627061827957846</v>
      </c>
    </row>
    <row r="35" spans="1:104">
      <c r="A35" s="25" t="s">
        <v>48</v>
      </c>
      <c r="B35" s="82">
        <f t="shared" si="121"/>
        <v>151</v>
      </c>
      <c r="C35" s="3">
        <f t="shared" si="121"/>
        <v>151</v>
      </c>
      <c r="D35" s="3">
        <f t="shared" si="121"/>
        <v>151</v>
      </c>
      <c r="E35" s="3">
        <f t="shared" si="121"/>
        <v>151</v>
      </c>
      <c r="F35" s="3">
        <f t="shared" si="121"/>
        <v>151</v>
      </c>
      <c r="G35" s="3">
        <f t="shared" si="121"/>
        <v>151</v>
      </c>
      <c r="H35" s="3">
        <f t="shared" si="121"/>
        <v>151</v>
      </c>
      <c r="I35" s="3">
        <f t="shared" si="121"/>
        <v>151</v>
      </c>
      <c r="J35" s="3">
        <f t="shared" si="121"/>
        <v>151</v>
      </c>
      <c r="K35" s="3">
        <f t="shared" si="121"/>
        <v>151</v>
      </c>
      <c r="L35" s="3">
        <f t="shared" si="121"/>
        <v>151</v>
      </c>
      <c r="M35" s="3">
        <f t="shared" si="121"/>
        <v>151</v>
      </c>
      <c r="N35" s="3">
        <f t="shared" si="121"/>
        <v>151</v>
      </c>
      <c r="O35" s="3">
        <f t="shared" si="121"/>
        <v>151</v>
      </c>
      <c r="P35" s="3">
        <f t="shared" si="121"/>
        <v>151</v>
      </c>
      <c r="Q35" s="3">
        <f t="shared" si="121"/>
        <v>151</v>
      </c>
      <c r="R35" s="3">
        <f t="shared" ref="R35:CC35" si="126">R65-R76</f>
        <v>151</v>
      </c>
      <c r="S35" s="3">
        <f t="shared" si="126"/>
        <v>151</v>
      </c>
      <c r="T35" s="3">
        <f t="shared" si="126"/>
        <v>151</v>
      </c>
      <c r="U35" s="3">
        <f t="shared" si="126"/>
        <v>151</v>
      </c>
      <c r="V35" s="3">
        <f t="shared" si="126"/>
        <v>151</v>
      </c>
      <c r="W35" s="3">
        <f t="shared" si="126"/>
        <v>151</v>
      </c>
      <c r="X35" s="3">
        <f t="shared" si="126"/>
        <v>151</v>
      </c>
      <c r="Y35" s="3">
        <f t="shared" si="126"/>
        <v>151</v>
      </c>
      <c r="Z35" s="3">
        <f t="shared" si="126"/>
        <v>151</v>
      </c>
      <c r="AA35" s="3">
        <f t="shared" si="126"/>
        <v>151</v>
      </c>
      <c r="AB35" s="3">
        <f t="shared" si="126"/>
        <v>151</v>
      </c>
      <c r="AC35" s="3">
        <f t="shared" si="126"/>
        <v>151</v>
      </c>
      <c r="AD35" s="3">
        <f t="shared" si="126"/>
        <v>151</v>
      </c>
      <c r="AE35" s="3">
        <f t="shared" si="126"/>
        <v>151</v>
      </c>
      <c r="AF35" s="3">
        <f t="shared" si="126"/>
        <v>151</v>
      </c>
      <c r="AG35" s="3">
        <f t="shared" si="126"/>
        <v>151</v>
      </c>
      <c r="AH35" s="3">
        <f t="shared" si="126"/>
        <v>151</v>
      </c>
      <c r="AI35" s="3">
        <f t="shared" si="126"/>
        <v>151</v>
      </c>
      <c r="AJ35" s="3">
        <f t="shared" si="126"/>
        <v>151</v>
      </c>
      <c r="AK35" s="3">
        <f t="shared" si="126"/>
        <v>151</v>
      </c>
      <c r="AL35" s="3">
        <f t="shared" si="126"/>
        <v>151</v>
      </c>
      <c r="AM35" s="3">
        <f t="shared" si="126"/>
        <v>151</v>
      </c>
      <c r="AN35" s="3">
        <f t="shared" si="126"/>
        <v>151</v>
      </c>
      <c r="AO35" s="3">
        <f t="shared" si="126"/>
        <v>151</v>
      </c>
      <c r="AP35" s="3">
        <f t="shared" si="126"/>
        <v>151</v>
      </c>
      <c r="AQ35" s="3">
        <f t="shared" si="126"/>
        <v>151</v>
      </c>
      <c r="AR35" s="3">
        <f t="shared" si="126"/>
        <v>151</v>
      </c>
      <c r="AS35" s="3">
        <f t="shared" si="126"/>
        <v>151</v>
      </c>
      <c r="AT35" s="3">
        <f t="shared" si="126"/>
        <v>151</v>
      </c>
      <c r="AU35" s="3">
        <f t="shared" si="126"/>
        <v>151</v>
      </c>
      <c r="AV35" s="3">
        <f t="shared" si="126"/>
        <v>151</v>
      </c>
      <c r="AW35" s="3">
        <f t="shared" si="126"/>
        <v>151</v>
      </c>
      <c r="AX35" s="3">
        <f t="shared" si="126"/>
        <v>151</v>
      </c>
      <c r="AY35" s="3">
        <f t="shared" si="126"/>
        <v>151</v>
      </c>
      <c r="AZ35" s="3">
        <f t="shared" si="126"/>
        <v>151</v>
      </c>
      <c r="BA35" s="3">
        <f t="shared" si="126"/>
        <v>151</v>
      </c>
      <c r="BB35" s="3">
        <f t="shared" si="126"/>
        <v>151</v>
      </c>
      <c r="BC35" s="3">
        <f t="shared" si="126"/>
        <v>151</v>
      </c>
      <c r="BD35" s="3">
        <f t="shared" si="126"/>
        <v>151</v>
      </c>
      <c r="BE35" s="3">
        <f t="shared" si="126"/>
        <v>151</v>
      </c>
      <c r="BF35" s="3">
        <f t="shared" si="126"/>
        <v>151</v>
      </c>
      <c r="BG35" s="3">
        <f t="shared" si="126"/>
        <v>151</v>
      </c>
      <c r="BH35" s="3">
        <f t="shared" si="126"/>
        <v>151</v>
      </c>
      <c r="BI35" s="3">
        <f t="shared" si="126"/>
        <v>151</v>
      </c>
      <c r="BJ35" s="3">
        <f t="shared" si="126"/>
        <v>151</v>
      </c>
      <c r="BK35" s="3">
        <f t="shared" si="126"/>
        <v>151</v>
      </c>
      <c r="BL35" s="3">
        <f t="shared" si="126"/>
        <v>151</v>
      </c>
      <c r="BM35" s="3">
        <f t="shared" si="126"/>
        <v>151</v>
      </c>
      <c r="BN35" s="3">
        <f t="shared" si="126"/>
        <v>151</v>
      </c>
      <c r="BO35" s="3">
        <f t="shared" si="126"/>
        <v>151</v>
      </c>
      <c r="BP35" s="3">
        <f t="shared" si="126"/>
        <v>151</v>
      </c>
      <c r="BQ35" s="3">
        <f t="shared" si="126"/>
        <v>151</v>
      </c>
      <c r="BR35" s="3">
        <f t="shared" si="126"/>
        <v>151</v>
      </c>
      <c r="BS35" s="3">
        <f t="shared" si="126"/>
        <v>153</v>
      </c>
      <c r="BT35" s="3">
        <f t="shared" si="126"/>
        <v>196</v>
      </c>
      <c r="BU35" s="3">
        <f t="shared" si="126"/>
        <v>211</v>
      </c>
      <c r="BV35" s="3">
        <f t="shared" si="126"/>
        <v>246</v>
      </c>
      <c r="BW35" s="3">
        <f t="shared" si="126"/>
        <v>266</v>
      </c>
      <c r="BX35" s="3">
        <f t="shared" si="126"/>
        <v>281</v>
      </c>
      <c r="BY35" s="3">
        <f t="shared" si="126"/>
        <v>306</v>
      </c>
      <c r="BZ35" s="3">
        <f t="shared" si="126"/>
        <v>313</v>
      </c>
      <c r="CA35" s="3">
        <f t="shared" si="126"/>
        <v>313</v>
      </c>
      <c r="CB35" s="3">
        <f t="shared" si="126"/>
        <v>313</v>
      </c>
      <c r="CC35" s="3">
        <f t="shared" si="126"/>
        <v>313</v>
      </c>
      <c r="CD35" s="3">
        <f t="shared" ref="CD35:CS35" si="127">CD65-CD76</f>
        <v>313</v>
      </c>
      <c r="CE35" s="3">
        <f t="shared" si="127"/>
        <v>313</v>
      </c>
      <c r="CF35" s="3">
        <f t="shared" si="127"/>
        <v>313</v>
      </c>
      <c r="CG35" s="3">
        <f t="shared" si="127"/>
        <v>313</v>
      </c>
      <c r="CH35" s="3">
        <f t="shared" si="127"/>
        <v>313</v>
      </c>
      <c r="CI35" s="3">
        <f t="shared" si="127"/>
        <v>313</v>
      </c>
      <c r="CJ35" s="3">
        <f t="shared" si="127"/>
        <v>313</v>
      </c>
      <c r="CK35" s="3">
        <f t="shared" si="127"/>
        <v>313</v>
      </c>
      <c r="CL35" s="3">
        <f t="shared" si="127"/>
        <v>313</v>
      </c>
      <c r="CM35" s="3">
        <f t="shared" si="127"/>
        <v>313</v>
      </c>
      <c r="CN35" s="3">
        <f t="shared" si="127"/>
        <v>313</v>
      </c>
      <c r="CO35" s="3">
        <f t="shared" si="127"/>
        <v>313</v>
      </c>
      <c r="CP35" s="3">
        <f t="shared" si="127"/>
        <v>313</v>
      </c>
      <c r="CQ35" s="3">
        <f t="shared" si="127"/>
        <v>313</v>
      </c>
      <c r="CR35" s="3">
        <f t="shared" si="127"/>
        <v>313</v>
      </c>
      <c r="CS35" s="83">
        <f t="shared" si="127"/>
        <v>313</v>
      </c>
      <c r="CT35" s="30">
        <f t="shared" si="115"/>
        <v>18338</v>
      </c>
      <c r="CU35" s="30">
        <f>SUM('Day (1):Day (31)'!CT35)</f>
        <v>1022143</v>
      </c>
      <c r="CV35" s="158">
        <f t="shared" si="118"/>
        <v>1003805</v>
      </c>
      <c r="CX35" s="155">
        <f t="shared" si="7"/>
        <v>191.02083333333334</v>
      </c>
      <c r="CY35" s="139">
        <f t="shared" si="8"/>
        <v>343.46202956989248</v>
      </c>
      <c r="CZ35" s="139">
        <f t="shared" si="9"/>
        <v>-152.44119623655914</v>
      </c>
    </row>
    <row r="36" spans="1:104">
      <c r="A36" s="25" t="s">
        <v>49</v>
      </c>
      <c r="B36" s="82">
        <f t="shared" si="121"/>
        <v>264.33</v>
      </c>
      <c r="C36" s="3">
        <f t="shared" si="121"/>
        <v>264.33</v>
      </c>
      <c r="D36" s="3">
        <f t="shared" si="121"/>
        <v>264.33</v>
      </c>
      <c r="E36" s="3">
        <f t="shared" si="121"/>
        <v>264.33</v>
      </c>
      <c r="F36" s="3">
        <f t="shared" si="121"/>
        <v>264.33</v>
      </c>
      <c r="G36" s="3">
        <f t="shared" si="121"/>
        <v>264.33</v>
      </c>
      <c r="H36" s="3">
        <f t="shared" si="121"/>
        <v>264.33</v>
      </c>
      <c r="I36" s="3">
        <f t="shared" si="121"/>
        <v>264.33</v>
      </c>
      <c r="J36" s="3">
        <f t="shared" si="121"/>
        <v>264.33</v>
      </c>
      <c r="K36" s="3">
        <f t="shared" si="121"/>
        <v>264.33</v>
      </c>
      <c r="L36" s="3">
        <f t="shared" si="121"/>
        <v>264.33</v>
      </c>
      <c r="M36" s="3">
        <f t="shared" si="121"/>
        <v>264.33</v>
      </c>
      <c r="N36" s="3">
        <f t="shared" si="121"/>
        <v>264.33</v>
      </c>
      <c r="O36" s="3">
        <f t="shared" si="121"/>
        <v>264.33</v>
      </c>
      <c r="P36" s="3">
        <f t="shared" si="121"/>
        <v>264.33</v>
      </c>
      <c r="Q36" s="3">
        <f t="shared" si="121"/>
        <v>264.33</v>
      </c>
      <c r="R36" s="3">
        <f t="shared" ref="R36:CC36" si="128">R66-R77</f>
        <v>264.33</v>
      </c>
      <c r="S36" s="3">
        <f t="shared" si="128"/>
        <v>264.33</v>
      </c>
      <c r="T36" s="3">
        <f t="shared" si="128"/>
        <v>264.33</v>
      </c>
      <c r="U36" s="3">
        <f t="shared" si="128"/>
        <v>264.33</v>
      </c>
      <c r="V36" s="3">
        <f t="shared" si="128"/>
        <v>264.33</v>
      </c>
      <c r="W36" s="3">
        <f t="shared" si="128"/>
        <v>264.33</v>
      </c>
      <c r="X36" s="3">
        <f t="shared" si="128"/>
        <v>264.33</v>
      </c>
      <c r="Y36" s="3">
        <f t="shared" si="128"/>
        <v>264.33</v>
      </c>
      <c r="Z36" s="3">
        <f t="shared" si="128"/>
        <v>264.33</v>
      </c>
      <c r="AA36" s="3">
        <f t="shared" si="128"/>
        <v>264.33</v>
      </c>
      <c r="AB36" s="3">
        <f t="shared" si="128"/>
        <v>264.33</v>
      </c>
      <c r="AC36" s="3">
        <f t="shared" si="128"/>
        <v>264.33</v>
      </c>
      <c r="AD36" s="3">
        <f t="shared" si="128"/>
        <v>264.33</v>
      </c>
      <c r="AE36" s="3">
        <f t="shared" si="128"/>
        <v>264.33</v>
      </c>
      <c r="AF36" s="3">
        <f t="shared" si="128"/>
        <v>264.33</v>
      </c>
      <c r="AG36" s="3">
        <f t="shared" si="128"/>
        <v>264.33</v>
      </c>
      <c r="AH36" s="3">
        <f t="shared" si="128"/>
        <v>264.33</v>
      </c>
      <c r="AI36" s="3">
        <f t="shared" si="128"/>
        <v>264.33</v>
      </c>
      <c r="AJ36" s="3">
        <f t="shared" si="128"/>
        <v>264.33</v>
      </c>
      <c r="AK36" s="3">
        <f t="shared" si="128"/>
        <v>264.33</v>
      </c>
      <c r="AL36" s="3">
        <f t="shared" si="128"/>
        <v>264.33</v>
      </c>
      <c r="AM36" s="3">
        <f t="shared" si="128"/>
        <v>264.33</v>
      </c>
      <c r="AN36" s="3">
        <f t="shared" si="128"/>
        <v>264.33</v>
      </c>
      <c r="AO36" s="3">
        <f t="shared" si="128"/>
        <v>264.33</v>
      </c>
      <c r="AP36" s="3">
        <f t="shared" si="128"/>
        <v>264.33</v>
      </c>
      <c r="AQ36" s="3">
        <f t="shared" si="128"/>
        <v>264.33</v>
      </c>
      <c r="AR36" s="3">
        <f t="shared" si="128"/>
        <v>264.33</v>
      </c>
      <c r="AS36" s="3">
        <f t="shared" si="128"/>
        <v>264.33</v>
      </c>
      <c r="AT36" s="3">
        <f t="shared" si="128"/>
        <v>264.33</v>
      </c>
      <c r="AU36" s="3">
        <f t="shared" si="128"/>
        <v>264.33</v>
      </c>
      <c r="AV36" s="3">
        <f t="shared" si="128"/>
        <v>264.33</v>
      </c>
      <c r="AW36" s="3">
        <f t="shared" si="128"/>
        <v>264.33</v>
      </c>
      <c r="AX36" s="3">
        <f t="shared" si="128"/>
        <v>264.33</v>
      </c>
      <c r="AY36" s="3">
        <f t="shared" si="128"/>
        <v>264.33</v>
      </c>
      <c r="AZ36" s="3">
        <f t="shared" si="128"/>
        <v>264.33</v>
      </c>
      <c r="BA36" s="3">
        <f t="shared" si="128"/>
        <v>264.33</v>
      </c>
      <c r="BB36" s="3">
        <f t="shared" si="128"/>
        <v>264.33</v>
      </c>
      <c r="BC36" s="3">
        <f t="shared" si="128"/>
        <v>264.33</v>
      </c>
      <c r="BD36" s="3">
        <f t="shared" si="128"/>
        <v>264.33</v>
      </c>
      <c r="BE36" s="3">
        <f t="shared" si="128"/>
        <v>264.33</v>
      </c>
      <c r="BF36" s="3">
        <f t="shared" si="128"/>
        <v>264.33</v>
      </c>
      <c r="BG36" s="3">
        <f t="shared" si="128"/>
        <v>264.33</v>
      </c>
      <c r="BH36" s="3">
        <f t="shared" si="128"/>
        <v>264.33</v>
      </c>
      <c r="BI36" s="3">
        <f t="shared" si="128"/>
        <v>264.33</v>
      </c>
      <c r="BJ36" s="3">
        <f t="shared" si="128"/>
        <v>264.33</v>
      </c>
      <c r="BK36" s="3">
        <f t="shared" si="128"/>
        <v>264.33</v>
      </c>
      <c r="BL36" s="3">
        <f t="shared" si="128"/>
        <v>264.33</v>
      </c>
      <c r="BM36" s="3">
        <f t="shared" si="128"/>
        <v>264.33</v>
      </c>
      <c r="BN36" s="3">
        <f t="shared" si="128"/>
        <v>264.33</v>
      </c>
      <c r="BO36" s="3">
        <f t="shared" si="128"/>
        <v>264.33</v>
      </c>
      <c r="BP36" s="3">
        <f t="shared" si="128"/>
        <v>264.33</v>
      </c>
      <c r="BQ36" s="3">
        <f t="shared" si="128"/>
        <v>264.33</v>
      </c>
      <c r="BR36" s="3">
        <f t="shared" si="128"/>
        <v>264.33</v>
      </c>
      <c r="BS36" s="3">
        <f t="shared" si="128"/>
        <v>264.33</v>
      </c>
      <c r="BT36" s="3">
        <f t="shared" si="128"/>
        <v>264.33</v>
      </c>
      <c r="BU36" s="3">
        <f t="shared" si="128"/>
        <v>264.33</v>
      </c>
      <c r="BV36" s="3">
        <f t="shared" si="128"/>
        <v>264.33</v>
      </c>
      <c r="BW36" s="3">
        <f t="shared" si="128"/>
        <v>264.33</v>
      </c>
      <c r="BX36" s="3">
        <f t="shared" si="128"/>
        <v>264.33</v>
      </c>
      <c r="BY36" s="3">
        <f t="shared" si="128"/>
        <v>264.33</v>
      </c>
      <c r="BZ36" s="3">
        <f t="shared" si="128"/>
        <v>264.33</v>
      </c>
      <c r="CA36" s="3">
        <f t="shared" si="128"/>
        <v>264.33</v>
      </c>
      <c r="CB36" s="3">
        <f t="shared" si="128"/>
        <v>264.33</v>
      </c>
      <c r="CC36" s="3">
        <f t="shared" si="128"/>
        <v>264.33</v>
      </c>
      <c r="CD36" s="3">
        <f t="shared" ref="CD36:CS36" si="129">CD66-CD77</f>
        <v>264.33</v>
      </c>
      <c r="CE36" s="3">
        <f t="shared" si="129"/>
        <v>264.33</v>
      </c>
      <c r="CF36" s="3">
        <f t="shared" si="129"/>
        <v>264.33</v>
      </c>
      <c r="CG36" s="3">
        <f t="shared" si="129"/>
        <v>264.33</v>
      </c>
      <c r="CH36" s="3">
        <f t="shared" si="129"/>
        <v>264.33</v>
      </c>
      <c r="CI36" s="3">
        <f t="shared" si="129"/>
        <v>264.33</v>
      </c>
      <c r="CJ36" s="3">
        <f t="shared" si="129"/>
        <v>264.33</v>
      </c>
      <c r="CK36" s="3">
        <f t="shared" si="129"/>
        <v>264.33</v>
      </c>
      <c r="CL36" s="3">
        <f t="shared" si="129"/>
        <v>264.33</v>
      </c>
      <c r="CM36" s="3">
        <f t="shared" si="129"/>
        <v>264.33</v>
      </c>
      <c r="CN36" s="3">
        <f t="shared" si="129"/>
        <v>264.33</v>
      </c>
      <c r="CO36" s="3">
        <f t="shared" si="129"/>
        <v>264.33</v>
      </c>
      <c r="CP36" s="3">
        <f t="shared" si="129"/>
        <v>264.33</v>
      </c>
      <c r="CQ36" s="3">
        <f t="shared" si="129"/>
        <v>264.33</v>
      </c>
      <c r="CR36" s="3">
        <f t="shared" si="129"/>
        <v>264.33</v>
      </c>
      <c r="CS36" s="83">
        <f t="shared" si="129"/>
        <v>264.33</v>
      </c>
      <c r="CT36" s="30">
        <f t="shared" si="115"/>
        <v>25375.680000000058</v>
      </c>
      <c r="CU36" s="30">
        <f>SUM('Day (1):Day (31)'!CT36)</f>
        <v>1039166.672</v>
      </c>
      <c r="CV36" s="158">
        <f t="shared" si="118"/>
        <v>1013790.992</v>
      </c>
      <c r="CX36" s="155">
        <f t="shared" si="7"/>
        <v>264.33000000000061</v>
      </c>
      <c r="CY36" s="139">
        <f t="shared" si="8"/>
        <v>349.18234946236561</v>
      </c>
      <c r="CZ36" s="139">
        <f t="shared" si="9"/>
        <v>-84.852349462364998</v>
      </c>
    </row>
    <row r="37" spans="1:104">
      <c r="A37" s="25" t="s">
        <v>50</v>
      </c>
      <c r="B37" s="82">
        <f t="shared" si="121"/>
        <v>645</v>
      </c>
      <c r="C37" s="3">
        <f t="shared" si="121"/>
        <v>646</v>
      </c>
      <c r="D37" s="3">
        <f t="shared" si="121"/>
        <v>646</v>
      </c>
      <c r="E37" s="3">
        <f t="shared" si="121"/>
        <v>647</v>
      </c>
      <c r="F37" s="3">
        <f t="shared" si="121"/>
        <v>651</v>
      </c>
      <c r="G37" s="3">
        <f t="shared" si="121"/>
        <v>651</v>
      </c>
      <c r="H37" s="3">
        <f t="shared" si="121"/>
        <v>647</v>
      </c>
      <c r="I37" s="3">
        <f t="shared" si="121"/>
        <v>647</v>
      </c>
      <c r="J37" s="3">
        <f t="shared" si="121"/>
        <v>653</v>
      </c>
      <c r="K37" s="3">
        <f t="shared" si="121"/>
        <v>657</v>
      </c>
      <c r="L37" s="3">
        <f t="shared" si="121"/>
        <v>657</v>
      </c>
      <c r="M37" s="3">
        <f t="shared" si="121"/>
        <v>657</v>
      </c>
      <c r="N37" s="3">
        <f t="shared" si="121"/>
        <v>655</v>
      </c>
      <c r="O37" s="3">
        <f t="shared" si="121"/>
        <v>653</v>
      </c>
      <c r="P37" s="3">
        <f t="shared" si="121"/>
        <v>652</v>
      </c>
      <c r="Q37" s="3">
        <f t="shared" si="121"/>
        <v>652</v>
      </c>
      <c r="R37" s="3">
        <f t="shared" ref="R37:CC37" si="130">R67-R78</f>
        <v>653</v>
      </c>
      <c r="S37" s="3">
        <f t="shared" si="130"/>
        <v>655</v>
      </c>
      <c r="T37" s="3">
        <f t="shared" si="130"/>
        <v>661</v>
      </c>
      <c r="U37" s="3">
        <f t="shared" si="130"/>
        <v>667</v>
      </c>
      <c r="V37" s="3">
        <f t="shared" si="130"/>
        <v>670</v>
      </c>
      <c r="W37" s="3">
        <f t="shared" si="130"/>
        <v>676</v>
      </c>
      <c r="X37" s="3">
        <f t="shared" si="130"/>
        <v>681</v>
      </c>
      <c r="Y37" s="3">
        <f t="shared" si="130"/>
        <v>685</v>
      </c>
      <c r="Z37" s="3">
        <f t="shared" si="130"/>
        <v>690</v>
      </c>
      <c r="AA37" s="3">
        <f t="shared" si="130"/>
        <v>694</v>
      </c>
      <c r="AB37" s="3">
        <f t="shared" si="130"/>
        <v>693</v>
      </c>
      <c r="AC37" s="3">
        <f t="shared" si="130"/>
        <v>691</v>
      </c>
      <c r="AD37" s="3">
        <f t="shared" si="130"/>
        <v>695</v>
      </c>
      <c r="AE37" s="3">
        <f t="shared" si="130"/>
        <v>702</v>
      </c>
      <c r="AF37" s="3">
        <f t="shared" si="130"/>
        <v>703</v>
      </c>
      <c r="AG37" s="3">
        <f t="shared" si="130"/>
        <v>704</v>
      </c>
      <c r="AH37" s="3">
        <f t="shared" si="130"/>
        <v>709</v>
      </c>
      <c r="AI37" s="3">
        <f t="shared" si="130"/>
        <v>713</v>
      </c>
      <c r="AJ37" s="3">
        <f t="shared" si="130"/>
        <v>708</v>
      </c>
      <c r="AK37" s="3">
        <f t="shared" si="130"/>
        <v>706</v>
      </c>
      <c r="AL37" s="3">
        <f t="shared" si="130"/>
        <v>704</v>
      </c>
      <c r="AM37" s="3">
        <f t="shared" si="130"/>
        <v>698</v>
      </c>
      <c r="AN37" s="3">
        <f t="shared" si="130"/>
        <v>698</v>
      </c>
      <c r="AO37" s="3">
        <f t="shared" si="130"/>
        <v>692</v>
      </c>
      <c r="AP37" s="3">
        <f t="shared" si="130"/>
        <v>683</v>
      </c>
      <c r="AQ37" s="3">
        <f t="shared" si="130"/>
        <v>686</v>
      </c>
      <c r="AR37" s="3">
        <f t="shared" si="130"/>
        <v>686</v>
      </c>
      <c r="AS37" s="3">
        <f t="shared" si="130"/>
        <v>689</v>
      </c>
      <c r="AT37" s="3">
        <f t="shared" si="130"/>
        <v>691</v>
      </c>
      <c r="AU37" s="3">
        <f t="shared" si="130"/>
        <v>687</v>
      </c>
      <c r="AV37" s="3">
        <f t="shared" si="130"/>
        <v>686</v>
      </c>
      <c r="AW37" s="3">
        <f t="shared" si="130"/>
        <v>688</v>
      </c>
      <c r="AX37" s="3">
        <f t="shared" si="130"/>
        <v>689</v>
      </c>
      <c r="AY37" s="3">
        <f t="shared" si="130"/>
        <v>690</v>
      </c>
      <c r="AZ37" s="3">
        <f t="shared" si="130"/>
        <v>690</v>
      </c>
      <c r="BA37" s="3">
        <f t="shared" si="130"/>
        <v>691</v>
      </c>
      <c r="BB37" s="3">
        <f t="shared" si="130"/>
        <v>688</v>
      </c>
      <c r="BC37" s="3">
        <f t="shared" si="130"/>
        <v>682</v>
      </c>
      <c r="BD37" s="3">
        <f t="shared" si="130"/>
        <v>684</v>
      </c>
      <c r="BE37" s="3">
        <f t="shared" si="130"/>
        <v>686</v>
      </c>
      <c r="BF37" s="3">
        <f t="shared" si="130"/>
        <v>686</v>
      </c>
      <c r="BG37" s="3">
        <f t="shared" si="130"/>
        <v>690</v>
      </c>
      <c r="BH37" s="3">
        <f t="shared" si="130"/>
        <v>690</v>
      </c>
      <c r="BI37" s="3">
        <f t="shared" si="130"/>
        <v>690</v>
      </c>
      <c r="BJ37" s="3">
        <f t="shared" si="130"/>
        <v>693</v>
      </c>
      <c r="BK37" s="3">
        <f t="shared" si="130"/>
        <v>688</v>
      </c>
      <c r="BL37" s="3">
        <f t="shared" si="130"/>
        <v>687</v>
      </c>
      <c r="BM37" s="3">
        <f t="shared" si="130"/>
        <v>692</v>
      </c>
      <c r="BN37" s="3">
        <f t="shared" si="130"/>
        <v>696</v>
      </c>
      <c r="BO37" s="3">
        <f t="shared" si="130"/>
        <v>687</v>
      </c>
      <c r="BP37" s="3">
        <f t="shared" si="130"/>
        <v>690</v>
      </c>
      <c r="BQ37" s="3">
        <f t="shared" si="130"/>
        <v>691</v>
      </c>
      <c r="BR37" s="3">
        <f t="shared" si="130"/>
        <v>684</v>
      </c>
      <c r="BS37" s="3">
        <f t="shared" si="130"/>
        <v>680</v>
      </c>
      <c r="BT37" s="3">
        <f t="shared" si="130"/>
        <v>677</v>
      </c>
      <c r="BU37" s="3">
        <f t="shared" si="130"/>
        <v>671</v>
      </c>
      <c r="BV37" s="3">
        <f t="shared" si="130"/>
        <v>669</v>
      </c>
      <c r="BW37" s="3">
        <f t="shared" si="130"/>
        <v>668</v>
      </c>
      <c r="BX37" s="3">
        <f t="shared" si="130"/>
        <v>663</v>
      </c>
      <c r="BY37" s="3">
        <f t="shared" si="130"/>
        <v>664</v>
      </c>
      <c r="BZ37" s="3">
        <f t="shared" si="130"/>
        <v>678</v>
      </c>
      <c r="CA37" s="3">
        <f t="shared" si="130"/>
        <v>679</v>
      </c>
      <c r="CB37" s="3">
        <f t="shared" si="130"/>
        <v>671</v>
      </c>
      <c r="CC37" s="3">
        <f t="shared" si="130"/>
        <v>672</v>
      </c>
      <c r="CD37" s="3">
        <f t="shared" ref="CD37:CS37" si="131">CD67-CD78</f>
        <v>682</v>
      </c>
      <c r="CE37" s="3">
        <f t="shared" si="131"/>
        <v>680</v>
      </c>
      <c r="CF37" s="3">
        <f t="shared" si="131"/>
        <v>679</v>
      </c>
      <c r="CG37" s="3">
        <f t="shared" si="131"/>
        <v>679</v>
      </c>
      <c r="CH37" s="3">
        <f t="shared" si="131"/>
        <v>679</v>
      </c>
      <c r="CI37" s="3">
        <f t="shared" si="131"/>
        <v>680</v>
      </c>
      <c r="CJ37" s="3">
        <f t="shared" si="131"/>
        <v>682</v>
      </c>
      <c r="CK37" s="3">
        <f t="shared" si="131"/>
        <v>675</v>
      </c>
      <c r="CL37" s="3">
        <f t="shared" si="131"/>
        <v>673</v>
      </c>
      <c r="CM37" s="3">
        <f t="shared" si="131"/>
        <v>672</v>
      </c>
      <c r="CN37" s="3">
        <f t="shared" si="131"/>
        <v>671</v>
      </c>
      <c r="CO37" s="3">
        <f t="shared" si="131"/>
        <v>672</v>
      </c>
      <c r="CP37" s="3">
        <f t="shared" si="131"/>
        <v>675</v>
      </c>
      <c r="CQ37" s="3">
        <f t="shared" si="131"/>
        <v>675</v>
      </c>
      <c r="CR37" s="3">
        <f t="shared" si="131"/>
        <v>674</v>
      </c>
      <c r="CS37" s="83">
        <f t="shared" si="131"/>
        <v>676</v>
      </c>
      <c r="CT37" s="30">
        <f t="shared" si="115"/>
        <v>65140</v>
      </c>
      <c r="CU37" s="30">
        <f>SUM('Day (1):Day (31)'!CT37)</f>
        <v>1961204</v>
      </c>
      <c r="CV37" s="158">
        <f t="shared" si="118"/>
        <v>1896064</v>
      </c>
      <c r="CX37" s="155">
        <f t="shared" si="7"/>
        <v>678.54166666666663</v>
      </c>
      <c r="CY37" s="139">
        <f t="shared" si="8"/>
        <v>659.00672043010752</v>
      </c>
      <c r="CZ37" s="139">
        <f t="shared" si="9"/>
        <v>19.534946236559108</v>
      </c>
    </row>
    <row r="38" spans="1:104">
      <c r="A38" s="57" t="s">
        <v>51</v>
      </c>
      <c r="B38" s="84">
        <f>B68-B79</f>
        <v>35.9</v>
      </c>
      <c r="C38" s="85">
        <f t="shared" ref="C38:BN38" si="132">C68-C79</f>
        <v>35.9</v>
      </c>
      <c r="D38" s="85">
        <f t="shared" si="132"/>
        <v>35.9</v>
      </c>
      <c r="E38" s="85">
        <f t="shared" si="132"/>
        <v>35.9</v>
      </c>
      <c r="F38" s="85">
        <f t="shared" si="132"/>
        <v>35.9</v>
      </c>
      <c r="G38" s="85">
        <f t="shared" si="132"/>
        <v>35.9</v>
      </c>
      <c r="H38" s="85">
        <f t="shared" si="132"/>
        <v>35.9</v>
      </c>
      <c r="I38" s="85">
        <f t="shared" si="132"/>
        <v>35.9</v>
      </c>
      <c r="J38" s="85">
        <f t="shared" si="132"/>
        <v>35.9</v>
      </c>
      <c r="K38" s="85">
        <f t="shared" si="132"/>
        <v>35.9</v>
      </c>
      <c r="L38" s="85">
        <f t="shared" si="132"/>
        <v>35.9</v>
      </c>
      <c r="M38" s="85">
        <f t="shared" si="132"/>
        <v>35.9</v>
      </c>
      <c r="N38" s="85">
        <f t="shared" si="132"/>
        <v>35.9</v>
      </c>
      <c r="O38" s="85">
        <f t="shared" si="132"/>
        <v>35.9</v>
      </c>
      <c r="P38" s="85">
        <f t="shared" si="132"/>
        <v>35.9</v>
      </c>
      <c r="Q38" s="85">
        <f t="shared" si="132"/>
        <v>35.9</v>
      </c>
      <c r="R38" s="85">
        <f t="shared" si="132"/>
        <v>35.9</v>
      </c>
      <c r="S38" s="85">
        <f t="shared" si="132"/>
        <v>35.9</v>
      </c>
      <c r="T38" s="85">
        <f t="shared" si="132"/>
        <v>35.9</v>
      </c>
      <c r="U38" s="85">
        <f t="shared" si="132"/>
        <v>35.9</v>
      </c>
      <c r="V38" s="85">
        <f t="shared" si="132"/>
        <v>35.9</v>
      </c>
      <c r="W38" s="85">
        <f t="shared" si="132"/>
        <v>35.9</v>
      </c>
      <c r="X38" s="85">
        <f t="shared" si="132"/>
        <v>35.9</v>
      </c>
      <c r="Y38" s="85">
        <f t="shared" si="132"/>
        <v>35.9</v>
      </c>
      <c r="Z38" s="85">
        <f t="shared" si="132"/>
        <v>35.9</v>
      </c>
      <c r="AA38" s="85">
        <f t="shared" si="132"/>
        <v>35.9</v>
      </c>
      <c r="AB38" s="85">
        <f t="shared" si="132"/>
        <v>35.9</v>
      </c>
      <c r="AC38" s="85">
        <f t="shared" si="132"/>
        <v>35.9</v>
      </c>
      <c r="AD38" s="85">
        <f t="shared" si="132"/>
        <v>35.9</v>
      </c>
      <c r="AE38" s="85">
        <f t="shared" si="132"/>
        <v>35.9</v>
      </c>
      <c r="AF38" s="85">
        <f t="shared" si="132"/>
        <v>35.9</v>
      </c>
      <c r="AG38" s="85">
        <f t="shared" si="132"/>
        <v>35.9</v>
      </c>
      <c r="AH38" s="85">
        <f t="shared" si="132"/>
        <v>35.9</v>
      </c>
      <c r="AI38" s="85">
        <f t="shared" si="132"/>
        <v>35.9</v>
      </c>
      <c r="AJ38" s="85">
        <f t="shared" si="132"/>
        <v>35.9</v>
      </c>
      <c r="AK38" s="85">
        <f t="shared" si="132"/>
        <v>35.9</v>
      </c>
      <c r="AL38" s="85">
        <f t="shared" si="132"/>
        <v>35.9</v>
      </c>
      <c r="AM38" s="85">
        <f t="shared" si="132"/>
        <v>35.9</v>
      </c>
      <c r="AN38" s="85">
        <f t="shared" si="132"/>
        <v>35.9</v>
      </c>
      <c r="AO38" s="85">
        <f t="shared" si="132"/>
        <v>35.9</v>
      </c>
      <c r="AP38" s="85">
        <f t="shared" si="132"/>
        <v>35.9</v>
      </c>
      <c r="AQ38" s="85">
        <f t="shared" si="132"/>
        <v>35.9</v>
      </c>
      <c r="AR38" s="85">
        <f t="shared" si="132"/>
        <v>35.9</v>
      </c>
      <c r="AS38" s="85">
        <f t="shared" si="132"/>
        <v>35.9</v>
      </c>
      <c r="AT38" s="85">
        <f t="shared" si="132"/>
        <v>35.9</v>
      </c>
      <c r="AU38" s="85">
        <f t="shared" si="132"/>
        <v>35.9</v>
      </c>
      <c r="AV38" s="85">
        <f t="shared" si="132"/>
        <v>35.9</v>
      </c>
      <c r="AW38" s="85">
        <f t="shared" si="132"/>
        <v>35.9</v>
      </c>
      <c r="AX38" s="85">
        <f t="shared" si="132"/>
        <v>35.9</v>
      </c>
      <c r="AY38" s="85">
        <f t="shared" si="132"/>
        <v>35.9</v>
      </c>
      <c r="AZ38" s="85">
        <f t="shared" si="132"/>
        <v>35.9</v>
      </c>
      <c r="BA38" s="85">
        <f t="shared" si="132"/>
        <v>35.9</v>
      </c>
      <c r="BB38" s="85">
        <f t="shared" si="132"/>
        <v>35.9</v>
      </c>
      <c r="BC38" s="85">
        <f t="shared" si="132"/>
        <v>35.9</v>
      </c>
      <c r="BD38" s="85">
        <f t="shared" si="132"/>
        <v>35.9</v>
      </c>
      <c r="BE38" s="85">
        <f t="shared" si="132"/>
        <v>35.9</v>
      </c>
      <c r="BF38" s="85">
        <f t="shared" si="132"/>
        <v>35.9</v>
      </c>
      <c r="BG38" s="85">
        <f t="shared" si="132"/>
        <v>35.9</v>
      </c>
      <c r="BH38" s="85">
        <f t="shared" si="132"/>
        <v>35.9</v>
      </c>
      <c r="BI38" s="85">
        <f t="shared" si="132"/>
        <v>35.9</v>
      </c>
      <c r="BJ38" s="85">
        <f t="shared" si="132"/>
        <v>35.9</v>
      </c>
      <c r="BK38" s="85">
        <f t="shared" si="132"/>
        <v>35.9</v>
      </c>
      <c r="BL38" s="85">
        <f t="shared" si="132"/>
        <v>35.9</v>
      </c>
      <c r="BM38" s="85">
        <f t="shared" si="132"/>
        <v>35.9</v>
      </c>
      <c r="BN38" s="85">
        <f t="shared" si="132"/>
        <v>35.9</v>
      </c>
      <c r="BO38" s="85">
        <f t="shared" ref="BO38:CS38" si="133">BO68-BO79</f>
        <v>35.9</v>
      </c>
      <c r="BP38" s="85">
        <f t="shared" si="133"/>
        <v>35.9</v>
      </c>
      <c r="BQ38" s="85">
        <f t="shared" si="133"/>
        <v>35.9</v>
      </c>
      <c r="BR38" s="85">
        <f t="shared" si="133"/>
        <v>35.9</v>
      </c>
      <c r="BS38" s="85">
        <f t="shared" si="133"/>
        <v>35.9</v>
      </c>
      <c r="BT38" s="85">
        <f t="shared" si="133"/>
        <v>35.9</v>
      </c>
      <c r="BU38" s="85">
        <f t="shared" si="133"/>
        <v>35.9</v>
      </c>
      <c r="BV38" s="85">
        <f t="shared" si="133"/>
        <v>35.9</v>
      </c>
      <c r="BW38" s="85">
        <f t="shared" si="133"/>
        <v>35.9</v>
      </c>
      <c r="BX38" s="85">
        <f t="shared" si="133"/>
        <v>35.9</v>
      </c>
      <c r="BY38" s="85">
        <f t="shared" si="133"/>
        <v>35.9</v>
      </c>
      <c r="BZ38" s="85">
        <f t="shared" si="133"/>
        <v>35.9</v>
      </c>
      <c r="CA38" s="85">
        <f t="shared" si="133"/>
        <v>35.9</v>
      </c>
      <c r="CB38" s="85">
        <f t="shared" si="133"/>
        <v>35.9</v>
      </c>
      <c r="CC38" s="85">
        <f t="shared" si="133"/>
        <v>35.9</v>
      </c>
      <c r="CD38" s="85">
        <f t="shared" si="133"/>
        <v>35.9</v>
      </c>
      <c r="CE38" s="85">
        <f t="shared" si="133"/>
        <v>35.9</v>
      </c>
      <c r="CF38" s="85">
        <f t="shared" si="133"/>
        <v>35.9</v>
      </c>
      <c r="CG38" s="85">
        <f t="shared" si="133"/>
        <v>35.9</v>
      </c>
      <c r="CH38" s="85">
        <f t="shared" si="133"/>
        <v>35.9</v>
      </c>
      <c r="CI38" s="85">
        <f t="shared" si="133"/>
        <v>35.9</v>
      </c>
      <c r="CJ38" s="85">
        <f t="shared" si="133"/>
        <v>35.9</v>
      </c>
      <c r="CK38" s="85">
        <f t="shared" si="133"/>
        <v>35.9</v>
      </c>
      <c r="CL38" s="85">
        <f t="shared" si="133"/>
        <v>35.9</v>
      </c>
      <c r="CM38" s="85">
        <f t="shared" si="133"/>
        <v>35.9</v>
      </c>
      <c r="CN38" s="85">
        <f t="shared" si="133"/>
        <v>35.9</v>
      </c>
      <c r="CO38" s="85">
        <f t="shared" si="133"/>
        <v>35.9</v>
      </c>
      <c r="CP38" s="85">
        <f t="shared" si="133"/>
        <v>35.9</v>
      </c>
      <c r="CQ38" s="85">
        <f t="shared" si="133"/>
        <v>35.9</v>
      </c>
      <c r="CR38" s="85">
        <f t="shared" si="133"/>
        <v>35.9</v>
      </c>
      <c r="CS38" s="86">
        <f t="shared" si="133"/>
        <v>35.9</v>
      </c>
      <c r="CT38" s="30">
        <f t="shared" si="115"/>
        <v>3446.4000000000055</v>
      </c>
      <c r="CU38" s="30">
        <f>SUM('Day (1):Day (31)'!CT38)</f>
        <v>95842.400000000009</v>
      </c>
      <c r="CV38" s="158">
        <f t="shared" si="118"/>
        <v>92396</v>
      </c>
      <c r="CX38" s="155">
        <f t="shared" si="7"/>
        <v>35.900000000000055</v>
      </c>
      <c r="CY38" s="139">
        <f t="shared" si="8"/>
        <v>32.205107526881726</v>
      </c>
      <c r="CZ38" s="139">
        <f t="shared" si="9"/>
        <v>3.6948924731183297</v>
      </c>
    </row>
    <row r="39" spans="1:104">
      <c r="A39" s="87" t="s">
        <v>52</v>
      </c>
      <c r="B39" s="88">
        <f t="shared" ref="B39:AG39" si="134">B12</f>
        <v>387.83112688172042</v>
      </c>
      <c r="C39" s="89">
        <f t="shared" si="134"/>
        <v>387.83112688172042</v>
      </c>
      <c r="D39" s="89">
        <f t="shared" si="134"/>
        <v>387.83112688172042</v>
      </c>
      <c r="E39" s="89">
        <f t="shared" si="134"/>
        <v>387.83112688172042</v>
      </c>
      <c r="F39" s="89">
        <f t="shared" si="134"/>
        <v>387.83112688172042</v>
      </c>
      <c r="G39" s="89">
        <f t="shared" si="134"/>
        <v>387.83112688172042</v>
      </c>
      <c r="H39" s="89">
        <f t="shared" si="134"/>
        <v>387.83112688172042</v>
      </c>
      <c r="I39" s="89">
        <f t="shared" si="134"/>
        <v>387.83112688172042</v>
      </c>
      <c r="J39" s="89">
        <f t="shared" si="134"/>
        <v>387.83112688172042</v>
      </c>
      <c r="K39" s="89">
        <f t="shared" si="134"/>
        <v>387.83112688172042</v>
      </c>
      <c r="L39" s="89">
        <f t="shared" si="134"/>
        <v>387.83112688172042</v>
      </c>
      <c r="M39" s="89">
        <f t="shared" si="134"/>
        <v>387.83112688172042</v>
      </c>
      <c r="N39" s="89">
        <f t="shared" si="134"/>
        <v>387.83112688172042</v>
      </c>
      <c r="O39" s="89">
        <f t="shared" si="134"/>
        <v>387.83112688172042</v>
      </c>
      <c r="P39" s="89">
        <f t="shared" si="134"/>
        <v>387.83112688172042</v>
      </c>
      <c r="Q39" s="89">
        <f t="shared" si="134"/>
        <v>387.83112688172042</v>
      </c>
      <c r="R39" s="89">
        <f t="shared" si="134"/>
        <v>387.83112688172042</v>
      </c>
      <c r="S39" s="89">
        <f t="shared" si="134"/>
        <v>387.83112688172042</v>
      </c>
      <c r="T39" s="89">
        <f t="shared" si="134"/>
        <v>387.83112688172042</v>
      </c>
      <c r="U39" s="89">
        <f t="shared" si="134"/>
        <v>387.83112688172042</v>
      </c>
      <c r="V39" s="89">
        <f t="shared" si="134"/>
        <v>387.83112688172042</v>
      </c>
      <c r="W39" s="89">
        <f t="shared" si="134"/>
        <v>387.83112688172042</v>
      </c>
      <c r="X39" s="89">
        <f t="shared" si="134"/>
        <v>387.83112688172042</v>
      </c>
      <c r="Y39" s="89">
        <f t="shared" si="134"/>
        <v>387.83112688172042</v>
      </c>
      <c r="Z39" s="89">
        <f t="shared" si="134"/>
        <v>387.83112688172042</v>
      </c>
      <c r="AA39" s="89">
        <f t="shared" si="134"/>
        <v>387.83112688172042</v>
      </c>
      <c r="AB39" s="89">
        <f t="shared" si="134"/>
        <v>387.83112688172042</v>
      </c>
      <c r="AC39" s="89">
        <f t="shared" si="134"/>
        <v>387.83112688172042</v>
      </c>
      <c r="AD39" s="89">
        <f t="shared" si="134"/>
        <v>387.83112688172042</v>
      </c>
      <c r="AE39" s="89">
        <f t="shared" si="134"/>
        <v>387.83112688172042</v>
      </c>
      <c r="AF39" s="89">
        <f t="shared" si="134"/>
        <v>387.83112688172042</v>
      </c>
      <c r="AG39" s="89">
        <f t="shared" si="134"/>
        <v>387.83112688172042</v>
      </c>
      <c r="AH39" s="89">
        <f t="shared" ref="AH39:BM39" si="135">AH12</f>
        <v>387.83112688172042</v>
      </c>
      <c r="AI39" s="89">
        <f t="shared" si="135"/>
        <v>387.83112688172042</v>
      </c>
      <c r="AJ39" s="89">
        <f t="shared" si="135"/>
        <v>387.83112688172042</v>
      </c>
      <c r="AK39" s="89">
        <f t="shared" si="135"/>
        <v>387.83112688172042</v>
      </c>
      <c r="AL39" s="89">
        <f t="shared" si="135"/>
        <v>387.83112688172042</v>
      </c>
      <c r="AM39" s="89">
        <f t="shared" si="135"/>
        <v>387.83112688172042</v>
      </c>
      <c r="AN39" s="89">
        <f t="shared" si="135"/>
        <v>387.83112688172042</v>
      </c>
      <c r="AO39" s="89">
        <f t="shared" si="135"/>
        <v>387.83112688172042</v>
      </c>
      <c r="AP39" s="89">
        <f t="shared" si="135"/>
        <v>387.83112688172042</v>
      </c>
      <c r="AQ39" s="89">
        <f t="shared" si="135"/>
        <v>387.83112688172042</v>
      </c>
      <c r="AR39" s="89">
        <f t="shared" si="135"/>
        <v>387.83112688172042</v>
      </c>
      <c r="AS39" s="89">
        <f t="shared" si="135"/>
        <v>387.83112688172042</v>
      </c>
      <c r="AT39" s="89">
        <f t="shared" si="135"/>
        <v>387.83112688172042</v>
      </c>
      <c r="AU39" s="89">
        <f t="shared" si="135"/>
        <v>387.83112688172042</v>
      </c>
      <c r="AV39" s="89">
        <f t="shared" si="135"/>
        <v>387.83112688172042</v>
      </c>
      <c r="AW39" s="89">
        <f t="shared" si="135"/>
        <v>387.83112688172042</v>
      </c>
      <c r="AX39" s="89">
        <f t="shared" si="135"/>
        <v>387.83112688172042</v>
      </c>
      <c r="AY39" s="89">
        <f t="shared" si="135"/>
        <v>387.83112688172042</v>
      </c>
      <c r="AZ39" s="89">
        <f t="shared" si="135"/>
        <v>387.83112688172042</v>
      </c>
      <c r="BA39" s="89">
        <f t="shared" si="135"/>
        <v>387.83112688172042</v>
      </c>
      <c r="BB39" s="89">
        <f t="shared" si="135"/>
        <v>387.83112688172042</v>
      </c>
      <c r="BC39" s="89">
        <f t="shared" si="135"/>
        <v>387.83112688172042</v>
      </c>
      <c r="BD39" s="89">
        <f t="shared" si="135"/>
        <v>387.83112688172042</v>
      </c>
      <c r="BE39" s="89">
        <f t="shared" si="135"/>
        <v>387.83112688172042</v>
      </c>
      <c r="BF39" s="89">
        <f t="shared" si="135"/>
        <v>387.83112688172042</v>
      </c>
      <c r="BG39" s="89">
        <f t="shared" si="135"/>
        <v>387.83112688172042</v>
      </c>
      <c r="BH39" s="89">
        <f t="shared" si="135"/>
        <v>387.83112688172042</v>
      </c>
      <c r="BI39" s="89">
        <f t="shared" si="135"/>
        <v>387.83112688172042</v>
      </c>
      <c r="BJ39" s="89">
        <f t="shared" si="135"/>
        <v>387.83112688172042</v>
      </c>
      <c r="BK39" s="89">
        <f t="shared" si="135"/>
        <v>387.83112688172042</v>
      </c>
      <c r="BL39" s="89">
        <f t="shared" si="135"/>
        <v>387.83112688172042</v>
      </c>
      <c r="BM39" s="89">
        <f t="shared" si="135"/>
        <v>387.83112688172042</v>
      </c>
      <c r="BN39" s="89">
        <f t="shared" ref="BN39:CS39" si="136">BN12</f>
        <v>387.83112688172042</v>
      </c>
      <c r="BO39" s="89">
        <f t="shared" si="136"/>
        <v>387.83112688172042</v>
      </c>
      <c r="BP39" s="89">
        <f t="shared" si="136"/>
        <v>387.83112688172042</v>
      </c>
      <c r="BQ39" s="89">
        <f t="shared" si="136"/>
        <v>387.83112688172042</v>
      </c>
      <c r="BR39" s="89">
        <f t="shared" si="136"/>
        <v>387.83112688172042</v>
      </c>
      <c r="BS39" s="89">
        <f t="shared" si="136"/>
        <v>387.83112688172042</v>
      </c>
      <c r="BT39" s="89">
        <f t="shared" si="136"/>
        <v>387.83112688172042</v>
      </c>
      <c r="BU39" s="89">
        <f t="shared" si="136"/>
        <v>387.83112688172042</v>
      </c>
      <c r="BV39" s="89">
        <f t="shared" si="136"/>
        <v>387.83112688172042</v>
      </c>
      <c r="BW39" s="89">
        <f t="shared" si="136"/>
        <v>387.83112688172042</v>
      </c>
      <c r="BX39" s="89">
        <f t="shared" si="136"/>
        <v>387.83112688172042</v>
      </c>
      <c r="BY39" s="89">
        <f t="shared" si="136"/>
        <v>387.83112688172042</v>
      </c>
      <c r="BZ39" s="89">
        <f t="shared" si="136"/>
        <v>387.83112688172042</v>
      </c>
      <c r="CA39" s="89">
        <f t="shared" si="136"/>
        <v>387.83112688172042</v>
      </c>
      <c r="CB39" s="89">
        <f t="shared" si="136"/>
        <v>387.83112688172042</v>
      </c>
      <c r="CC39" s="89">
        <f t="shared" si="136"/>
        <v>387.83112688172042</v>
      </c>
      <c r="CD39" s="89">
        <f t="shared" si="136"/>
        <v>387.83112688172042</v>
      </c>
      <c r="CE39" s="89">
        <f t="shared" si="136"/>
        <v>387.83112688172042</v>
      </c>
      <c r="CF39" s="89">
        <f t="shared" si="136"/>
        <v>387.83112688172042</v>
      </c>
      <c r="CG39" s="89">
        <f t="shared" si="136"/>
        <v>387.83112688172042</v>
      </c>
      <c r="CH39" s="89">
        <f t="shared" si="136"/>
        <v>387.83112688172042</v>
      </c>
      <c r="CI39" s="89">
        <f t="shared" si="136"/>
        <v>387.83112688172042</v>
      </c>
      <c r="CJ39" s="89">
        <f t="shared" si="136"/>
        <v>387.83112688172042</v>
      </c>
      <c r="CK39" s="89">
        <f t="shared" si="136"/>
        <v>387.83112688172042</v>
      </c>
      <c r="CL39" s="89">
        <f t="shared" si="136"/>
        <v>387.83112688172042</v>
      </c>
      <c r="CM39" s="89">
        <f t="shared" si="136"/>
        <v>387.83112688172042</v>
      </c>
      <c r="CN39" s="89">
        <f t="shared" si="136"/>
        <v>387.83112688172042</v>
      </c>
      <c r="CO39" s="89">
        <f t="shared" si="136"/>
        <v>387.83112688172042</v>
      </c>
      <c r="CP39" s="89">
        <f t="shared" si="136"/>
        <v>387.83112688172042</v>
      </c>
      <c r="CQ39" s="89">
        <f t="shared" si="136"/>
        <v>387.83112688172042</v>
      </c>
      <c r="CR39" s="89">
        <f t="shared" si="136"/>
        <v>387.83112688172042</v>
      </c>
      <c r="CS39" s="90">
        <f t="shared" si="136"/>
        <v>387.83112688172042</v>
      </c>
      <c r="CT39" s="30">
        <f t="shared" si="115"/>
        <v>37231.788180645111</v>
      </c>
      <c r="CU39" s="30">
        <f>SUM('Day (1):Day (31)'!CT39)</f>
        <v>1154185.433599998</v>
      </c>
      <c r="CV39" s="158">
        <f t="shared" si="118"/>
        <v>1116953.6454193529</v>
      </c>
      <c r="CX39" s="155">
        <f t="shared" si="7"/>
        <v>387.83112688171991</v>
      </c>
      <c r="CY39" s="139">
        <f t="shared" si="8"/>
        <v>387.83112688171974</v>
      </c>
      <c r="CZ39" s="139">
        <f t="shared" si="9"/>
        <v>0</v>
      </c>
    </row>
    <row r="40" spans="1:104">
      <c r="A40" s="20" t="s">
        <v>53</v>
      </c>
      <c r="B40" s="39">
        <f t="shared" ref="B40:AG40" si="137">SUM(B41:B41)</f>
        <v>1616.98</v>
      </c>
      <c r="C40" s="40">
        <f t="shared" si="137"/>
        <v>1476.29</v>
      </c>
      <c r="D40" s="40">
        <f t="shared" si="137"/>
        <v>1286.0899999999999</v>
      </c>
      <c r="E40" s="40">
        <f t="shared" si="137"/>
        <v>1142.58</v>
      </c>
      <c r="F40" s="40">
        <f t="shared" si="137"/>
        <v>1000.46</v>
      </c>
      <c r="G40" s="40">
        <f t="shared" si="137"/>
        <v>795.99</v>
      </c>
      <c r="H40" s="40">
        <f t="shared" si="137"/>
        <v>794.06</v>
      </c>
      <c r="I40" s="40">
        <f t="shared" si="137"/>
        <v>864.17</v>
      </c>
      <c r="J40" s="40">
        <f t="shared" si="137"/>
        <v>864.23</v>
      </c>
      <c r="K40" s="40">
        <f t="shared" si="137"/>
        <v>789.23</v>
      </c>
      <c r="L40" s="40">
        <f t="shared" si="137"/>
        <v>789.53</v>
      </c>
      <c r="M40" s="40">
        <f t="shared" si="137"/>
        <v>864.56</v>
      </c>
      <c r="N40" s="40">
        <f t="shared" si="137"/>
        <v>864.55</v>
      </c>
      <c r="O40" s="40">
        <f t="shared" si="137"/>
        <v>789.56</v>
      </c>
      <c r="P40" s="40">
        <f t="shared" si="137"/>
        <v>719.08</v>
      </c>
      <c r="Q40" s="40">
        <f t="shared" si="137"/>
        <v>719.08</v>
      </c>
      <c r="R40" s="40">
        <f t="shared" si="137"/>
        <v>951.34</v>
      </c>
      <c r="S40" s="40">
        <f t="shared" si="137"/>
        <v>1013.62</v>
      </c>
      <c r="T40" s="40">
        <f t="shared" si="137"/>
        <v>1014.14</v>
      </c>
      <c r="U40" s="40">
        <f t="shared" si="137"/>
        <v>1014.14</v>
      </c>
      <c r="V40" s="40">
        <f t="shared" si="137"/>
        <v>1097.22</v>
      </c>
      <c r="W40" s="40">
        <f t="shared" si="137"/>
        <v>1140.57</v>
      </c>
      <c r="X40" s="40">
        <f t="shared" si="137"/>
        <v>1262.6600000000001</v>
      </c>
      <c r="Y40" s="40">
        <f t="shared" si="137"/>
        <v>1323.25</v>
      </c>
      <c r="Z40" s="40">
        <f t="shared" si="137"/>
        <v>1359.22</v>
      </c>
      <c r="AA40" s="40">
        <f t="shared" si="137"/>
        <v>1418.08</v>
      </c>
      <c r="AB40" s="40">
        <f t="shared" si="137"/>
        <v>1450.88</v>
      </c>
      <c r="AC40" s="40">
        <f t="shared" si="137"/>
        <v>1451.01</v>
      </c>
      <c r="AD40" s="40">
        <f t="shared" si="137"/>
        <v>1248.51</v>
      </c>
      <c r="AE40" s="40">
        <f t="shared" si="137"/>
        <v>1163.73</v>
      </c>
      <c r="AF40" s="40">
        <f t="shared" si="137"/>
        <v>1043.71</v>
      </c>
      <c r="AG40" s="40">
        <f t="shared" si="137"/>
        <v>990.68</v>
      </c>
      <c r="AH40" s="40">
        <f t="shared" ref="AH40:BM40" si="138">SUM(AH41:AH41)</f>
        <v>889.09</v>
      </c>
      <c r="AI40" s="40">
        <f t="shared" si="138"/>
        <v>747.57</v>
      </c>
      <c r="AJ40" s="40">
        <f t="shared" si="138"/>
        <v>745.98</v>
      </c>
      <c r="AK40" s="40">
        <f t="shared" si="138"/>
        <v>724.45</v>
      </c>
      <c r="AL40" s="40">
        <f t="shared" si="138"/>
        <v>755.2</v>
      </c>
      <c r="AM40" s="40">
        <f t="shared" si="138"/>
        <v>755.23</v>
      </c>
      <c r="AN40" s="40">
        <f t="shared" si="138"/>
        <v>748.4</v>
      </c>
      <c r="AO40" s="40">
        <f t="shared" si="138"/>
        <v>741.49</v>
      </c>
      <c r="AP40" s="40">
        <f t="shared" si="138"/>
        <v>773.67</v>
      </c>
      <c r="AQ40" s="40">
        <f t="shared" si="138"/>
        <v>840.71</v>
      </c>
      <c r="AR40" s="40">
        <f t="shared" si="138"/>
        <v>964.11</v>
      </c>
      <c r="AS40" s="40">
        <f t="shared" si="138"/>
        <v>964.28</v>
      </c>
      <c r="AT40" s="40">
        <f t="shared" si="138"/>
        <v>953.47</v>
      </c>
      <c r="AU40" s="40">
        <f t="shared" si="138"/>
        <v>953.47</v>
      </c>
      <c r="AV40" s="40">
        <f t="shared" si="138"/>
        <v>1110.44</v>
      </c>
      <c r="AW40" s="40">
        <f t="shared" si="138"/>
        <v>1307.96</v>
      </c>
      <c r="AX40" s="40">
        <f t="shared" si="138"/>
        <v>1289.82</v>
      </c>
      <c r="AY40" s="40">
        <f t="shared" si="138"/>
        <v>1289.82</v>
      </c>
      <c r="AZ40" s="40">
        <f t="shared" si="138"/>
        <v>1372.68</v>
      </c>
      <c r="BA40" s="40">
        <f t="shared" si="138"/>
        <v>1373.96</v>
      </c>
      <c r="BB40" s="40">
        <f t="shared" si="138"/>
        <v>1317.73</v>
      </c>
      <c r="BC40" s="40">
        <f t="shared" si="138"/>
        <v>1187.93</v>
      </c>
      <c r="BD40" s="40">
        <f t="shared" si="138"/>
        <v>1155.8599999999999</v>
      </c>
      <c r="BE40" s="40">
        <f t="shared" si="138"/>
        <v>1146.48</v>
      </c>
      <c r="BF40" s="40">
        <f t="shared" si="138"/>
        <v>984.01</v>
      </c>
      <c r="BG40" s="40">
        <f t="shared" si="138"/>
        <v>932.63</v>
      </c>
      <c r="BH40" s="40">
        <f t="shared" si="138"/>
        <v>867.48</v>
      </c>
      <c r="BI40" s="40">
        <f t="shared" si="138"/>
        <v>878.44</v>
      </c>
      <c r="BJ40" s="40">
        <f t="shared" si="138"/>
        <v>1047.31</v>
      </c>
      <c r="BK40" s="40">
        <f t="shared" si="138"/>
        <v>1182.26</v>
      </c>
      <c r="BL40" s="40">
        <f t="shared" si="138"/>
        <v>1164.6400000000001</v>
      </c>
      <c r="BM40" s="40">
        <f t="shared" si="138"/>
        <v>1004.71</v>
      </c>
      <c r="BN40" s="40">
        <f t="shared" ref="BN40:CS40" si="139">SUM(BN41:BN41)</f>
        <v>1328.5</v>
      </c>
      <c r="BO40" s="40">
        <f t="shared" si="139"/>
        <v>1643.22</v>
      </c>
      <c r="BP40" s="40">
        <f t="shared" si="139"/>
        <v>1403.62</v>
      </c>
      <c r="BQ40" s="40">
        <f t="shared" si="139"/>
        <v>1264.98</v>
      </c>
      <c r="BR40" s="40">
        <f t="shared" si="139"/>
        <v>1408.17</v>
      </c>
      <c r="BS40" s="40">
        <f t="shared" si="139"/>
        <v>1408.17</v>
      </c>
      <c r="BT40" s="40">
        <f t="shared" si="139"/>
        <v>1568.79</v>
      </c>
      <c r="BU40" s="40">
        <f t="shared" si="139"/>
        <v>1755.05</v>
      </c>
      <c r="BV40" s="40">
        <f t="shared" si="139"/>
        <v>1733.33</v>
      </c>
      <c r="BW40" s="40">
        <f t="shared" si="139"/>
        <v>1735.58</v>
      </c>
      <c r="BX40" s="40">
        <f t="shared" si="139"/>
        <v>1479.29</v>
      </c>
      <c r="BY40" s="40">
        <f t="shared" si="139"/>
        <v>1862.11</v>
      </c>
      <c r="BZ40" s="40">
        <f t="shared" si="139"/>
        <v>1988.26</v>
      </c>
      <c r="CA40" s="40">
        <f t="shared" si="139"/>
        <v>2038.68</v>
      </c>
      <c r="CB40" s="40">
        <f t="shared" si="139"/>
        <v>2127.42</v>
      </c>
      <c r="CC40" s="40">
        <f t="shared" si="139"/>
        <v>2127.39</v>
      </c>
      <c r="CD40" s="40">
        <f t="shared" si="139"/>
        <v>2112.41</v>
      </c>
      <c r="CE40" s="40">
        <f t="shared" si="139"/>
        <v>2122.29</v>
      </c>
      <c r="CF40" s="40">
        <f t="shared" si="139"/>
        <v>2039.24</v>
      </c>
      <c r="CG40" s="40">
        <f t="shared" si="139"/>
        <v>2036.42</v>
      </c>
      <c r="CH40" s="40">
        <f t="shared" si="139"/>
        <v>1883.31</v>
      </c>
      <c r="CI40" s="40">
        <f t="shared" si="139"/>
        <v>1762.88</v>
      </c>
      <c r="CJ40" s="40">
        <f t="shared" si="139"/>
        <v>1804.3</v>
      </c>
      <c r="CK40" s="40">
        <f t="shared" si="139"/>
        <v>1995.41</v>
      </c>
      <c r="CL40" s="40">
        <f t="shared" si="139"/>
        <v>2123.38</v>
      </c>
      <c r="CM40" s="40">
        <f t="shared" si="139"/>
        <v>2176.8200000000002</v>
      </c>
      <c r="CN40" s="40">
        <f t="shared" si="139"/>
        <v>2260.4499999999998</v>
      </c>
      <c r="CO40" s="40">
        <f t="shared" si="139"/>
        <v>2523.59</v>
      </c>
      <c r="CP40" s="40">
        <f t="shared" si="139"/>
        <v>2300.02</v>
      </c>
      <c r="CQ40" s="40">
        <f t="shared" si="139"/>
        <v>1930.09</v>
      </c>
      <c r="CR40" s="40">
        <f t="shared" si="139"/>
        <v>1797.31</v>
      </c>
      <c r="CS40" s="91">
        <f t="shared" si="139"/>
        <v>1796.86</v>
      </c>
      <c r="CT40" s="38">
        <f t="shared" si="115"/>
        <v>126027.81999999999</v>
      </c>
      <c r="CU40" s="38">
        <f>SUM('Day (1):Day (31)'!CT40)</f>
        <v>5114133.5100000007</v>
      </c>
      <c r="CV40" s="158">
        <f t="shared" si="118"/>
        <v>4988105.6900000004</v>
      </c>
      <c r="CX40" s="155">
        <f t="shared" si="7"/>
        <v>1312.7897916666666</v>
      </c>
      <c r="CY40" s="139">
        <f t="shared" si="8"/>
        <v>1718.4588407258068</v>
      </c>
      <c r="CZ40" s="139">
        <f t="shared" si="9"/>
        <v>-405.66904905914021</v>
      </c>
    </row>
    <row r="41" spans="1:104">
      <c r="A41" s="25" t="s">
        <v>12</v>
      </c>
      <c r="B41" s="42">
        <v>1616.98</v>
      </c>
      <c r="C41" s="43">
        <v>1476.29</v>
      </c>
      <c r="D41" s="43">
        <v>1286.0899999999999</v>
      </c>
      <c r="E41" s="43">
        <v>1142.58</v>
      </c>
      <c r="F41" s="43">
        <v>1000.46</v>
      </c>
      <c r="G41" s="43">
        <v>795.99</v>
      </c>
      <c r="H41" s="43">
        <v>794.06</v>
      </c>
      <c r="I41" s="43">
        <v>864.17</v>
      </c>
      <c r="J41" s="43">
        <v>864.23</v>
      </c>
      <c r="K41" s="43">
        <v>789.23</v>
      </c>
      <c r="L41" s="43">
        <v>789.53</v>
      </c>
      <c r="M41" s="43">
        <v>864.56</v>
      </c>
      <c r="N41" s="43">
        <v>864.55</v>
      </c>
      <c r="O41" s="43">
        <v>789.56</v>
      </c>
      <c r="P41" s="43">
        <v>719.08</v>
      </c>
      <c r="Q41" s="43">
        <v>719.08</v>
      </c>
      <c r="R41" s="43">
        <v>951.34</v>
      </c>
      <c r="S41" s="43">
        <v>1013.62</v>
      </c>
      <c r="T41" s="43">
        <v>1014.14</v>
      </c>
      <c r="U41" s="43">
        <v>1014.14</v>
      </c>
      <c r="V41" s="43">
        <v>1097.22</v>
      </c>
      <c r="W41" s="43">
        <v>1140.57</v>
      </c>
      <c r="X41" s="43">
        <v>1262.6600000000001</v>
      </c>
      <c r="Y41" s="43">
        <v>1323.25</v>
      </c>
      <c r="Z41" s="43">
        <v>1359.22</v>
      </c>
      <c r="AA41" s="43">
        <v>1418.08</v>
      </c>
      <c r="AB41" s="43">
        <v>1450.88</v>
      </c>
      <c r="AC41" s="43">
        <v>1451.01</v>
      </c>
      <c r="AD41" s="43">
        <v>1248.51</v>
      </c>
      <c r="AE41" s="43">
        <v>1163.73</v>
      </c>
      <c r="AF41" s="43">
        <v>1043.71</v>
      </c>
      <c r="AG41" s="43">
        <v>990.68</v>
      </c>
      <c r="AH41" s="43">
        <v>889.09</v>
      </c>
      <c r="AI41" s="43">
        <v>747.57</v>
      </c>
      <c r="AJ41" s="43">
        <v>745.98</v>
      </c>
      <c r="AK41" s="43">
        <v>724.45</v>
      </c>
      <c r="AL41" s="43">
        <v>755.2</v>
      </c>
      <c r="AM41" s="43">
        <v>755.23</v>
      </c>
      <c r="AN41" s="43">
        <v>748.4</v>
      </c>
      <c r="AO41" s="43">
        <v>741.49</v>
      </c>
      <c r="AP41" s="43">
        <v>773.67</v>
      </c>
      <c r="AQ41" s="43">
        <v>840.71</v>
      </c>
      <c r="AR41" s="43">
        <v>964.11</v>
      </c>
      <c r="AS41" s="43">
        <v>964.28</v>
      </c>
      <c r="AT41" s="43">
        <v>953.47</v>
      </c>
      <c r="AU41" s="43">
        <v>953.47</v>
      </c>
      <c r="AV41" s="43">
        <v>1110.44</v>
      </c>
      <c r="AW41" s="43">
        <v>1307.96</v>
      </c>
      <c r="AX41" s="43">
        <v>1289.82</v>
      </c>
      <c r="AY41" s="43">
        <v>1289.82</v>
      </c>
      <c r="AZ41" s="43">
        <v>1372.68</v>
      </c>
      <c r="BA41" s="43">
        <v>1373.96</v>
      </c>
      <c r="BB41" s="43">
        <v>1317.73</v>
      </c>
      <c r="BC41" s="43">
        <v>1187.93</v>
      </c>
      <c r="BD41" s="43">
        <v>1155.8599999999999</v>
      </c>
      <c r="BE41" s="43">
        <v>1146.48</v>
      </c>
      <c r="BF41" s="43">
        <v>984.01</v>
      </c>
      <c r="BG41" s="43">
        <v>932.63</v>
      </c>
      <c r="BH41" s="43">
        <v>867.48</v>
      </c>
      <c r="BI41" s="43">
        <v>878.44</v>
      </c>
      <c r="BJ41" s="43">
        <v>1047.31</v>
      </c>
      <c r="BK41" s="43">
        <v>1182.26</v>
      </c>
      <c r="BL41" s="43">
        <v>1164.6400000000001</v>
      </c>
      <c r="BM41" s="43">
        <v>1004.71</v>
      </c>
      <c r="BN41" s="43">
        <v>1328.5</v>
      </c>
      <c r="BO41" s="43">
        <v>1643.22</v>
      </c>
      <c r="BP41" s="43">
        <v>1403.62</v>
      </c>
      <c r="BQ41" s="43">
        <v>1264.98</v>
      </c>
      <c r="BR41" s="43">
        <v>1408.17</v>
      </c>
      <c r="BS41" s="43">
        <v>1408.17</v>
      </c>
      <c r="BT41" s="43">
        <v>1568.79</v>
      </c>
      <c r="BU41" s="43">
        <v>1755.05</v>
      </c>
      <c r="BV41" s="43">
        <v>1733.33</v>
      </c>
      <c r="BW41" s="43">
        <v>1735.58</v>
      </c>
      <c r="BX41" s="43">
        <v>1479.29</v>
      </c>
      <c r="BY41" s="43">
        <v>1862.11</v>
      </c>
      <c r="BZ41" s="43">
        <v>1988.26</v>
      </c>
      <c r="CA41" s="43">
        <v>2038.68</v>
      </c>
      <c r="CB41" s="43">
        <v>2127.42</v>
      </c>
      <c r="CC41" s="43">
        <v>2127.39</v>
      </c>
      <c r="CD41" s="43">
        <v>2112.41</v>
      </c>
      <c r="CE41" s="43">
        <v>2122.29</v>
      </c>
      <c r="CF41" s="43">
        <v>2039.24</v>
      </c>
      <c r="CG41" s="43">
        <v>2036.42</v>
      </c>
      <c r="CH41" s="43">
        <v>1883.31</v>
      </c>
      <c r="CI41" s="43">
        <v>1762.88</v>
      </c>
      <c r="CJ41" s="43">
        <v>1804.3</v>
      </c>
      <c r="CK41" s="43">
        <v>1995.41</v>
      </c>
      <c r="CL41" s="43">
        <v>2123.38</v>
      </c>
      <c r="CM41" s="43">
        <v>2176.8200000000002</v>
      </c>
      <c r="CN41" s="43">
        <v>2260.4499999999998</v>
      </c>
      <c r="CO41" s="43">
        <v>2523.59</v>
      </c>
      <c r="CP41" s="43">
        <v>2300.02</v>
      </c>
      <c r="CQ41" s="43">
        <v>1930.09</v>
      </c>
      <c r="CR41" s="43">
        <v>1797.31</v>
      </c>
      <c r="CS41" s="92">
        <v>1796.86</v>
      </c>
      <c r="CT41" s="280">
        <f t="shared" si="115"/>
        <v>126027.81999999999</v>
      </c>
      <c r="CU41" s="295">
        <f>SUM('Day (1):Day (31)'!CT41)</f>
        <v>5114133.5100000007</v>
      </c>
      <c r="CV41" s="158">
        <f t="shared" si="118"/>
        <v>4988105.6900000004</v>
      </c>
      <c r="CX41" s="155">
        <f t="shared" si="7"/>
        <v>1312.7897916666666</v>
      </c>
      <c r="CY41" s="139">
        <f t="shared" si="8"/>
        <v>1718.4588407258068</v>
      </c>
      <c r="CZ41" s="139">
        <f t="shared" si="9"/>
        <v>-405.66904905914021</v>
      </c>
    </row>
    <row r="42" spans="1:104">
      <c r="A42" s="95" t="s">
        <v>54</v>
      </c>
      <c r="B42" s="39">
        <f>SUM(B43:B46)</f>
        <v>1536.2299999999998</v>
      </c>
      <c r="C42" s="40">
        <f t="shared" ref="C42:BN42" si="140">SUM(C43:C46)</f>
        <v>1536.2299999999998</v>
      </c>
      <c r="D42" s="40">
        <f t="shared" si="140"/>
        <v>1536.2299999999998</v>
      </c>
      <c r="E42" s="40">
        <f t="shared" si="140"/>
        <v>1536.2299999999998</v>
      </c>
      <c r="F42" s="40">
        <f t="shared" si="140"/>
        <v>1536.2299999999998</v>
      </c>
      <c r="G42" s="40">
        <f t="shared" si="140"/>
        <v>1536.2299999999998</v>
      </c>
      <c r="H42" s="40">
        <f t="shared" si="140"/>
        <v>1536.2299999999998</v>
      </c>
      <c r="I42" s="40">
        <f t="shared" si="140"/>
        <v>1536.2299999999998</v>
      </c>
      <c r="J42" s="40">
        <f t="shared" si="140"/>
        <v>1536.2299999999998</v>
      </c>
      <c r="K42" s="40">
        <f t="shared" si="140"/>
        <v>1536.2299999999998</v>
      </c>
      <c r="L42" s="40">
        <f t="shared" si="140"/>
        <v>1536.2299999999998</v>
      </c>
      <c r="M42" s="40">
        <f t="shared" si="140"/>
        <v>1472.2299999999998</v>
      </c>
      <c r="N42" s="40">
        <f t="shared" si="140"/>
        <v>1410.7299999999998</v>
      </c>
      <c r="O42" s="40">
        <f t="shared" si="140"/>
        <v>1410.7299999999998</v>
      </c>
      <c r="P42" s="40">
        <f t="shared" si="140"/>
        <v>1410.7299999999998</v>
      </c>
      <c r="Q42" s="40">
        <f t="shared" si="140"/>
        <v>1410.7299999999998</v>
      </c>
      <c r="R42" s="40">
        <f t="shared" si="140"/>
        <v>1410.7299999999998</v>
      </c>
      <c r="S42" s="40">
        <f t="shared" si="140"/>
        <v>1410.7299999999998</v>
      </c>
      <c r="T42" s="40">
        <f t="shared" si="140"/>
        <v>1410.7299999999998</v>
      </c>
      <c r="U42" s="40">
        <f t="shared" si="140"/>
        <v>1410.7299999999998</v>
      </c>
      <c r="V42" s="40">
        <f t="shared" si="140"/>
        <v>1410.7299999999998</v>
      </c>
      <c r="W42" s="40">
        <f t="shared" si="140"/>
        <v>1410.7299999999998</v>
      </c>
      <c r="X42" s="40">
        <f t="shared" si="140"/>
        <v>1460.7299999999998</v>
      </c>
      <c r="Y42" s="40">
        <f t="shared" si="140"/>
        <v>1460.7299999999998</v>
      </c>
      <c r="Z42" s="40">
        <f t="shared" si="140"/>
        <v>1524.7299999999998</v>
      </c>
      <c r="AA42" s="40">
        <f t="shared" si="140"/>
        <v>1536.2299999999998</v>
      </c>
      <c r="AB42" s="40">
        <f t="shared" si="140"/>
        <v>1536.2299999999998</v>
      </c>
      <c r="AC42" s="40">
        <f t="shared" si="140"/>
        <v>1536.2299999999998</v>
      </c>
      <c r="AD42" s="40">
        <f t="shared" si="140"/>
        <v>1536.2299999999998</v>
      </c>
      <c r="AE42" s="40">
        <f t="shared" si="140"/>
        <v>1536.2299999999998</v>
      </c>
      <c r="AF42" s="40">
        <f t="shared" si="140"/>
        <v>1536.2299999999998</v>
      </c>
      <c r="AG42" s="40">
        <f t="shared" si="140"/>
        <v>1472.2299999999998</v>
      </c>
      <c r="AH42" s="40">
        <f t="shared" si="140"/>
        <v>1408.2299999999998</v>
      </c>
      <c r="AI42" s="40">
        <f t="shared" si="140"/>
        <v>1344.2299999999998</v>
      </c>
      <c r="AJ42" s="40">
        <f t="shared" si="140"/>
        <v>1280.23</v>
      </c>
      <c r="AK42" s="40">
        <f t="shared" si="140"/>
        <v>1268.73</v>
      </c>
      <c r="AL42" s="40">
        <f t="shared" si="140"/>
        <v>1268.73</v>
      </c>
      <c r="AM42" s="40">
        <f t="shared" si="140"/>
        <v>1268.73</v>
      </c>
      <c r="AN42" s="40">
        <f t="shared" si="140"/>
        <v>1268.73</v>
      </c>
      <c r="AO42" s="40">
        <f t="shared" si="140"/>
        <v>1268.73</v>
      </c>
      <c r="AP42" s="40">
        <f t="shared" si="140"/>
        <v>1268.73</v>
      </c>
      <c r="AQ42" s="40">
        <f t="shared" si="140"/>
        <v>1268.73</v>
      </c>
      <c r="AR42" s="40">
        <f t="shared" si="140"/>
        <v>1268.73</v>
      </c>
      <c r="AS42" s="40">
        <f t="shared" si="140"/>
        <v>1268.73</v>
      </c>
      <c r="AT42" s="40">
        <f t="shared" si="140"/>
        <v>1268.73</v>
      </c>
      <c r="AU42" s="40">
        <f t="shared" si="140"/>
        <v>1268.73</v>
      </c>
      <c r="AV42" s="40">
        <f t="shared" si="140"/>
        <v>1215.93</v>
      </c>
      <c r="AW42" s="40">
        <f t="shared" si="140"/>
        <v>1163.1300000000001</v>
      </c>
      <c r="AX42" s="40">
        <f t="shared" si="140"/>
        <v>1110.33</v>
      </c>
      <c r="AY42" s="40">
        <f t="shared" si="140"/>
        <v>1057.53</v>
      </c>
      <c r="AZ42" s="40">
        <f t="shared" si="140"/>
        <v>1022.47</v>
      </c>
      <c r="BA42" s="40">
        <f t="shared" si="140"/>
        <v>1022.47</v>
      </c>
      <c r="BB42" s="40">
        <f t="shared" si="140"/>
        <v>1093.3899999999999</v>
      </c>
      <c r="BC42" s="40">
        <f t="shared" si="140"/>
        <v>1093.3899999999999</v>
      </c>
      <c r="BD42" s="40">
        <f t="shared" si="140"/>
        <v>1093.3899999999999</v>
      </c>
      <c r="BE42" s="40">
        <f t="shared" si="140"/>
        <v>1093.3899999999999</v>
      </c>
      <c r="BF42" s="40">
        <f t="shared" si="140"/>
        <v>1022.47</v>
      </c>
      <c r="BG42" s="40">
        <f t="shared" si="140"/>
        <v>1022.47</v>
      </c>
      <c r="BH42" s="40">
        <f t="shared" si="140"/>
        <v>1075.27</v>
      </c>
      <c r="BI42" s="40">
        <f t="shared" si="140"/>
        <v>1128.07</v>
      </c>
      <c r="BJ42" s="40">
        <f t="shared" si="140"/>
        <v>1180.8699999999999</v>
      </c>
      <c r="BK42" s="40">
        <f t="shared" si="140"/>
        <v>1233.67</v>
      </c>
      <c r="BL42" s="40">
        <f t="shared" si="140"/>
        <v>1268.73</v>
      </c>
      <c r="BM42" s="40">
        <f t="shared" si="140"/>
        <v>1268.73</v>
      </c>
      <c r="BN42" s="40">
        <f t="shared" si="140"/>
        <v>1268.73</v>
      </c>
      <c r="BO42" s="40">
        <f t="shared" ref="BO42:CS42" si="141">SUM(BO43:BO46)</f>
        <v>1268.73</v>
      </c>
      <c r="BP42" s="40">
        <f t="shared" si="141"/>
        <v>1268.73</v>
      </c>
      <c r="BQ42" s="40">
        <f t="shared" si="141"/>
        <v>1268.73</v>
      </c>
      <c r="BR42" s="40">
        <f t="shared" si="141"/>
        <v>1268.73</v>
      </c>
      <c r="BS42" s="40">
        <f t="shared" si="141"/>
        <v>1268.73</v>
      </c>
      <c r="BT42" s="40">
        <f t="shared" si="141"/>
        <v>1268.73</v>
      </c>
      <c r="BU42" s="40">
        <f t="shared" si="141"/>
        <v>1268.73</v>
      </c>
      <c r="BV42" s="40">
        <f t="shared" si="141"/>
        <v>1268.73</v>
      </c>
      <c r="BW42" s="40">
        <f t="shared" si="141"/>
        <v>1268.73</v>
      </c>
      <c r="BX42" s="40">
        <f t="shared" si="141"/>
        <v>1332.73</v>
      </c>
      <c r="BY42" s="40">
        <f t="shared" si="141"/>
        <v>1396.7299999999998</v>
      </c>
      <c r="BZ42" s="40">
        <f t="shared" si="141"/>
        <v>1460.7299999999998</v>
      </c>
      <c r="CA42" s="40">
        <f t="shared" si="141"/>
        <v>1524.7299999999998</v>
      </c>
      <c r="CB42" s="40">
        <f t="shared" si="141"/>
        <v>1546.2299999999998</v>
      </c>
      <c r="CC42" s="40">
        <f t="shared" si="141"/>
        <v>1564.2299999999998</v>
      </c>
      <c r="CD42" s="40">
        <f t="shared" si="141"/>
        <v>1573.2299999999998</v>
      </c>
      <c r="CE42" s="40">
        <f t="shared" si="141"/>
        <v>1576.2299999999998</v>
      </c>
      <c r="CF42" s="40">
        <f t="shared" si="141"/>
        <v>1576.2299999999998</v>
      </c>
      <c r="CG42" s="40">
        <f t="shared" si="141"/>
        <v>1562.2299999999998</v>
      </c>
      <c r="CH42" s="40">
        <f t="shared" si="141"/>
        <v>1546.2299999999998</v>
      </c>
      <c r="CI42" s="40">
        <f t="shared" si="141"/>
        <v>1542.2299999999998</v>
      </c>
      <c r="CJ42" s="40">
        <f t="shared" si="141"/>
        <v>1456.2299999999998</v>
      </c>
      <c r="CK42" s="40">
        <f t="shared" si="141"/>
        <v>1520.2299999999998</v>
      </c>
      <c r="CL42" s="40">
        <f t="shared" si="141"/>
        <v>1526.2299999999998</v>
      </c>
      <c r="CM42" s="40">
        <f t="shared" si="141"/>
        <v>1506.2299999999998</v>
      </c>
      <c r="CN42" s="40">
        <f t="shared" si="141"/>
        <v>1506.2299999999998</v>
      </c>
      <c r="CO42" s="40">
        <f t="shared" si="141"/>
        <v>1506.2299999999998</v>
      </c>
      <c r="CP42" s="40">
        <f t="shared" si="141"/>
        <v>1506.2299999999998</v>
      </c>
      <c r="CQ42" s="40">
        <f t="shared" si="141"/>
        <v>1506.2299999999998</v>
      </c>
      <c r="CR42" s="40">
        <f t="shared" si="141"/>
        <v>1506.2299999999998</v>
      </c>
      <c r="CS42" s="91">
        <f t="shared" si="141"/>
        <v>1506.2299999999998</v>
      </c>
      <c r="CT42" s="38">
        <f t="shared" si="115"/>
        <v>131703.63999999993</v>
      </c>
      <c r="CU42" s="38">
        <f>SUM('Day (1):Day (31)'!CT42)</f>
        <v>5538537.0100000044</v>
      </c>
      <c r="CV42" s="158">
        <f t="shared" si="118"/>
        <v>5406833.3700000048</v>
      </c>
      <c r="CX42" s="155">
        <f t="shared" si="7"/>
        <v>1371.912916666666</v>
      </c>
      <c r="CY42" s="139">
        <f t="shared" si="8"/>
        <v>1861.0675436827971</v>
      </c>
      <c r="CZ42" s="139">
        <f t="shared" si="9"/>
        <v>-489.15462701613114</v>
      </c>
    </row>
    <row r="43" spans="1:104">
      <c r="A43" s="78" t="s">
        <v>55</v>
      </c>
      <c r="B43" s="42">
        <v>1075.5</v>
      </c>
      <c r="C43" s="43">
        <v>1075.5</v>
      </c>
      <c r="D43" s="43">
        <v>1075.5</v>
      </c>
      <c r="E43" s="43">
        <v>1075.5</v>
      </c>
      <c r="F43" s="43">
        <v>1075.5</v>
      </c>
      <c r="G43" s="43">
        <v>1075.5</v>
      </c>
      <c r="H43" s="43">
        <v>1075.5</v>
      </c>
      <c r="I43" s="43">
        <v>1075.5</v>
      </c>
      <c r="J43" s="43">
        <v>1075.5</v>
      </c>
      <c r="K43" s="43">
        <v>1075.5</v>
      </c>
      <c r="L43" s="43">
        <v>1075.5</v>
      </c>
      <c r="M43" s="43">
        <v>1011.5</v>
      </c>
      <c r="N43" s="43">
        <v>950</v>
      </c>
      <c r="O43" s="43">
        <v>950</v>
      </c>
      <c r="P43" s="43">
        <v>950</v>
      </c>
      <c r="Q43" s="43">
        <v>950</v>
      </c>
      <c r="R43" s="43">
        <v>950</v>
      </c>
      <c r="S43" s="43">
        <v>950</v>
      </c>
      <c r="T43" s="43">
        <v>950</v>
      </c>
      <c r="U43" s="43">
        <v>950</v>
      </c>
      <c r="V43" s="43">
        <v>950</v>
      </c>
      <c r="W43" s="43">
        <v>950</v>
      </c>
      <c r="X43" s="43">
        <v>1000</v>
      </c>
      <c r="Y43" s="43">
        <v>1000</v>
      </c>
      <c r="Z43" s="43">
        <v>1064</v>
      </c>
      <c r="AA43" s="43">
        <v>1075.5</v>
      </c>
      <c r="AB43" s="43">
        <v>1075.5</v>
      </c>
      <c r="AC43" s="43">
        <v>1075.5</v>
      </c>
      <c r="AD43" s="43">
        <v>1075.5</v>
      </c>
      <c r="AE43" s="43">
        <v>1075.5</v>
      </c>
      <c r="AF43" s="43">
        <v>1075.5</v>
      </c>
      <c r="AG43" s="43">
        <v>1011.5</v>
      </c>
      <c r="AH43" s="43">
        <v>947.5</v>
      </c>
      <c r="AI43" s="43">
        <v>883.5</v>
      </c>
      <c r="AJ43" s="43">
        <v>819.5</v>
      </c>
      <c r="AK43" s="43">
        <v>808</v>
      </c>
      <c r="AL43" s="43">
        <v>808</v>
      </c>
      <c r="AM43" s="43">
        <v>808</v>
      </c>
      <c r="AN43" s="43">
        <v>808</v>
      </c>
      <c r="AO43" s="43">
        <v>808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808</v>
      </c>
      <c r="BQ43" s="43">
        <v>808</v>
      </c>
      <c r="BR43" s="43">
        <v>808</v>
      </c>
      <c r="BS43" s="43">
        <v>808</v>
      </c>
      <c r="BT43" s="43">
        <v>808</v>
      </c>
      <c r="BU43" s="43">
        <v>808</v>
      </c>
      <c r="BV43" s="43">
        <v>808</v>
      </c>
      <c r="BW43" s="43">
        <v>808</v>
      </c>
      <c r="BX43" s="43">
        <v>872</v>
      </c>
      <c r="BY43" s="43">
        <v>936</v>
      </c>
      <c r="BZ43" s="43">
        <v>1000</v>
      </c>
      <c r="CA43" s="43">
        <v>1064</v>
      </c>
      <c r="CB43" s="43">
        <v>1085.5</v>
      </c>
      <c r="CC43" s="43">
        <v>1103.5</v>
      </c>
      <c r="CD43" s="43">
        <v>1112.5</v>
      </c>
      <c r="CE43" s="43">
        <v>1115.5</v>
      </c>
      <c r="CF43" s="43">
        <v>1115.5</v>
      </c>
      <c r="CG43" s="43">
        <v>1101.5</v>
      </c>
      <c r="CH43" s="43">
        <v>1085.5</v>
      </c>
      <c r="CI43" s="43">
        <v>1081.5</v>
      </c>
      <c r="CJ43" s="43">
        <v>995.5</v>
      </c>
      <c r="CK43" s="43">
        <v>1059.5</v>
      </c>
      <c r="CL43" s="43">
        <v>1065.5</v>
      </c>
      <c r="CM43" s="43">
        <v>1045.5</v>
      </c>
      <c r="CN43" s="43">
        <v>1045.5</v>
      </c>
      <c r="CO43" s="43">
        <v>1045.5</v>
      </c>
      <c r="CP43" s="43">
        <v>1045.5</v>
      </c>
      <c r="CQ43" s="43">
        <v>1045.5</v>
      </c>
      <c r="CR43" s="43">
        <v>1045.5</v>
      </c>
      <c r="CS43" s="92">
        <v>1045.5</v>
      </c>
      <c r="CT43" s="280">
        <f t="shared" si="115"/>
        <v>90145</v>
      </c>
      <c r="CU43" s="280">
        <f>SUM('Day (1):Day (31)'!CT43)</f>
        <v>3270979.5</v>
      </c>
      <c r="CV43" s="158">
        <f t="shared" si="118"/>
        <v>3180834.5</v>
      </c>
      <c r="CX43" s="155">
        <f t="shared" si="7"/>
        <v>939.01041666666663</v>
      </c>
      <c r="CY43" s="139">
        <f t="shared" si="8"/>
        <v>1099.1194556451612</v>
      </c>
      <c r="CZ43" s="139">
        <f t="shared" si="9"/>
        <v>-160.1090389784946</v>
      </c>
    </row>
    <row r="44" spans="1:104">
      <c r="A44" s="25" t="s">
        <v>56</v>
      </c>
      <c r="B44" s="45">
        <v>147.88999999999999</v>
      </c>
      <c r="C44" s="1">
        <v>147.88999999999999</v>
      </c>
      <c r="D44" s="1">
        <v>147.88999999999999</v>
      </c>
      <c r="E44" s="1">
        <v>147.88999999999999</v>
      </c>
      <c r="F44" s="1">
        <v>147.88999999999999</v>
      </c>
      <c r="G44" s="1">
        <v>147.88999999999999</v>
      </c>
      <c r="H44" s="1">
        <v>147.88999999999999</v>
      </c>
      <c r="I44" s="1">
        <v>147.88999999999999</v>
      </c>
      <c r="J44" s="1">
        <v>147.88999999999999</v>
      </c>
      <c r="K44" s="1">
        <v>147.88999999999999</v>
      </c>
      <c r="L44" s="1">
        <v>147.88999999999999</v>
      </c>
      <c r="M44" s="1">
        <v>147.88999999999999</v>
      </c>
      <c r="N44" s="1">
        <v>147.88999999999999</v>
      </c>
      <c r="O44" s="1">
        <v>147.88999999999999</v>
      </c>
      <c r="P44" s="1">
        <v>147.88999999999999</v>
      </c>
      <c r="Q44" s="1">
        <v>147.88999999999999</v>
      </c>
      <c r="R44" s="1">
        <v>147.88999999999999</v>
      </c>
      <c r="S44" s="1">
        <v>147.88999999999999</v>
      </c>
      <c r="T44" s="1">
        <v>147.88999999999999</v>
      </c>
      <c r="U44" s="1">
        <v>147.88999999999999</v>
      </c>
      <c r="V44" s="1">
        <v>147.88999999999999</v>
      </c>
      <c r="W44" s="1">
        <v>147.88999999999999</v>
      </c>
      <c r="X44" s="1">
        <v>147.88999999999999</v>
      </c>
      <c r="Y44" s="1">
        <v>147.88999999999999</v>
      </c>
      <c r="Z44" s="1">
        <v>147.88999999999999</v>
      </c>
      <c r="AA44" s="1">
        <v>147.88999999999999</v>
      </c>
      <c r="AB44" s="1">
        <v>147.88999999999999</v>
      </c>
      <c r="AC44" s="1">
        <v>147.88999999999999</v>
      </c>
      <c r="AD44" s="1">
        <v>147.88999999999999</v>
      </c>
      <c r="AE44" s="1">
        <v>147.88999999999999</v>
      </c>
      <c r="AF44" s="1">
        <v>147.88999999999999</v>
      </c>
      <c r="AG44" s="1">
        <v>147.88999999999999</v>
      </c>
      <c r="AH44" s="1">
        <v>147.88999999999999</v>
      </c>
      <c r="AI44" s="1">
        <v>147.88999999999999</v>
      </c>
      <c r="AJ44" s="1">
        <v>147.88999999999999</v>
      </c>
      <c r="AK44" s="1">
        <v>147.88999999999999</v>
      </c>
      <c r="AL44" s="1">
        <v>147.88999999999999</v>
      </c>
      <c r="AM44" s="1">
        <v>147.88999999999999</v>
      </c>
      <c r="AN44" s="1">
        <v>147.88999999999999</v>
      </c>
      <c r="AO44" s="1">
        <v>147.88999999999999</v>
      </c>
      <c r="AP44" s="1">
        <v>147.88999999999999</v>
      </c>
      <c r="AQ44" s="1">
        <v>147.88999999999999</v>
      </c>
      <c r="AR44" s="1">
        <v>147.88999999999999</v>
      </c>
      <c r="AS44" s="1">
        <v>147.88999999999999</v>
      </c>
      <c r="AT44" s="1">
        <v>147.88999999999999</v>
      </c>
      <c r="AU44" s="1">
        <v>147.88999999999999</v>
      </c>
      <c r="AV44" s="1">
        <v>147.88999999999999</v>
      </c>
      <c r="AW44" s="1">
        <v>147.88999999999999</v>
      </c>
      <c r="AX44" s="1">
        <v>147.88999999999999</v>
      </c>
      <c r="AY44" s="1">
        <v>147.88999999999999</v>
      </c>
      <c r="AZ44" s="1">
        <v>147.88999999999999</v>
      </c>
      <c r="BA44" s="1">
        <v>147.88999999999999</v>
      </c>
      <c r="BB44" s="1">
        <v>147.88999999999999</v>
      </c>
      <c r="BC44" s="1">
        <v>147.88999999999999</v>
      </c>
      <c r="BD44" s="1">
        <v>147.88999999999999</v>
      </c>
      <c r="BE44" s="1">
        <v>147.88999999999999</v>
      </c>
      <c r="BF44" s="1">
        <v>147.88999999999999</v>
      </c>
      <c r="BG44" s="1">
        <v>147.88999999999999</v>
      </c>
      <c r="BH44" s="1">
        <v>147.88999999999999</v>
      </c>
      <c r="BI44" s="1">
        <v>147.88999999999999</v>
      </c>
      <c r="BJ44" s="1">
        <v>147.88999999999999</v>
      </c>
      <c r="BK44" s="1">
        <v>147.88999999999999</v>
      </c>
      <c r="BL44" s="1">
        <v>147.88999999999999</v>
      </c>
      <c r="BM44" s="1">
        <v>147.88999999999999</v>
      </c>
      <c r="BN44" s="1">
        <v>147.88999999999999</v>
      </c>
      <c r="BO44" s="1">
        <v>147.88999999999999</v>
      </c>
      <c r="BP44" s="1">
        <v>147.88999999999999</v>
      </c>
      <c r="BQ44" s="1">
        <v>147.88999999999999</v>
      </c>
      <c r="BR44" s="1">
        <v>147.88999999999999</v>
      </c>
      <c r="BS44" s="1">
        <v>147.88999999999999</v>
      </c>
      <c r="BT44" s="1">
        <v>147.88999999999999</v>
      </c>
      <c r="BU44" s="1">
        <v>147.88999999999999</v>
      </c>
      <c r="BV44" s="1">
        <v>147.88999999999999</v>
      </c>
      <c r="BW44" s="1">
        <v>147.88999999999999</v>
      </c>
      <c r="BX44" s="1">
        <v>147.88999999999999</v>
      </c>
      <c r="BY44" s="1">
        <v>147.88999999999999</v>
      </c>
      <c r="BZ44" s="1">
        <v>147.88999999999999</v>
      </c>
      <c r="CA44" s="1">
        <v>147.88999999999999</v>
      </c>
      <c r="CB44" s="1">
        <v>147.88999999999999</v>
      </c>
      <c r="CC44" s="1">
        <v>147.88999999999999</v>
      </c>
      <c r="CD44" s="1">
        <v>147.88999999999999</v>
      </c>
      <c r="CE44" s="1">
        <v>147.88999999999999</v>
      </c>
      <c r="CF44" s="1">
        <v>147.88999999999999</v>
      </c>
      <c r="CG44" s="1">
        <v>147.88999999999999</v>
      </c>
      <c r="CH44" s="1">
        <v>147.88999999999999</v>
      </c>
      <c r="CI44" s="1">
        <v>147.88999999999999</v>
      </c>
      <c r="CJ44" s="1">
        <v>147.88999999999999</v>
      </c>
      <c r="CK44" s="1">
        <v>147.88999999999999</v>
      </c>
      <c r="CL44" s="1">
        <v>147.88999999999999</v>
      </c>
      <c r="CM44" s="1">
        <v>147.88999999999999</v>
      </c>
      <c r="CN44" s="1">
        <v>147.88999999999999</v>
      </c>
      <c r="CO44" s="1">
        <v>147.88999999999999</v>
      </c>
      <c r="CP44" s="1">
        <v>147.88999999999999</v>
      </c>
      <c r="CQ44" s="1">
        <v>147.88999999999999</v>
      </c>
      <c r="CR44" s="1">
        <v>147.88999999999999</v>
      </c>
      <c r="CS44" s="93">
        <v>147.88999999999999</v>
      </c>
      <c r="CT44" s="280">
        <f t="shared" si="115"/>
        <v>14197.439999999982</v>
      </c>
      <c r="CU44" s="280">
        <f>SUM('Day (1):Day (31)'!CT44)</f>
        <v>746920.50000000151</v>
      </c>
      <c r="CV44" s="158">
        <f t="shared" si="118"/>
        <v>732723.06000000157</v>
      </c>
      <c r="CX44" s="155">
        <f t="shared" si="7"/>
        <v>147.88999999999982</v>
      </c>
      <c r="CY44" s="139">
        <f t="shared" si="8"/>
        <v>250.98135080645213</v>
      </c>
      <c r="CZ44" s="139">
        <f t="shared" si="9"/>
        <v>-103.09135080645231</v>
      </c>
    </row>
    <row r="45" spans="1:104">
      <c r="A45" s="25" t="s">
        <v>57</v>
      </c>
      <c r="B45" s="45">
        <v>312.83999999999997</v>
      </c>
      <c r="C45" s="1">
        <v>312.83999999999997</v>
      </c>
      <c r="D45" s="1">
        <v>312.83999999999997</v>
      </c>
      <c r="E45" s="1">
        <v>312.83999999999997</v>
      </c>
      <c r="F45" s="1">
        <v>312.83999999999997</v>
      </c>
      <c r="G45" s="1">
        <v>312.83999999999997</v>
      </c>
      <c r="H45" s="1">
        <v>312.83999999999997</v>
      </c>
      <c r="I45" s="1">
        <v>312.83999999999997</v>
      </c>
      <c r="J45" s="1">
        <v>312.83999999999997</v>
      </c>
      <c r="K45" s="1">
        <v>312.83999999999997</v>
      </c>
      <c r="L45" s="1">
        <v>312.83999999999997</v>
      </c>
      <c r="M45" s="1">
        <v>312.83999999999997</v>
      </c>
      <c r="N45" s="1">
        <v>312.83999999999997</v>
      </c>
      <c r="O45" s="1">
        <v>312.83999999999997</v>
      </c>
      <c r="P45" s="1">
        <v>312.83999999999997</v>
      </c>
      <c r="Q45" s="1">
        <v>312.83999999999997</v>
      </c>
      <c r="R45" s="1">
        <v>312.83999999999997</v>
      </c>
      <c r="S45" s="1">
        <v>312.83999999999997</v>
      </c>
      <c r="T45" s="1">
        <v>312.83999999999997</v>
      </c>
      <c r="U45" s="1">
        <v>312.83999999999997</v>
      </c>
      <c r="V45" s="1">
        <v>312.83999999999997</v>
      </c>
      <c r="W45" s="1">
        <v>312.83999999999997</v>
      </c>
      <c r="X45" s="1">
        <v>312.83999999999997</v>
      </c>
      <c r="Y45" s="1">
        <v>312.83999999999997</v>
      </c>
      <c r="Z45" s="1">
        <v>312.83999999999997</v>
      </c>
      <c r="AA45" s="1">
        <v>312.83999999999997</v>
      </c>
      <c r="AB45" s="1">
        <v>312.83999999999997</v>
      </c>
      <c r="AC45" s="1">
        <v>312.83999999999997</v>
      </c>
      <c r="AD45" s="1">
        <v>312.83999999999997</v>
      </c>
      <c r="AE45" s="1">
        <v>312.83999999999997</v>
      </c>
      <c r="AF45" s="1">
        <v>312.83999999999997</v>
      </c>
      <c r="AG45" s="1">
        <v>312.83999999999997</v>
      </c>
      <c r="AH45" s="1">
        <v>312.83999999999997</v>
      </c>
      <c r="AI45" s="1">
        <v>312.83999999999997</v>
      </c>
      <c r="AJ45" s="1">
        <v>312.83999999999997</v>
      </c>
      <c r="AK45" s="1">
        <v>312.83999999999997</v>
      </c>
      <c r="AL45" s="1">
        <v>312.83999999999997</v>
      </c>
      <c r="AM45" s="1">
        <v>312.83999999999997</v>
      </c>
      <c r="AN45" s="1">
        <v>312.83999999999997</v>
      </c>
      <c r="AO45" s="1">
        <v>312.83999999999997</v>
      </c>
      <c r="AP45" s="1">
        <v>312.83999999999997</v>
      </c>
      <c r="AQ45" s="1">
        <v>312.83999999999997</v>
      </c>
      <c r="AR45" s="1">
        <v>312.83999999999997</v>
      </c>
      <c r="AS45" s="1">
        <v>312.83999999999997</v>
      </c>
      <c r="AT45" s="1">
        <v>312.83999999999997</v>
      </c>
      <c r="AU45" s="1">
        <v>312.83999999999997</v>
      </c>
      <c r="AV45" s="1">
        <v>260.04000000000002</v>
      </c>
      <c r="AW45" s="1">
        <v>207.24</v>
      </c>
      <c r="AX45" s="1">
        <v>154.44</v>
      </c>
      <c r="AY45" s="1">
        <v>101.64</v>
      </c>
      <c r="AZ45" s="1">
        <v>66.58</v>
      </c>
      <c r="BA45" s="1">
        <v>66.58</v>
      </c>
      <c r="BB45" s="1">
        <v>137.5</v>
      </c>
      <c r="BC45" s="1">
        <v>137.5</v>
      </c>
      <c r="BD45" s="1">
        <v>137.5</v>
      </c>
      <c r="BE45" s="1">
        <v>137.5</v>
      </c>
      <c r="BF45" s="1">
        <v>66.58</v>
      </c>
      <c r="BG45" s="1">
        <v>66.58</v>
      </c>
      <c r="BH45" s="1">
        <v>119.38</v>
      </c>
      <c r="BI45" s="1">
        <v>172.18</v>
      </c>
      <c r="BJ45" s="1">
        <v>224.98</v>
      </c>
      <c r="BK45" s="1">
        <v>277.77999999999997</v>
      </c>
      <c r="BL45" s="1">
        <v>312.83999999999997</v>
      </c>
      <c r="BM45" s="1">
        <v>312.83999999999997</v>
      </c>
      <c r="BN45" s="1">
        <v>312.83999999999997</v>
      </c>
      <c r="BO45" s="1">
        <v>312.83999999999997</v>
      </c>
      <c r="BP45" s="1">
        <v>312.83999999999997</v>
      </c>
      <c r="BQ45" s="1">
        <v>312.83999999999997</v>
      </c>
      <c r="BR45" s="1">
        <v>312.83999999999997</v>
      </c>
      <c r="BS45" s="1">
        <v>312.83999999999997</v>
      </c>
      <c r="BT45" s="1">
        <v>312.83999999999997</v>
      </c>
      <c r="BU45" s="1">
        <v>312.83999999999997</v>
      </c>
      <c r="BV45" s="1">
        <v>312.83999999999997</v>
      </c>
      <c r="BW45" s="1">
        <v>312.83999999999997</v>
      </c>
      <c r="BX45" s="1">
        <v>312.83999999999997</v>
      </c>
      <c r="BY45" s="1">
        <v>312.83999999999997</v>
      </c>
      <c r="BZ45" s="1">
        <v>312.83999999999997</v>
      </c>
      <c r="CA45" s="1">
        <v>312.83999999999997</v>
      </c>
      <c r="CB45" s="1">
        <v>312.83999999999997</v>
      </c>
      <c r="CC45" s="1">
        <v>312.83999999999997</v>
      </c>
      <c r="CD45" s="1">
        <v>312.83999999999997</v>
      </c>
      <c r="CE45" s="1">
        <v>312.83999999999997</v>
      </c>
      <c r="CF45" s="1">
        <v>312.83999999999997</v>
      </c>
      <c r="CG45" s="1">
        <v>312.83999999999997</v>
      </c>
      <c r="CH45" s="1">
        <v>312.83999999999997</v>
      </c>
      <c r="CI45" s="1">
        <v>312.83999999999997</v>
      </c>
      <c r="CJ45" s="1">
        <v>312.83999999999997</v>
      </c>
      <c r="CK45" s="1">
        <v>312.83999999999997</v>
      </c>
      <c r="CL45" s="1">
        <v>312.83999999999997</v>
      </c>
      <c r="CM45" s="1">
        <v>312.83999999999997</v>
      </c>
      <c r="CN45" s="1">
        <v>312.83999999999997</v>
      </c>
      <c r="CO45" s="1">
        <v>312.83999999999997</v>
      </c>
      <c r="CP45" s="1">
        <v>312.83999999999997</v>
      </c>
      <c r="CQ45" s="1">
        <v>312.83999999999997</v>
      </c>
      <c r="CR45" s="1">
        <v>312.83999999999997</v>
      </c>
      <c r="CS45" s="93">
        <v>312.83999999999997</v>
      </c>
      <c r="CT45" s="280">
        <f t="shared" si="115"/>
        <v>27361.200000000008</v>
      </c>
      <c r="CU45" s="280">
        <f>SUM('Day (1):Day (31)'!CT45)</f>
        <v>1520637.01</v>
      </c>
      <c r="CV45" s="158">
        <f t="shared" si="118"/>
        <v>1493275.81</v>
      </c>
      <c r="CX45" s="155">
        <f t="shared" si="7"/>
        <v>285.0125000000001</v>
      </c>
      <c r="CY45" s="139">
        <f t="shared" si="8"/>
        <v>510.96673723118278</v>
      </c>
      <c r="CZ45" s="139">
        <f t="shared" si="9"/>
        <v>-225.95423723118267</v>
      </c>
    </row>
    <row r="46" spans="1:104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15"/>
        <v>0</v>
      </c>
      <c r="CU46" s="30">
        <f>SUM('Day (1):Day (31)'!CT46)</f>
        <v>0</v>
      </c>
      <c r="CV46" s="158">
        <f t="shared" si="118"/>
        <v>0</v>
      </c>
      <c r="CX46" s="155">
        <f t="shared" si="7"/>
        <v>0</v>
      </c>
      <c r="CY46" s="139">
        <f t="shared" si="8"/>
        <v>0</v>
      </c>
      <c r="CZ46" s="139">
        <f t="shared" si="9"/>
        <v>0</v>
      </c>
    </row>
    <row r="47" spans="1:104">
      <c r="A47" s="95" t="s">
        <v>59</v>
      </c>
      <c r="B47" s="53">
        <f t="shared" ref="B47:AG47" si="142">SUM(B48:B51)</f>
        <v>97.710000000000008</v>
      </c>
      <c r="C47" s="54">
        <f t="shared" si="142"/>
        <v>101.99000000000001</v>
      </c>
      <c r="D47" s="54">
        <f t="shared" si="142"/>
        <v>106.64</v>
      </c>
      <c r="E47" s="54">
        <f t="shared" si="142"/>
        <v>111.64</v>
      </c>
      <c r="F47" s="54">
        <f t="shared" si="142"/>
        <v>112.50999999999999</v>
      </c>
      <c r="G47" s="54">
        <f t="shared" si="142"/>
        <v>116.15</v>
      </c>
      <c r="H47" s="54">
        <f t="shared" si="142"/>
        <v>117.78</v>
      </c>
      <c r="I47" s="54">
        <f t="shared" si="142"/>
        <v>115.93</v>
      </c>
      <c r="J47" s="54">
        <f t="shared" si="142"/>
        <v>117.22</v>
      </c>
      <c r="K47" s="54">
        <f t="shared" si="142"/>
        <v>115.83</v>
      </c>
      <c r="L47" s="54">
        <f t="shared" si="142"/>
        <v>117.97</v>
      </c>
      <c r="M47" s="54">
        <f t="shared" si="142"/>
        <v>117.33</v>
      </c>
      <c r="N47" s="54">
        <f t="shared" si="142"/>
        <v>115.99000000000001</v>
      </c>
      <c r="O47" s="54">
        <f t="shared" si="142"/>
        <v>116.8</v>
      </c>
      <c r="P47" s="54">
        <f t="shared" si="142"/>
        <v>115.32</v>
      </c>
      <c r="Q47" s="54">
        <f t="shared" si="142"/>
        <v>115.72</v>
      </c>
      <c r="R47" s="54">
        <f t="shared" si="142"/>
        <v>116.86999999999999</v>
      </c>
      <c r="S47" s="54">
        <f t="shared" si="142"/>
        <v>109.39</v>
      </c>
      <c r="T47" s="54">
        <f t="shared" si="142"/>
        <v>106.92</v>
      </c>
      <c r="U47" s="54">
        <f t="shared" si="142"/>
        <v>118.55</v>
      </c>
      <c r="V47" s="54">
        <f t="shared" si="142"/>
        <v>123.14</v>
      </c>
      <c r="W47" s="54">
        <f t="shared" si="142"/>
        <v>118.03</v>
      </c>
      <c r="X47" s="54">
        <f t="shared" si="142"/>
        <v>117.96777938437199</v>
      </c>
      <c r="Y47" s="54">
        <f t="shared" si="142"/>
        <v>122.38868913252418</v>
      </c>
      <c r="Z47" s="54">
        <f t="shared" si="142"/>
        <v>137.28629121977357</v>
      </c>
      <c r="AA47" s="54">
        <f t="shared" si="142"/>
        <v>194.91293022939331</v>
      </c>
      <c r="AB47" s="54">
        <f t="shared" si="142"/>
        <v>280.92343634909969</v>
      </c>
      <c r="AC47" s="54">
        <f t="shared" si="142"/>
        <v>420.22387319151835</v>
      </c>
      <c r="AD47" s="54">
        <f t="shared" si="142"/>
        <v>561.73697946347306</v>
      </c>
      <c r="AE47" s="54">
        <f t="shared" si="142"/>
        <v>737.39340192309328</v>
      </c>
      <c r="AF47" s="54">
        <f t="shared" si="142"/>
        <v>995.73091534051764</v>
      </c>
      <c r="AG47" s="54">
        <f t="shared" si="142"/>
        <v>1303.0448545878662</v>
      </c>
      <c r="AH47" s="54">
        <f t="shared" ref="AH47:BM47" si="143">SUM(AH48:AH51)</f>
        <v>1613.9983316676733</v>
      </c>
      <c r="AI47" s="54">
        <f t="shared" si="143"/>
        <v>1909.9592357490365</v>
      </c>
      <c r="AJ47" s="54">
        <f t="shared" si="143"/>
        <v>2113.018722676085</v>
      </c>
      <c r="AK47" s="54">
        <f t="shared" si="143"/>
        <v>2261.3388108462123</v>
      </c>
      <c r="AL47" s="54">
        <f t="shared" si="143"/>
        <v>2419.9851407872688</v>
      </c>
      <c r="AM47" s="54">
        <f t="shared" si="143"/>
        <v>2639.9603787817573</v>
      </c>
      <c r="AN47" s="54">
        <f t="shared" si="143"/>
        <v>2798.7714509105135</v>
      </c>
      <c r="AO47" s="54">
        <f t="shared" si="143"/>
        <v>2978.5465425891593</v>
      </c>
      <c r="AP47" s="54">
        <f t="shared" si="143"/>
        <v>3018.8288031487355</v>
      </c>
      <c r="AQ47" s="54">
        <f t="shared" si="143"/>
        <v>3080.732740918254</v>
      </c>
      <c r="AR47" s="54">
        <f t="shared" si="143"/>
        <v>3125.4941615066646</v>
      </c>
      <c r="AS47" s="54">
        <f t="shared" si="143"/>
        <v>3114.9409810348639</v>
      </c>
      <c r="AT47" s="54">
        <f t="shared" si="143"/>
        <v>3220.6341093360606</v>
      </c>
      <c r="AU47" s="54">
        <f t="shared" si="143"/>
        <v>3422.3892770219704</v>
      </c>
      <c r="AV47" s="54">
        <f t="shared" si="143"/>
        <v>3360.1663071994794</v>
      </c>
      <c r="AW47" s="54">
        <f t="shared" si="143"/>
        <v>3399.7678858306895</v>
      </c>
      <c r="AX47" s="54">
        <f t="shared" si="143"/>
        <v>3582.6973233088943</v>
      </c>
      <c r="AY47" s="54">
        <f t="shared" si="143"/>
        <v>3563.2170385820054</v>
      </c>
      <c r="AZ47" s="54">
        <f t="shared" si="143"/>
        <v>3658.9132199373148</v>
      </c>
      <c r="BA47" s="54">
        <f t="shared" si="143"/>
        <v>3623.4661392424578</v>
      </c>
      <c r="BB47" s="54">
        <f t="shared" si="143"/>
        <v>3765.9928717700373</v>
      </c>
      <c r="BC47" s="54">
        <f t="shared" si="143"/>
        <v>3706.0467064475929</v>
      </c>
      <c r="BD47" s="54">
        <f t="shared" si="143"/>
        <v>3527.0527886659975</v>
      </c>
      <c r="BE47" s="54">
        <f t="shared" si="143"/>
        <v>3483.9180570144849</v>
      </c>
      <c r="BF47" s="54">
        <f t="shared" si="143"/>
        <v>3365.8537551936697</v>
      </c>
      <c r="BG47" s="54">
        <f t="shared" si="143"/>
        <v>3270.3828368230684</v>
      </c>
      <c r="BH47" s="54">
        <f t="shared" si="143"/>
        <v>3166.0862333079585</v>
      </c>
      <c r="BI47" s="54">
        <f t="shared" si="143"/>
        <v>3011.8132598493676</v>
      </c>
      <c r="BJ47" s="54">
        <f t="shared" si="143"/>
        <v>2873.8485470906944</v>
      </c>
      <c r="BK47" s="54">
        <f t="shared" si="143"/>
        <v>2643.4512082911606</v>
      </c>
      <c r="BL47" s="54">
        <f t="shared" si="143"/>
        <v>2461.2218876040865</v>
      </c>
      <c r="BM47" s="54">
        <f t="shared" si="143"/>
        <v>2223.5706539240123</v>
      </c>
      <c r="BN47" s="54">
        <f t="shared" ref="BN47:CS47" si="144">SUM(BN48:BN51)</f>
        <v>2014.0552786188771</v>
      </c>
      <c r="BO47" s="54">
        <f t="shared" si="144"/>
        <v>1839.0032895441902</v>
      </c>
      <c r="BP47" s="54">
        <f t="shared" si="144"/>
        <v>1670.0191862364015</v>
      </c>
      <c r="BQ47" s="54">
        <f t="shared" si="144"/>
        <v>1409.4039384499581</v>
      </c>
      <c r="BR47" s="54">
        <f t="shared" si="144"/>
        <v>1209.3178625894141</v>
      </c>
      <c r="BS47" s="54">
        <f t="shared" si="144"/>
        <v>998.60335076251806</v>
      </c>
      <c r="BT47" s="54">
        <f t="shared" si="144"/>
        <v>767.34830525809934</v>
      </c>
      <c r="BU47" s="54">
        <f t="shared" si="144"/>
        <v>550.32070472310352</v>
      </c>
      <c r="BV47" s="54">
        <f t="shared" si="144"/>
        <v>398.88048932134626</v>
      </c>
      <c r="BW47" s="54">
        <f t="shared" si="144"/>
        <v>289.9597294826105</v>
      </c>
      <c r="BX47" s="54">
        <f t="shared" si="144"/>
        <v>216.51316374786302</v>
      </c>
      <c r="BY47" s="54">
        <f t="shared" si="144"/>
        <v>152.12562117784148</v>
      </c>
      <c r="BZ47" s="54">
        <f t="shared" si="144"/>
        <v>129.82999999999998</v>
      </c>
      <c r="CA47" s="54">
        <f t="shared" si="144"/>
        <v>117.30000000000001</v>
      </c>
      <c r="CB47" s="54">
        <f t="shared" si="144"/>
        <v>110.61</v>
      </c>
      <c r="CC47" s="54">
        <f t="shared" si="144"/>
        <v>106.36</v>
      </c>
      <c r="CD47" s="54">
        <f t="shared" si="144"/>
        <v>101.3</v>
      </c>
      <c r="CE47" s="54">
        <f t="shared" si="144"/>
        <v>99.539999999999992</v>
      </c>
      <c r="CF47" s="54">
        <f t="shared" si="144"/>
        <v>104.89999999999999</v>
      </c>
      <c r="CG47" s="54">
        <f t="shared" si="144"/>
        <v>105.34</v>
      </c>
      <c r="CH47" s="54">
        <f t="shared" si="144"/>
        <v>112.81</v>
      </c>
      <c r="CI47" s="54">
        <f t="shared" si="144"/>
        <v>120.96</v>
      </c>
      <c r="CJ47" s="54">
        <f t="shared" si="144"/>
        <v>129.77000000000001</v>
      </c>
      <c r="CK47" s="54">
        <f t="shared" si="144"/>
        <v>136.68</v>
      </c>
      <c r="CL47" s="54">
        <f t="shared" si="144"/>
        <v>129.73000000000002</v>
      </c>
      <c r="CM47" s="54">
        <f t="shared" si="144"/>
        <v>125.86</v>
      </c>
      <c r="CN47" s="54">
        <f t="shared" si="144"/>
        <v>122.19</v>
      </c>
      <c r="CO47" s="54">
        <f t="shared" si="144"/>
        <v>115.27</v>
      </c>
      <c r="CP47" s="54">
        <f t="shared" si="144"/>
        <v>117.78</v>
      </c>
      <c r="CQ47" s="54">
        <f t="shared" si="144"/>
        <v>117.78</v>
      </c>
      <c r="CR47" s="54">
        <f t="shared" si="144"/>
        <v>116.1</v>
      </c>
      <c r="CS47" s="96">
        <f t="shared" si="144"/>
        <v>120.14999999999999</v>
      </c>
      <c r="CT47" s="38">
        <f t="shared" si="115"/>
        <v>117638.91547779107</v>
      </c>
      <c r="CU47" s="38">
        <f>SUM('Day (1):Day (31)'!CT47)</f>
        <v>3775596.6338015599</v>
      </c>
      <c r="CV47" s="158">
        <f t="shared" si="118"/>
        <v>3657957.718323769</v>
      </c>
      <c r="CX47" s="155">
        <f t="shared" si="7"/>
        <v>1225.4053695603236</v>
      </c>
      <c r="CY47" s="139">
        <f t="shared" si="8"/>
        <v>1268.6816645838576</v>
      </c>
      <c r="CZ47" s="139">
        <f t="shared" si="9"/>
        <v>-43.276295023533976</v>
      </c>
    </row>
    <row r="48" spans="1:104">
      <c r="A48" s="26" t="s">
        <v>60</v>
      </c>
      <c r="B48" s="42">
        <f t="shared" ref="B48:AG48" si="145">B21</f>
        <v>0</v>
      </c>
      <c r="C48" s="43">
        <f t="shared" si="145"/>
        <v>0</v>
      </c>
      <c r="D48" s="43">
        <f t="shared" si="145"/>
        <v>0</v>
      </c>
      <c r="E48" s="43">
        <f t="shared" si="145"/>
        <v>0</v>
      </c>
      <c r="F48" s="43">
        <f t="shared" si="145"/>
        <v>0</v>
      </c>
      <c r="G48" s="43">
        <f t="shared" si="145"/>
        <v>0</v>
      </c>
      <c r="H48" s="43">
        <f t="shared" si="145"/>
        <v>0</v>
      </c>
      <c r="I48" s="43">
        <f t="shared" si="145"/>
        <v>0</v>
      </c>
      <c r="J48" s="43">
        <f t="shared" si="145"/>
        <v>0</v>
      </c>
      <c r="K48" s="43">
        <f t="shared" si="145"/>
        <v>0</v>
      </c>
      <c r="L48" s="43">
        <f t="shared" si="145"/>
        <v>0</v>
      </c>
      <c r="M48" s="43">
        <f t="shared" si="145"/>
        <v>0</v>
      </c>
      <c r="N48" s="43">
        <f t="shared" si="145"/>
        <v>0</v>
      </c>
      <c r="O48" s="43">
        <f t="shared" si="145"/>
        <v>0</v>
      </c>
      <c r="P48" s="43">
        <f t="shared" si="145"/>
        <v>0</v>
      </c>
      <c r="Q48" s="43">
        <f t="shared" si="145"/>
        <v>0</v>
      </c>
      <c r="R48" s="43">
        <f t="shared" si="145"/>
        <v>0</v>
      </c>
      <c r="S48" s="43">
        <f t="shared" si="145"/>
        <v>0</v>
      </c>
      <c r="T48" s="43">
        <f t="shared" si="145"/>
        <v>0</v>
      </c>
      <c r="U48" s="43">
        <f t="shared" si="145"/>
        <v>0</v>
      </c>
      <c r="V48" s="43">
        <f t="shared" si="145"/>
        <v>0</v>
      </c>
      <c r="W48" s="43">
        <f t="shared" si="145"/>
        <v>0</v>
      </c>
      <c r="X48" s="43">
        <f t="shared" si="145"/>
        <v>0.27</v>
      </c>
      <c r="Y48" s="43">
        <f t="shared" si="145"/>
        <v>3.21</v>
      </c>
      <c r="Z48" s="43">
        <f t="shared" si="145"/>
        <v>14.78</v>
      </c>
      <c r="AA48" s="43">
        <f t="shared" si="145"/>
        <v>49.62</v>
      </c>
      <c r="AB48" s="43">
        <f t="shared" si="145"/>
        <v>97.62</v>
      </c>
      <c r="AC48" s="43">
        <f t="shared" si="145"/>
        <v>151.17999999999998</v>
      </c>
      <c r="AD48" s="43">
        <f t="shared" si="145"/>
        <v>204.67</v>
      </c>
      <c r="AE48" s="43">
        <f t="shared" si="145"/>
        <v>263.81</v>
      </c>
      <c r="AF48" s="43">
        <f t="shared" si="145"/>
        <v>350.38000000000005</v>
      </c>
      <c r="AG48" s="43">
        <f t="shared" si="145"/>
        <v>446.24</v>
      </c>
      <c r="AH48" s="43">
        <f t="shared" ref="AH48:BM48" si="146">AH21</f>
        <v>563.34</v>
      </c>
      <c r="AI48" s="43">
        <f t="shared" si="146"/>
        <v>663.92000000000007</v>
      </c>
      <c r="AJ48" s="43">
        <f t="shared" si="146"/>
        <v>781.74</v>
      </c>
      <c r="AK48" s="43">
        <f t="shared" si="146"/>
        <v>883.56</v>
      </c>
      <c r="AL48" s="43">
        <f t="shared" si="146"/>
        <v>964.88</v>
      </c>
      <c r="AM48" s="43">
        <f t="shared" si="146"/>
        <v>1053.6300000000001</v>
      </c>
      <c r="AN48" s="43">
        <f t="shared" si="146"/>
        <v>1117.3700000000001</v>
      </c>
      <c r="AO48" s="43">
        <f t="shared" si="146"/>
        <v>1184.24</v>
      </c>
      <c r="AP48" s="43">
        <f t="shared" si="146"/>
        <v>1241.79</v>
      </c>
      <c r="AQ48" s="43">
        <f t="shared" si="146"/>
        <v>1327.26</v>
      </c>
      <c r="AR48" s="43">
        <f t="shared" si="146"/>
        <v>1388.3999999999999</v>
      </c>
      <c r="AS48" s="43">
        <f t="shared" si="146"/>
        <v>1396.56</v>
      </c>
      <c r="AT48" s="43">
        <f t="shared" si="146"/>
        <v>1424.7</v>
      </c>
      <c r="AU48" s="43">
        <f t="shared" si="146"/>
        <v>1491.7800000000002</v>
      </c>
      <c r="AV48" s="43">
        <f t="shared" si="146"/>
        <v>1515</v>
      </c>
      <c r="AW48" s="43">
        <f t="shared" si="146"/>
        <v>1536.86</v>
      </c>
      <c r="AX48" s="43">
        <f t="shared" si="146"/>
        <v>1579.48</v>
      </c>
      <c r="AY48" s="43">
        <f t="shared" si="146"/>
        <v>1607.3899999999999</v>
      </c>
      <c r="AZ48" s="43">
        <f t="shared" si="146"/>
        <v>1639.03</v>
      </c>
      <c r="BA48" s="43">
        <f t="shared" si="146"/>
        <v>1598.03</v>
      </c>
      <c r="BB48" s="43">
        <f t="shared" si="146"/>
        <v>1642.9199999999998</v>
      </c>
      <c r="BC48" s="43">
        <f t="shared" si="146"/>
        <v>1643.34</v>
      </c>
      <c r="BD48" s="43">
        <f t="shared" si="146"/>
        <v>1620.8400000000001</v>
      </c>
      <c r="BE48" s="43">
        <f t="shared" si="146"/>
        <v>1589.8700000000001</v>
      </c>
      <c r="BF48" s="43">
        <f t="shared" si="146"/>
        <v>1554.4899999999998</v>
      </c>
      <c r="BG48" s="43">
        <f t="shared" si="146"/>
        <v>1490.19</v>
      </c>
      <c r="BH48" s="43">
        <f t="shared" si="146"/>
        <v>1471</v>
      </c>
      <c r="BI48" s="43">
        <f t="shared" si="146"/>
        <v>1419.12</v>
      </c>
      <c r="BJ48" s="43">
        <f t="shared" si="146"/>
        <v>1350.73</v>
      </c>
      <c r="BK48" s="43">
        <f t="shared" si="146"/>
        <v>1305.9100000000001</v>
      </c>
      <c r="BL48" s="43">
        <f t="shared" si="146"/>
        <v>1216.45</v>
      </c>
      <c r="BM48" s="43">
        <f t="shared" si="146"/>
        <v>1100.57</v>
      </c>
      <c r="BN48" s="43">
        <f t="shared" ref="BN48:CS48" si="147">BN21</f>
        <v>1030.52</v>
      </c>
      <c r="BO48" s="43">
        <f t="shared" si="147"/>
        <v>920.11</v>
      </c>
      <c r="BP48" s="43">
        <f t="shared" si="147"/>
        <v>845.55</v>
      </c>
      <c r="BQ48" s="43">
        <f t="shared" si="147"/>
        <v>741.71</v>
      </c>
      <c r="BR48" s="43">
        <f t="shared" si="147"/>
        <v>646.62</v>
      </c>
      <c r="BS48" s="43">
        <f t="shared" si="147"/>
        <v>542.77</v>
      </c>
      <c r="BT48" s="43">
        <f t="shared" si="147"/>
        <v>423.39</v>
      </c>
      <c r="BU48" s="43">
        <f t="shared" si="147"/>
        <v>326.45000000000005</v>
      </c>
      <c r="BV48" s="43">
        <f t="shared" si="147"/>
        <v>232.17000000000002</v>
      </c>
      <c r="BW48" s="43">
        <f t="shared" si="147"/>
        <v>161.91</v>
      </c>
      <c r="BX48" s="43">
        <f t="shared" si="147"/>
        <v>105.34</v>
      </c>
      <c r="BY48" s="43">
        <f t="shared" si="147"/>
        <v>43.01</v>
      </c>
      <c r="BZ48" s="43">
        <f t="shared" si="147"/>
        <v>20.82</v>
      </c>
      <c r="CA48" s="43">
        <f t="shared" si="147"/>
        <v>3.14</v>
      </c>
      <c r="CB48" s="43">
        <f t="shared" si="147"/>
        <v>0</v>
      </c>
      <c r="CC48" s="43">
        <f t="shared" si="147"/>
        <v>0</v>
      </c>
      <c r="CD48" s="43">
        <f t="shared" si="147"/>
        <v>0</v>
      </c>
      <c r="CE48" s="43">
        <f t="shared" si="147"/>
        <v>0</v>
      </c>
      <c r="CF48" s="43">
        <f t="shared" si="147"/>
        <v>0</v>
      </c>
      <c r="CG48" s="43">
        <f t="shared" si="147"/>
        <v>0</v>
      </c>
      <c r="CH48" s="43">
        <f t="shared" si="147"/>
        <v>0</v>
      </c>
      <c r="CI48" s="43">
        <f t="shared" si="147"/>
        <v>0</v>
      </c>
      <c r="CJ48" s="43">
        <f t="shared" si="147"/>
        <v>0</v>
      </c>
      <c r="CK48" s="43">
        <f t="shared" si="147"/>
        <v>0</v>
      </c>
      <c r="CL48" s="43">
        <f t="shared" si="147"/>
        <v>0</v>
      </c>
      <c r="CM48" s="43">
        <f t="shared" si="147"/>
        <v>0</v>
      </c>
      <c r="CN48" s="43">
        <f t="shared" si="147"/>
        <v>0</v>
      </c>
      <c r="CO48" s="43">
        <f t="shared" si="147"/>
        <v>0</v>
      </c>
      <c r="CP48" s="43">
        <f t="shared" si="147"/>
        <v>0</v>
      </c>
      <c r="CQ48" s="43">
        <f t="shared" si="147"/>
        <v>0</v>
      </c>
      <c r="CR48" s="43">
        <f t="shared" si="147"/>
        <v>0</v>
      </c>
      <c r="CS48" s="92">
        <f t="shared" si="147"/>
        <v>0</v>
      </c>
      <c r="CT48" s="280">
        <f t="shared" ref="CT48:CT51" si="148">SUM(B48:CS48)</f>
        <v>49989.68</v>
      </c>
      <c r="CU48" s="280">
        <f>SUM('Day (1):Day (31)'!CT48)</f>
        <v>1564434.89</v>
      </c>
      <c r="CV48" s="158">
        <f t="shared" si="118"/>
        <v>1514445.21</v>
      </c>
      <c r="CX48" s="155">
        <f t="shared" si="7"/>
        <v>520.7258333333333</v>
      </c>
      <c r="CY48" s="139">
        <f t="shared" si="8"/>
        <v>525.68376680107519</v>
      </c>
      <c r="CZ48" s="139">
        <f t="shared" si="9"/>
        <v>-4.9579334677418956</v>
      </c>
    </row>
    <row r="49" spans="1:104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3.2777793843719967</v>
      </c>
      <c r="Y49" s="1">
        <v>4.6186891325241772</v>
      </c>
      <c r="Z49" s="1">
        <v>6.8162912197735839</v>
      </c>
      <c r="AA49" s="1">
        <v>24.442930229393305</v>
      </c>
      <c r="AB49" s="1">
        <v>62.413436349099698</v>
      </c>
      <c r="AC49" s="1">
        <v>153.80387319151833</v>
      </c>
      <c r="AD49" s="1">
        <v>249.88697946347315</v>
      </c>
      <c r="AE49" s="1">
        <v>366.3734019230933</v>
      </c>
      <c r="AF49" s="1">
        <v>530.42091534051758</v>
      </c>
      <c r="AG49" s="1">
        <v>740.76485458786613</v>
      </c>
      <c r="AH49" s="1">
        <v>937.00833166767325</v>
      </c>
      <c r="AI49" s="1">
        <v>1132.0592357490366</v>
      </c>
      <c r="AJ49" s="1">
        <v>1223.8687226760851</v>
      </c>
      <c r="AK49" s="1">
        <v>1267.108810846212</v>
      </c>
      <c r="AL49" s="1">
        <v>1348.1851407872691</v>
      </c>
      <c r="AM49" s="1">
        <v>1478.1103787817574</v>
      </c>
      <c r="AN49" s="1">
        <v>1576.9914509105138</v>
      </c>
      <c r="AO49" s="1">
        <v>1697.5065425891592</v>
      </c>
      <c r="AP49" s="1">
        <v>1681.7888031487355</v>
      </c>
      <c r="AQ49" s="1">
        <v>1654.8627409182538</v>
      </c>
      <c r="AR49" s="1">
        <v>1632.7441615066643</v>
      </c>
      <c r="AS49" s="1">
        <v>1605.8909810348641</v>
      </c>
      <c r="AT49" s="1">
        <v>1682.734109336061</v>
      </c>
      <c r="AU49" s="1">
        <v>1819.3192770219698</v>
      </c>
      <c r="AV49" s="1">
        <v>1738.8063071994795</v>
      </c>
      <c r="AW49" s="1">
        <v>1765.1378858306898</v>
      </c>
      <c r="AX49" s="1">
        <v>1907.7673233088942</v>
      </c>
      <c r="AY49" s="1">
        <v>1850.0270385820058</v>
      </c>
      <c r="AZ49" s="1">
        <v>1918.0132199373143</v>
      </c>
      <c r="BA49" s="1">
        <v>1921.5061392424575</v>
      </c>
      <c r="BB49" s="1">
        <v>2020.4628717700371</v>
      </c>
      <c r="BC49" s="1">
        <v>1950.166706447593</v>
      </c>
      <c r="BD49" s="1">
        <v>1794.2427886659975</v>
      </c>
      <c r="BE49" s="1">
        <v>1778.8180570144848</v>
      </c>
      <c r="BF49" s="1">
        <v>1707.2737551936702</v>
      </c>
      <c r="BG49" s="1">
        <v>1665.3028368230684</v>
      </c>
      <c r="BH49" s="1">
        <v>1576.8062333079586</v>
      </c>
      <c r="BI49" s="1">
        <v>1470.7332598493676</v>
      </c>
      <c r="BJ49" s="1">
        <v>1402.3185470906942</v>
      </c>
      <c r="BK49" s="1">
        <v>1228.3412082911605</v>
      </c>
      <c r="BL49" s="1">
        <v>1132.7618876040863</v>
      </c>
      <c r="BM49" s="1">
        <v>1022.8806539240119</v>
      </c>
      <c r="BN49" s="1">
        <v>877.3052786188772</v>
      </c>
      <c r="BO49" s="1">
        <v>819.3232895441904</v>
      </c>
      <c r="BP49" s="1">
        <v>727.14918623640176</v>
      </c>
      <c r="BQ49" s="1">
        <v>564.04393844995798</v>
      </c>
      <c r="BR49" s="1">
        <v>457.70786258941405</v>
      </c>
      <c r="BS49" s="1">
        <v>349.26335076251797</v>
      </c>
      <c r="BT49" s="1">
        <v>248.33830525809935</v>
      </c>
      <c r="BU49" s="1">
        <v>129.92070472310348</v>
      </c>
      <c r="BV49" s="1">
        <v>72.47048932134625</v>
      </c>
      <c r="BW49" s="1">
        <v>33.529729482610506</v>
      </c>
      <c r="BX49" s="1">
        <v>11.363163747862993</v>
      </c>
      <c r="BY49" s="1">
        <v>7.155621177841474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280">
        <f t="shared" si="148"/>
        <v>57029.935477791078</v>
      </c>
      <c r="CU49" s="280">
        <f>SUM('Day (1):Day (31)'!CT49)</f>
        <v>2032666.403801559</v>
      </c>
      <c r="CV49" s="158">
        <f t="shared" si="118"/>
        <v>1975636.4683237679</v>
      </c>
      <c r="CX49" s="155">
        <f t="shared" si="7"/>
        <v>594.0618278936571</v>
      </c>
      <c r="CY49" s="139">
        <f t="shared" si="8"/>
        <v>683.01962493331951</v>
      </c>
      <c r="CZ49" s="139">
        <f t="shared" si="9"/>
        <v>-88.95779703966241</v>
      </c>
    </row>
    <row r="50" spans="1:104">
      <c r="A50" s="30" t="s">
        <v>34</v>
      </c>
      <c r="B50" s="45">
        <v>83.9</v>
      </c>
      <c r="C50" s="1">
        <v>88.01</v>
      </c>
      <c r="D50" s="1">
        <v>92.38</v>
      </c>
      <c r="E50" s="1">
        <v>97</v>
      </c>
      <c r="F50" s="1">
        <v>98.83</v>
      </c>
      <c r="G50" s="1">
        <v>101.65</v>
      </c>
      <c r="H50" s="1">
        <v>101.73</v>
      </c>
      <c r="I50" s="1">
        <v>98.9</v>
      </c>
      <c r="J50" s="1">
        <v>99.45</v>
      </c>
      <c r="K50" s="1">
        <v>100.03</v>
      </c>
      <c r="L50" s="1">
        <v>101.51</v>
      </c>
      <c r="M50" s="1">
        <v>101.61</v>
      </c>
      <c r="N50" s="1">
        <v>98.84</v>
      </c>
      <c r="O50" s="1">
        <v>97.17</v>
      </c>
      <c r="P50" s="1">
        <v>95.71</v>
      </c>
      <c r="Q50" s="1">
        <v>96.39</v>
      </c>
      <c r="R50" s="1">
        <v>97.71</v>
      </c>
      <c r="S50" s="1">
        <v>91.25</v>
      </c>
      <c r="T50" s="1">
        <v>88.84</v>
      </c>
      <c r="U50" s="1">
        <v>98.72</v>
      </c>
      <c r="V50" s="1">
        <v>101.58</v>
      </c>
      <c r="W50" s="1">
        <v>96.49</v>
      </c>
      <c r="X50" s="1">
        <v>92.75</v>
      </c>
      <c r="Y50" s="1">
        <v>92.61</v>
      </c>
      <c r="Z50" s="1">
        <v>93.97</v>
      </c>
      <c r="AA50" s="1">
        <v>101.98</v>
      </c>
      <c r="AB50" s="1">
        <v>100.67</v>
      </c>
      <c r="AC50" s="1">
        <v>95.19</v>
      </c>
      <c r="AD50" s="1">
        <v>89.13</v>
      </c>
      <c r="AE50" s="1">
        <v>89.36</v>
      </c>
      <c r="AF50" s="1">
        <v>94.69</v>
      </c>
      <c r="AG50" s="1">
        <v>95.67</v>
      </c>
      <c r="AH50" s="1">
        <v>94.87</v>
      </c>
      <c r="AI50" s="1">
        <v>92.88</v>
      </c>
      <c r="AJ50" s="1">
        <v>84.98</v>
      </c>
      <c r="AK50" s="1">
        <v>86.86</v>
      </c>
      <c r="AL50" s="1">
        <v>81.97</v>
      </c>
      <c r="AM50" s="1">
        <v>84.87</v>
      </c>
      <c r="AN50" s="1">
        <v>82.27</v>
      </c>
      <c r="AO50" s="1">
        <v>75.459999999999994</v>
      </c>
      <c r="AP50" s="1">
        <v>72.03</v>
      </c>
      <c r="AQ50" s="1">
        <v>75.58</v>
      </c>
      <c r="AR50" s="1">
        <v>80.59</v>
      </c>
      <c r="AS50" s="1">
        <v>88.04</v>
      </c>
      <c r="AT50" s="1">
        <v>89.22</v>
      </c>
      <c r="AU50" s="1">
        <v>88.78</v>
      </c>
      <c r="AV50" s="1">
        <v>83.63</v>
      </c>
      <c r="AW50" s="1">
        <v>73.81</v>
      </c>
      <c r="AX50" s="1">
        <v>72.650000000000006</v>
      </c>
      <c r="AY50" s="1">
        <v>84.58</v>
      </c>
      <c r="AZ50" s="1">
        <v>79.260000000000005</v>
      </c>
      <c r="BA50" s="1">
        <v>80.650000000000006</v>
      </c>
      <c r="BB50" s="1">
        <v>79.69</v>
      </c>
      <c r="BC50" s="1">
        <v>89.43</v>
      </c>
      <c r="BD50" s="1">
        <v>89.91</v>
      </c>
      <c r="BE50" s="1">
        <v>92.79</v>
      </c>
      <c r="BF50" s="1">
        <v>81.489999999999995</v>
      </c>
      <c r="BG50" s="1">
        <v>91.95</v>
      </c>
      <c r="BH50" s="1">
        <v>94.87</v>
      </c>
      <c r="BI50" s="1">
        <v>98.57</v>
      </c>
      <c r="BJ50" s="1">
        <v>98.01</v>
      </c>
      <c r="BK50" s="1">
        <v>87.08</v>
      </c>
      <c r="BL50" s="1">
        <v>89.32</v>
      </c>
      <c r="BM50" s="1">
        <v>78.86</v>
      </c>
      <c r="BN50" s="1">
        <v>84.61</v>
      </c>
      <c r="BO50" s="1">
        <v>77.25</v>
      </c>
      <c r="BP50" s="1">
        <v>75.239999999999995</v>
      </c>
      <c r="BQ50" s="1">
        <v>83.96</v>
      </c>
      <c r="BR50" s="1">
        <v>86.63</v>
      </c>
      <c r="BS50" s="1">
        <v>87</v>
      </c>
      <c r="BT50" s="1">
        <v>78.63</v>
      </c>
      <c r="BU50" s="1">
        <v>77.599999999999994</v>
      </c>
      <c r="BV50" s="1">
        <v>76.06</v>
      </c>
      <c r="BW50" s="1">
        <v>78.33</v>
      </c>
      <c r="BX50" s="1">
        <v>83.67</v>
      </c>
      <c r="BY50" s="1">
        <v>86.91</v>
      </c>
      <c r="BZ50" s="1">
        <v>94.59</v>
      </c>
      <c r="CA50" s="1">
        <v>100.65</v>
      </c>
      <c r="CB50" s="1">
        <v>94.37</v>
      </c>
      <c r="CC50" s="1">
        <v>87.19</v>
      </c>
      <c r="CD50" s="1">
        <v>81.22</v>
      </c>
      <c r="CE50" s="1">
        <v>79.05</v>
      </c>
      <c r="CF50" s="1">
        <v>83.57</v>
      </c>
      <c r="CG50" s="1">
        <v>83.3</v>
      </c>
      <c r="CH50" s="1">
        <v>90.22</v>
      </c>
      <c r="CI50" s="1">
        <v>97.16</v>
      </c>
      <c r="CJ50" s="1">
        <v>106.39</v>
      </c>
      <c r="CK50" s="1">
        <v>113.72</v>
      </c>
      <c r="CL50" s="1">
        <v>106.65</v>
      </c>
      <c r="CM50" s="1">
        <v>102.58</v>
      </c>
      <c r="CN50" s="1">
        <v>99.64</v>
      </c>
      <c r="CO50" s="1">
        <v>95.85</v>
      </c>
      <c r="CP50" s="1">
        <v>95.38</v>
      </c>
      <c r="CQ50" s="1">
        <v>95.79</v>
      </c>
      <c r="CR50" s="1">
        <v>93.61</v>
      </c>
      <c r="CS50" s="93">
        <v>96.96</v>
      </c>
      <c r="CT50" s="280">
        <f t="shared" si="148"/>
        <v>8672.4499999999989</v>
      </c>
      <c r="CU50" s="280">
        <f>SUM('Day (1):Day (31)'!CT50)</f>
        <v>119223.77000000002</v>
      </c>
      <c r="CV50" s="158">
        <f t="shared" si="118"/>
        <v>110551.32000000002</v>
      </c>
      <c r="CX50" s="155">
        <f t="shared" si="7"/>
        <v>90.338020833333317</v>
      </c>
      <c r="CY50" s="139">
        <f t="shared" si="8"/>
        <v>40.061750672043019</v>
      </c>
      <c r="CZ50" s="139">
        <f t="shared" si="9"/>
        <v>50.276270161290299</v>
      </c>
    </row>
    <row r="51" spans="1:104">
      <c r="A51" s="56" t="s">
        <v>54</v>
      </c>
      <c r="B51" s="45">
        <f t="shared" ref="B51:AG51" si="149">B24</f>
        <v>13.81</v>
      </c>
      <c r="C51" s="1">
        <f t="shared" si="149"/>
        <v>13.98</v>
      </c>
      <c r="D51" s="1">
        <f t="shared" si="149"/>
        <v>14.26</v>
      </c>
      <c r="E51" s="1">
        <f t="shared" si="149"/>
        <v>14.64</v>
      </c>
      <c r="F51" s="1">
        <f t="shared" si="149"/>
        <v>13.68</v>
      </c>
      <c r="G51" s="1">
        <f t="shared" si="149"/>
        <v>14.5</v>
      </c>
      <c r="H51" s="1">
        <f t="shared" si="149"/>
        <v>16.05</v>
      </c>
      <c r="I51" s="1">
        <f t="shared" si="149"/>
        <v>17.03</v>
      </c>
      <c r="J51" s="1">
        <f t="shared" si="149"/>
        <v>17.77</v>
      </c>
      <c r="K51" s="1">
        <f t="shared" si="149"/>
        <v>15.8</v>
      </c>
      <c r="L51" s="1">
        <f t="shared" si="149"/>
        <v>16.46</v>
      </c>
      <c r="M51" s="1">
        <f t="shared" si="149"/>
        <v>15.72</v>
      </c>
      <c r="N51" s="1">
        <f t="shared" si="149"/>
        <v>17.149999999999999</v>
      </c>
      <c r="O51" s="1">
        <f t="shared" si="149"/>
        <v>19.63</v>
      </c>
      <c r="P51" s="1">
        <f t="shared" si="149"/>
        <v>19.61</v>
      </c>
      <c r="Q51" s="1">
        <f t="shared" si="149"/>
        <v>19.329999999999998</v>
      </c>
      <c r="R51" s="1">
        <f t="shared" si="149"/>
        <v>19.16</v>
      </c>
      <c r="S51" s="1">
        <f t="shared" si="149"/>
        <v>18.14</v>
      </c>
      <c r="T51" s="1">
        <f t="shared" si="149"/>
        <v>18.079999999999998</v>
      </c>
      <c r="U51" s="1">
        <f t="shared" si="149"/>
        <v>19.829999999999998</v>
      </c>
      <c r="V51" s="1">
        <f t="shared" si="149"/>
        <v>21.56</v>
      </c>
      <c r="W51" s="1">
        <f t="shared" si="149"/>
        <v>21.54</v>
      </c>
      <c r="X51" s="1">
        <f t="shared" si="149"/>
        <v>21.67</v>
      </c>
      <c r="Y51" s="1">
        <f t="shared" si="149"/>
        <v>21.95</v>
      </c>
      <c r="Z51" s="1">
        <f t="shared" si="149"/>
        <v>21.72</v>
      </c>
      <c r="AA51" s="1">
        <f t="shared" si="149"/>
        <v>18.87</v>
      </c>
      <c r="AB51" s="1">
        <f t="shared" si="149"/>
        <v>20.22</v>
      </c>
      <c r="AC51" s="1">
        <f t="shared" si="149"/>
        <v>20.05</v>
      </c>
      <c r="AD51" s="1">
        <f t="shared" si="149"/>
        <v>18.05</v>
      </c>
      <c r="AE51" s="1">
        <f t="shared" si="149"/>
        <v>17.850000000000001</v>
      </c>
      <c r="AF51" s="1">
        <f t="shared" si="149"/>
        <v>20.239999999999998</v>
      </c>
      <c r="AG51" s="1">
        <f t="shared" si="149"/>
        <v>20.37</v>
      </c>
      <c r="AH51" s="1">
        <f t="shared" ref="AH51:BM51" si="150">AH24</f>
        <v>18.78</v>
      </c>
      <c r="AI51" s="1">
        <f t="shared" si="150"/>
        <v>21.1</v>
      </c>
      <c r="AJ51" s="1">
        <f t="shared" si="150"/>
        <v>22.43</v>
      </c>
      <c r="AK51" s="1">
        <f t="shared" si="150"/>
        <v>23.81</v>
      </c>
      <c r="AL51" s="1">
        <f t="shared" si="150"/>
        <v>24.95</v>
      </c>
      <c r="AM51" s="1">
        <f t="shared" si="150"/>
        <v>23.35</v>
      </c>
      <c r="AN51" s="1">
        <f t="shared" si="150"/>
        <v>22.14</v>
      </c>
      <c r="AO51" s="1">
        <f t="shared" si="150"/>
        <v>21.34</v>
      </c>
      <c r="AP51" s="1">
        <f t="shared" si="150"/>
        <v>23.22</v>
      </c>
      <c r="AQ51" s="1">
        <f t="shared" si="150"/>
        <v>23.03</v>
      </c>
      <c r="AR51" s="1">
        <f t="shared" si="150"/>
        <v>23.76</v>
      </c>
      <c r="AS51" s="1">
        <f t="shared" si="150"/>
        <v>24.45</v>
      </c>
      <c r="AT51" s="1">
        <f t="shared" si="150"/>
        <v>23.98</v>
      </c>
      <c r="AU51" s="1">
        <f t="shared" si="150"/>
        <v>22.51</v>
      </c>
      <c r="AV51" s="1">
        <f t="shared" si="150"/>
        <v>22.73</v>
      </c>
      <c r="AW51" s="1">
        <f t="shared" si="150"/>
        <v>23.96</v>
      </c>
      <c r="AX51" s="1">
        <f t="shared" si="150"/>
        <v>22.8</v>
      </c>
      <c r="AY51" s="1">
        <f t="shared" si="150"/>
        <v>21.22</v>
      </c>
      <c r="AZ51" s="1">
        <f t="shared" si="150"/>
        <v>22.61</v>
      </c>
      <c r="BA51" s="1">
        <f t="shared" si="150"/>
        <v>23.28</v>
      </c>
      <c r="BB51" s="1">
        <f t="shared" si="150"/>
        <v>22.92</v>
      </c>
      <c r="BC51" s="1">
        <f t="shared" si="150"/>
        <v>23.11</v>
      </c>
      <c r="BD51" s="1">
        <f t="shared" si="150"/>
        <v>22.06</v>
      </c>
      <c r="BE51" s="1">
        <f t="shared" si="150"/>
        <v>22.44</v>
      </c>
      <c r="BF51" s="1">
        <f t="shared" si="150"/>
        <v>22.6</v>
      </c>
      <c r="BG51" s="1">
        <f t="shared" si="150"/>
        <v>22.94</v>
      </c>
      <c r="BH51" s="1">
        <f t="shared" si="150"/>
        <v>23.41</v>
      </c>
      <c r="BI51" s="1">
        <f t="shared" si="150"/>
        <v>23.39</v>
      </c>
      <c r="BJ51" s="1">
        <f t="shared" si="150"/>
        <v>22.79</v>
      </c>
      <c r="BK51" s="1">
        <f t="shared" si="150"/>
        <v>22.12</v>
      </c>
      <c r="BL51" s="1">
        <f t="shared" si="150"/>
        <v>22.69</v>
      </c>
      <c r="BM51" s="1">
        <f t="shared" si="150"/>
        <v>21.26</v>
      </c>
      <c r="BN51" s="1">
        <f t="shared" ref="BN51:CS51" si="151">BN24</f>
        <v>21.62</v>
      </c>
      <c r="BO51" s="1">
        <f t="shared" si="151"/>
        <v>22.32</v>
      </c>
      <c r="BP51" s="1">
        <f t="shared" si="151"/>
        <v>22.08</v>
      </c>
      <c r="BQ51" s="1">
        <f t="shared" si="151"/>
        <v>19.690000000000001</v>
      </c>
      <c r="BR51" s="1">
        <f t="shared" si="151"/>
        <v>18.36</v>
      </c>
      <c r="BS51" s="1">
        <f t="shared" si="151"/>
        <v>19.57</v>
      </c>
      <c r="BT51" s="1">
        <f t="shared" si="151"/>
        <v>16.989999999999998</v>
      </c>
      <c r="BU51" s="1">
        <f t="shared" si="151"/>
        <v>16.350000000000001</v>
      </c>
      <c r="BV51" s="1">
        <f t="shared" si="151"/>
        <v>18.18</v>
      </c>
      <c r="BW51" s="1">
        <f t="shared" si="151"/>
        <v>16.190000000000001</v>
      </c>
      <c r="BX51" s="1">
        <f t="shared" si="151"/>
        <v>16.14</v>
      </c>
      <c r="BY51" s="1">
        <f t="shared" si="151"/>
        <v>15.05</v>
      </c>
      <c r="BZ51" s="1">
        <f t="shared" si="151"/>
        <v>14.42</v>
      </c>
      <c r="CA51" s="1">
        <f t="shared" si="151"/>
        <v>13.51</v>
      </c>
      <c r="CB51" s="1">
        <f t="shared" si="151"/>
        <v>16.239999999999998</v>
      </c>
      <c r="CC51" s="1">
        <f t="shared" si="151"/>
        <v>19.170000000000002</v>
      </c>
      <c r="CD51" s="1">
        <f t="shared" si="151"/>
        <v>20.079999999999998</v>
      </c>
      <c r="CE51" s="1">
        <f t="shared" si="151"/>
        <v>20.49</v>
      </c>
      <c r="CF51" s="1">
        <f t="shared" si="151"/>
        <v>21.33</v>
      </c>
      <c r="CG51" s="1">
        <f t="shared" si="151"/>
        <v>22.04</v>
      </c>
      <c r="CH51" s="1">
        <f t="shared" si="151"/>
        <v>22.59</v>
      </c>
      <c r="CI51" s="1">
        <f t="shared" si="151"/>
        <v>23.8</v>
      </c>
      <c r="CJ51" s="1">
        <f t="shared" si="151"/>
        <v>23.38</v>
      </c>
      <c r="CK51" s="1">
        <f t="shared" si="151"/>
        <v>22.96</v>
      </c>
      <c r="CL51" s="1">
        <f t="shared" si="151"/>
        <v>23.08</v>
      </c>
      <c r="CM51" s="1">
        <f t="shared" si="151"/>
        <v>23.28</v>
      </c>
      <c r="CN51" s="1">
        <f t="shared" si="151"/>
        <v>22.55</v>
      </c>
      <c r="CO51" s="1">
        <f t="shared" si="151"/>
        <v>19.420000000000002</v>
      </c>
      <c r="CP51" s="1">
        <f t="shared" si="151"/>
        <v>22.4</v>
      </c>
      <c r="CQ51" s="1">
        <f t="shared" si="151"/>
        <v>21.99</v>
      </c>
      <c r="CR51" s="1">
        <f t="shared" si="151"/>
        <v>22.49</v>
      </c>
      <c r="CS51" s="93">
        <f t="shared" si="151"/>
        <v>23.19</v>
      </c>
      <c r="CT51" s="280">
        <f t="shared" si="148"/>
        <v>1946.8500000000001</v>
      </c>
      <c r="CU51" s="280">
        <f>SUM('Day (1):Day (31)'!CT51)</f>
        <v>59271.57</v>
      </c>
      <c r="CV51" s="158">
        <f t="shared" si="118"/>
        <v>57324.72</v>
      </c>
      <c r="CX51" s="155">
        <f t="shared" si="7"/>
        <v>20.279687500000001</v>
      </c>
      <c r="CY51" s="139">
        <f t="shared" si="8"/>
        <v>19.916522177419356</v>
      </c>
      <c r="CZ51" s="139">
        <f t="shared" si="9"/>
        <v>0.36316532258064527</v>
      </c>
    </row>
    <row r="52" spans="1:104" s="141" customFormat="1" ht="15.75" thickBot="1">
      <c r="A52" s="97" t="s">
        <v>63</v>
      </c>
      <c r="B52" s="98">
        <v>200</v>
      </c>
      <c r="C52" s="99">
        <v>200</v>
      </c>
      <c r="D52" s="99">
        <v>150</v>
      </c>
      <c r="E52" s="99">
        <v>43.72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281">
        <f>SUM(B52:CS52)</f>
        <v>593.72</v>
      </c>
      <c r="CU52" s="281">
        <f>SUM('Day (1):Day (31)'!CT52)</f>
        <v>80001.23</v>
      </c>
      <c r="CV52" s="158">
        <f t="shared" si="118"/>
        <v>79407.509999999995</v>
      </c>
      <c r="CX52" s="155">
        <f t="shared" si="7"/>
        <v>6.1845833333333333</v>
      </c>
      <c r="CY52" s="141">
        <f t="shared" si="8"/>
        <v>26.882133736559137</v>
      </c>
      <c r="CZ52" s="141">
        <f t="shared" si="9"/>
        <v>-20.697550403225804</v>
      </c>
    </row>
    <row r="53" spans="1:104" ht="15.75" thickBot="1">
      <c r="A53" s="101" t="s">
        <v>64</v>
      </c>
      <c r="B53" s="102">
        <f t="shared" ref="B53:AG53" si="152">SUM(B30,B40,B42,B47,-B52)</f>
        <v>6063.6471268817204</v>
      </c>
      <c r="C53" s="103">
        <f t="shared" si="152"/>
        <v>5928.2371268817205</v>
      </c>
      <c r="D53" s="103">
        <f t="shared" si="152"/>
        <v>5792.6871268817204</v>
      </c>
      <c r="E53" s="103">
        <f t="shared" si="152"/>
        <v>5761.4571268817199</v>
      </c>
      <c r="F53" s="103">
        <f t="shared" si="152"/>
        <v>5667.9271268817211</v>
      </c>
      <c r="G53" s="103">
        <f t="shared" si="152"/>
        <v>5467.0971268817202</v>
      </c>
      <c r="H53" s="103">
        <f t="shared" si="152"/>
        <v>5462.79712688172</v>
      </c>
      <c r="I53" s="103">
        <f t="shared" si="152"/>
        <v>5531.0571268817212</v>
      </c>
      <c r="J53" s="103">
        <f t="shared" si="152"/>
        <v>5538.4071268817206</v>
      </c>
      <c r="K53" s="103">
        <f t="shared" si="152"/>
        <v>5466.0171268817203</v>
      </c>
      <c r="L53" s="103">
        <f t="shared" si="152"/>
        <v>5468.4571268817208</v>
      </c>
      <c r="M53" s="103">
        <f t="shared" si="152"/>
        <v>5478.8471268817202</v>
      </c>
      <c r="N53" s="103">
        <f t="shared" si="152"/>
        <v>5413.9971268817199</v>
      </c>
      <c r="O53" s="103">
        <f t="shared" si="152"/>
        <v>5337.8171268817205</v>
      </c>
      <c r="P53" s="103">
        <f t="shared" si="152"/>
        <v>5264.8571268817204</v>
      </c>
      <c r="Q53" s="103">
        <f t="shared" si="152"/>
        <v>5265.257126881721</v>
      </c>
      <c r="R53" s="103">
        <f t="shared" si="152"/>
        <v>5499.6671268817208</v>
      </c>
      <c r="S53" s="103">
        <f t="shared" si="152"/>
        <v>5556.467126881721</v>
      </c>
      <c r="T53" s="103">
        <f t="shared" si="152"/>
        <v>5560.5171268817203</v>
      </c>
      <c r="U53" s="103">
        <f t="shared" si="152"/>
        <v>5578.1471268817204</v>
      </c>
      <c r="V53" s="103">
        <f t="shared" si="152"/>
        <v>5668.8171268817205</v>
      </c>
      <c r="W53" s="103">
        <f t="shared" si="152"/>
        <v>5713.0571268817203</v>
      </c>
      <c r="X53" s="103">
        <f t="shared" si="152"/>
        <v>5890.0849062660927</v>
      </c>
      <c r="Y53" s="103">
        <f t="shared" si="152"/>
        <v>5959.0958160142436</v>
      </c>
      <c r="Z53" s="103">
        <f t="shared" si="152"/>
        <v>6078.9634181014935</v>
      </c>
      <c r="AA53" s="103">
        <f t="shared" si="152"/>
        <v>6210.950057111113</v>
      </c>
      <c r="AB53" s="103">
        <f t="shared" si="152"/>
        <v>6328.7605632308205</v>
      </c>
      <c r="AC53" s="103">
        <f t="shared" si="152"/>
        <v>6466.1910000732387</v>
      </c>
      <c r="AD53" s="103">
        <f t="shared" si="152"/>
        <v>6409.2041063451934</v>
      </c>
      <c r="AE53" s="103">
        <f t="shared" si="152"/>
        <v>6507.0805288048141</v>
      </c>
      <c r="AF53" s="103">
        <f t="shared" si="152"/>
        <v>6646.3980422222385</v>
      </c>
      <c r="AG53" s="103">
        <f t="shared" si="152"/>
        <v>6837.6819814695864</v>
      </c>
      <c r="AH53" s="103">
        <f t="shared" ref="AH53:BM53" si="153">SUM(AH30,AH40,AH42,AH47,-AH52)</f>
        <v>6988.0454585493944</v>
      </c>
      <c r="AI53" s="103">
        <f t="shared" si="153"/>
        <v>6992.486362630757</v>
      </c>
      <c r="AJ53" s="103">
        <f t="shared" si="153"/>
        <v>7034.9558495578058</v>
      </c>
      <c r="AK53" s="103">
        <f t="shared" si="153"/>
        <v>7094.2459377279329</v>
      </c>
      <c r="AL53" s="103">
        <f t="shared" si="153"/>
        <v>7251.642267668989</v>
      </c>
      <c r="AM53" s="103">
        <f t="shared" si="153"/>
        <v>7457.647505663479</v>
      </c>
      <c r="AN53" s="103">
        <f t="shared" si="153"/>
        <v>7609.6285777922349</v>
      </c>
      <c r="AO53" s="103">
        <f t="shared" si="153"/>
        <v>7776.4936694708813</v>
      </c>
      <c r="AP53" s="103">
        <f t="shared" si="153"/>
        <v>7839.9559300304563</v>
      </c>
      <c r="AQ53" s="103">
        <f t="shared" si="153"/>
        <v>7971.8998677999753</v>
      </c>
      <c r="AR53" s="103">
        <f t="shared" si="153"/>
        <v>8140.061288388385</v>
      </c>
      <c r="AS53" s="103">
        <f t="shared" si="153"/>
        <v>8132.6781079165848</v>
      </c>
      <c r="AT53" s="103">
        <f t="shared" si="153"/>
        <v>8229.5612362177817</v>
      </c>
      <c r="AU53" s="103">
        <f t="shared" si="153"/>
        <v>8427.316403903691</v>
      </c>
      <c r="AV53" s="103">
        <f t="shared" si="153"/>
        <v>8468.2634340812001</v>
      </c>
      <c r="AW53" s="103">
        <f t="shared" si="153"/>
        <v>8654.5850127124104</v>
      </c>
      <c r="AX53" s="103">
        <f t="shared" si="153"/>
        <v>8767.5744501906156</v>
      </c>
      <c r="AY53" s="103">
        <f t="shared" si="153"/>
        <v>8696.2941654637252</v>
      </c>
      <c r="AZ53" s="103">
        <f t="shared" si="153"/>
        <v>8839.7903468190361</v>
      </c>
      <c r="BA53" s="103">
        <f t="shared" si="153"/>
        <v>8806.6232661241793</v>
      </c>
      <c r="BB53" s="103">
        <f t="shared" si="153"/>
        <v>8960.8399986517579</v>
      </c>
      <c r="BC53" s="103">
        <f t="shared" si="153"/>
        <v>8765.0938333293125</v>
      </c>
      <c r="BD53" s="103">
        <f t="shared" si="153"/>
        <v>8556.0299155477187</v>
      </c>
      <c r="BE53" s="103">
        <f t="shared" si="153"/>
        <v>8505.5151838962065</v>
      </c>
      <c r="BF53" s="103">
        <f t="shared" si="153"/>
        <v>8154.0608820753905</v>
      </c>
      <c r="BG53" s="103">
        <f t="shared" si="153"/>
        <v>8011.2099637047886</v>
      </c>
      <c r="BH53" s="103">
        <f t="shared" si="153"/>
        <v>7894.5633601896789</v>
      </c>
      <c r="BI53" s="103">
        <f t="shared" si="153"/>
        <v>7804.0503867310881</v>
      </c>
      <c r="BJ53" s="103">
        <f t="shared" si="153"/>
        <v>7890.755673972415</v>
      </c>
      <c r="BK53" s="103">
        <f t="shared" si="153"/>
        <v>7843.1083351728812</v>
      </c>
      <c r="BL53" s="103">
        <f t="shared" si="153"/>
        <v>7677.3190144858072</v>
      </c>
      <c r="BM53" s="103">
        <f t="shared" si="153"/>
        <v>7284.7377808057336</v>
      </c>
      <c r="BN53" s="103">
        <f t="shared" ref="BN53:CS53" si="154">SUM(BN30,BN40,BN42,BN47,-BN52)</f>
        <v>7403.0124055005972</v>
      </c>
      <c r="BO53" s="103">
        <f t="shared" si="154"/>
        <v>7533.6804164259111</v>
      </c>
      <c r="BP53" s="103">
        <f t="shared" si="154"/>
        <v>7218.0963131181225</v>
      </c>
      <c r="BQ53" s="103">
        <f t="shared" si="154"/>
        <v>6909.8410653316796</v>
      </c>
      <c r="BR53" s="103">
        <f t="shared" si="154"/>
        <v>6899.9449894711342</v>
      </c>
      <c r="BS53" s="103">
        <f t="shared" si="154"/>
        <v>6717.2304776442379</v>
      </c>
      <c r="BT53" s="103">
        <f t="shared" si="154"/>
        <v>6694.5954321398203</v>
      </c>
      <c r="BU53" s="103">
        <f t="shared" si="154"/>
        <v>6672.8278316048245</v>
      </c>
      <c r="BV53" s="103">
        <f t="shared" si="154"/>
        <v>6532.6676162030662</v>
      </c>
      <c r="BW53" s="103">
        <f t="shared" si="154"/>
        <v>6444.9968563643306</v>
      </c>
      <c r="BX53" s="103">
        <f t="shared" si="154"/>
        <v>6189.2602906295833</v>
      </c>
      <c r="BY53" s="103">
        <f t="shared" si="154"/>
        <v>6597.6927480595623</v>
      </c>
      <c r="BZ53" s="103">
        <f t="shared" si="154"/>
        <v>6786.54712688172</v>
      </c>
      <c r="CA53" s="103">
        <f t="shared" si="154"/>
        <v>6889.4371268817204</v>
      </c>
      <c r="CB53" s="103">
        <f t="shared" si="154"/>
        <v>6984.9871268817196</v>
      </c>
      <c r="CC53" s="103">
        <f t="shared" si="154"/>
        <v>6999.7071268817199</v>
      </c>
      <c r="CD53" s="103">
        <f t="shared" si="154"/>
        <v>6998.6671268817199</v>
      </c>
      <c r="CE53" s="103">
        <f t="shared" si="154"/>
        <v>7007.7871268817207</v>
      </c>
      <c r="CF53" s="103">
        <f t="shared" si="154"/>
        <v>6929.0971268817202</v>
      </c>
      <c r="CG53" s="103">
        <f t="shared" si="154"/>
        <v>6912.7171268817201</v>
      </c>
      <c r="CH53" s="103">
        <f t="shared" si="154"/>
        <v>6751.0771268817207</v>
      </c>
      <c r="CI53" s="103">
        <f t="shared" si="154"/>
        <v>6635.7971268817209</v>
      </c>
      <c r="CJ53" s="103">
        <f t="shared" si="154"/>
        <v>6602.0271268817205</v>
      </c>
      <c r="CK53" s="103">
        <f t="shared" si="154"/>
        <v>6857.0471268817209</v>
      </c>
      <c r="CL53" s="103">
        <f t="shared" si="154"/>
        <v>6982.0671268817205</v>
      </c>
      <c r="CM53" s="103">
        <f t="shared" si="154"/>
        <v>7010.6371268817202</v>
      </c>
      <c r="CN53" s="103">
        <f t="shared" si="154"/>
        <v>7089.5971268817202</v>
      </c>
      <c r="CO53" s="103">
        <f t="shared" si="154"/>
        <v>7346.8171268817205</v>
      </c>
      <c r="CP53" s="103">
        <f t="shared" si="154"/>
        <v>7128.7571268817201</v>
      </c>
      <c r="CQ53" s="103">
        <f t="shared" si="154"/>
        <v>6758.8271268817198</v>
      </c>
      <c r="CR53" s="103">
        <f t="shared" si="154"/>
        <v>6623.3671268817207</v>
      </c>
      <c r="CS53" s="104">
        <f t="shared" si="154"/>
        <v>6628.9671268817201</v>
      </c>
      <c r="CT53" s="105">
        <f>SUM(B53:CS53)</f>
        <v>662084.45965843636</v>
      </c>
      <c r="CU53" s="105">
        <f>SUM('Day (1):Day (31)'!CT53)</f>
        <v>24065620.581401564</v>
      </c>
      <c r="CV53" s="159">
        <f t="shared" si="118"/>
        <v>23403536.121743128</v>
      </c>
      <c r="CX53" s="155">
        <f t="shared" si="7"/>
        <v>6896.7131214420451</v>
      </c>
      <c r="CY53" s="139">
        <f t="shared" si="8"/>
        <v>8086.5660555784825</v>
      </c>
      <c r="CZ53" s="139">
        <f t="shared" si="9"/>
        <v>-1189.8529341364374</v>
      </c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</row>
    <row r="55" spans="1:104" ht="15.75" thickBot="1">
      <c r="A55" s="106" t="s">
        <v>65</v>
      </c>
      <c r="B55" s="107">
        <f t="shared" ref="B55:AG55" si="155">B25-B53</f>
        <v>1202.8539999999994</v>
      </c>
      <c r="C55" s="107">
        <f t="shared" si="155"/>
        <v>1341.7439999999997</v>
      </c>
      <c r="D55" s="107">
        <f t="shared" si="155"/>
        <v>1480.2339999999995</v>
      </c>
      <c r="E55" s="107">
        <f t="shared" si="155"/>
        <v>1513.8240000000005</v>
      </c>
      <c r="F55" s="107">
        <f t="shared" si="155"/>
        <v>1610.0839999999989</v>
      </c>
      <c r="G55" s="107">
        <f t="shared" si="155"/>
        <v>1811.7340000000004</v>
      </c>
      <c r="H55" s="107">
        <f t="shared" si="155"/>
        <v>1813.8339999999998</v>
      </c>
      <c r="I55" s="107">
        <f t="shared" si="155"/>
        <v>1746.5539999999992</v>
      </c>
      <c r="J55" s="107">
        <f t="shared" si="155"/>
        <v>1740.0039999999999</v>
      </c>
      <c r="K55" s="107">
        <f t="shared" si="155"/>
        <v>1810.424</v>
      </c>
      <c r="L55" s="107">
        <f t="shared" si="155"/>
        <v>1808.9740000000002</v>
      </c>
      <c r="M55" s="107">
        <f t="shared" si="155"/>
        <v>1797.8440000000001</v>
      </c>
      <c r="N55" s="107">
        <f t="shared" si="155"/>
        <v>1863.8440000000001</v>
      </c>
      <c r="O55" s="107">
        <f t="shared" si="155"/>
        <v>1942.503999999999</v>
      </c>
      <c r="P55" s="107">
        <f t="shared" si="155"/>
        <v>2014.7739999999994</v>
      </c>
      <c r="Q55" s="107">
        <f t="shared" si="155"/>
        <v>2014.0939999999991</v>
      </c>
      <c r="R55" s="107">
        <f t="shared" si="155"/>
        <v>1779.7239999999993</v>
      </c>
      <c r="S55" s="107">
        <f t="shared" si="155"/>
        <v>1721.9039999999986</v>
      </c>
      <c r="T55" s="107">
        <f t="shared" si="155"/>
        <v>1717.8339999999998</v>
      </c>
      <c r="U55" s="107">
        <f t="shared" si="155"/>
        <v>1701.9539999999997</v>
      </c>
      <c r="V55" s="107">
        <f t="shared" si="155"/>
        <v>1612.9439999999995</v>
      </c>
      <c r="W55" s="107">
        <f t="shared" si="155"/>
        <v>1568.6840000000002</v>
      </c>
      <c r="X55" s="107">
        <f t="shared" si="155"/>
        <v>4895.4362206156275</v>
      </c>
      <c r="Y55" s="107">
        <f t="shared" si="155"/>
        <v>4829.8053108674758</v>
      </c>
      <c r="Z55" s="107">
        <f t="shared" si="155"/>
        <v>4721.4777087802267</v>
      </c>
      <c r="AA55" s="107">
        <f t="shared" si="155"/>
        <v>4628.061069770607</v>
      </c>
      <c r="AB55" s="107">
        <f t="shared" si="155"/>
        <v>4559.6005636508999</v>
      </c>
      <c r="AC55" s="107">
        <f t="shared" si="155"/>
        <v>4475.5601268084829</v>
      </c>
      <c r="AD55" s="107">
        <f t="shared" si="155"/>
        <v>4588.2770205365277</v>
      </c>
      <c r="AE55" s="107">
        <f t="shared" si="155"/>
        <v>4549.3405980769057</v>
      </c>
      <c r="AF55" s="107">
        <f t="shared" si="155"/>
        <v>4501.1930846594814</v>
      </c>
      <c r="AG55" s="107">
        <f t="shared" si="155"/>
        <v>4401.2391454121334</v>
      </c>
      <c r="AH55" s="107">
        <f t="shared" ref="AH55:BM55" si="156">AH25-AH53</f>
        <v>4369.9256683323265</v>
      </c>
      <c r="AI55" s="107">
        <f t="shared" si="156"/>
        <v>4468.3847642509636</v>
      </c>
      <c r="AJ55" s="107">
        <f t="shared" si="156"/>
        <v>4545.0752773239146</v>
      </c>
      <c r="AK55" s="107">
        <f t="shared" si="156"/>
        <v>4588.9851891537883</v>
      </c>
      <c r="AL55" s="107">
        <f t="shared" si="156"/>
        <v>4514.3488592127305</v>
      </c>
      <c r="AM55" s="107">
        <f t="shared" si="156"/>
        <v>4395.493621218242</v>
      </c>
      <c r="AN55" s="107">
        <f t="shared" si="156"/>
        <v>4305.9125490894858</v>
      </c>
      <c r="AO55" s="107">
        <f t="shared" si="156"/>
        <v>4205.2274574108396</v>
      </c>
      <c r="AP55" s="107">
        <f t="shared" si="156"/>
        <v>4202.5951968512645</v>
      </c>
      <c r="AQ55" s="107">
        <f t="shared" si="156"/>
        <v>4156.1212590817449</v>
      </c>
      <c r="AR55" s="107">
        <f t="shared" si="156"/>
        <v>4048.829838493336</v>
      </c>
      <c r="AS55" s="107">
        <f t="shared" si="156"/>
        <v>4065.0630189651347</v>
      </c>
      <c r="AT55" s="107">
        <f t="shared" si="156"/>
        <v>3998.4898906639391</v>
      </c>
      <c r="AU55" s="107">
        <f t="shared" si="156"/>
        <v>3866.3447229780304</v>
      </c>
      <c r="AV55" s="107">
        <f t="shared" si="156"/>
        <v>3848.83769280052</v>
      </c>
      <c r="AW55" s="107">
        <f t="shared" si="156"/>
        <v>3685.6061141693099</v>
      </c>
      <c r="AX55" s="107">
        <f t="shared" si="156"/>
        <v>3623.3066766911052</v>
      </c>
      <c r="AY55" s="107">
        <f t="shared" si="156"/>
        <v>3720.9169614179955</v>
      </c>
      <c r="AZ55" s="107">
        <f t="shared" si="156"/>
        <v>3610.9207800626846</v>
      </c>
      <c r="BA55" s="107">
        <f t="shared" si="156"/>
        <v>3604.0078607575415</v>
      </c>
      <c r="BB55" s="107">
        <f t="shared" si="156"/>
        <v>3493.4611282299629</v>
      </c>
      <c r="BC55" s="107">
        <f t="shared" si="156"/>
        <v>3689.8172935524071</v>
      </c>
      <c r="BD55" s="107">
        <f t="shared" si="156"/>
        <v>3890.6412113340029</v>
      </c>
      <c r="BE55" s="107">
        <f t="shared" si="156"/>
        <v>3923.6659429855135</v>
      </c>
      <c r="BF55" s="107">
        <f t="shared" si="156"/>
        <v>4241.020244806331</v>
      </c>
      <c r="BG55" s="107">
        <f t="shared" si="156"/>
        <v>4320.1811631769324</v>
      </c>
      <c r="BH55" s="107">
        <f t="shared" si="156"/>
        <v>4411.6677666920423</v>
      </c>
      <c r="BI55" s="107">
        <f t="shared" si="156"/>
        <v>4450.1507401506324</v>
      </c>
      <c r="BJ55" s="107">
        <f t="shared" si="156"/>
        <v>4300.5954529093051</v>
      </c>
      <c r="BK55" s="107">
        <f t="shared" si="156"/>
        <v>4316.3927917088386</v>
      </c>
      <c r="BL55" s="107">
        <f t="shared" si="156"/>
        <v>4393.2921123959113</v>
      </c>
      <c r="BM55" s="107">
        <f t="shared" si="156"/>
        <v>4668.5633460759873</v>
      </c>
      <c r="BN55" s="107">
        <f t="shared" ref="BN55:CS55" si="157">BN25-BN53</f>
        <v>4480.7487213811228</v>
      </c>
      <c r="BO55" s="107">
        <f t="shared" si="157"/>
        <v>4239.7007104558079</v>
      </c>
      <c r="BP55" s="107">
        <f t="shared" si="157"/>
        <v>4481.5548137635988</v>
      </c>
      <c r="BQ55" s="107">
        <f t="shared" si="157"/>
        <v>4684.5100615500405</v>
      </c>
      <c r="BR55" s="107">
        <f t="shared" si="157"/>
        <v>4598.9161374105861</v>
      </c>
      <c r="BS55" s="107">
        <f t="shared" si="157"/>
        <v>4679.0006492374814</v>
      </c>
      <c r="BT55" s="107">
        <f t="shared" si="157"/>
        <v>4580.0356947418986</v>
      </c>
      <c r="BU55" s="107">
        <f t="shared" si="157"/>
        <v>4504.6932952768939</v>
      </c>
      <c r="BV55" s="107">
        <f t="shared" si="157"/>
        <v>4552.9035106786532</v>
      </c>
      <c r="BW55" s="107">
        <f t="shared" si="157"/>
        <v>4568.7842705173898</v>
      </c>
      <c r="BX55" s="107">
        <f t="shared" si="157"/>
        <v>4767.8408362521368</v>
      </c>
      <c r="BY55" s="107">
        <f t="shared" si="157"/>
        <v>4295.9883788221578</v>
      </c>
      <c r="BZ55" s="107">
        <f t="shared" si="157"/>
        <v>566.21399999999994</v>
      </c>
      <c r="CA55" s="107">
        <f t="shared" si="157"/>
        <v>444.73399999999947</v>
      </c>
      <c r="CB55" s="107">
        <f t="shared" si="157"/>
        <v>358.64400000000114</v>
      </c>
      <c r="CC55" s="107">
        <f t="shared" si="157"/>
        <v>364.85400000000118</v>
      </c>
      <c r="CD55" s="107">
        <f t="shared" si="157"/>
        <v>375.86400000000049</v>
      </c>
      <c r="CE55" s="107">
        <f t="shared" si="157"/>
        <v>370.15399999999954</v>
      </c>
      <c r="CF55" s="107">
        <f t="shared" si="157"/>
        <v>449.22400000000016</v>
      </c>
      <c r="CG55" s="107">
        <f t="shared" si="157"/>
        <v>451.85400000000027</v>
      </c>
      <c r="CH55" s="107">
        <f t="shared" si="157"/>
        <v>597.67399999999907</v>
      </c>
      <c r="CI55" s="107">
        <f t="shared" si="157"/>
        <v>709.3139999999994</v>
      </c>
      <c r="CJ55" s="107">
        <f t="shared" si="157"/>
        <v>656.73399999999947</v>
      </c>
      <c r="CK55" s="107">
        <f t="shared" si="157"/>
        <v>466.28399999999965</v>
      </c>
      <c r="CL55" s="107">
        <f t="shared" si="157"/>
        <v>346.99399999999969</v>
      </c>
      <c r="CM55" s="107">
        <f t="shared" si="157"/>
        <v>297.29399999999987</v>
      </c>
      <c r="CN55" s="107">
        <f t="shared" si="157"/>
        <v>217.34400000000005</v>
      </c>
      <c r="CO55" s="107">
        <f t="shared" si="157"/>
        <v>-43.626000000000204</v>
      </c>
      <c r="CP55" s="107">
        <f t="shared" si="157"/>
        <v>176.59400000000005</v>
      </c>
      <c r="CQ55" s="107">
        <f t="shared" si="157"/>
        <v>545.65400000000045</v>
      </c>
      <c r="CR55" s="107">
        <f t="shared" si="157"/>
        <v>681.21399999999994</v>
      </c>
      <c r="CS55" s="108">
        <f t="shared" si="157"/>
        <v>675.85400000000027</v>
      </c>
      <c r="CT55" s="109">
        <f>SUM(B55:CS55)</f>
        <v>278833.74852220877</v>
      </c>
      <c r="CU55" s="109">
        <f>SUM('Day (1):Day (31)'!CT55)</f>
        <v>6178440.0321984412</v>
      </c>
      <c r="CV55" s="160">
        <f t="shared" si="118"/>
        <v>5899606.2836762322</v>
      </c>
      <c r="CX55" s="155">
        <f t="shared" si="7"/>
        <v>2904.518213773008</v>
      </c>
      <c r="CY55" s="139">
        <f t="shared" si="8"/>
        <v>2076.088720496788</v>
      </c>
      <c r="CZ55" s="139">
        <f t="shared" si="9"/>
        <v>828.42949327622</v>
      </c>
    </row>
    <row r="56" spans="1:104" ht="15.75" thickBot="1">
      <c r="A56" s="56" t="s">
        <v>66</v>
      </c>
      <c r="B56" s="35">
        <v>919.71</v>
      </c>
      <c r="C56" s="36">
        <v>986.76</v>
      </c>
      <c r="D56" s="36">
        <v>1050.5999999999999</v>
      </c>
      <c r="E56" s="36">
        <v>1100</v>
      </c>
      <c r="F56" s="36">
        <v>1050</v>
      </c>
      <c r="G56" s="36">
        <v>1000</v>
      </c>
      <c r="H56" s="36">
        <v>1000</v>
      </c>
      <c r="I56" s="36">
        <v>950</v>
      </c>
      <c r="J56" s="36">
        <v>900</v>
      </c>
      <c r="K56" s="36">
        <v>900</v>
      </c>
      <c r="L56" s="36">
        <v>900</v>
      </c>
      <c r="M56" s="36">
        <v>850</v>
      </c>
      <c r="N56" s="36">
        <v>1050</v>
      </c>
      <c r="O56" s="36">
        <v>1100</v>
      </c>
      <c r="P56" s="36">
        <v>1100</v>
      </c>
      <c r="Q56" s="36">
        <v>1100</v>
      </c>
      <c r="R56" s="36">
        <v>1000</v>
      </c>
      <c r="S56" s="36">
        <v>1050</v>
      </c>
      <c r="T56" s="36">
        <v>1100</v>
      </c>
      <c r="U56" s="36">
        <v>1187.6400000000001</v>
      </c>
      <c r="V56" s="36">
        <v>1200</v>
      </c>
      <c r="W56" s="36">
        <v>1300</v>
      </c>
      <c r="X56" s="36">
        <v>1450</v>
      </c>
      <c r="Y56" s="36">
        <v>1750</v>
      </c>
      <c r="Z56" s="36">
        <v>2250</v>
      </c>
      <c r="AA56" s="36">
        <v>2800</v>
      </c>
      <c r="AB56" s="36">
        <v>3200</v>
      </c>
      <c r="AC56" s="36">
        <v>3550</v>
      </c>
      <c r="AD56" s="36">
        <v>4100</v>
      </c>
      <c r="AE56" s="36">
        <v>4250</v>
      </c>
      <c r="AF56" s="36">
        <v>4300</v>
      </c>
      <c r="AG56" s="36">
        <v>4050</v>
      </c>
      <c r="AH56" s="36">
        <v>4150</v>
      </c>
      <c r="AI56" s="36">
        <v>3850</v>
      </c>
      <c r="AJ56" s="36">
        <v>3400</v>
      </c>
      <c r="AK56" s="36">
        <v>3100</v>
      </c>
      <c r="AL56" s="36">
        <v>2600</v>
      </c>
      <c r="AM56" s="36">
        <v>2400</v>
      </c>
      <c r="AN56" s="36">
        <v>2300</v>
      </c>
      <c r="AO56" s="36">
        <v>2150</v>
      </c>
      <c r="AP56" s="36">
        <v>2150</v>
      </c>
      <c r="AQ56" s="36">
        <v>2000</v>
      </c>
      <c r="AR56" s="36">
        <v>2150</v>
      </c>
      <c r="AS56" s="36">
        <v>2050</v>
      </c>
      <c r="AT56" s="36">
        <v>1750</v>
      </c>
      <c r="AU56" s="36">
        <v>1700</v>
      </c>
      <c r="AV56" s="36">
        <v>1400</v>
      </c>
      <c r="AW56" s="36">
        <v>1300</v>
      </c>
      <c r="AX56" s="36">
        <v>1000</v>
      </c>
      <c r="AY56" s="36">
        <v>1100</v>
      </c>
      <c r="AZ56" s="36">
        <v>700</v>
      </c>
      <c r="BA56" s="36">
        <v>900</v>
      </c>
      <c r="BB56" s="36">
        <v>550</v>
      </c>
      <c r="BC56" s="36">
        <v>650</v>
      </c>
      <c r="BD56" s="36">
        <v>500</v>
      </c>
      <c r="BE56" s="36">
        <v>650</v>
      </c>
      <c r="BF56" s="36">
        <v>750</v>
      </c>
      <c r="BG56" s="36">
        <v>900</v>
      </c>
      <c r="BH56" s="36">
        <v>850</v>
      </c>
      <c r="BI56" s="36">
        <v>1000</v>
      </c>
      <c r="BJ56" s="36">
        <v>1149.99</v>
      </c>
      <c r="BK56" s="36">
        <v>1250</v>
      </c>
      <c r="BL56" s="36">
        <v>1800</v>
      </c>
      <c r="BM56" s="36">
        <v>2100</v>
      </c>
      <c r="BN56" s="36">
        <v>2300</v>
      </c>
      <c r="BO56" s="36">
        <v>2100</v>
      </c>
      <c r="BP56" s="36">
        <v>2500</v>
      </c>
      <c r="BQ56" s="36">
        <v>2650</v>
      </c>
      <c r="BR56" s="36">
        <v>3200</v>
      </c>
      <c r="BS56" s="36">
        <v>3200</v>
      </c>
      <c r="BT56" s="36">
        <v>3100</v>
      </c>
      <c r="BU56" s="36">
        <v>2850</v>
      </c>
      <c r="BV56" s="36">
        <v>2850</v>
      </c>
      <c r="BW56" s="36">
        <v>3050</v>
      </c>
      <c r="BX56" s="36">
        <v>3300</v>
      </c>
      <c r="BY56" s="36">
        <v>3000</v>
      </c>
      <c r="BZ56" s="36">
        <v>2534.31</v>
      </c>
      <c r="CA56" s="36">
        <v>2501.29</v>
      </c>
      <c r="CB56" s="36">
        <v>2152.75</v>
      </c>
      <c r="CC56" s="36">
        <v>1926.3400000000001</v>
      </c>
      <c r="CD56" s="36">
        <v>1738.39</v>
      </c>
      <c r="CE56" s="36">
        <v>1613.94</v>
      </c>
      <c r="CF56" s="36">
        <v>2099.2600000000002</v>
      </c>
      <c r="CG56" s="36">
        <v>2005.24</v>
      </c>
      <c r="CH56" s="36">
        <v>2249.94</v>
      </c>
      <c r="CI56" s="36">
        <v>2163.11</v>
      </c>
      <c r="CJ56" s="36">
        <v>1449.96</v>
      </c>
      <c r="CK56" s="36">
        <v>1375.54</v>
      </c>
      <c r="CL56" s="36">
        <v>1249.75</v>
      </c>
      <c r="CM56" s="36">
        <v>1091.1500000000001</v>
      </c>
      <c r="CN56" s="36">
        <v>1188.78</v>
      </c>
      <c r="CO56" s="36">
        <v>1043.82</v>
      </c>
      <c r="CP56" s="36">
        <v>1198.1100000000001</v>
      </c>
      <c r="CQ56" s="36">
        <v>1481.76</v>
      </c>
      <c r="CR56" s="36">
        <v>1400</v>
      </c>
      <c r="CS56" s="37">
        <v>1300</v>
      </c>
      <c r="CT56" s="280">
        <f t="shared" ref="CT56:CT57" si="158">SUM(B56:CS56)</f>
        <v>176658.14</v>
      </c>
      <c r="CU56" s="280">
        <f>SUM('Day (1):Day (31)'!CT56)</f>
        <v>6928322.5700000003</v>
      </c>
      <c r="CV56" s="277">
        <f t="shared" ref="CV56" si="159">CU56-CT56</f>
        <v>6751664.4300000006</v>
      </c>
      <c r="CW56" s="140"/>
      <c r="CX56" s="155">
        <f>CT56/96</f>
        <v>1840.1889583333334</v>
      </c>
      <c r="CY56" s="139">
        <f>CU56/(96*31)</f>
        <v>2328.065379704301</v>
      </c>
      <c r="CZ56" s="139">
        <f>CX56-CY56</f>
        <v>-487.87642137096759</v>
      </c>
    </row>
    <row r="57" spans="1:104" ht="15.75" thickBot="1">
      <c r="A57" s="106" t="s">
        <v>67</v>
      </c>
      <c r="B57" s="107">
        <f>IF(B56&gt;B55,0,B55-B56)</f>
        <v>283.14399999999932</v>
      </c>
      <c r="C57" s="107">
        <f t="shared" ref="C57:BN57" si="160">IF(C56&gt;C55,0,C55-C56)</f>
        <v>354.9839999999997</v>
      </c>
      <c r="D57" s="107">
        <f t="shared" si="160"/>
        <v>429.63399999999956</v>
      </c>
      <c r="E57" s="107">
        <f t="shared" si="160"/>
        <v>413.82400000000052</v>
      </c>
      <c r="F57" s="107">
        <f t="shared" si="160"/>
        <v>560.08399999999892</v>
      </c>
      <c r="G57" s="107">
        <f t="shared" si="160"/>
        <v>811.73400000000038</v>
      </c>
      <c r="H57" s="107">
        <f t="shared" si="160"/>
        <v>813.83399999999983</v>
      </c>
      <c r="I57" s="107">
        <f t="shared" si="160"/>
        <v>796.55399999999918</v>
      </c>
      <c r="J57" s="107">
        <f t="shared" si="160"/>
        <v>840.00399999999991</v>
      </c>
      <c r="K57" s="107">
        <f t="shared" si="160"/>
        <v>910.42399999999998</v>
      </c>
      <c r="L57" s="107">
        <f t="shared" si="160"/>
        <v>908.97400000000016</v>
      </c>
      <c r="M57" s="107">
        <f t="shared" si="160"/>
        <v>947.84400000000005</v>
      </c>
      <c r="N57" s="107">
        <f t="shared" si="160"/>
        <v>813.84400000000005</v>
      </c>
      <c r="O57" s="107">
        <f t="shared" si="160"/>
        <v>842.503999999999</v>
      </c>
      <c r="P57" s="107">
        <f t="shared" si="160"/>
        <v>914.77399999999943</v>
      </c>
      <c r="Q57" s="107">
        <f t="shared" si="160"/>
        <v>914.09399999999914</v>
      </c>
      <c r="R57" s="107">
        <f t="shared" si="160"/>
        <v>779.72399999999925</v>
      </c>
      <c r="S57" s="107">
        <f t="shared" si="160"/>
        <v>671.90399999999863</v>
      </c>
      <c r="T57" s="107">
        <f t="shared" si="160"/>
        <v>617.83399999999983</v>
      </c>
      <c r="U57" s="107">
        <f t="shared" si="160"/>
        <v>514.31399999999962</v>
      </c>
      <c r="V57" s="107">
        <f t="shared" si="160"/>
        <v>412.94399999999951</v>
      </c>
      <c r="W57" s="107">
        <f t="shared" si="160"/>
        <v>268.6840000000002</v>
      </c>
      <c r="X57" s="107">
        <f t="shared" si="160"/>
        <v>3445.4362206156275</v>
      </c>
      <c r="Y57" s="107">
        <f t="shared" si="160"/>
        <v>3079.8053108674758</v>
      </c>
      <c r="Z57" s="107">
        <f t="shared" si="160"/>
        <v>2471.4777087802267</v>
      </c>
      <c r="AA57" s="107">
        <f t="shared" si="160"/>
        <v>1828.061069770607</v>
      </c>
      <c r="AB57" s="107">
        <f t="shared" si="160"/>
        <v>1359.6005636508999</v>
      </c>
      <c r="AC57" s="107">
        <f t="shared" si="160"/>
        <v>925.56012680848289</v>
      </c>
      <c r="AD57" s="107">
        <f t="shared" si="160"/>
        <v>488.27702053652774</v>
      </c>
      <c r="AE57" s="107">
        <f t="shared" si="160"/>
        <v>299.34059807690574</v>
      </c>
      <c r="AF57" s="107">
        <f t="shared" si="160"/>
        <v>201.19308465948143</v>
      </c>
      <c r="AG57" s="107">
        <f t="shared" si="160"/>
        <v>351.23914541213344</v>
      </c>
      <c r="AH57" s="107">
        <f t="shared" si="160"/>
        <v>219.9256683323265</v>
      </c>
      <c r="AI57" s="107">
        <f t="shared" si="160"/>
        <v>618.3847642509636</v>
      </c>
      <c r="AJ57" s="107">
        <f t="shared" si="160"/>
        <v>1145.0752773239146</v>
      </c>
      <c r="AK57" s="107">
        <f t="shared" si="160"/>
        <v>1488.9851891537883</v>
      </c>
      <c r="AL57" s="107">
        <f t="shared" si="160"/>
        <v>1914.3488592127305</v>
      </c>
      <c r="AM57" s="107">
        <f t="shared" si="160"/>
        <v>1995.493621218242</v>
      </c>
      <c r="AN57" s="107">
        <f t="shared" si="160"/>
        <v>2005.9125490894858</v>
      </c>
      <c r="AO57" s="107">
        <f t="shared" si="160"/>
        <v>2055.2274574108396</v>
      </c>
      <c r="AP57" s="107">
        <f t="shared" si="160"/>
        <v>2052.5951968512645</v>
      </c>
      <c r="AQ57" s="107">
        <f t="shared" si="160"/>
        <v>2156.1212590817449</v>
      </c>
      <c r="AR57" s="107">
        <f t="shared" si="160"/>
        <v>1898.829838493336</v>
      </c>
      <c r="AS57" s="107">
        <f t="shared" si="160"/>
        <v>2015.0630189651347</v>
      </c>
      <c r="AT57" s="107">
        <f t="shared" si="160"/>
        <v>2248.4898906639391</v>
      </c>
      <c r="AU57" s="107">
        <f t="shared" si="160"/>
        <v>2166.3447229780304</v>
      </c>
      <c r="AV57" s="107">
        <f t="shared" si="160"/>
        <v>2448.83769280052</v>
      </c>
      <c r="AW57" s="107">
        <f t="shared" si="160"/>
        <v>2385.6061141693099</v>
      </c>
      <c r="AX57" s="107">
        <f t="shared" si="160"/>
        <v>2623.3066766911052</v>
      </c>
      <c r="AY57" s="107">
        <f t="shared" si="160"/>
        <v>2620.9169614179955</v>
      </c>
      <c r="AZ57" s="107">
        <f t="shared" si="160"/>
        <v>2910.9207800626846</v>
      </c>
      <c r="BA57" s="107">
        <f t="shared" si="160"/>
        <v>2704.0078607575415</v>
      </c>
      <c r="BB57" s="107">
        <f t="shared" si="160"/>
        <v>2943.4611282299629</v>
      </c>
      <c r="BC57" s="107">
        <f t="shared" si="160"/>
        <v>3039.8172935524071</v>
      </c>
      <c r="BD57" s="107">
        <f t="shared" si="160"/>
        <v>3390.6412113340029</v>
      </c>
      <c r="BE57" s="107">
        <f t="shared" si="160"/>
        <v>3273.6659429855135</v>
      </c>
      <c r="BF57" s="107">
        <f t="shared" si="160"/>
        <v>3491.020244806331</v>
      </c>
      <c r="BG57" s="107">
        <f t="shared" si="160"/>
        <v>3420.1811631769324</v>
      </c>
      <c r="BH57" s="107">
        <f t="shared" si="160"/>
        <v>3561.6677666920423</v>
      </c>
      <c r="BI57" s="107">
        <f t="shared" si="160"/>
        <v>3450.1507401506324</v>
      </c>
      <c r="BJ57" s="107">
        <f t="shared" si="160"/>
        <v>3150.6054529093053</v>
      </c>
      <c r="BK57" s="107">
        <f t="shared" si="160"/>
        <v>3066.3927917088386</v>
      </c>
      <c r="BL57" s="107">
        <f t="shared" si="160"/>
        <v>2593.2921123959113</v>
      </c>
      <c r="BM57" s="107">
        <f t="shared" si="160"/>
        <v>2568.5633460759873</v>
      </c>
      <c r="BN57" s="107">
        <f t="shared" si="160"/>
        <v>2180.7487213811228</v>
      </c>
      <c r="BO57" s="107">
        <f t="shared" ref="BO57:CS57" si="161">IF(BO56&gt;BO55,0,BO55-BO56)</f>
        <v>2139.7007104558079</v>
      </c>
      <c r="BP57" s="107">
        <f t="shared" si="161"/>
        <v>1981.5548137635988</v>
      </c>
      <c r="BQ57" s="107">
        <f t="shared" si="161"/>
        <v>2034.5100615500405</v>
      </c>
      <c r="BR57" s="107">
        <f t="shared" si="161"/>
        <v>1398.9161374105861</v>
      </c>
      <c r="BS57" s="107">
        <f t="shared" si="161"/>
        <v>1479.0006492374814</v>
      </c>
      <c r="BT57" s="107">
        <f t="shared" si="161"/>
        <v>1480.0356947418986</v>
      </c>
      <c r="BU57" s="107">
        <f t="shared" si="161"/>
        <v>1654.6932952768939</v>
      </c>
      <c r="BV57" s="107">
        <f t="shared" si="161"/>
        <v>1702.9035106786532</v>
      </c>
      <c r="BW57" s="107">
        <f t="shared" si="161"/>
        <v>1518.7842705173898</v>
      </c>
      <c r="BX57" s="107">
        <f t="shared" si="161"/>
        <v>1467.8408362521368</v>
      </c>
      <c r="BY57" s="107">
        <f t="shared" si="161"/>
        <v>1295.9883788221578</v>
      </c>
      <c r="BZ57" s="107">
        <f t="shared" si="161"/>
        <v>0</v>
      </c>
      <c r="CA57" s="107">
        <f t="shared" si="161"/>
        <v>0</v>
      </c>
      <c r="CB57" s="107">
        <f t="shared" si="161"/>
        <v>0</v>
      </c>
      <c r="CC57" s="107">
        <f t="shared" si="161"/>
        <v>0</v>
      </c>
      <c r="CD57" s="107">
        <f t="shared" si="161"/>
        <v>0</v>
      </c>
      <c r="CE57" s="107">
        <f t="shared" si="161"/>
        <v>0</v>
      </c>
      <c r="CF57" s="107">
        <f t="shared" si="161"/>
        <v>0</v>
      </c>
      <c r="CG57" s="107">
        <f t="shared" si="161"/>
        <v>0</v>
      </c>
      <c r="CH57" s="107">
        <f t="shared" si="161"/>
        <v>0</v>
      </c>
      <c r="CI57" s="107">
        <f t="shared" si="161"/>
        <v>0</v>
      </c>
      <c r="CJ57" s="107">
        <f t="shared" si="161"/>
        <v>0</v>
      </c>
      <c r="CK57" s="107">
        <f t="shared" si="161"/>
        <v>0</v>
      </c>
      <c r="CL57" s="107">
        <f t="shared" si="161"/>
        <v>0</v>
      </c>
      <c r="CM57" s="107">
        <f t="shared" si="161"/>
        <v>0</v>
      </c>
      <c r="CN57" s="107">
        <f t="shared" si="161"/>
        <v>0</v>
      </c>
      <c r="CO57" s="107">
        <f t="shared" si="161"/>
        <v>0</v>
      </c>
      <c r="CP57" s="107">
        <f t="shared" si="161"/>
        <v>0</v>
      </c>
      <c r="CQ57" s="107">
        <f t="shared" si="161"/>
        <v>0</v>
      </c>
      <c r="CR57" s="107">
        <f t="shared" si="161"/>
        <v>0</v>
      </c>
      <c r="CS57" s="108">
        <f t="shared" si="161"/>
        <v>0</v>
      </c>
      <c r="CT57" s="109">
        <f t="shared" si="158"/>
        <v>127230.17852220894</v>
      </c>
      <c r="CU57" s="276">
        <f>SUM('Day (1):Day (31)'!CT57)</f>
        <v>1250446.6546020259</v>
      </c>
      <c r="CV57" s="278">
        <f t="shared" ref="CV57" si="162">CU57-CT57</f>
        <v>1123216.4760798169</v>
      </c>
      <c r="CW57" s="140"/>
      <c r="CX57" s="155">
        <f>CT57/96</f>
        <v>1325.314359606343</v>
      </c>
      <c r="CY57" s="139">
        <f>CU57/(96*31)</f>
        <v>420.17696727218612</v>
      </c>
      <c r="CZ57" s="139">
        <f>CX57-CY57</f>
        <v>905.13739233415686</v>
      </c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</row>
    <row r="59" spans="1:104" ht="15.75" thickBot="1">
      <c r="A59" s="110" t="s">
        <v>68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X59" s="251"/>
      <c r="CY59" s="141"/>
      <c r="CZ59" s="141"/>
    </row>
    <row r="60" spans="1:104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" t="s">
        <v>39</v>
      </c>
      <c r="CV60" s="163" t="s">
        <v>40</v>
      </c>
      <c r="CX60" s="251" t="s">
        <v>41</v>
      </c>
      <c r="CY60" s="141" t="s">
        <v>42</v>
      </c>
      <c r="CZ60" s="141" t="s">
        <v>40</v>
      </c>
    </row>
    <row r="61" spans="1:104">
      <c r="A61" s="21" t="s">
        <v>44</v>
      </c>
      <c r="B61" s="176">
        <f>SUM(B62:B68)</f>
        <v>2624.8960000000002</v>
      </c>
      <c r="C61" s="176">
        <f>SUM(C62:C68)</f>
        <v>2625.8960000000002</v>
      </c>
      <c r="D61" s="176">
        <f t="shared" ref="D61:BO61" si="163">SUM(D62:D68)</f>
        <v>2625.8960000000002</v>
      </c>
      <c r="E61" s="176">
        <f t="shared" si="163"/>
        <v>2626.8960000000002</v>
      </c>
      <c r="F61" s="176">
        <f t="shared" si="163"/>
        <v>2630.8960000000002</v>
      </c>
      <c r="G61" s="176">
        <f t="shared" si="163"/>
        <v>2630.8960000000002</v>
      </c>
      <c r="H61" s="176">
        <f t="shared" si="163"/>
        <v>2626.8960000000002</v>
      </c>
      <c r="I61" s="176">
        <f t="shared" si="163"/>
        <v>2626.8960000000002</v>
      </c>
      <c r="J61" s="176">
        <f t="shared" si="163"/>
        <v>2632.8960000000002</v>
      </c>
      <c r="K61" s="176">
        <f t="shared" si="163"/>
        <v>2636.8960000000002</v>
      </c>
      <c r="L61" s="176">
        <f t="shared" si="163"/>
        <v>2636.8960000000002</v>
      </c>
      <c r="M61" s="176">
        <f t="shared" si="163"/>
        <v>2636.8960000000002</v>
      </c>
      <c r="N61" s="176">
        <f t="shared" si="163"/>
        <v>2634.8960000000002</v>
      </c>
      <c r="O61" s="176">
        <f t="shared" si="163"/>
        <v>2632.8960000000002</v>
      </c>
      <c r="P61" s="176">
        <f t="shared" si="163"/>
        <v>2631.8960000000002</v>
      </c>
      <c r="Q61" s="176">
        <f t="shared" si="163"/>
        <v>2631.8960000000002</v>
      </c>
      <c r="R61" s="176">
        <f t="shared" si="163"/>
        <v>2632.8960000000002</v>
      </c>
      <c r="S61" s="176">
        <f t="shared" si="163"/>
        <v>2634.8960000000002</v>
      </c>
      <c r="T61" s="176">
        <f t="shared" si="163"/>
        <v>2640.8960000000002</v>
      </c>
      <c r="U61" s="176">
        <f t="shared" si="163"/>
        <v>2646.8960000000002</v>
      </c>
      <c r="V61" s="176">
        <f t="shared" si="163"/>
        <v>2649.8960000000002</v>
      </c>
      <c r="W61" s="176">
        <f t="shared" si="163"/>
        <v>2655.8960000000002</v>
      </c>
      <c r="X61" s="176">
        <f t="shared" si="163"/>
        <v>2660.8960000000002</v>
      </c>
      <c r="Y61" s="176">
        <f t="shared" si="163"/>
        <v>2664.8960000000002</v>
      </c>
      <c r="Z61" s="176">
        <f t="shared" si="163"/>
        <v>2669.8960000000002</v>
      </c>
      <c r="AA61" s="176">
        <f t="shared" si="163"/>
        <v>2673.8960000000002</v>
      </c>
      <c r="AB61" s="176">
        <f t="shared" si="163"/>
        <v>2672.8960000000002</v>
      </c>
      <c r="AC61" s="176">
        <f t="shared" si="163"/>
        <v>2670.8960000000002</v>
      </c>
      <c r="AD61" s="176">
        <f t="shared" si="163"/>
        <v>2674.8960000000002</v>
      </c>
      <c r="AE61" s="176">
        <f t="shared" si="163"/>
        <v>2681.8960000000002</v>
      </c>
      <c r="AF61" s="176">
        <f t="shared" si="163"/>
        <v>2682.8960000000002</v>
      </c>
      <c r="AG61" s="176">
        <f t="shared" si="163"/>
        <v>2683.8960000000002</v>
      </c>
      <c r="AH61" s="176">
        <f t="shared" si="163"/>
        <v>2688.8960000000002</v>
      </c>
      <c r="AI61" s="176">
        <f t="shared" si="163"/>
        <v>2692.8960000000002</v>
      </c>
      <c r="AJ61" s="176">
        <f t="shared" si="163"/>
        <v>2687.8960000000002</v>
      </c>
      <c r="AK61" s="176">
        <f t="shared" si="163"/>
        <v>2685.8960000000002</v>
      </c>
      <c r="AL61" s="176">
        <f t="shared" si="163"/>
        <v>2683.8960000000002</v>
      </c>
      <c r="AM61" s="176">
        <f t="shared" si="163"/>
        <v>2677.8960000000002</v>
      </c>
      <c r="AN61" s="176">
        <f t="shared" si="163"/>
        <v>2677.8960000000002</v>
      </c>
      <c r="AO61" s="176">
        <f t="shared" si="163"/>
        <v>2671.8960000000002</v>
      </c>
      <c r="AP61" s="176">
        <f t="shared" si="163"/>
        <v>2662.8960000000002</v>
      </c>
      <c r="AQ61" s="176">
        <f t="shared" si="163"/>
        <v>2665.8960000000002</v>
      </c>
      <c r="AR61" s="176">
        <f t="shared" si="163"/>
        <v>2665.8960000000002</v>
      </c>
      <c r="AS61" s="176">
        <f t="shared" si="163"/>
        <v>2668.8960000000002</v>
      </c>
      <c r="AT61" s="176">
        <f t="shared" si="163"/>
        <v>2670.8960000000002</v>
      </c>
      <c r="AU61" s="176">
        <f t="shared" si="163"/>
        <v>2666.8960000000002</v>
      </c>
      <c r="AV61" s="176">
        <f t="shared" si="163"/>
        <v>2665.8960000000002</v>
      </c>
      <c r="AW61" s="176">
        <f t="shared" si="163"/>
        <v>2667.8960000000002</v>
      </c>
      <c r="AX61" s="176">
        <f t="shared" si="163"/>
        <v>2668.8960000000002</v>
      </c>
      <c r="AY61" s="176">
        <f t="shared" si="163"/>
        <v>2669.8960000000002</v>
      </c>
      <c r="AZ61" s="176">
        <f t="shared" si="163"/>
        <v>2669.8960000000002</v>
      </c>
      <c r="BA61" s="176">
        <f t="shared" si="163"/>
        <v>2670.8960000000002</v>
      </c>
      <c r="BB61" s="176">
        <f t="shared" si="163"/>
        <v>2667.8960000000002</v>
      </c>
      <c r="BC61" s="176">
        <f t="shared" si="163"/>
        <v>2661.8960000000002</v>
      </c>
      <c r="BD61" s="176">
        <f t="shared" si="163"/>
        <v>2663.8960000000002</v>
      </c>
      <c r="BE61" s="176">
        <f t="shared" si="163"/>
        <v>2665.8960000000002</v>
      </c>
      <c r="BF61" s="176">
        <f t="shared" si="163"/>
        <v>2665.8960000000002</v>
      </c>
      <c r="BG61" s="176">
        <f t="shared" si="163"/>
        <v>2669.8960000000002</v>
      </c>
      <c r="BH61" s="176">
        <f t="shared" si="163"/>
        <v>2669.8960000000002</v>
      </c>
      <c r="BI61" s="176">
        <f t="shared" si="163"/>
        <v>2669.8960000000002</v>
      </c>
      <c r="BJ61" s="176">
        <f t="shared" si="163"/>
        <v>2672.8960000000002</v>
      </c>
      <c r="BK61" s="176">
        <f t="shared" si="163"/>
        <v>2667.8960000000002</v>
      </c>
      <c r="BL61" s="176">
        <f t="shared" si="163"/>
        <v>2666.8960000000002</v>
      </c>
      <c r="BM61" s="176">
        <f t="shared" si="163"/>
        <v>2671.8960000000002</v>
      </c>
      <c r="BN61" s="176">
        <f t="shared" si="163"/>
        <v>2675.8960000000002</v>
      </c>
      <c r="BO61" s="176">
        <f t="shared" si="163"/>
        <v>2666.8960000000002</v>
      </c>
      <c r="BP61" s="176">
        <f t="shared" ref="BP61:CS61" si="164">SUM(BP62:BP68)</f>
        <v>2669.8960000000002</v>
      </c>
      <c r="BQ61" s="176">
        <f t="shared" si="164"/>
        <v>2670.8960000000002</v>
      </c>
      <c r="BR61" s="176">
        <f t="shared" si="164"/>
        <v>2663.8960000000002</v>
      </c>
      <c r="BS61" s="176">
        <f t="shared" si="164"/>
        <v>2661.8960000000002</v>
      </c>
      <c r="BT61" s="176">
        <f t="shared" si="164"/>
        <v>2701.8960000000002</v>
      </c>
      <c r="BU61" s="176">
        <f t="shared" si="164"/>
        <v>2710.8960000000002</v>
      </c>
      <c r="BV61" s="176">
        <f t="shared" si="164"/>
        <v>2743.8960000000002</v>
      </c>
      <c r="BW61" s="176">
        <f t="shared" si="164"/>
        <v>2762.8960000000002</v>
      </c>
      <c r="BX61" s="176">
        <f t="shared" si="164"/>
        <v>2772.8960000000002</v>
      </c>
      <c r="BY61" s="176">
        <f t="shared" si="164"/>
        <v>2798.8960000000002</v>
      </c>
      <c r="BZ61" s="176">
        <f t="shared" si="164"/>
        <v>2819.8960000000002</v>
      </c>
      <c r="CA61" s="176">
        <f t="shared" si="164"/>
        <v>2820.8960000000002</v>
      </c>
      <c r="CB61" s="176">
        <f t="shared" si="164"/>
        <v>2812.8960000000002</v>
      </c>
      <c r="CC61" s="176">
        <f t="shared" si="164"/>
        <v>2813.8960000000002</v>
      </c>
      <c r="CD61" s="176">
        <f t="shared" si="164"/>
        <v>2823.8960000000002</v>
      </c>
      <c r="CE61" s="176">
        <f t="shared" si="164"/>
        <v>2821.8960000000002</v>
      </c>
      <c r="CF61" s="176">
        <f t="shared" si="164"/>
        <v>2820.8960000000002</v>
      </c>
      <c r="CG61" s="176">
        <f t="shared" si="164"/>
        <v>2820.8960000000002</v>
      </c>
      <c r="CH61" s="176">
        <f t="shared" si="164"/>
        <v>2820.8960000000002</v>
      </c>
      <c r="CI61" s="176">
        <f t="shared" si="164"/>
        <v>2821.8960000000002</v>
      </c>
      <c r="CJ61" s="176">
        <f t="shared" si="164"/>
        <v>2823.8960000000002</v>
      </c>
      <c r="CK61" s="176">
        <f t="shared" si="164"/>
        <v>2816.8960000000002</v>
      </c>
      <c r="CL61" s="176">
        <f t="shared" si="164"/>
        <v>2814.8960000000002</v>
      </c>
      <c r="CM61" s="176">
        <f t="shared" si="164"/>
        <v>2813.8960000000002</v>
      </c>
      <c r="CN61" s="176">
        <f t="shared" si="164"/>
        <v>2812.8960000000002</v>
      </c>
      <c r="CO61" s="176">
        <f t="shared" si="164"/>
        <v>2813.8960000000002</v>
      </c>
      <c r="CP61" s="176">
        <f t="shared" si="164"/>
        <v>2816.8960000000002</v>
      </c>
      <c r="CQ61" s="176">
        <f t="shared" si="164"/>
        <v>2816.8960000000002</v>
      </c>
      <c r="CR61" s="176">
        <f t="shared" si="164"/>
        <v>2815.8960000000002</v>
      </c>
      <c r="CS61" s="177">
        <f t="shared" si="164"/>
        <v>2817.8960000000002</v>
      </c>
      <c r="CT61" s="174">
        <f>SUM(B61:CS61)</f>
        <v>259052.01600000021</v>
      </c>
      <c r="CU61" s="250">
        <f>SUM('Day (1):Day (31)'!CT61)</f>
        <v>8617163.2239999995</v>
      </c>
      <c r="CV61" s="247">
        <f t="shared" ref="CV61" si="165">CU61-CT61</f>
        <v>8358111.2079999996</v>
      </c>
      <c r="CX61" s="155">
        <f t="shared" ref="CX61:CX68" si="166">CT61/96</f>
        <v>2698.458500000002</v>
      </c>
      <c r="CY61" s="139">
        <f t="shared" ref="CY61:CY68" si="167">CU61/(96*31)</f>
        <v>2895.5521586021505</v>
      </c>
      <c r="CZ61" s="139">
        <f t="shared" ref="CZ61:CZ68" si="168">CX61-CY61</f>
        <v>-197.09365860214848</v>
      </c>
    </row>
    <row r="62" spans="1:104">
      <c r="A62" s="25" t="s">
        <v>45</v>
      </c>
      <c r="B62" s="31">
        <v>449</v>
      </c>
      <c r="C62" s="32">
        <v>449</v>
      </c>
      <c r="D62" s="32">
        <v>449</v>
      </c>
      <c r="E62" s="32">
        <v>449</v>
      </c>
      <c r="F62" s="32">
        <v>449</v>
      </c>
      <c r="G62" s="32">
        <v>449</v>
      </c>
      <c r="H62" s="32">
        <v>449</v>
      </c>
      <c r="I62" s="32">
        <v>449</v>
      </c>
      <c r="J62" s="32">
        <v>449</v>
      </c>
      <c r="K62" s="32">
        <v>449</v>
      </c>
      <c r="L62" s="32">
        <v>449</v>
      </c>
      <c r="M62" s="32">
        <v>449</v>
      </c>
      <c r="N62" s="32">
        <v>449</v>
      </c>
      <c r="O62" s="32">
        <v>449</v>
      </c>
      <c r="P62" s="32">
        <v>449</v>
      </c>
      <c r="Q62" s="32">
        <v>449</v>
      </c>
      <c r="R62" s="32">
        <v>449</v>
      </c>
      <c r="S62" s="32">
        <v>449</v>
      </c>
      <c r="T62" s="32">
        <v>449</v>
      </c>
      <c r="U62" s="32">
        <v>449</v>
      </c>
      <c r="V62" s="32">
        <v>449</v>
      </c>
      <c r="W62" s="32">
        <v>449</v>
      </c>
      <c r="X62" s="32">
        <v>449</v>
      </c>
      <c r="Y62" s="32">
        <v>449</v>
      </c>
      <c r="Z62" s="32">
        <v>449</v>
      </c>
      <c r="AA62" s="32">
        <v>449</v>
      </c>
      <c r="AB62" s="32">
        <v>449</v>
      </c>
      <c r="AC62" s="32">
        <v>449</v>
      </c>
      <c r="AD62" s="32">
        <v>449</v>
      </c>
      <c r="AE62" s="32">
        <v>449</v>
      </c>
      <c r="AF62" s="32">
        <v>449</v>
      </c>
      <c r="AG62" s="32">
        <v>449</v>
      </c>
      <c r="AH62" s="32">
        <v>449</v>
      </c>
      <c r="AI62" s="32">
        <v>449</v>
      </c>
      <c r="AJ62" s="32">
        <v>449</v>
      </c>
      <c r="AK62" s="32">
        <v>449</v>
      </c>
      <c r="AL62" s="32">
        <v>449</v>
      </c>
      <c r="AM62" s="32">
        <v>449</v>
      </c>
      <c r="AN62" s="32">
        <v>449</v>
      </c>
      <c r="AO62" s="32">
        <v>449</v>
      </c>
      <c r="AP62" s="32">
        <v>449</v>
      </c>
      <c r="AQ62" s="32">
        <v>449</v>
      </c>
      <c r="AR62" s="32">
        <v>449</v>
      </c>
      <c r="AS62" s="32">
        <v>449</v>
      </c>
      <c r="AT62" s="32">
        <v>449</v>
      </c>
      <c r="AU62" s="32">
        <v>449</v>
      </c>
      <c r="AV62" s="32">
        <v>449</v>
      </c>
      <c r="AW62" s="32">
        <v>449</v>
      </c>
      <c r="AX62" s="32">
        <v>449</v>
      </c>
      <c r="AY62" s="32">
        <v>449</v>
      </c>
      <c r="AZ62" s="32">
        <v>449</v>
      </c>
      <c r="BA62" s="32">
        <v>449</v>
      </c>
      <c r="BB62" s="32">
        <v>449</v>
      </c>
      <c r="BC62" s="32">
        <v>449</v>
      </c>
      <c r="BD62" s="32">
        <v>449</v>
      </c>
      <c r="BE62" s="32">
        <v>449</v>
      </c>
      <c r="BF62" s="32">
        <v>449</v>
      </c>
      <c r="BG62" s="32">
        <v>449</v>
      </c>
      <c r="BH62" s="32">
        <v>449</v>
      </c>
      <c r="BI62" s="32">
        <v>449</v>
      </c>
      <c r="BJ62" s="32">
        <v>449</v>
      </c>
      <c r="BK62" s="32">
        <v>449</v>
      </c>
      <c r="BL62" s="32">
        <v>449</v>
      </c>
      <c r="BM62" s="32">
        <v>449</v>
      </c>
      <c r="BN62" s="32">
        <v>449</v>
      </c>
      <c r="BO62" s="32">
        <v>449</v>
      </c>
      <c r="BP62" s="32">
        <v>449</v>
      </c>
      <c r="BQ62" s="32">
        <v>449</v>
      </c>
      <c r="BR62" s="32">
        <v>449</v>
      </c>
      <c r="BS62" s="32">
        <v>449</v>
      </c>
      <c r="BT62" s="32">
        <v>449</v>
      </c>
      <c r="BU62" s="32">
        <v>449</v>
      </c>
      <c r="BV62" s="32">
        <v>449</v>
      </c>
      <c r="BW62" s="32">
        <v>449</v>
      </c>
      <c r="BX62" s="32">
        <v>449</v>
      </c>
      <c r="BY62" s="32">
        <v>449</v>
      </c>
      <c r="BZ62" s="32">
        <v>449</v>
      </c>
      <c r="CA62" s="32">
        <v>449</v>
      </c>
      <c r="CB62" s="32">
        <v>449</v>
      </c>
      <c r="CC62" s="32">
        <v>449</v>
      </c>
      <c r="CD62" s="32">
        <v>449</v>
      </c>
      <c r="CE62" s="32">
        <v>449</v>
      </c>
      <c r="CF62" s="32">
        <v>449</v>
      </c>
      <c r="CG62" s="32">
        <v>449</v>
      </c>
      <c r="CH62" s="32">
        <v>449</v>
      </c>
      <c r="CI62" s="32">
        <v>449</v>
      </c>
      <c r="CJ62" s="32">
        <v>449</v>
      </c>
      <c r="CK62" s="32">
        <v>449</v>
      </c>
      <c r="CL62" s="32">
        <v>449</v>
      </c>
      <c r="CM62" s="32">
        <v>449</v>
      </c>
      <c r="CN62" s="32">
        <v>449</v>
      </c>
      <c r="CO62" s="32">
        <v>449</v>
      </c>
      <c r="CP62" s="32">
        <v>449</v>
      </c>
      <c r="CQ62" s="32">
        <v>449</v>
      </c>
      <c r="CR62" s="32">
        <v>449</v>
      </c>
      <c r="CS62" s="33">
        <v>449</v>
      </c>
      <c r="CT62" s="280">
        <f t="shared" ref="CT62:CT68" si="169">SUM(B62:CS62)</f>
        <v>43104</v>
      </c>
      <c r="CU62" s="280">
        <f>SUM('Day (1):Day (31)'!CT62)</f>
        <v>1178975</v>
      </c>
      <c r="CV62" s="248">
        <f t="shared" ref="CV62:CV68" si="170">CU62-CT62</f>
        <v>1135871</v>
      </c>
      <c r="CX62" s="155">
        <f t="shared" si="166"/>
        <v>449</v>
      </c>
      <c r="CY62" s="139">
        <f t="shared" si="167"/>
        <v>396.16095430107526</v>
      </c>
      <c r="CZ62" s="139">
        <f t="shared" si="168"/>
        <v>52.839045698924735</v>
      </c>
    </row>
    <row r="63" spans="1:104">
      <c r="A63" s="25" t="s">
        <v>46</v>
      </c>
      <c r="B63" s="31">
        <v>539</v>
      </c>
      <c r="C63" s="32">
        <v>539</v>
      </c>
      <c r="D63" s="32">
        <v>539</v>
      </c>
      <c r="E63" s="32">
        <v>539</v>
      </c>
      <c r="F63" s="32">
        <v>539</v>
      </c>
      <c r="G63" s="32">
        <v>539</v>
      </c>
      <c r="H63" s="32">
        <v>539</v>
      </c>
      <c r="I63" s="32">
        <v>539</v>
      </c>
      <c r="J63" s="32">
        <v>539</v>
      </c>
      <c r="K63" s="32">
        <v>539</v>
      </c>
      <c r="L63" s="32">
        <v>539</v>
      </c>
      <c r="M63" s="32">
        <v>539</v>
      </c>
      <c r="N63" s="32">
        <v>539</v>
      </c>
      <c r="O63" s="32">
        <v>539</v>
      </c>
      <c r="P63" s="32">
        <v>539</v>
      </c>
      <c r="Q63" s="32">
        <v>539</v>
      </c>
      <c r="R63" s="32">
        <v>539</v>
      </c>
      <c r="S63" s="32">
        <v>539</v>
      </c>
      <c r="T63" s="32">
        <v>539</v>
      </c>
      <c r="U63" s="32">
        <v>539</v>
      </c>
      <c r="V63" s="32">
        <v>539</v>
      </c>
      <c r="W63" s="32">
        <v>539</v>
      </c>
      <c r="X63" s="32">
        <v>539</v>
      </c>
      <c r="Y63" s="32">
        <v>539</v>
      </c>
      <c r="Z63" s="32">
        <v>539</v>
      </c>
      <c r="AA63" s="32">
        <v>539</v>
      </c>
      <c r="AB63" s="32">
        <v>539</v>
      </c>
      <c r="AC63" s="32">
        <v>539</v>
      </c>
      <c r="AD63" s="32">
        <v>539</v>
      </c>
      <c r="AE63" s="32">
        <v>539</v>
      </c>
      <c r="AF63" s="32">
        <v>539</v>
      </c>
      <c r="AG63" s="32">
        <v>539</v>
      </c>
      <c r="AH63" s="32">
        <v>539</v>
      </c>
      <c r="AI63" s="32">
        <v>539</v>
      </c>
      <c r="AJ63" s="32">
        <v>539</v>
      </c>
      <c r="AK63" s="32">
        <v>539</v>
      </c>
      <c r="AL63" s="32">
        <v>539</v>
      </c>
      <c r="AM63" s="32">
        <v>539</v>
      </c>
      <c r="AN63" s="32">
        <v>539</v>
      </c>
      <c r="AO63" s="32">
        <v>539</v>
      </c>
      <c r="AP63" s="32">
        <v>539</v>
      </c>
      <c r="AQ63" s="32">
        <v>539</v>
      </c>
      <c r="AR63" s="32">
        <v>539</v>
      </c>
      <c r="AS63" s="32">
        <v>539</v>
      </c>
      <c r="AT63" s="32">
        <v>539</v>
      </c>
      <c r="AU63" s="32">
        <v>539</v>
      </c>
      <c r="AV63" s="32">
        <v>539</v>
      </c>
      <c r="AW63" s="32">
        <v>539</v>
      </c>
      <c r="AX63" s="32">
        <v>539</v>
      </c>
      <c r="AY63" s="32">
        <v>539</v>
      </c>
      <c r="AZ63" s="32">
        <v>539</v>
      </c>
      <c r="BA63" s="32">
        <v>539</v>
      </c>
      <c r="BB63" s="32">
        <v>539</v>
      </c>
      <c r="BC63" s="32">
        <v>539</v>
      </c>
      <c r="BD63" s="32">
        <v>539</v>
      </c>
      <c r="BE63" s="32">
        <v>539</v>
      </c>
      <c r="BF63" s="32">
        <v>539</v>
      </c>
      <c r="BG63" s="32">
        <v>539</v>
      </c>
      <c r="BH63" s="32">
        <v>539</v>
      </c>
      <c r="BI63" s="32">
        <v>539</v>
      </c>
      <c r="BJ63" s="32">
        <v>539</v>
      </c>
      <c r="BK63" s="32">
        <v>539</v>
      </c>
      <c r="BL63" s="32">
        <v>539</v>
      </c>
      <c r="BM63" s="32">
        <v>539</v>
      </c>
      <c r="BN63" s="32">
        <v>539</v>
      </c>
      <c r="BO63" s="32">
        <v>539</v>
      </c>
      <c r="BP63" s="32">
        <v>539</v>
      </c>
      <c r="BQ63" s="32">
        <v>539</v>
      </c>
      <c r="BR63" s="32">
        <v>539</v>
      </c>
      <c r="BS63" s="32">
        <v>539</v>
      </c>
      <c r="BT63" s="32">
        <v>539</v>
      </c>
      <c r="BU63" s="32">
        <v>539</v>
      </c>
      <c r="BV63" s="32">
        <v>539</v>
      </c>
      <c r="BW63" s="32">
        <v>539</v>
      </c>
      <c r="BX63" s="32">
        <v>539</v>
      </c>
      <c r="BY63" s="32">
        <v>539</v>
      </c>
      <c r="BZ63" s="32">
        <v>539</v>
      </c>
      <c r="CA63" s="32">
        <v>539</v>
      </c>
      <c r="CB63" s="32">
        <v>539</v>
      </c>
      <c r="CC63" s="32">
        <v>539</v>
      </c>
      <c r="CD63" s="32">
        <v>539</v>
      </c>
      <c r="CE63" s="32">
        <v>539</v>
      </c>
      <c r="CF63" s="32">
        <v>539</v>
      </c>
      <c r="CG63" s="32">
        <v>539</v>
      </c>
      <c r="CH63" s="32">
        <v>539</v>
      </c>
      <c r="CI63" s="32">
        <v>539</v>
      </c>
      <c r="CJ63" s="32">
        <v>539</v>
      </c>
      <c r="CK63" s="32">
        <v>539</v>
      </c>
      <c r="CL63" s="32">
        <v>539</v>
      </c>
      <c r="CM63" s="32">
        <v>539</v>
      </c>
      <c r="CN63" s="32">
        <v>539</v>
      </c>
      <c r="CO63" s="32">
        <v>539</v>
      </c>
      <c r="CP63" s="32">
        <v>539</v>
      </c>
      <c r="CQ63" s="32">
        <v>539</v>
      </c>
      <c r="CR63" s="32">
        <v>539</v>
      </c>
      <c r="CS63" s="33">
        <v>539</v>
      </c>
      <c r="CT63" s="280">
        <f t="shared" si="169"/>
        <v>51744</v>
      </c>
      <c r="CU63" s="280">
        <f>SUM('Day (1):Day (31)'!CT63)</f>
        <v>1536864</v>
      </c>
      <c r="CV63" s="248">
        <f t="shared" si="170"/>
        <v>1485120</v>
      </c>
      <c r="CX63" s="155">
        <f t="shared" si="166"/>
        <v>539</v>
      </c>
      <c r="CY63" s="139">
        <f t="shared" si="167"/>
        <v>516.41935483870964</v>
      </c>
      <c r="CZ63" s="139">
        <f t="shared" si="168"/>
        <v>22.580645161290363</v>
      </c>
    </row>
    <row r="64" spans="1:104">
      <c r="A64" s="25" t="s">
        <v>47</v>
      </c>
      <c r="B64" s="31">
        <v>540.66599999999994</v>
      </c>
      <c r="C64" s="32">
        <v>540.66599999999994</v>
      </c>
      <c r="D64" s="32">
        <v>540.66599999999994</v>
      </c>
      <c r="E64" s="32">
        <v>540.66599999999994</v>
      </c>
      <c r="F64" s="32">
        <v>540.66599999999994</v>
      </c>
      <c r="G64" s="32">
        <v>540.66599999999994</v>
      </c>
      <c r="H64" s="32">
        <v>540.66599999999994</v>
      </c>
      <c r="I64" s="32">
        <v>540.66599999999994</v>
      </c>
      <c r="J64" s="32">
        <v>540.66599999999994</v>
      </c>
      <c r="K64" s="32">
        <v>540.66599999999994</v>
      </c>
      <c r="L64" s="32">
        <v>540.66599999999994</v>
      </c>
      <c r="M64" s="32">
        <v>540.66599999999994</v>
      </c>
      <c r="N64" s="32">
        <v>540.66599999999994</v>
      </c>
      <c r="O64" s="32">
        <v>540.66599999999994</v>
      </c>
      <c r="P64" s="32">
        <v>540.66599999999994</v>
      </c>
      <c r="Q64" s="32">
        <v>540.66599999999994</v>
      </c>
      <c r="R64" s="32">
        <v>540.66599999999994</v>
      </c>
      <c r="S64" s="32">
        <v>540.66599999999994</v>
      </c>
      <c r="T64" s="32">
        <v>540.66599999999994</v>
      </c>
      <c r="U64" s="32">
        <v>540.66599999999994</v>
      </c>
      <c r="V64" s="32">
        <v>540.66599999999994</v>
      </c>
      <c r="W64" s="32">
        <v>540.66599999999994</v>
      </c>
      <c r="X64" s="32">
        <v>540.66599999999994</v>
      </c>
      <c r="Y64" s="32">
        <v>540.66599999999994</v>
      </c>
      <c r="Z64" s="32">
        <v>540.66599999999994</v>
      </c>
      <c r="AA64" s="32">
        <v>540.66599999999994</v>
      </c>
      <c r="AB64" s="32">
        <v>540.66599999999994</v>
      </c>
      <c r="AC64" s="32">
        <v>540.66599999999994</v>
      </c>
      <c r="AD64" s="32">
        <v>540.66599999999994</v>
      </c>
      <c r="AE64" s="32">
        <v>540.66599999999994</v>
      </c>
      <c r="AF64" s="32">
        <v>540.66599999999994</v>
      </c>
      <c r="AG64" s="32">
        <v>540.66599999999994</v>
      </c>
      <c r="AH64" s="32">
        <v>540.66599999999994</v>
      </c>
      <c r="AI64" s="32">
        <v>540.66599999999994</v>
      </c>
      <c r="AJ64" s="32">
        <v>540.66599999999994</v>
      </c>
      <c r="AK64" s="32">
        <v>540.66599999999994</v>
      </c>
      <c r="AL64" s="32">
        <v>540.66599999999994</v>
      </c>
      <c r="AM64" s="32">
        <v>540.66599999999994</v>
      </c>
      <c r="AN64" s="32">
        <v>540.66599999999994</v>
      </c>
      <c r="AO64" s="32">
        <v>540.66599999999994</v>
      </c>
      <c r="AP64" s="32">
        <v>540.66599999999994</v>
      </c>
      <c r="AQ64" s="32">
        <v>540.66599999999994</v>
      </c>
      <c r="AR64" s="32">
        <v>540.66599999999994</v>
      </c>
      <c r="AS64" s="32">
        <v>540.66599999999994</v>
      </c>
      <c r="AT64" s="32">
        <v>540.66599999999994</v>
      </c>
      <c r="AU64" s="32">
        <v>540.66599999999994</v>
      </c>
      <c r="AV64" s="32">
        <v>540.66599999999994</v>
      </c>
      <c r="AW64" s="32">
        <v>540.66599999999994</v>
      </c>
      <c r="AX64" s="32">
        <v>540.66599999999994</v>
      </c>
      <c r="AY64" s="32">
        <v>540.66599999999994</v>
      </c>
      <c r="AZ64" s="32">
        <v>540.66599999999994</v>
      </c>
      <c r="BA64" s="32">
        <v>540.66599999999994</v>
      </c>
      <c r="BB64" s="32">
        <v>540.66599999999994</v>
      </c>
      <c r="BC64" s="32">
        <v>540.66599999999994</v>
      </c>
      <c r="BD64" s="32">
        <v>540.66599999999994</v>
      </c>
      <c r="BE64" s="32">
        <v>540.66599999999994</v>
      </c>
      <c r="BF64" s="32">
        <v>540.66599999999994</v>
      </c>
      <c r="BG64" s="32">
        <v>540.66599999999994</v>
      </c>
      <c r="BH64" s="32">
        <v>540.66599999999994</v>
      </c>
      <c r="BI64" s="32">
        <v>540.66599999999994</v>
      </c>
      <c r="BJ64" s="32">
        <v>540.66599999999994</v>
      </c>
      <c r="BK64" s="32">
        <v>540.66599999999994</v>
      </c>
      <c r="BL64" s="32">
        <v>540.66599999999994</v>
      </c>
      <c r="BM64" s="32">
        <v>540.66599999999994</v>
      </c>
      <c r="BN64" s="32">
        <v>540.66599999999994</v>
      </c>
      <c r="BO64" s="32">
        <v>540.66599999999994</v>
      </c>
      <c r="BP64" s="32">
        <v>540.66599999999994</v>
      </c>
      <c r="BQ64" s="32">
        <v>540.66599999999994</v>
      </c>
      <c r="BR64" s="32">
        <v>540.66599999999994</v>
      </c>
      <c r="BS64" s="32">
        <v>540.66599999999994</v>
      </c>
      <c r="BT64" s="32">
        <v>540.66599999999994</v>
      </c>
      <c r="BU64" s="32">
        <v>540.66599999999994</v>
      </c>
      <c r="BV64" s="32">
        <v>540.66599999999994</v>
      </c>
      <c r="BW64" s="32">
        <v>540.66599999999994</v>
      </c>
      <c r="BX64" s="32">
        <v>540.66599999999994</v>
      </c>
      <c r="BY64" s="32">
        <v>540.66599999999994</v>
      </c>
      <c r="BZ64" s="32">
        <v>540.66599999999994</v>
      </c>
      <c r="CA64" s="32">
        <v>540.66599999999994</v>
      </c>
      <c r="CB64" s="32">
        <v>540.66599999999994</v>
      </c>
      <c r="CC64" s="32">
        <v>540.66599999999994</v>
      </c>
      <c r="CD64" s="32">
        <v>540.66599999999994</v>
      </c>
      <c r="CE64" s="32">
        <v>540.66599999999994</v>
      </c>
      <c r="CF64" s="32">
        <v>540.66599999999994</v>
      </c>
      <c r="CG64" s="32">
        <v>540.66599999999994</v>
      </c>
      <c r="CH64" s="32">
        <v>540.66599999999994</v>
      </c>
      <c r="CI64" s="32">
        <v>540.66599999999994</v>
      </c>
      <c r="CJ64" s="32">
        <v>540.66599999999994</v>
      </c>
      <c r="CK64" s="32">
        <v>540.66599999999994</v>
      </c>
      <c r="CL64" s="32">
        <v>540.66599999999994</v>
      </c>
      <c r="CM64" s="32">
        <v>540.66599999999994</v>
      </c>
      <c r="CN64" s="32">
        <v>540.66599999999994</v>
      </c>
      <c r="CO64" s="32">
        <v>540.66599999999994</v>
      </c>
      <c r="CP64" s="32">
        <v>540.66599999999994</v>
      </c>
      <c r="CQ64" s="32">
        <v>540.66599999999994</v>
      </c>
      <c r="CR64" s="32">
        <v>540.66599999999994</v>
      </c>
      <c r="CS64" s="33">
        <v>540.66599999999994</v>
      </c>
      <c r="CT64" s="280">
        <f t="shared" si="169"/>
        <v>51903.935999999929</v>
      </c>
      <c r="CU64" s="280">
        <f>SUM('Day (1):Day (31)'!CT64)</f>
        <v>1756505.1520000002</v>
      </c>
      <c r="CV64" s="248">
        <f t="shared" si="170"/>
        <v>1704601.2160000002</v>
      </c>
      <c r="CX64" s="155">
        <f t="shared" si="166"/>
        <v>540.66599999999926</v>
      </c>
      <c r="CY64" s="139">
        <f t="shared" si="167"/>
        <v>590.22350537634418</v>
      </c>
      <c r="CZ64" s="139">
        <f t="shared" si="168"/>
        <v>-49.55750537634492</v>
      </c>
    </row>
    <row r="65" spans="1:104">
      <c r="A65" s="25" t="s">
        <v>48</v>
      </c>
      <c r="B65" s="31">
        <v>151</v>
      </c>
      <c r="C65" s="32">
        <v>151</v>
      </c>
      <c r="D65" s="32">
        <v>151</v>
      </c>
      <c r="E65" s="32">
        <v>151</v>
      </c>
      <c r="F65" s="32">
        <v>151</v>
      </c>
      <c r="G65" s="32">
        <v>151</v>
      </c>
      <c r="H65" s="32">
        <v>151</v>
      </c>
      <c r="I65" s="32">
        <v>151</v>
      </c>
      <c r="J65" s="32">
        <v>151</v>
      </c>
      <c r="K65" s="32">
        <v>151</v>
      </c>
      <c r="L65" s="32">
        <v>151</v>
      </c>
      <c r="M65" s="32">
        <v>151</v>
      </c>
      <c r="N65" s="32">
        <v>151</v>
      </c>
      <c r="O65" s="32">
        <v>151</v>
      </c>
      <c r="P65" s="32">
        <v>151</v>
      </c>
      <c r="Q65" s="32">
        <v>151</v>
      </c>
      <c r="R65" s="32">
        <v>151</v>
      </c>
      <c r="S65" s="32">
        <v>151</v>
      </c>
      <c r="T65" s="32">
        <v>151</v>
      </c>
      <c r="U65" s="32">
        <v>151</v>
      </c>
      <c r="V65" s="32">
        <v>151</v>
      </c>
      <c r="W65" s="32">
        <v>151</v>
      </c>
      <c r="X65" s="32">
        <v>151</v>
      </c>
      <c r="Y65" s="32">
        <v>151</v>
      </c>
      <c r="Z65" s="32">
        <v>151</v>
      </c>
      <c r="AA65" s="32">
        <v>151</v>
      </c>
      <c r="AB65" s="32">
        <v>151</v>
      </c>
      <c r="AC65" s="32">
        <v>151</v>
      </c>
      <c r="AD65" s="32">
        <v>151</v>
      </c>
      <c r="AE65" s="32">
        <v>151</v>
      </c>
      <c r="AF65" s="32">
        <v>151</v>
      </c>
      <c r="AG65" s="32">
        <v>151</v>
      </c>
      <c r="AH65" s="32">
        <v>151</v>
      </c>
      <c r="AI65" s="32">
        <v>151</v>
      </c>
      <c r="AJ65" s="32">
        <v>151</v>
      </c>
      <c r="AK65" s="32">
        <v>151</v>
      </c>
      <c r="AL65" s="32">
        <v>151</v>
      </c>
      <c r="AM65" s="32">
        <v>151</v>
      </c>
      <c r="AN65" s="32">
        <v>151</v>
      </c>
      <c r="AO65" s="32">
        <v>151</v>
      </c>
      <c r="AP65" s="32">
        <v>151</v>
      </c>
      <c r="AQ65" s="32">
        <v>151</v>
      </c>
      <c r="AR65" s="32">
        <v>151</v>
      </c>
      <c r="AS65" s="32">
        <v>151</v>
      </c>
      <c r="AT65" s="32">
        <v>151</v>
      </c>
      <c r="AU65" s="32">
        <v>151</v>
      </c>
      <c r="AV65" s="32">
        <v>151</v>
      </c>
      <c r="AW65" s="32">
        <v>151</v>
      </c>
      <c r="AX65" s="32">
        <v>151</v>
      </c>
      <c r="AY65" s="32">
        <v>151</v>
      </c>
      <c r="AZ65" s="32">
        <v>151</v>
      </c>
      <c r="BA65" s="32">
        <v>151</v>
      </c>
      <c r="BB65" s="32">
        <v>151</v>
      </c>
      <c r="BC65" s="32">
        <v>151</v>
      </c>
      <c r="BD65" s="32">
        <v>151</v>
      </c>
      <c r="BE65" s="32">
        <v>151</v>
      </c>
      <c r="BF65" s="32">
        <v>151</v>
      </c>
      <c r="BG65" s="32">
        <v>151</v>
      </c>
      <c r="BH65" s="32">
        <v>151</v>
      </c>
      <c r="BI65" s="32">
        <v>151</v>
      </c>
      <c r="BJ65" s="32">
        <v>151</v>
      </c>
      <c r="BK65" s="32">
        <v>151</v>
      </c>
      <c r="BL65" s="32">
        <v>151</v>
      </c>
      <c r="BM65" s="32">
        <v>151</v>
      </c>
      <c r="BN65" s="32">
        <v>151</v>
      </c>
      <c r="BO65" s="32">
        <v>151</v>
      </c>
      <c r="BP65" s="32">
        <v>151</v>
      </c>
      <c r="BQ65" s="32">
        <v>151</v>
      </c>
      <c r="BR65" s="32">
        <v>151</v>
      </c>
      <c r="BS65" s="32">
        <v>153</v>
      </c>
      <c r="BT65" s="32">
        <v>196</v>
      </c>
      <c r="BU65" s="32">
        <v>211</v>
      </c>
      <c r="BV65" s="32">
        <v>246</v>
      </c>
      <c r="BW65" s="32">
        <v>266</v>
      </c>
      <c r="BX65" s="32">
        <v>281</v>
      </c>
      <c r="BY65" s="32">
        <v>306</v>
      </c>
      <c r="BZ65" s="32">
        <v>313</v>
      </c>
      <c r="CA65" s="32">
        <v>313</v>
      </c>
      <c r="CB65" s="32">
        <v>313</v>
      </c>
      <c r="CC65" s="32">
        <v>313</v>
      </c>
      <c r="CD65" s="32">
        <v>313</v>
      </c>
      <c r="CE65" s="32">
        <v>313</v>
      </c>
      <c r="CF65" s="32">
        <v>313</v>
      </c>
      <c r="CG65" s="32">
        <v>313</v>
      </c>
      <c r="CH65" s="32">
        <v>313</v>
      </c>
      <c r="CI65" s="32">
        <v>313</v>
      </c>
      <c r="CJ65" s="32">
        <v>313</v>
      </c>
      <c r="CK65" s="32">
        <v>313</v>
      </c>
      <c r="CL65" s="32">
        <v>313</v>
      </c>
      <c r="CM65" s="32">
        <v>313</v>
      </c>
      <c r="CN65" s="32">
        <v>313</v>
      </c>
      <c r="CO65" s="32">
        <v>313</v>
      </c>
      <c r="CP65" s="32">
        <v>313</v>
      </c>
      <c r="CQ65" s="32">
        <v>313</v>
      </c>
      <c r="CR65" s="32">
        <v>313</v>
      </c>
      <c r="CS65" s="33">
        <v>313</v>
      </c>
      <c r="CT65" s="280">
        <f t="shared" si="169"/>
        <v>18338</v>
      </c>
      <c r="CU65" s="280">
        <f>SUM('Day (1):Day (31)'!CT65)</f>
        <v>1032184</v>
      </c>
      <c r="CV65" s="248">
        <f t="shared" si="170"/>
        <v>1013846</v>
      </c>
      <c r="CX65" s="155">
        <f t="shared" si="166"/>
        <v>191.02083333333334</v>
      </c>
      <c r="CY65" s="139">
        <f t="shared" si="167"/>
        <v>346.83602150537632</v>
      </c>
      <c r="CZ65" s="139">
        <f t="shared" si="168"/>
        <v>-155.81518817204298</v>
      </c>
    </row>
    <row r="66" spans="1:104">
      <c r="A66" s="25" t="s">
        <v>49</v>
      </c>
      <c r="B66" s="31">
        <v>264.33</v>
      </c>
      <c r="C66" s="32">
        <v>264.33</v>
      </c>
      <c r="D66" s="32">
        <v>264.33</v>
      </c>
      <c r="E66" s="32">
        <v>264.33</v>
      </c>
      <c r="F66" s="32">
        <v>264.33</v>
      </c>
      <c r="G66" s="32">
        <v>264.33</v>
      </c>
      <c r="H66" s="32">
        <v>264.33</v>
      </c>
      <c r="I66" s="32">
        <v>264.33</v>
      </c>
      <c r="J66" s="32">
        <v>264.33</v>
      </c>
      <c r="K66" s="32">
        <v>264.33</v>
      </c>
      <c r="L66" s="32">
        <v>264.33</v>
      </c>
      <c r="M66" s="32">
        <v>264.33</v>
      </c>
      <c r="N66" s="32">
        <v>264.33</v>
      </c>
      <c r="O66" s="32">
        <v>264.33</v>
      </c>
      <c r="P66" s="32">
        <v>264.33</v>
      </c>
      <c r="Q66" s="32">
        <v>264.33</v>
      </c>
      <c r="R66" s="32">
        <v>264.33</v>
      </c>
      <c r="S66" s="32">
        <v>264.33</v>
      </c>
      <c r="T66" s="32">
        <v>264.33</v>
      </c>
      <c r="U66" s="32">
        <v>264.33</v>
      </c>
      <c r="V66" s="32">
        <v>264.33</v>
      </c>
      <c r="W66" s="32">
        <v>264.33</v>
      </c>
      <c r="X66" s="32">
        <v>264.33</v>
      </c>
      <c r="Y66" s="32">
        <v>264.33</v>
      </c>
      <c r="Z66" s="32">
        <v>264.33</v>
      </c>
      <c r="AA66" s="32">
        <v>264.33</v>
      </c>
      <c r="AB66" s="32">
        <v>264.33</v>
      </c>
      <c r="AC66" s="32">
        <v>264.33</v>
      </c>
      <c r="AD66" s="32">
        <v>264.33</v>
      </c>
      <c r="AE66" s="32">
        <v>264.33</v>
      </c>
      <c r="AF66" s="32">
        <v>264.33</v>
      </c>
      <c r="AG66" s="32">
        <v>264.33</v>
      </c>
      <c r="AH66" s="32">
        <v>264.33</v>
      </c>
      <c r="AI66" s="32">
        <v>264.33</v>
      </c>
      <c r="AJ66" s="32">
        <v>264.33</v>
      </c>
      <c r="AK66" s="32">
        <v>264.33</v>
      </c>
      <c r="AL66" s="32">
        <v>264.33</v>
      </c>
      <c r="AM66" s="32">
        <v>264.33</v>
      </c>
      <c r="AN66" s="32">
        <v>264.33</v>
      </c>
      <c r="AO66" s="32">
        <v>264.33</v>
      </c>
      <c r="AP66" s="32">
        <v>264.33</v>
      </c>
      <c r="AQ66" s="32">
        <v>264.33</v>
      </c>
      <c r="AR66" s="32">
        <v>264.33</v>
      </c>
      <c r="AS66" s="32">
        <v>264.33</v>
      </c>
      <c r="AT66" s="32">
        <v>264.33</v>
      </c>
      <c r="AU66" s="32">
        <v>264.33</v>
      </c>
      <c r="AV66" s="32">
        <v>264.33</v>
      </c>
      <c r="AW66" s="32">
        <v>264.33</v>
      </c>
      <c r="AX66" s="32">
        <v>264.33</v>
      </c>
      <c r="AY66" s="32">
        <v>264.33</v>
      </c>
      <c r="AZ66" s="32">
        <v>264.33</v>
      </c>
      <c r="BA66" s="32">
        <v>264.33</v>
      </c>
      <c r="BB66" s="32">
        <v>264.33</v>
      </c>
      <c r="BC66" s="32">
        <v>264.33</v>
      </c>
      <c r="BD66" s="32">
        <v>264.33</v>
      </c>
      <c r="BE66" s="32">
        <v>264.33</v>
      </c>
      <c r="BF66" s="32">
        <v>264.33</v>
      </c>
      <c r="BG66" s="32">
        <v>264.33</v>
      </c>
      <c r="BH66" s="32">
        <v>264.33</v>
      </c>
      <c r="BI66" s="32">
        <v>264.33</v>
      </c>
      <c r="BJ66" s="32">
        <v>264.33</v>
      </c>
      <c r="BK66" s="32">
        <v>264.33</v>
      </c>
      <c r="BL66" s="32">
        <v>264.33</v>
      </c>
      <c r="BM66" s="32">
        <v>264.33</v>
      </c>
      <c r="BN66" s="32">
        <v>264.33</v>
      </c>
      <c r="BO66" s="32">
        <v>264.33</v>
      </c>
      <c r="BP66" s="32">
        <v>264.33</v>
      </c>
      <c r="BQ66" s="32">
        <v>264.33</v>
      </c>
      <c r="BR66" s="32">
        <v>264.33</v>
      </c>
      <c r="BS66" s="32">
        <v>264.33</v>
      </c>
      <c r="BT66" s="32">
        <v>264.33</v>
      </c>
      <c r="BU66" s="32">
        <v>264.33</v>
      </c>
      <c r="BV66" s="32">
        <v>264.33</v>
      </c>
      <c r="BW66" s="32">
        <v>264.33</v>
      </c>
      <c r="BX66" s="32">
        <v>264.33</v>
      </c>
      <c r="BY66" s="32">
        <v>264.33</v>
      </c>
      <c r="BZ66" s="32">
        <v>264.33</v>
      </c>
      <c r="CA66" s="32">
        <v>264.33</v>
      </c>
      <c r="CB66" s="32">
        <v>264.33</v>
      </c>
      <c r="CC66" s="32">
        <v>264.33</v>
      </c>
      <c r="CD66" s="32">
        <v>264.33</v>
      </c>
      <c r="CE66" s="32">
        <v>264.33</v>
      </c>
      <c r="CF66" s="32">
        <v>264.33</v>
      </c>
      <c r="CG66" s="32">
        <v>264.33</v>
      </c>
      <c r="CH66" s="32">
        <v>264.33</v>
      </c>
      <c r="CI66" s="32">
        <v>264.33</v>
      </c>
      <c r="CJ66" s="32">
        <v>264.33</v>
      </c>
      <c r="CK66" s="32">
        <v>264.33</v>
      </c>
      <c r="CL66" s="32">
        <v>264.33</v>
      </c>
      <c r="CM66" s="32">
        <v>264.33</v>
      </c>
      <c r="CN66" s="32">
        <v>264.33</v>
      </c>
      <c r="CO66" s="32">
        <v>264.33</v>
      </c>
      <c r="CP66" s="32">
        <v>264.33</v>
      </c>
      <c r="CQ66" s="32">
        <v>264.33</v>
      </c>
      <c r="CR66" s="32">
        <v>264.33</v>
      </c>
      <c r="CS66" s="33">
        <v>264.33</v>
      </c>
      <c r="CT66" s="280">
        <f t="shared" si="169"/>
        <v>25375.680000000058</v>
      </c>
      <c r="CU66" s="280">
        <f>SUM('Day (1):Day (31)'!CT66)</f>
        <v>1055588.672</v>
      </c>
      <c r="CV66" s="248">
        <f t="shared" si="170"/>
        <v>1030212.992</v>
      </c>
      <c r="CX66" s="155">
        <f t="shared" si="166"/>
        <v>264.33000000000061</v>
      </c>
      <c r="CY66" s="139">
        <f t="shared" si="167"/>
        <v>354.70049462365591</v>
      </c>
      <c r="CZ66" s="139">
        <f t="shared" si="168"/>
        <v>-90.370494623655304</v>
      </c>
    </row>
    <row r="67" spans="1:104">
      <c r="A67" s="25" t="s">
        <v>50</v>
      </c>
      <c r="B67" s="31">
        <v>645</v>
      </c>
      <c r="C67" s="32">
        <v>646</v>
      </c>
      <c r="D67" s="32">
        <v>646</v>
      </c>
      <c r="E67" s="32">
        <v>647</v>
      </c>
      <c r="F67" s="32">
        <v>651</v>
      </c>
      <c r="G67" s="32">
        <v>651</v>
      </c>
      <c r="H67" s="32">
        <v>647</v>
      </c>
      <c r="I67" s="32">
        <v>647</v>
      </c>
      <c r="J67" s="32">
        <v>653</v>
      </c>
      <c r="K67" s="32">
        <v>657</v>
      </c>
      <c r="L67" s="32">
        <v>657</v>
      </c>
      <c r="M67" s="32">
        <v>657</v>
      </c>
      <c r="N67" s="32">
        <v>655</v>
      </c>
      <c r="O67" s="32">
        <v>653</v>
      </c>
      <c r="P67" s="32">
        <v>652</v>
      </c>
      <c r="Q67" s="32">
        <v>652</v>
      </c>
      <c r="R67" s="32">
        <v>653</v>
      </c>
      <c r="S67" s="32">
        <v>655</v>
      </c>
      <c r="T67" s="32">
        <v>661</v>
      </c>
      <c r="U67" s="32">
        <v>667</v>
      </c>
      <c r="V67" s="32">
        <v>670</v>
      </c>
      <c r="W67" s="32">
        <v>676</v>
      </c>
      <c r="X67" s="32">
        <v>681</v>
      </c>
      <c r="Y67" s="32">
        <v>685</v>
      </c>
      <c r="Z67" s="32">
        <v>690</v>
      </c>
      <c r="AA67" s="32">
        <v>694</v>
      </c>
      <c r="AB67" s="32">
        <v>693</v>
      </c>
      <c r="AC67" s="32">
        <v>691</v>
      </c>
      <c r="AD67" s="32">
        <v>695</v>
      </c>
      <c r="AE67" s="32">
        <v>702</v>
      </c>
      <c r="AF67" s="32">
        <v>703</v>
      </c>
      <c r="AG67" s="32">
        <v>704</v>
      </c>
      <c r="AH67" s="32">
        <v>709</v>
      </c>
      <c r="AI67" s="32">
        <v>713</v>
      </c>
      <c r="AJ67" s="32">
        <v>708</v>
      </c>
      <c r="AK67" s="32">
        <v>706</v>
      </c>
      <c r="AL67" s="32">
        <v>704</v>
      </c>
      <c r="AM67" s="32">
        <v>698</v>
      </c>
      <c r="AN67" s="32">
        <v>698</v>
      </c>
      <c r="AO67" s="32">
        <v>692</v>
      </c>
      <c r="AP67" s="32">
        <v>683</v>
      </c>
      <c r="AQ67" s="32">
        <v>686</v>
      </c>
      <c r="AR67" s="32">
        <v>686</v>
      </c>
      <c r="AS67" s="32">
        <v>689</v>
      </c>
      <c r="AT67" s="32">
        <v>691</v>
      </c>
      <c r="AU67" s="32">
        <v>687</v>
      </c>
      <c r="AV67" s="32">
        <v>686</v>
      </c>
      <c r="AW67" s="32">
        <v>688</v>
      </c>
      <c r="AX67" s="32">
        <v>689</v>
      </c>
      <c r="AY67" s="32">
        <v>690</v>
      </c>
      <c r="AZ67" s="32">
        <v>690</v>
      </c>
      <c r="BA67" s="32">
        <v>691</v>
      </c>
      <c r="BB67" s="32">
        <v>688</v>
      </c>
      <c r="BC67" s="32">
        <v>682</v>
      </c>
      <c r="BD67" s="32">
        <v>684</v>
      </c>
      <c r="BE67" s="32">
        <v>686</v>
      </c>
      <c r="BF67" s="32">
        <v>686</v>
      </c>
      <c r="BG67" s="32">
        <v>690</v>
      </c>
      <c r="BH67" s="32">
        <v>690</v>
      </c>
      <c r="BI67" s="32">
        <v>690</v>
      </c>
      <c r="BJ67" s="32">
        <v>693</v>
      </c>
      <c r="BK67" s="32">
        <v>688</v>
      </c>
      <c r="BL67" s="32">
        <v>687</v>
      </c>
      <c r="BM67" s="32">
        <v>692</v>
      </c>
      <c r="BN67" s="32">
        <v>696</v>
      </c>
      <c r="BO67" s="32">
        <v>687</v>
      </c>
      <c r="BP67" s="32">
        <v>690</v>
      </c>
      <c r="BQ67" s="32">
        <v>691</v>
      </c>
      <c r="BR67" s="32">
        <v>684</v>
      </c>
      <c r="BS67" s="32">
        <v>680</v>
      </c>
      <c r="BT67" s="32">
        <v>677</v>
      </c>
      <c r="BU67" s="32">
        <v>671</v>
      </c>
      <c r="BV67" s="32">
        <v>669</v>
      </c>
      <c r="BW67" s="32">
        <v>668</v>
      </c>
      <c r="BX67" s="32">
        <v>663</v>
      </c>
      <c r="BY67" s="32">
        <v>664</v>
      </c>
      <c r="BZ67" s="32">
        <v>678</v>
      </c>
      <c r="CA67" s="32">
        <v>679</v>
      </c>
      <c r="CB67" s="32">
        <v>671</v>
      </c>
      <c r="CC67" s="32">
        <v>672</v>
      </c>
      <c r="CD67" s="32">
        <v>682</v>
      </c>
      <c r="CE67" s="32">
        <v>680</v>
      </c>
      <c r="CF67" s="32">
        <v>679</v>
      </c>
      <c r="CG67" s="32">
        <v>679</v>
      </c>
      <c r="CH67" s="32">
        <v>679</v>
      </c>
      <c r="CI67" s="32">
        <v>680</v>
      </c>
      <c r="CJ67" s="32">
        <v>682</v>
      </c>
      <c r="CK67" s="32">
        <v>675</v>
      </c>
      <c r="CL67" s="32">
        <v>673</v>
      </c>
      <c r="CM67" s="32">
        <v>672</v>
      </c>
      <c r="CN67" s="32">
        <v>671</v>
      </c>
      <c r="CO67" s="32">
        <v>672</v>
      </c>
      <c r="CP67" s="32">
        <v>675</v>
      </c>
      <c r="CQ67" s="32">
        <v>675</v>
      </c>
      <c r="CR67" s="32">
        <v>674</v>
      </c>
      <c r="CS67" s="33">
        <v>676</v>
      </c>
      <c r="CT67" s="280">
        <f t="shared" si="169"/>
        <v>65140</v>
      </c>
      <c r="CU67" s="280">
        <f>SUM('Day (1):Day (31)'!CT67)</f>
        <v>1961204</v>
      </c>
      <c r="CV67" s="248">
        <f t="shared" si="170"/>
        <v>1896064</v>
      </c>
      <c r="CX67" s="155">
        <f t="shared" si="166"/>
        <v>678.54166666666663</v>
      </c>
      <c r="CY67" s="139">
        <f t="shared" si="167"/>
        <v>659.00672043010752</v>
      </c>
      <c r="CZ67" s="139">
        <f t="shared" si="168"/>
        <v>19.534946236559108</v>
      </c>
    </row>
    <row r="68" spans="1:104" ht="15.75" thickBot="1">
      <c r="A68" s="175" t="s">
        <v>51</v>
      </c>
      <c r="B68" s="116">
        <v>35.9</v>
      </c>
      <c r="C68" s="117">
        <v>35.9</v>
      </c>
      <c r="D68" s="117">
        <v>35.9</v>
      </c>
      <c r="E68" s="117">
        <v>35.9</v>
      </c>
      <c r="F68" s="117">
        <v>35.9</v>
      </c>
      <c r="G68" s="117">
        <v>35.9</v>
      </c>
      <c r="H68" s="117">
        <v>35.9</v>
      </c>
      <c r="I68" s="117">
        <v>35.9</v>
      </c>
      <c r="J68" s="117">
        <v>35.9</v>
      </c>
      <c r="K68" s="117">
        <v>35.9</v>
      </c>
      <c r="L68" s="117">
        <v>35.9</v>
      </c>
      <c r="M68" s="117">
        <v>35.9</v>
      </c>
      <c r="N68" s="117">
        <v>35.9</v>
      </c>
      <c r="O68" s="117">
        <v>35.9</v>
      </c>
      <c r="P68" s="117">
        <v>35.9</v>
      </c>
      <c r="Q68" s="117">
        <v>35.9</v>
      </c>
      <c r="R68" s="117">
        <v>35.9</v>
      </c>
      <c r="S68" s="117">
        <v>35.9</v>
      </c>
      <c r="T68" s="117">
        <v>35.9</v>
      </c>
      <c r="U68" s="117">
        <v>35.9</v>
      </c>
      <c r="V68" s="117">
        <v>35.9</v>
      </c>
      <c r="W68" s="117">
        <v>35.9</v>
      </c>
      <c r="X68" s="117">
        <v>35.9</v>
      </c>
      <c r="Y68" s="117">
        <v>35.9</v>
      </c>
      <c r="Z68" s="117">
        <v>35.9</v>
      </c>
      <c r="AA68" s="117">
        <v>35.9</v>
      </c>
      <c r="AB68" s="117">
        <v>35.9</v>
      </c>
      <c r="AC68" s="117">
        <v>35.9</v>
      </c>
      <c r="AD68" s="117">
        <v>35.9</v>
      </c>
      <c r="AE68" s="117">
        <v>35.9</v>
      </c>
      <c r="AF68" s="117">
        <v>35.9</v>
      </c>
      <c r="AG68" s="117">
        <v>35.9</v>
      </c>
      <c r="AH68" s="117">
        <v>35.9</v>
      </c>
      <c r="AI68" s="117">
        <v>35.9</v>
      </c>
      <c r="AJ68" s="117">
        <v>35.9</v>
      </c>
      <c r="AK68" s="117">
        <v>35.9</v>
      </c>
      <c r="AL68" s="117">
        <v>35.9</v>
      </c>
      <c r="AM68" s="117">
        <v>35.9</v>
      </c>
      <c r="AN68" s="117">
        <v>35.9</v>
      </c>
      <c r="AO68" s="117">
        <v>35.9</v>
      </c>
      <c r="AP68" s="117">
        <v>35.9</v>
      </c>
      <c r="AQ68" s="117">
        <v>35.9</v>
      </c>
      <c r="AR68" s="117">
        <v>35.9</v>
      </c>
      <c r="AS68" s="117">
        <v>35.9</v>
      </c>
      <c r="AT68" s="117">
        <v>35.9</v>
      </c>
      <c r="AU68" s="117">
        <v>35.9</v>
      </c>
      <c r="AV68" s="117">
        <v>35.9</v>
      </c>
      <c r="AW68" s="117">
        <v>35.9</v>
      </c>
      <c r="AX68" s="117">
        <v>35.9</v>
      </c>
      <c r="AY68" s="117">
        <v>35.9</v>
      </c>
      <c r="AZ68" s="117">
        <v>35.9</v>
      </c>
      <c r="BA68" s="117">
        <v>35.9</v>
      </c>
      <c r="BB68" s="117">
        <v>35.9</v>
      </c>
      <c r="BC68" s="117">
        <v>35.9</v>
      </c>
      <c r="BD68" s="117">
        <v>35.9</v>
      </c>
      <c r="BE68" s="117">
        <v>35.9</v>
      </c>
      <c r="BF68" s="117">
        <v>35.9</v>
      </c>
      <c r="BG68" s="117">
        <v>35.9</v>
      </c>
      <c r="BH68" s="117">
        <v>35.9</v>
      </c>
      <c r="BI68" s="117">
        <v>35.9</v>
      </c>
      <c r="BJ68" s="117">
        <v>35.9</v>
      </c>
      <c r="BK68" s="117">
        <v>35.9</v>
      </c>
      <c r="BL68" s="117">
        <v>35.9</v>
      </c>
      <c r="BM68" s="117">
        <v>35.9</v>
      </c>
      <c r="BN68" s="117">
        <v>35.9</v>
      </c>
      <c r="BO68" s="117">
        <v>35.9</v>
      </c>
      <c r="BP68" s="117">
        <v>35.9</v>
      </c>
      <c r="BQ68" s="117">
        <v>35.9</v>
      </c>
      <c r="BR68" s="117">
        <v>35.9</v>
      </c>
      <c r="BS68" s="117">
        <v>35.9</v>
      </c>
      <c r="BT68" s="117">
        <v>35.9</v>
      </c>
      <c r="BU68" s="117">
        <v>35.9</v>
      </c>
      <c r="BV68" s="117">
        <v>35.9</v>
      </c>
      <c r="BW68" s="117">
        <v>35.9</v>
      </c>
      <c r="BX68" s="117">
        <v>35.9</v>
      </c>
      <c r="BY68" s="117">
        <v>35.9</v>
      </c>
      <c r="BZ68" s="117">
        <v>35.9</v>
      </c>
      <c r="CA68" s="117">
        <v>35.9</v>
      </c>
      <c r="CB68" s="117">
        <v>35.9</v>
      </c>
      <c r="CC68" s="117">
        <v>35.9</v>
      </c>
      <c r="CD68" s="117">
        <v>35.9</v>
      </c>
      <c r="CE68" s="117">
        <v>35.9</v>
      </c>
      <c r="CF68" s="117">
        <v>35.9</v>
      </c>
      <c r="CG68" s="117">
        <v>35.9</v>
      </c>
      <c r="CH68" s="117">
        <v>35.9</v>
      </c>
      <c r="CI68" s="117">
        <v>35.9</v>
      </c>
      <c r="CJ68" s="117">
        <v>35.9</v>
      </c>
      <c r="CK68" s="117">
        <v>35.9</v>
      </c>
      <c r="CL68" s="117">
        <v>35.9</v>
      </c>
      <c r="CM68" s="117">
        <v>35.9</v>
      </c>
      <c r="CN68" s="117">
        <v>35.9</v>
      </c>
      <c r="CO68" s="117">
        <v>35.9</v>
      </c>
      <c r="CP68" s="117">
        <v>35.9</v>
      </c>
      <c r="CQ68" s="117">
        <v>35.9</v>
      </c>
      <c r="CR68" s="117">
        <v>35.9</v>
      </c>
      <c r="CS68" s="118">
        <v>35.9</v>
      </c>
      <c r="CT68" s="282">
        <f t="shared" si="169"/>
        <v>3446.4000000000055</v>
      </c>
      <c r="CU68" s="282">
        <f>SUM('Day (1):Day (31)'!CT68)</f>
        <v>95842.400000000009</v>
      </c>
      <c r="CV68" s="249">
        <f t="shared" si="170"/>
        <v>92396</v>
      </c>
      <c r="CX68" s="155">
        <f t="shared" si="166"/>
        <v>35.900000000000055</v>
      </c>
      <c r="CY68" s="139">
        <f t="shared" si="167"/>
        <v>32.205107526881726</v>
      </c>
      <c r="CZ68" s="139">
        <f t="shared" si="168"/>
        <v>3.6948924731183297</v>
      </c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</row>
    <row r="71" spans="1:104" ht="15.75" thickBot="1">
      <c r="A71" s="110" t="s">
        <v>8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X71" s="251"/>
      <c r="CY71" s="141"/>
      <c r="CZ71" s="141"/>
    </row>
    <row r="72" spans="1:104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271" t="s">
        <v>39</v>
      </c>
      <c r="CV72" s="163" t="s">
        <v>40</v>
      </c>
      <c r="CX72" s="251" t="s">
        <v>41</v>
      </c>
      <c r="CY72" s="141" t="s">
        <v>42</v>
      </c>
      <c r="CZ72" s="141" t="s">
        <v>40</v>
      </c>
    </row>
    <row r="73" spans="1:104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128</v>
      </c>
      <c r="AN73" s="121">
        <v>128</v>
      </c>
      <c r="AO73" s="121">
        <v>128</v>
      </c>
      <c r="AP73" s="121">
        <v>128</v>
      </c>
      <c r="AQ73" s="121">
        <v>128</v>
      </c>
      <c r="AR73" s="121">
        <v>128</v>
      </c>
      <c r="AS73" s="121">
        <v>128</v>
      </c>
      <c r="AT73" s="121">
        <v>128</v>
      </c>
      <c r="AU73" s="121">
        <v>128</v>
      </c>
      <c r="AV73" s="121">
        <v>128</v>
      </c>
      <c r="AW73" s="121">
        <v>128</v>
      </c>
      <c r="AX73" s="121">
        <v>128</v>
      </c>
      <c r="AY73" s="121">
        <v>128</v>
      </c>
      <c r="AZ73" s="121">
        <v>128</v>
      </c>
      <c r="BA73" s="121">
        <v>128</v>
      </c>
      <c r="BB73" s="121">
        <v>128</v>
      </c>
      <c r="BC73" s="121">
        <v>128</v>
      </c>
      <c r="BD73" s="121">
        <v>128</v>
      </c>
      <c r="BE73" s="121">
        <v>128</v>
      </c>
      <c r="BF73" s="121">
        <v>128</v>
      </c>
      <c r="BG73" s="121">
        <v>128</v>
      </c>
      <c r="BH73" s="121">
        <v>128</v>
      </c>
      <c r="BI73" s="121">
        <v>128</v>
      </c>
      <c r="BJ73" s="121">
        <v>128</v>
      </c>
      <c r="BK73" s="121">
        <v>128</v>
      </c>
      <c r="BL73" s="121">
        <v>128</v>
      </c>
      <c r="BM73" s="121">
        <v>128</v>
      </c>
      <c r="BN73" s="121">
        <v>128</v>
      </c>
      <c r="BO73" s="121">
        <v>128</v>
      </c>
      <c r="BP73" s="121">
        <v>98</v>
      </c>
      <c r="BQ73" s="121">
        <v>68</v>
      </c>
      <c r="BR73" s="121">
        <v>38</v>
      </c>
      <c r="BS73" s="121">
        <v>8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83">
        <f t="shared" ref="CT73:CT79" si="171">SUM(B73:CS73)</f>
        <v>4224</v>
      </c>
      <c r="CU73" s="284">
        <f>SUM('Day (1):Day (31)'!CT73)</f>
        <v>10765</v>
      </c>
      <c r="CV73" s="273">
        <f t="shared" ref="CV73" si="172">CU73-CT73</f>
        <v>6541</v>
      </c>
      <c r="CX73" s="155">
        <f t="shared" ref="CX73:CX95" si="173">CT73/96</f>
        <v>44</v>
      </c>
      <c r="CY73" s="139">
        <f t="shared" ref="CY73:CY95" si="174">CU73/(96*31)</f>
        <v>3.617271505376344</v>
      </c>
      <c r="CZ73" s="139">
        <f t="shared" ref="CZ73:CZ95" si="175">CX73-CY73</f>
        <v>40.382728494623656</v>
      </c>
    </row>
    <row r="74" spans="1:104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60</v>
      </c>
      <c r="AJ74" s="1">
        <v>120</v>
      </c>
      <c r="AK74" s="1">
        <v>144</v>
      </c>
      <c r="AL74" s="1">
        <v>144</v>
      </c>
      <c r="AM74" s="1">
        <v>144</v>
      </c>
      <c r="AN74" s="1">
        <v>144</v>
      </c>
      <c r="AO74" s="1">
        <v>144</v>
      </c>
      <c r="AP74" s="1">
        <v>144</v>
      </c>
      <c r="AQ74" s="1">
        <v>144</v>
      </c>
      <c r="AR74" s="1">
        <v>144</v>
      </c>
      <c r="AS74" s="1">
        <v>144</v>
      </c>
      <c r="AT74" s="1">
        <v>144</v>
      </c>
      <c r="AU74" s="1">
        <v>144</v>
      </c>
      <c r="AV74" s="1">
        <v>144</v>
      </c>
      <c r="AW74" s="1">
        <v>144</v>
      </c>
      <c r="AX74" s="1">
        <v>144</v>
      </c>
      <c r="AY74" s="1">
        <v>144</v>
      </c>
      <c r="AZ74" s="1">
        <v>144</v>
      </c>
      <c r="BA74" s="1">
        <v>144</v>
      </c>
      <c r="BB74" s="1">
        <v>144</v>
      </c>
      <c r="BC74" s="1">
        <v>144</v>
      </c>
      <c r="BD74" s="1">
        <v>144</v>
      </c>
      <c r="BE74" s="1">
        <v>144</v>
      </c>
      <c r="BF74" s="1">
        <v>144</v>
      </c>
      <c r="BG74" s="1">
        <v>144</v>
      </c>
      <c r="BH74" s="1">
        <v>144</v>
      </c>
      <c r="BI74" s="1">
        <v>144</v>
      </c>
      <c r="BJ74" s="1">
        <v>144</v>
      </c>
      <c r="BK74" s="1">
        <v>144</v>
      </c>
      <c r="BL74" s="1">
        <v>144</v>
      </c>
      <c r="BM74" s="1">
        <v>144</v>
      </c>
      <c r="BN74" s="1">
        <v>144</v>
      </c>
      <c r="BO74" s="1">
        <v>144</v>
      </c>
      <c r="BP74" s="1">
        <v>84</v>
      </c>
      <c r="BQ74" s="1">
        <v>24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285">
        <f t="shared" si="171"/>
        <v>4752</v>
      </c>
      <c r="CU74" s="280">
        <f>SUM('Day (1):Day (31)'!CT74)</f>
        <v>13997</v>
      </c>
      <c r="CV74" s="274">
        <f t="shared" ref="CV74:CV79" si="176">CU74-CT74</f>
        <v>9245</v>
      </c>
      <c r="CX74" s="155">
        <f t="shared" si="173"/>
        <v>49.5</v>
      </c>
      <c r="CY74" s="139">
        <f t="shared" si="174"/>
        <v>4.703293010752688</v>
      </c>
      <c r="CZ74" s="139">
        <f t="shared" si="175"/>
        <v>44.796706989247312</v>
      </c>
    </row>
    <row r="75" spans="1:104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285">
        <f t="shared" si="171"/>
        <v>0</v>
      </c>
      <c r="CU75" s="280">
        <f>SUM('Day (1):Day (31)'!CT75)</f>
        <v>2769</v>
      </c>
      <c r="CV75" s="274">
        <f t="shared" si="176"/>
        <v>2769</v>
      </c>
      <c r="CX75" s="155">
        <f t="shared" si="173"/>
        <v>0</v>
      </c>
      <c r="CY75" s="139">
        <f t="shared" si="174"/>
        <v>0.93044354838709675</v>
      </c>
      <c r="CZ75" s="139">
        <f t="shared" si="175"/>
        <v>-0.93044354838709675</v>
      </c>
    </row>
    <row r="76" spans="1:104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285">
        <f t="shared" si="171"/>
        <v>0</v>
      </c>
      <c r="CU76" s="280">
        <f>SUM('Day (1):Day (31)'!CT76)</f>
        <v>10041</v>
      </c>
      <c r="CV76" s="274">
        <f t="shared" si="176"/>
        <v>10041</v>
      </c>
      <c r="CX76" s="155">
        <f t="shared" si="173"/>
        <v>0</v>
      </c>
      <c r="CY76" s="139">
        <f t="shared" si="174"/>
        <v>3.373991935483871</v>
      </c>
      <c r="CZ76" s="139">
        <f t="shared" si="175"/>
        <v>-3.373991935483871</v>
      </c>
    </row>
    <row r="77" spans="1:104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285">
        <f t="shared" si="171"/>
        <v>0</v>
      </c>
      <c r="CU77" s="280">
        <f>SUM('Day (1):Day (31)'!CT77)</f>
        <v>16422</v>
      </c>
      <c r="CV77" s="274">
        <f t="shared" si="176"/>
        <v>16422</v>
      </c>
      <c r="CX77" s="155">
        <f t="shared" si="173"/>
        <v>0</v>
      </c>
      <c r="CY77" s="139">
        <f t="shared" si="174"/>
        <v>5.518145161290323</v>
      </c>
      <c r="CZ77" s="139">
        <f t="shared" si="175"/>
        <v>-5.518145161290323</v>
      </c>
    </row>
    <row r="78" spans="1:104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285">
        <f t="shared" si="171"/>
        <v>0</v>
      </c>
      <c r="CU78" s="280">
        <f>SUM('Day (1):Day (31)'!CT78)</f>
        <v>0</v>
      </c>
      <c r="CV78" s="274">
        <f t="shared" si="176"/>
        <v>0</v>
      </c>
      <c r="CX78" s="155">
        <f t="shared" si="173"/>
        <v>0</v>
      </c>
      <c r="CY78" s="139">
        <f t="shared" si="174"/>
        <v>0</v>
      </c>
      <c r="CZ78" s="139">
        <f t="shared" si="175"/>
        <v>0</v>
      </c>
    </row>
    <row r="79" spans="1:104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286">
        <f t="shared" si="171"/>
        <v>0</v>
      </c>
      <c r="CU79" s="282">
        <f>SUM('Day (1):Day (31)'!CT79)</f>
        <v>0</v>
      </c>
      <c r="CV79" s="275">
        <f t="shared" si="176"/>
        <v>0</v>
      </c>
      <c r="CX79" s="155">
        <f t="shared" si="173"/>
        <v>0</v>
      </c>
      <c r="CY79" s="139">
        <f t="shared" si="174"/>
        <v>0</v>
      </c>
      <c r="CZ79" s="139">
        <f t="shared" si="175"/>
        <v>0</v>
      </c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Y80" s="141"/>
      <c r="CZ80" s="141"/>
    </row>
    <row r="81" spans="1:104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5"/>
      <c r="CX81" s="251"/>
      <c r="CY81" s="139"/>
      <c r="CZ81" s="139"/>
    </row>
    <row r="82" spans="1:104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62"/>
      <c r="CX82" s="251"/>
      <c r="CY82" s="141"/>
      <c r="CZ82" s="141"/>
    </row>
    <row r="83" spans="1:104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" t="s">
        <v>39</v>
      </c>
      <c r="CV83" s="163" t="s">
        <v>40</v>
      </c>
      <c r="CX83" s="251" t="s">
        <v>41</v>
      </c>
      <c r="CY83" s="141" t="s">
        <v>42</v>
      </c>
      <c r="CZ83" s="141" t="s">
        <v>40</v>
      </c>
    </row>
    <row r="84" spans="1:104">
      <c r="A84" s="221" t="s">
        <v>70</v>
      </c>
      <c r="B84" s="227">
        <f>SUM(B85:B87)</f>
        <v>0.2</v>
      </c>
      <c r="C84" s="228">
        <f t="shared" ref="C84:BN84" si="177">SUM(C85:C87)</f>
        <v>0.2</v>
      </c>
      <c r="D84" s="228">
        <f t="shared" si="177"/>
        <v>2.8000000000000003</v>
      </c>
      <c r="E84" s="228">
        <f t="shared" si="177"/>
        <v>2.8000000000000003</v>
      </c>
      <c r="F84" s="228">
        <f t="shared" si="177"/>
        <v>0.2</v>
      </c>
      <c r="G84" s="228">
        <f t="shared" si="177"/>
        <v>0.2</v>
      </c>
      <c r="H84" s="228">
        <f t="shared" si="177"/>
        <v>0.2</v>
      </c>
      <c r="I84" s="228">
        <f t="shared" si="177"/>
        <v>0.2</v>
      </c>
      <c r="J84" s="228">
        <f t="shared" si="177"/>
        <v>0.2</v>
      </c>
      <c r="K84" s="228">
        <f t="shared" si="177"/>
        <v>0.2</v>
      </c>
      <c r="L84" s="228">
        <f t="shared" si="177"/>
        <v>0.2</v>
      </c>
      <c r="M84" s="228">
        <f t="shared" si="177"/>
        <v>0.2</v>
      </c>
      <c r="N84" s="228">
        <f t="shared" si="177"/>
        <v>0.2</v>
      </c>
      <c r="O84" s="228">
        <f t="shared" si="177"/>
        <v>0.2</v>
      </c>
      <c r="P84" s="228">
        <f t="shared" si="177"/>
        <v>0.2</v>
      </c>
      <c r="Q84" s="228">
        <f t="shared" si="177"/>
        <v>0.2</v>
      </c>
      <c r="R84" s="228">
        <f t="shared" si="177"/>
        <v>2.8000000000000003</v>
      </c>
      <c r="S84" s="228">
        <f t="shared" si="177"/>
        <v>2.8000000000000003</v>
      </c>
      <c r="T84" s="228">
        <f t="shared" si="177"/>
        <v>0.2</v>
      </c>
      <c r="U84" s="228">
        <f t="shared" si="177"/>
        <v>0.2</v>
      </c>
      <c r="V84" s="228">
        <f t="shared" si="177"/>
        <v>0.2</v>
      </c>
      <c r="W84" s="228">
        <f t="shared" si="177"/>
        <v>0.2</v>
      </c>
      <c r="X84" s="228">
        <f t="shared" si="177"/>
        <v>0.2</v>
      </c>
      <c r="Y84" s="228">
        <f t="shared" si="177"/>
        <v>0.2</v>
      </c>
      <c r="Z84" s="228">
        <f t="shared" si="177"/>
        <v>151.43</v>
      </c>
      <c r="AA84" s="228">
        <f t="shared" si="177"/>
        <v>132</v>
      </c>
      <c r="AB84" s="228">
        <f t="shared" si="177"/>
        <v>142.5</v>
      </c>
      <c r="AC84" s="228">
        <f t="shared" si="177"/>
        <v>150.6</v>
      </c>
      <c r="AD84" s="228">
        <f t="shared" si="177"/>
        <v>160.4</v>
      </c>
      <c r="AE84" s="228">
        <f t="shared" si="177"/>
        <v>163.9</v>
      </c>
      <c r="AF84" s="228">
        <f t="shared" si="177"/>
        <v>164.2</v>
      </c>
      <c r="AG84" s="228">
        <f t="shared" si="177"/>
        <v>164.6</v>
      </c>
      <c r="AH84" s="228">
        <f t="shared" si="177"/>
        <v>164.3</v>
      </c>
      <c r="AI84" s="228">
        <f t="shared" si="177"/>
        <v>164.8</v>
      </c>
      <c r="AJ84" s="228">
        <f t="shared" si="177"/>
        <v>164.3</v>
      </c>
      <c r="AK84" s="228">
        <f t="shared" si="177"/>
        <v>164.6</v>
      </c>
      <c r="AL84" s="228">
        <f t="shared" si="177"/>
        <v>163.6</v>
      </c>
      <c r="AM84" s="228">
        <f t="shared" si="177"/>
        <v>163.6</v>
      </c>
      <c r="AN84" s="228">
        <f t="shared" si="177"/>
        <v>163.4</v>
      </c>
      <c r="AO84" s="228">
        <f t="shared" si="177"/>
        <v>163</v>
      </c>
      <c r="AP84" s="228">
        <f t="shared" si="177"/>
        <v>163.19999999999999</v>
      </c>
      <c r="AQ84" s="228">
        <f t="shared" si="177"/>
        <v>162.9</v>
      </c>
      <c r="AR84" s="228">
        <f t="shared" si="177"/>
        <v>163.4</v>
      </c>
      <c r="AS84" s="228">
        <f t="shared" si="177"/>
        <v>163.19999999999999</v>
      </c>
      <c r="AT84" s="228">
        <f t="shared" si="177"/>
        <v>163.10000000000002</v>
      </c>
      <c r="AU84" s="228">
        <f t="shared" si="177"/>
        <v>162.9</v>
      </c>
      <c r="AV84" s="228">
        <f t="shared" si="177"/>
        <v>161.80000000000001</v>
      </c>
      <c r="AW84" s="228">
        <f t="shared" si="177"/>
        <v>162.19999999999999</v>
      </c>
      <c r="AX84" s="228">
        <f t="shared" si="177"/>
        <v>162.69999999999999</v>
      </c>
      <c r="AY84" s="228">
        <f t="shared" si="177"/>
        <v>163</v>
      </c>
      <c r="AZ84" s="228">
        <f t="shared" si="177"/>
        <v>163</v>
      </c>
      <c r="BA84" s="228">
        <f t="shared" si="177"/>
        <v>163.30000000000001</v>
      </c>
      <c r="BB84" s="228">
        <f t="shared" si="177"/>
        <v>164</v>
      </c>
      <c r="BC84" s="228">
        <f t="shared" si="177"/>
        <v>163.69999999999999</v>
      </c>
      <c r="BD84" s="228">
        <f t="shared" si="177"/>
        <v>165.70000000000002</v>
      </c>
      <c r="BE84" s="228">
        <f t="shared" si="177"/>
        <v>165.3</v>
      </c>
      <c r="BF84" s="228">
        <f t="shared" si="177"/>
        <v>164.60000000000002</v>
      </c>
      <c r="BG84" s="228">
        <f t="shared" si="177"/>
        <v>164.5</v>
      </c>
      <c r="BH84" s="228">
        <f t="shared" si="177"/>
        <v>163.69999999999999</v>
      </c>
      <c r="BI84" s="228">
        <f t="shared" si="177"/>
        <v>161.30000000000001</v>
      </c>
      <c r="BJ84" s="228">
        <f t="shared" si="177"/>
        <v>157.30000000000001</v>
      </c>
      <c r="BK84" s="228">
        <f t="shared" si="177"/>
        <v>159.80000000000001</v>
      </c>
      <c r="BL84" s="228">
        <f t="shared" si="177"/>
        <v>122.6</v>
      </c>
      <c r="BM84" s="228">
        <f t="shared" si="177"/>
        <v>102.9</v>
      </c>
      <c r="BN84" s="228">
        <f t="shared" si="177"/>
        <v>142.39999999999998</v>
      </c>
      <c r="BO84" s="228">
        <f t="shared" ref="BO84:CS84" si="178">SUM(BO85:BO87)</f>
        <v>142.6</v>
      </c>
      <c r="BP84" s="228">
        <f t="shared" si="178"/>
        <v>151.79999999999998</v>
      </c>
      <c r="BQ84" s="228">
        <f t="shared" si="178"/>
        <v>157.19999999999999</v>
      </c>
      <c r="BR84" s="228">
        <f t="shared" si="178"/>
        <v>114.25999999999999</v>
      </c>
      <c r="BS84" s="228">
        <f t="shared" si="178"/>
        <v>72.69</v>
      </c>
      <c r="BT84" s="228">
        <f t="shared" si="178"/>
        <v>99.8</v>
      </c>
      <c r="BU84" s="228">
        <f t="shared" si="178"/>
        <v>120.6</v>
      </c>
      <c r="BV84" s="228">
        <f t="shared" si="178"/>
        <v>149.30000000000001</v>
      </c>
      <c r="BW84" s="228">
        <f t="shared" si="178"/>
        <v>129.79999999999998</v>
      </c>
      <c r="BX84" s="228">
        <f t="shared" si="178"/>
        <v>122.5</v>
      </c>
      <c r="BY84" s="228">
        <f t="shared" si="178"/>
        <v>46.900000000000006</v>
      </c>
      <c r="BZ84" s="228">
        <f t="shared" si="178"/>
        <v>0.31000000000000005</v>
      </c>
      <c r="CA84" s="228">
        <f t="shared" si="178"/>
        <v>0.2</v>
      </c>
      <c r="CB84" s="228">
        <f t="shared" si="178"/>
        <v>0.2</v>
      </c>
      <c r="CC84" s="228">
        <f t="shared" si="178"/>
        <v>0.2</v>
      </c>
      <c r="CD84" s="228">
        <f t="shared" si="178"/>
        <v>124.9</v>
      </c>
      <c r="CE84" s="228">
        <f t="shared" si="178"/>
        <v>125</v>
      </c>
      <c r="CF84" s="228">
        <f t="shared" si="178"/>
        <v>106.1</v>
      </c>
      <c r="CG84" s="228">
        <f t="shared" si="178"/>
        <v>28.999999999999996</v>
      </c>
      <c r="CH84" s="228">
        <f t="shared" si="178"/>
        <v>0.2</v>
      </c>
      <c r="CI84" s="228">
        <f t="shared" si="178"/>
        <v>0.2</v>
      </c>
      <c r="CJ84" s="228">
        <f t="shared" si="178"/>
        <v>0.2</v>
      </c>
      <c r="CK84" s="228">
        <f t="shared" si="178"/>
        <v>0.86999999999999988</v>
      </c>
      <c r="CL84" s="228">
        <f t="shared" si="178"/>
        <v>0.2</v>
      </c>
      <c r="CM84" s="228">
        <f t="shared" si="178"/>
        <v>0.2</v>
      </c>
      <c r="CN84" s="228">
        <f t="shared" si="178"/>
        <v>0.2</v>
      </c>
      <c r="CO84" s="228">
        <f t="shared" si="178"/>
        <v>0.2</v>
      </c>
      <c r="CP84" s="228">
        <f t="shared" si="178"/>
        <v>0.2</v>
      </c>
      <c r="CQ84" s="228">
        <f t="shared" si="178"/>
        <v>0.2</v>
      </c>
      <c r="CR84" s="228">
        <f t="shared" si="178"/>
        <v>0.2</v>
      </c>
      <c r="CS84" s="229">
        <f t="shared" si="178"/>
        <v>0.2</v>
      </c>
      <c r="CT84" s="225">
        <f>SUM(B84:CS84)</f>
        <v>8205.3600000000097</v>
      </c>
      <c r="CU84" s="38">
        <f>SUM('Day (1):Day (31)'!CT84)</f>
        <v>129961.11000000006</v>
      </c>
      <c r="CV84" s="161">
        <f t="shared" ref="CV84:CV96" si="179">CU84-CT84</f>
        <v>121755.75000000004</v>
      </c>
      <c r="CX84" s="155">
        <f t="shared" si="173"/>
        <v>85.472500000000096</v>
      </c>
      <c r="CY84" s="139">
        <f t="shared" si="174"/>
        <v>43.669727822580668</v>
      </c>
      <c r="CZ84" s="139">
        <f t="shared" si="175"/>
        <v>41.802772177419428</v>
      </c>
    </row>
    <row r="85" spans="1:104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96.23</v>
      </c>
      <c r="AA85" s="1">
        <v>34.700000000000003</v>
      </c>
      <c r="AB85" s="1">
        <v>84.100000000000009</v>
      </c>
      <c r="AC85" s="1">
        <v>105.2</v>
      </c>
      <c r="AD85" s="1">
        <v>111.2</v>
      </c>
      <c r="AE85" s="1">
        <v>111.2</v>
      </c>
      <c r="AF85" s="1">
        <v>111.2</v>
      </c>
      <c r="AG85" s="1">
        <v>111.2</v>
      </c>
      <c r="AH85" s="1">
        <v>111.2</v>
      </c>
      <c r="AI85" s="1">
        <v>111.2</v>
      </c>
      <c r="AJ85" s="1">
        <v>111.2</v>
      </c>
      <c r="AK85" s="1">
        <v>111.2</v>
      </c>
      <c r="AL85" s="1">
        <v>110.2</v>
      </c>
      <c r="AM85" s="1">
        <v>110.2</v>
      </c>
      <c r="AN85" s="1">
        <v>110.2</v>
      </c>
      <c r="AO85" s="1">
        <v>110.2</v>
      </c>
      <c r="AP85" s="1">
        <v>106.4</v>
      </c>
      <c r="AQ85" s="1">
        <v>106.4</v>
      </c>
      <c r="AR85" s="1">
        <v>106.4</v>
      </c>
      <c r="AS85" s="1">
        <v>106.4</v>
      </c>
      <c r="AT85" s="1">
        <v>113.60000000000001</v>
      </c>
      <c r="AU85" s="1">
        <v>113.60000000000001</v>
      </c>
      <c r="AV85" s="1">
        <v>113.60000000000001</v>
      </c>
      <c r="AW85" s="1">
        <v>113.60000000000001</v>
      </c>
      <c r="AX85" s="1">
        <v>113.60000000000001</v>
      </c>
      <c r="AY85" s="1">
        <v>113.60000000000001</v>
      </c>
      <c r="AZ85" s="1">
        <v>113.60000000000001</v>
      </c>
      <c r="BA85" s="1">
        <v>113.60000000000001</v>
      </c>
      <c r="BB85" s="1">
        <v>113.60000000000001</v>
      </c>
      <c r="BC85" s="1">
        <v>113.60000000000001</v>
      </c>
      <c r="BD85" s="1">
        <v>113.60000000000001</v>
      </c>
      <c r="BE85" s="1">
        <v>113.60000000000001</v>
      </c>
      <c r="BF85" s="1">
        <v>113.60000000000001</v>
      </c>
      <c r="BG85" s="1">
        <v>113.60000000000001</v>
      </c>
      <c r="BH85" s="1">
        <v>106.4</v>
      </c>
      <c r="BI85" s="1">
        <v>106.4</v>
      </c>
      <c r="BJ85" s="1">
        <v>100.4</v>
      </c>
      <c r="BK85" s="1">
        <v>100.4</v>
      </c>
      <c r="BL85" s="1">
        <v>91</v>
      </c>
      <c r="BM85" s="1">
        <v>77.600000000000009</v>
      </c>
      <c r="BN85" s="1">
        <v>70.599999999999994</v>
      </c>
      <c r="BO85" s="1">
        <v>70.599999999999994</v>
      </c>
      <c r="BP85" s="1">
        <v>88.899999999999991</v>
      </c>
      <c r="BQ85" s="1">
        <v>100.39999999999999</v>
      </c>
      <c r="BR85" s="1">
        <v>85.46</v>
      </c>
      <c r="BS85" s="1">
        <v>70.599999999999994</v>
      </c>
      <c r="BT85" s="1">
        <v>70.599999999999994</v>
      </c>
      <c r="BU85" s="1">
        <v>53.599999999999994</v>
      </c>
      <c r="BV85" s="1">
        <v>99.399999999999991</v>
      </c>
      <c r="BW85" s="1">
        <v>4.1999999999999993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87">
        <f>SUM(B85:CS85)</f>
        <v>4972.3899999999967</v>
      </c>
      <c r="CU85" s="280">
        <f>SUM('Day (1):Day (31)'!CT85)</f>
        <v>87827.969999999987</v>
      </c>
      <c r="CV85" s="158">
        <f t="shared" si="179"/>
        <v>82855.579999999987</v>
      </c>
      <c r="CX85" s="155">
        <f t="shared" si="173"/>
        <v>51.795729166666632</v>
      </c>
      <c r="CY85" s="139">
        <f t="shared" si="174"/>
        <v>29.512086693548383</v>
      </c>
      <c r="CZ85" s="139">
        <f t="shared" si="175"/>
        <v>22.283642473118249</v>
      </c>
    </row>
    <row r="86" spans="1:104">
      <c r="A86" s="25" t="s">
        <v>72</v>
      </c>
      <c r="B86" s="45">
        <v>0</v>
      </c>
      <c r="C86" s="1">
        <v>0</v>
      </c>
      <c r="D86" s="1">
        <v>2.6</v>
      </c>
      <c r="E86" s="1">
        <v>2.6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2.6</v>
      </c>
      <c r="S86" s="1">
        <v>2.6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49.199999999999996</v>
      </c>
      <c r="AA86" s="1">
        <v>91.299999999999983</v>
      </c>
      <c r="AB86" s="1">
        <v>52.4</v>
      </c>
      <c r="AC86" s="1">
        <v>39.4</v>
      </c>
      <c r="AD86" s="1">
        <v>43.199999999999996</v>
      </c>
      <c r="AE86" s="1">
        <v>46.699999999999996</v>
      </c>
      <c r="AF86" s="1">
        <v>47</v>
      </c>
      <c r="AG86" s="1">
        <v>47.4</v>
      </c>
      <c r="AH86" s="1">
        <v>47.1</v>
      </c>
      <c r="AI86" s="1">
        <v>47.6</v>
      </c>
      <c r="AJ86" s="1">
        <v>47.1</v>
      </c>
      <c r="AK86" s="1">
        <v>47.4</v>
      </c>
      <c r="AL86" s="1">
        <v>47.4</v>
      </c>
      <c r="AM86" s="1">
        <v>47.4</v>
      </c>
      <c r="AN86" s="1">
        <v>47.199999999999996</v>
      </c>
      <c r="AO86" s="1">
        <v>46.800000000000004</v>
      </c>
      <c r="AP86" s="1">
        <v>50.8</v>
      </c>
      <c r="AQ86" s="1">
        <v>50.5</v>
      </c>
      <c r="AR86" s="1">
        <v>51</v>
      </c>
      <c r="AS86" s="1">
        <v>50.8</v>
      </c>
      <c r="AT86" s="1">
        <v>43.5</v>
      </c>
      <c r="AU86" s="1">
        <v>43.3</v>
      </c>
      <c r="AV86" s="1">
        <v>42.2</v>
      </c>
      <c r="AW86" s="1">
        <v>42.599999999999994</v>
      </c>
      <c r="AX86" s="1">
        <v>43.099999999999994</v>
      </c>
      <c r="AY86" s="1">
        <v>43.4</v>
      </c>
      <c r="AZ86" s="1">
        <v>43.4</v>
      </c>
      <c r="BA86" s="1">
        <v>43.7</v>
      </c>
      <c r="BB86" s="1">
        <v>44.4</v>
      </c>
      <c r="BC86" s="1">
        <v>44.099999999999994</v>
      </c>
      <c r="BD86" s="1">
        <v>46.1</v>
      </c>
      <c r="BE86" s="1">
        <v>45.7</v>
      </c>
      <c r="BF86" s="1">
        <v>45</v>
      </c>
      <c r="BG86" s="1">
        <v>44.900000000000006</v>
      </c>
      <c r="BH86" s="1">
        <v>51.3</v>
      </c>
      <c r="BI86" s="1">
        <v>48.900000000000006</v>
      </c>
      <c r="BJ86" s="1">
        <v>50.900000000000006</v>
      </c>
      <c r="BK86" s="1">
        <v>53.400000000000006</v>
      </c>
      <c r="BL86" s="1">
        <v>25.599999999999998</v>
      </c>
      <c r="BM86" s="1">
        <v>25.299999999999997</v>
      </c>
      <c r="BN86" s="1">
        <v>65.8</v>
      </c>
      <c r="BO86" s="1">
        <v>72</v>
      </c>
      <c r="BP86" s="1">
        <v>62.9</v>
      </c>
      <c r="BQ86" s="1">
        <v>56.8</v>
      </c>
      <c r="BR86" s="1">
        <v>28.799999999999997</v>
      </c>
      <c r="BS86" s="1">
        <v>2.09</v>
      </c>
      <c r="BT86" s="1">
        <v>29.200000000000003</v>
      </c>
      <c r="BU86" s="1">
        <v>67</v>
      </c>
      <c r="BV86" s="1">
        <v>49.900000000000006</v>
      </c>
      <c r="BW86" s="1">
        <v>125.6</v>
      </c>
      <c r="BX86" s="1">
        <v>122.3</v>
      </c>
      <c r="BY86" s="1">
        <v>46.7</v>
      </c>
      <c r="BZ86" s="1">
        <v>0.11000000000000001</v>
      </c>
      <c r="CA86" s="1">
        <v>0</v>
      </c>
      <c r="CB86" s="1">
        <v>0</v>
      </c>
      <c r="CC86" s="1">
        <v>0</v>
      </c>
      <c r="CD86" s="1">
        <v>124.7</v>
      </c>
      <c r="CE86" s="1">
        <v>124.8</v>
      </c>
      <c r="CF86" s="1">
        <v>105.89999999999999</v>
      </c>
      <c r="CG86" s="1">
        <v>28.799999999999997</v>
      </c>
      <c r="CH86" s="1">
        <v>0</v>
      </c>
      <c r="CI86" s="1">
        <v>0</v>
      </c>
      <c r="CJ86" s="1">
        <v>0</v>
      </c>
      <c r="CK86" s="1">
        <v>0.66999999999999993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87">
        <f t="shared" ref="CT86:CT87" si="180">SUM(B86:CS86)</f>
        <v>2992.9700000000007</v>
      </c>
      <c r="CU86" s="280">
        <f>SUM('Day (1):Day (31)'!CT86)</f>
        <v>38996.069999999992</v>
      </c>
      <c r="CV86" s="158">
        <f t="shared" si="179"/>
        <v>36003.099999999991</v>
      </c>
      <c r="CX86" s="155">
        <f t="shared" si="173"/>
        <v>31.17677083333334</v>
      </c>
      <c r="CY86" s="139">
        <f t="shared" si="174"/>
        <v>13.103518145161289</v>
      </c>
      <c r="CZ86" s="139">
        <f t="shared" si="175"/>
        <v>18.073252688172051</v>
      </c>
    </row>
    <row r="87" spans="1:104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6</v>
      </c>
      <c r="AA87" s="1">
        <v>6</v>
      </c>
      <c r="AB87" s="1">
        <v>6</v>
      </c>
      <c r="AC87" s="1">
        <v>6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6</v>
      </c>
      <c r="AQ87" s="1">
        <v>6</v>
      </c>
      <c r="AR87" s="1">
        <v>6</v>
      </c>
      <c r="AS87" s="1">
        <v>6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6</v>
      </c>
      <c r="BI87" s="1">
        <v>6</v>
      </c>
      <c r="BJ87" s="1">
        <v>6</v>
      </c>
      <c r="BK87" s="1">
        <v>6</v>
      </c>
      <c r="BL87" s="1">
        <v>6</v>
      </c>
      <c r="BM87" s="1">
        <v>0</v>
      </c>
      <c r="BN87" s="1">
        <v>6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98">
        <f t="shared" si="180"/>
        <v>240</v>
      </c>
      <c r="CU87" s="295">
        <f>SUM('Day (1):Day (31)'!CT87)</f>
        <v>3137.0699999999997</v>
      </c>
      <c r="CV87" s="158">
        <f t="shared" si="179"/>
        <v>2897.0699999999997</v>
      </c>
      <c r="CX87" s="155">
        <f t="shared" si="173"/>
        <v>2.5</v>
      </c>
      <c r="CY87" s="139">
        <f t="shared" si="174"/>
        <v>1.0541229838709676</v>
      </c>
      <c r="CZ87" s="139">
        <f t="shared" si="175"/>
        <v>1.4458770161290324</v>
      </c>
    </row>
    <row r="88" spans="1:104">
      <c r="A88" s="222" t="s">
        <v>74</v>
      </c>
      <c r="B88" s="230">
        <f t="shared" ref="B88:AG88" si="181">SUM(B89:B90)</f>
        <v>0</v>
      </c>
      <c r="C88" s="127">
        <f t="shared" si="181"/>
        <v>0</v>
      </c>
      <c r="D88" s="127">
        <f t="shared" si="181"/>
        <v>0</v>
      </c>
      <c r="E88" s="127">
        <f t="shared" si="181"/>
        <v>0</v>
      </c>
      <c r="F88" s="127">
        <f t="shared" si="181"/>
        <v>0</v>
      </c>
      <c r="G88" s="127">
        <f t="shared" si="181"/>
        <v>0</v>
      </c>
      <c r="H88" s="127">
        <f t="shared" si="181"/>
        <v>0</v>
      </c>
      <c r="I88" s="127">
        <f t="shared" si="181"/>
        <v>0</v>
      </c>
      <c r="J88" s="127">
        <f t="shared" si="181"/>
        <v>0</v>
      </c>
      <c r="K88" s="127">
        <f t="shared" si="181"/>
        <v>0</v>
      </c>
      <c r="L88" s="127">
        <f t="shared" si="181"/>
        <v>0</v>
      </c>
      <c r="M88" s="127">
        <f t="shared" si="181"/>
        <v>0</v>
      </c>
      <c r="N88" s="127">
        <f t="shared" si="181"/>
        <v>0</v>
      </c>
      <c r="O88" s="127">
        <f t="shared" si="181"/>
        <v>0</v>
      </c>
      <c r="P88" s="127">
        <f t="shared" si="181"/>
        <v>0</v>
      </c>
      <c r="Q88" s="127">
        <f t="shared" si="181"/>
        <v>0</v>
      </c>
      <c r="R88" s="127">
        <f t="shared" si="181"/>
        <v>0</v>
      </c>
      <c r="S88" s="127">
        <f t="shared" si="181"/>
        <v>0</v>
      </c>
      <c r="T88" s="127">
        <f t="shared" si="181"/>
        <v>0</v>
      </c>
      <c r="U88" s="127">
        <f t="shared" si="181"/>
        <v>0</v>
      </c>
      <c r="V88" s="127">
        <f t="shared" si="181"/>
        <v>0</v>
      </c>
      <c r="W88" s="127">
        <f t="shared" si="181"/>
        <v>0</v>
      </c>
      <c r="X88" s="127">
        <f t="shared" si="181"/>
        <v>0</v>
      </c>
      <c r="Y88" s="127">
        <f t="shared" si="181"/>
        <v>0.04</v>
      </c>
      <c r="Z88" s="127">
        <f t="shared" si="181"/>
        <v>1.06</v>
      </c>
      <c r="AA88" s="127">
        <f t="shared" si="181"/>
        <v>4.13</v>
      </c>
      <c r="AB88" s="127">
        <f t="shared" si="181"/>
        <v>8.4700000000000006</v>
      </c>
      <c r="AC88" s="127">
        <f t="shared" si="181"/>
        <v>13.69</v>
      </c>
      <c r="AD88" s="127">
        <f t="shared" si="181"/>
        <v>21.7</v>
      </c>
      <c r="AE88" s="127">
        <f t="shared" si="181"/>
        <v>28.76</v>
      </c>
      <c r="AF88" s="127">
        <f t="shared" si="181"/>
        <v>36.06</v>
      </c>
      <c r="AG88" s="127">
        <f t="shared" si="181"/>
        <v>45.13</v>
      </c>
      <c r="AH88" s="127">
        <f t="shared" ref="AH88:BM88" si="182">SUM(AH89:AH90)</f>
        <v>57.03</v>
      </c>
      <c r="AI88" s="127">
        <f t="shared" si="182"/>
        <v>69.739999999999995</v>
      </c>
      <c r="AJ88" s="127">
        <f t="shared" si="182"/>
        <v>85.15</v>
      </c>
      <c r="AK88" s="127">
        <f t="shared" si="182"/>
        <v>95.71</v>
      </c>
      <c r="AL88" s="127">
        <f t="shared" si="182"/>
        <v>104.43</v>
      </c>
      <c r="AM88" s="127">
        <f t="shared" si="182"/>
        <v>111.83</v>
      </c>
      <c r="AN88" s="127">
        <f t="shared" si="182"/>
        <v>110.19</v>
      </c>
      <c r="AO88" s="127">
        <f t="shared" si="182"/>
        <v>118.62</v>
      </c>
      <c r="AP88" s="127">
        <f t="shared" si="182"/>
        <v>135.88</v>
      </c>
      <c r="AQ88" s="127">
        <f t="shared" si="182"/>
        <v>142.16</v>
      </c>
      <c r="AR88" s="127">
        <f t="shared" si="182"/>
        <v>136.22999999999999</v>
      </c>
      <c r="AS88" s="127">
        <f t="shared" si="182"/>
        <v>141.53</v>
      </c>
      <c r="AT88" s="127">
        <f t="shared" si="182"/>
        <v>144.24</v>
      </c>
      <c r="AU88" s="127">
        <f t="shared" si="182"/>
        <v>144.16999999999999</v>
      </c>
      <c r="AV88" s="127">
        <f t="shared" si="182"/>
        <v>130.65</v>
      </c>
      <c r="AW88" s="127">
        <f t="shared" si="182"/>
        <v>132.33000000000001</v>
      </c>
      <c r="AX88" s="127">
        <f t="shared" si="182"/>
        <v>122.04</v>
      </c>
      <c r="AY88" s="127">
        <f t="shared" si="182"/>
        <v>125.81</v>
      </c>
      <c r="AZ88" s="127">
        <f t="shared" si="182"/>
        <v>128.19</v>
      </c>
      <c r="BA88" s="127">
        <f t="shared" si="182"/>
        <v>131.53</v>
      </c>
      <c r="BB88" s="127">
        <f t="shared" si="182"/>
        <v>125.56</v>
      </c>
      <c r="BC88" s="127">
        <f t="shared" si="182"/>
        <v>128.35</v>
      </c>
      <c r="BD88" s="127">
        <f t="shared" si="182"/>
        <v>142.54</v>
      </c>
      <c r="BE88" s="127">
        <f t="shared" si="182"/>
        <v>122.68</v>
      </c>
      <c r="BF88" s="127">
        <f t="shared" si="182"/>
        <v>119.65</v>
      </c>
      <c r="BG88" s="127">
        <f t="shared" si="182"/>
        <v>117.77</v>
      </c>
      <c r="BH88" s="127">
        <f t="shared" si="182"/>
        <v>115.08</v>
      </c>
      <c r="BI88" s="127">
        <f t="shared" si="182"/>
        <v>97.49</v>
      </c>
      <c r="BJ88" s="127">
        <f t="shared" si="182"/>
        <v>96.27</v>
      </c>
      <c r="BK88" s="127">
        <f t="shared" si="182"/>
        <v>85.85</v>
      </c>
      <c r="BL88" s="127">
        <f t="shared" si="182"/>
        <v>78.58</v>
      </c>
      <c r="BM88" s="127">
        <f t="shared" si="182"/>
        <v>71.97</v>
      </c>
      <c r="BN88" s="127">
        <f t="shared" ref="BN88:CS88" si="183">SUM(BN89:BN90)</f>
        <v>64.2</v>
      </c>
      <c r="BO88" s="127">
        <f t="shared" si="183"/>
        <v>59.56</v>
      </c>
      <c r="BP88" s="127">
        <f t="shared" si="183"/>
        <v>47.92</v>
      </c>
      <c r="BQ88" s="127">
        <f t="shared" si="183"/>
        <v>38.4</v>
      </c>
      <c r="BR88" s="127">
        <f t="shared" si="183"/>
        <v>30.79</v>
      </c>
      <c r="BS88" s="127">
        <f t="shared" si="183"/>
        <v>23.32</v>
      </c>
      <c r="BT88" s="127">
        <f t="shared" si="183"/>
        <v>16.079999999999998</v>
      </c>
      <c r="BU88" s="127">
        <f t="shared" si="183"/>
        <v>10.23</v>
      </c>
      <c r="BV88" s="127">
        <f t="shared" si="183"/>
        <v>5.83</v>
      </c>
      <c r="BW88" s="127">
        <f t="shared" si="183"/>
        <v>2.48</v>
      </c>
      <c r="BX88" s="127">
        <f t="shared" si="183"/>
        <v>0.63</v>
      </c>
      <c r="BY88" s="127">
        <f t="shared" si="183"/>
        <v>0.17</v>
      </c>
      <c r="BZ88" s="127">
        <f t="shared" si="183"/>
        <v>0.03</v>
      </c>
      <c r="CA88" s="127">
        <f t="shared" si="183"/>
        <v>0</v>
      </c>
      <c r="CB88" s="127">
        <f t="shared" si="183"/>
        <v>0</v>
      </c>
      <c r="CC88" s="127">
        <f t="shared" si="183"/>
        <v>0</v>
      </c>
      <c r="CD88" s="127">
        <f t="shared" si="183"/>
        <v>0</v>
      </c>
      <c r="CE88" s="127">
        <f t="shared" si="183"/>
        <v>0</v>
      </c>
      <c r="CF88" s="127">
        <f t="shared" si="183"/>
        <v>0</v>
      </c>
      <c r="CG88" s="127">
        <f t="shared" si="183"/>
        <v>0</v>
      </c>
      <c r="CH88" s="127">
        <f t="shared" si="183"/>
        <v>0</v>
      </c>
      <c r="CI88" s="127">
        <f t="shared" si="183"/>
        <v>0</v>
      </c>
      <c r="CJ88" s="127">
        <f t="shared" si="183"/>
        <v>0</v>
      </c>
      <c r="CK88" s="127">
        <f t="shared" si="183"/>
        <v>0</v>
      </c>
      <c r="CL88" s="127">
        <f t="shared" si="183"/>
        <v>0</v>
      </c>
      <c r="CM88" s="127">
        <f t="shared" si="183"/>
        <v>0</v>
      </c>
      <c r="CN88" s="127">
        <f t="shared" si="183"/>
        <v>0</v>
      </c>
      <c r="CO88" s="127">
        <f t="shared" si="183"/>
        <v>0</v>
      </c>
      <c r="CP88" s="127">
        <f t="shared" si="183"/>
        <v>0</v>
      </c>
      <c r="CQ88" s="127">
        <f t="shared" si="183"/>
        <v>0</v>
      </c>
      <c r="CR88" s="127">
        <f t="shared" si="183"/>
        <v>0</v>
      </c>
      <c r="CS88" s="225">
        <f t="shared" si="183"/>
        <v>0</v>
      </c>
      <c r="CT88" s="225">
        <f>SUM(B88:CS88)</f>
        <v>4127.9299999999985</v>
      </c>
      <c r="CU88" s="38">
        <f>SUM('Day (1):Day (31)'!CT88)</f>
        <v>138155.89999999997</v>
      </c>
      <c r="CV88" s="158">
        <f t="shared" si="179"/>
        <v>134027.96999999997</v>
      </c>
      <c r="CX88" s="155">
        <f t="shared" si="173"/>
        <v>42.99927083333332</v>
      </c>
      <c r="CY88" s="139">
        <f t="shared" si="174"/>
        <v>46.423353494623647</v>
      </c>
      <c r="CZ88" s="139">
        <f t="shared" si="175"/>
        <v>-3.4240826612903277</v>
      </c>
    </row>
    <row r="89" spans="1:104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0.04</v>
      </c>
      <c r="Z89" s="220">
        <v>1.06</v>
      </c>
      <c r="AA89" s="220">
        <v>4.13</v>
      </c>
      <c r="AB89" s="220">
        <v>8.4700000000000006</v>
      </c>
      <c r="AC89" s="220">
        <v>13.69</v>
      </c>
      <c r="AD89" s="220">
        <v>21.7</v>
      </c>
      <c r="AE89" s="220">
        <v>28.76</v>
      </c>
      <c r="AF89" s="220">
        <v>36.06</v>
      </c>
      <c r="AG89" s="220">
        <v>45.13</v>
      </c>
      <c r="AH89" s="220">
        <v>57.03</v>
      </c>
      <c r="AI89" s="220">
        <v>69.739999999999995</v>
      </c>
      <c r="AJ89" s="220">
        <v>85.15</v>
      </c>
      <c r="AK89" s="220">
        <v>95.71</v>
      </c>
      <c r="AL89" s="220">
        <v>104.43</v>
      </c>
      <c r="AM89" s="220">
        <v>111.83</v>
      </c>
      <c r="AN89" s="220">
        <v>110.19</v>
      </c>
      <c r="AO89" s="220">
        <v>118.62</v>
      </c>
      <c r="AP89" s="220">
        <v>135.88</v>
      </c>
      <c r="AQ89" s="220">
        <v>142.16</v>
      </c>
      <c r="AR89" s="220">
        <v>136.22999999999999</v>
      </c>
      <c r="AS89" s="220">
        <v>141.53</v>
      </c>
      <c r="AT89" s="220">
        <v>144.24</v>
      </c>
      <c r="AU89" s="220">
        <v>144.16999999999999</v>
      </c>
      <c r="AV89" s="220">
        <v>130.65</v>
      </c>
      <c r="AW89" s="220">
        <v>132.33000000000001</v>
      </c>
      <c r="AX89" s="220">
        <v>122.04</v>
      </c>
      <c r="AY89" s="220">
        <v>125.81</v>
      </c>
      <c r="AZ89" s="220">
        <v>128.19</v>
      </c>
      <c r="BA89" s="220">
        <v>131.53</v>
      </c>
      <c r="BB89" s="220">
        <v>125.56</v>
      </c>
      <c r="BC89" s="220">
        <v>128.35</v>
      </c>
      <c r="BD89" s="220">
        <v>142.54</v>
      </c>
      <c r="BE89" s="220">
        <v>122.68</v>
      </c>
      <c r="BF89" s="220">
        <v>119.65</v>
      </c>
      <c r="BG89" s="220">
        <v>117.77</v>
      </c>
      <c r="BH89" s="220">
        <v>115.08</v>
      </c>
      <c r="BI89" s="220">
        <v>97.49</v>
      </c>
      <c r="BJ89" s="220">
        <v>96.27</v>
      </c>
      <c r="BK89" s="220">
        <v>85.85</v>
      </c>
      <c r="BL89" s="220">
        <v>78.58</v>
      </c>
      <c r="BM89" s="220">
        <v>71.97</v>
      </c>
      <c r="BN89" s="220">
        <v>64.2</v>
      </c>
      <c r="BO89" s="220">
        <v>59.56</v>
      </c>
      <c r="BP89" s="220">
        <v>47.92</v>
      </c>
      <c r="BQ89" s="220">
        <v>38.4</v>
      </c>
      <c r="BR89" s="220">
        <v>30.79</v>
      </c>
      <c r="BS89" s="220">
        <v>23.32</v>
      </c>
      <c r="BT89" s="220">
        <v>16.079999999999998</v>
      </c>
      <c r="BU89" s="220">
        <v>10.23</v>
      </c>
      <c r="BV89" s="220">
        <v>5.83</v>
      </c>
      <c r="BW89" s="220">
        <v>2.48</v>
      </c>
      <c r="BX89" s="220">
        <v>0.63</v>
      </c>
      <c r="BY89" s="220">
        <v>0.17</v>
      </c>
      <c r="BZ89" s="220">
        <v>0.03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87">
        <f t="shared" ref="CT89:CT92" si="184">SUM(B89:CS89)</f>
        <v>4127.9299999999985</v>
      </c>
      <c r="CU89" s="280">
        <f>SUM('Day (1):Day (31)'!CT89)</f>
        <v>138155.89999999997</v>
      </c>
      <c r="CV89" s="158">
        <f t="shared" si="179"/>
        <v>134027.96999999997</v>
      </c>
      <c r="CX89" s="155">
        <f t="shared" si="173"/>
        <v>42.99927083333332</v>
      </c>
      <c r="CY89" s="141">
        <f t="shared" si="174"/>
        <v>46.423353494623647</v>
      </c>
      <c r="CZ89" s="141">
        <f t="shared" si="175"/>
        <v>-3.4240826612903277</v>
      </c>
    </row>
    <row r="90" spans="1:104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87">
        <f t="shared" si="184"/>
        <v>0</v>
      </c>
      <c r="CU90" s="280">
        <f>SUM('Day (1):Day (31)'!CT90)</f>
        <v>0</v>
      </c>
      <c r="CV90" s="158">
        <f t="shared" si="179"/>
        <v>0</v>
      </c>
      <c r="CX90" s="251">
        <f t="shared" si="173"/>
        <v>0</v>
      </c>
      <c r="CY90" s="139">
        <f t="shared" si="174"/>
        <v>0</v>
      </c>
      <c r="CZ90" s="139">
        <f t="shared" si="175"/>
        <v>0</v>
      </c>
    </row>
    <row r="91" spans="1:104">
      <c r="A91" s="223" t="s">
        <v>75</v>
      </c>
      <c r="B91" s="233">
        <f t="shared" ref="B91:AG91" si="185">SUM(B84,B88)</f>
        <v>0.2</v>
      </c>
      <c r="C91" s="128">
        <f t="shared" si="185"/>
        <v>0.2</v>
      </c>
      <c r="D91" s="128">
        <f t="shared" si="185"/>
        <v>2.8000000000000003</v>
      </c>
      <c r="E91" s="128">
        <f t="shared" si="185"/>
        <v>2.8000000000000003</v>
      </c>
      <c r="F91" s="128">
        <f t="shared" si="185"/>
        <v>0.2</v>
      </c>
      <c r="G91" s="128">
        <f t="shared" si="185"/>
        <v>0.2</v>
      </c>
      <c r="H91" s="128">
        <f t="shared" si="185"/>
        <v>0.2</v>
      </c>
      <c r="I91" s="128">
        <f t="shared" si="185"/>
        <v>0.2</v>
      </c>
      <c r="J91" s="128">
        <f t="shared" si="185"/>
        <v>0.2</v>
      </c>
      <c r="K91" s="128">
        <f t="shared" si="185"/>
        <v>0.2</v>
      </c>
      <c r="L91" s="128">
        <f t="shared" si="185"/>
        <v>0.2</v>
      </c>
      <c r="M91" s="128">
        <f t="shared" si="185"/>
        <v>0.2</v>
      </c>
      <c r="N91" s="128">
        <f t="shared" si="185"/>
        <v>0.2</v>
      </c>
      <c r="O91" s="128">
        <f t="shared" si="185"/>
        <v>0.2</v>
      </c>
      <c r="P91" s="128">
        <f t="shared" si="185"/>
        <v>0.2</v>
      </c>
      <c r="Q91" s="128">
        <f t="shared" si="185"/>
        <v>0.2</v>
      </c>
      <c r="R91" s="128">
        <f t="shared" si="185"/>
        <v>2.8000000000000003</v>
      </c>
      <c r="S91" s="128">
        <f t="shared" si="185"/>
        <v>2.8000000000000003</v>
      </c>
      <c r="T91" s="128">
        <f t="shared" si="185"/>
        <v>0.2</v>
      </c>
      <c r="U91" s="128">
        <f t="shared" si="185"/>
        <v>0.2</v>
      </c>
      <c r="V91" s="128">
        <f t="shared" si="185"/>
        <v>0.2</v>
      </c>
      <c r="W91" s="128">
        <f t="shared" si="185"/>
        <v>0.2</v>
      </c>
      <c r="X91" s="128">
        <f t="shared" si="185"/>
        <v>0.2</v>
      </c>
      <c r="Y91" s="128">
        <f t="shared" si="185"/>
        <v>0.24000000000000002</v>
      </c>
      <c r="Z91" s="128">
        <f t="shared" si="185"/>
        <v>152.49</v>
      </c>
      <c r="AA91" s="128">
        <f t="shared" si="185"/>
        <v>136.13</v>
      </c>
      <c r="AB91" s="128">
        <f t="shared" si="185"/>
        <v>150.97</v>
      </c>
      <c r="AC91" s="128">
        <f t="shared" si="185"/>
        <v>164.29</v>
      </c>
      <c r="AD91" s="128">
        <f t="shared" si="185"/>
        <v>182.1</v>
      </c>
      <c r="AE91" s="128">
        <f t="shared" si="185"/>
        <v>192.66</v>
      </c>
      <c r="AF91" s="128">
        <f t="shared" si="185"/>
        <v>200.26</v>
      </c>
      <c r="AG91" s="128">
        <f t="shared" si="185"/>
        <v>209.73</v>
      </c>
      <c r="AH91" s="128">
        <f t="shared" ref="AH91:BM91" si="186">SUM(AH84,AH88)</f>
        <v>221.33</v>
      </c>
      <c r="AI91" s="128">
        <f t="shared" si="186"/>
        <v>234.54000000000002</v>
      </c>
      <c r="AJ91" s="128">
        <f t="shared" si="186"/>
        <v>249.45000000000002</v>
      </c>
      <c r="AK91" s="128">
        <f t="shared" si="186"/>
        <v>260.31</v>
      </c>
      <c r="AL91" s="128">
        <f t="shared" si="186"/>
        <v>268.02999999999997</v>
      </c>
      <c r="AM91" s="128">
        <f t="shared" si="186"/>
        <v>275.43</v>
      </c>
      <c r="AN91" s="128">
        <f t="shared" si="186"/>
        <v>273.59000000000003</v>
      </c>
      <c r="AO91" s="128">
        <f t="shared" si="186"/>
        <v>281.62</v>
      </c>
      <c r="AP91" s="128">
        <f t="shared" si="186"/>
        <v>299.08</v>
      </c>
      <c r="AQ91" s="128">
        <f t="shared" si="186"/>
        <v>305.06</v>
      </c>
      <c r="AR91" s="128">
        <f t="shared" si="186"/>
        <v>299.63</v>
      </c>
      <c r="AS91" s="128">
        <f t="shared" si="186"/>
        <v>304.73</v>
      </c>
      <c r="AT91" s="128">
        <f t="shared" si="186"/>
        <v>307.34000000000003</v>
      </c>
      <c r="AU91" s="128">
        <f t="shared" si="186"/>
        <v>307.07</v>
      </c>
      <c r="AV91" s="128">
        <f t="shared" si="186"/>
        <v>292.45000000000005</v>
      </c>
      <c r="AW91" s="128">
        <f t="shared" si="186"/>
        <v>294.52999999999997</v>
      </c>
      <c r="AX91" s="128">
        <f t="shared" si="186"/>
        <v>284.74</v>
      </c>
      <c r="AY91" s="128">
        <f t="shared" si="186"/>
        <v>288.81</v>
      </c>
      <c r="AZ91" s="128">
        <f t="shared" si="186"/>
        <v>291.19</v>
      </c>
      <c r="BA91" s="128">
        <f t="shared" si="186"/>
        <v>294.83000000000004</v>
      </c>
      <c r="BB91" s="128">
        <f t="shared" si="186"/>
        <v>289.56</v>
      </c>
      <c r="BC91" s="128">
        <f t="shared" si="186"/>
        <v>292.04999999999995</v>
      </c>
      <c r="BD91" s="128">
        <f t="shared" si="186"/>
        <v>308.24</v>
      </c>
      <c r="BE91" s="128">
        <f t="shared" si="186"/>
        <v>287.98</v>
      </c>
      <c r="BF91" s="128">
        <f t="shared" si="186"/>
        <v>284.25</v>
      </c>
      <c r="BG91" s="128">
        <f t="shared" si="186"/>
        <v>282.27</v>
      </c>
      <c r="BH91" s="128">
        <f t="shared" si="186"/>
        <v>278.77999999999997</v>
      </c>
      <c r="BI91" s="128">
        <f t="shared" si="186"/>
        <v>258.79000000000002</v>
      </c>
      <c r="BJ91" s="128">
        <f t="shared" si="186"/>
        <v>253.57</v>
      </c>
      <c r="BK91" s="128">
        <f t="shared" si="186"/>
        <v>245.65</v>
      </c>
      <c r="BL91" s="128">
        <f t="shared" si="186"/>
        <v>201.18</v>
      </c>
      <c r="BM91" s="128">
        <f t="shared" si="186"/>
        <v>174.87</v>
      </c>
      <c r="BN91" s="128">
        <f t="shared" ref="BN91:CS91" si="187">SUM(BN84,BN88)</f>
        <v>206.59999999999997</v>
      </c>
      <c r="BO91" s="128">
        <f t="shared" si="187"/>
        <v>202.16</v>
      </c>
      <c r="BP91" s="128">
        <f t="shared" si="187"/>
        <v>199.71999999999997</v>
      </c>
      <c r="BQ91" s="128">
        <f t="shared" si="187"/>
        <v>195.6</v>
      </c>
      <c r="BR91" s="128">
        <f t="shared" si="187"/>
        <v>145.04999999999998</v>
      </c>
      <c r="BS91" s="128">
        <f t="shared" si="187"/>
        <v>96.009999999999991</v>
      </c>
      <c r="BT91" s="128">
        <f t="shared" si="187"/>
        <v>115.88</v>
      </c>
      <c r="BU91" s="128">
        <f t="shared" si="187"/>
        <v>130.82999999999998</v>
      </c>
      <c r="BV91" s="128">
        <f t="shared" si="187"/>
        <v>155.13000000000002</v>
      </c>
      <c r="BW91" s="128">
        <f t="shared" si="187"/>
        <v>132.27999999999997</v>
      </c>
      <c r="BX91" s="128">
        <f t="shared" si="187"/>
        <v>123.13</v>
      </c>
      <c r="BY91" s="128">
        <f t="shared" si="187"/>
        <v>47.070000000000007</v>
      </c>
      <c r="BZ91" s="128">
        <f t="shared" si="187"/>
        <v>0.34000000000000008</v>
      </c>
      <c r="CA91" s="128">
        <f t="shared" si="187"/>
        <v>0.2</v>
      </c>
      <c r="CB91" s="128">
        <f t="shared" si="187"/>
        <v>0.2</v>
      </c>
      <c r="CC91" s="128">
        <f t="shared" si="187"/>
        <v>0.2</v>
      </c>
      <c r="CD91" s="128">
        <f t="shared" si="187"/>
        <v>124.9</v>
      </c>
      <c r="CE91" s="128">
        <f t="shared" si="187"/>
        <v>125</v>
      </c>
      <c r="CF91" s="128">
        <f t="shared" si="187"/>
        <v>106.1</v>
      </c>
      <c r="CG91" s="128">
        <f t="shared" si="187"/>
        <v>28.999999999999996</v>
      </c>
      <c r="CH91" s="128">
        <f t="shared" si="187"/>
        <v>0.2</v>
      </c>
      <c r="CI91" s="128">
        <f t="shared" si="187"/>
        <v>0.2</v>
      </c>
      <c r="CJ91" s="128">
        <f t="shared" si="187"/>
        <v>0.2</v>
      </c>
      <c r="CK91" s="128">
        <f t="shared" si="187"/>
        <v>0.86999999999999988</v>
      </c>
      <c r="CL91" s="128">
        <f t="shared" si="187"/>
        <v>0.2</v>
      </c>
      <c r="CM91" s="128">
        <f t="shared" si="187"/>
        <v>0.2</v>
      </c>
      <c r="CN91" s="128">
        <f t="shared" si="187"/>
        <v>0.2</v>
      </c>
      <c r="CO91" s="128">
        <f t="shared" si="187"/>
        <v>0.2</v>
      </c>
      <c r="CP91" s="128">
        <f t="shared" si="187"/>
        <v>0.2</v>
      </c>
      <c r="CQ91" s="128">
        <f t="shared" si="187"/>
        <v>0.2</v>
      </c>
      <c r="CR91" s="128">
        <f t="shared" si="187"/>
        <v>0.2</v>
      </c>
      <c r="CS91" s="234">
        <f t="shared" si="187"/>
        <v>0.2</v>
      </c>
      <c r="CT91" s="225">
        <f t="shared" si="184"/>
        <v>12333.29000000001</v>
      </c>
      <c r="CU91" s="38">
        <f>SUM('Day (1):Day (31)'!CT91)</f>
        <v>268117.01000000007</v>
      </c>
      <c r="CV91" s="158">
        <f t="shared" si="179"/>
        <v>255783.72000000006</v>
      </c>
      <c r="CX91" s="155">
        <f t="shared" si="173"/>
        <v>128.47177083333344</v>
      </c>
      <c r="CY91" s="139">
        <f t="shared" si="174"/>
        <v>90.093081317204323</v>
      </c>
      <c r="CZ91" s="139">
        <f t="shared" si="175"/>
        <v>38.378689516129114</v>
      </c>
    </row>
    <row r="92" spans="1:104">
      <c r="A92" s="222" t="s">
        <v>18</v>
      </c>
      <c r="B92" s="233">
        <f t="shared" ref="B92:AG92" si="188">SUM(B93:B95)</f>
        <v>47</v>
      </c>
      <c r="C92" s="237">
        <f t="shared" si="188"/>
        <v>47</v>
      </c>
      <c r="D92" s="237">
        <f t="shared" si="188"/>
        <v>47</v>
      </c>
      <c r="E92" s="237">
        <f t="shared" si="188"/>
        <v>47</v>
      </c>
      <c r="F92" s="237">
        <f t="shared" si="188"/>
        <v>47</v>
      </c>
      <c r="G92" s="237">
        <f t="shared" si="188"/>
        <v>47</v>
      </c>
      <c r="H92" s="237">
        <f t="shared" si="188"/>
        <v>47</v>
      </c>
      <c r="I92" s="237">
        <f t="shared" si="188"/>
        <v>47</v>
      </c>
      <c r="J92" s="237">
        <f t="shared" si="188"/>
        <v>47</v>
      </c>
      <c r="K92" s="237">
        <f t="shared" si="188"/>
        <v>47</v>
      </c>
      <c r="L92" s="237">
        <f t="shared" si="188"/>
        <v>47</v>
      </c>
      <c r="M92" s="237">
        <f t="shared" si="188"/>
        <v>47</v>
      </c>
      <c r="N92" s="237">
        <f t="shared" si="188"/>
        <v>47</v>
      </c>
      <c r="O92" s="237">
        <f t="shared" si="188"/>
        <v>47</v>
      </c>
      <c r="P92" s="237">
        <f t="shared" si="188"/>
        <v>47</v>
      </c>
      <c r="Q92" s="237">
        <f t="shared" si="188"/>
        <v>47</v>
      </c>
      <c r="R92" s="237">
        <f t="shared" si="188"/>
        <v>47</v>
      </c>
      <c r="S92" s="237">
        <f t="shared" si="188"/>
        <v>47</v>
      </c>
      <c r="T92" s="237">
        <f t="shared" si="188"/>
        <v>47</v>
      </c>
      <c r="U92" s="237">
        <f t="shared" si="188"/>
        <v>47</v>
      </c>
      <c r="V92" s="237">
        <f t="shared" si="188"/>
        <v>47</v>
      </c>
      <c r="W92" s="237">
        <f t="shared" si="188"/>
        <v>47</v>
      </c>
      <c r="X92" s="237">
        <f t="shared" si="188"/>
        <v>47</v>
      </c>
      <c r="Y92" s="237">
        <f t="shared" si="188"/>
        <v>47</v>
      </c>
      <c r="Z92" s="237">
        <f t="shared" si="188"/>
        <v>47</v>
      </c>
      <c r="AA92" s="237">
        <f t="shared" si="188"/>
        <v>47</v>
      </c>
      <c r="AB92" s="237">
        <f t="shared" si="188"/>
        <v>47</v>
      </c>
      <c r="AC92" s="237">
        <f t="shared" si="188"/>
        <v>47</v>
      </c>
      <c r="AD92" s="237">
        <f t="shared" si="188"/>
        <v>47</v>
      </c>
      <c r="AE92" s="237">
        <f t="shared" si="188"/>
        <v>47</v>
      </c>
      <c r="AF92" s="237">
        <f t="shared" si="188"/>
        <v>47</v>
      </c>
      <c r="AG92" s="237">
        <f t="shared" si="188"/>
        <v>47</v>
      </c>
      <c r="AH92" s="237">
        <f t="shared" ref="AH92:BM92" si="189">SUM(AH93:AH95)</f>
        <v>47</v>
      </c>
      <c r="AI92" s="237">
        <f t="shared" si="189"/>
        <v>47</v>
      </c>
      <c r="AJ92" s="237">
        <f t="shared" si="189"/>
        <v>47</v>
      </c>
      <c r="AK92" s="237">
        <f t="shared" si="189"/>
        <v>47</v>
      </c>
      <c r="AL92" s="237">
        <f t="shared" si="189"/>
        <v>47</v>
      </c>
      <c r="AM92" s="237">
        <f t="shared" si="189"/>
        <v>47</v>
      </c>
      <c r="AN92" s="237">
        <f t="shared" si="189"/>
        <v>47</v>
      </c>
      <c r="AO92" s="237">
        <f t="shared" si="189"/>
        <v>47</v>
      </c>
      <c r="AP92" s="237">
        <f t="shared" si="189"/>
        <v>47</v>
      </c>
      <c r="AQ92" s="237">
        <f t="shared" si="189"/>
        <v>47</v>
      </c>
      <c r="AR92" s="237">
        <f t="shared" si="189"/>
        <v>47</v>
      </c>
      <c r="AS92" s="237">
        <f t="shared" si="189"/>
        <v>47</v>
      </c>
      <c r="AT92" s="237">
        <f t="shared" si="189"/>
        <v>47</v>
      </c>
      <c r="AU92" s="237">
        <f t="shared" si="189"/>
        <v>47</v>
      </c>
      <c r="AV92" s="237">
        <f t="shared" si="189"/>
        <v>47</v>
      </c>
      <c r="AW92" s="237">
        <f t="shared" si="189"/>
        <v>47</v>
      </c>
      <c r="AX92" s="237">
        <f t="shared" si="189"/>
        <v>47</v>
      </c>
      <c r="AY92" s="237">
        <f t="shared" si="189"/>
        <v>47</v>
      </c>
      <c r="AZ92" s="237">
        <f t="shared" si="189"/>
        <v>47</v>
      </c>
      <c r="BA92" s="237">
        <f t="shared" si="189"/>
        <v>47</v>
      </c>
      <c r="BB92" s="237">
        <f t="shared" si="189"/>
        <v>47</v>
      </c>
      <c r="BC92" s="237">
        <f t="shared" si="189"/>
        <v>47</v>
      </c>
      <c r="BD92" s="237">
        <f t="shared" si="189"/>
        <v>47</v>
      </c>
      <c r="BE92" s="237">
        <f t="shared" si="189"/>
        <v>47</v>
      </c>
      <c r="BF92" s="237">
        <f t="shared" si="189"/>
        <v>47</v>
      </c>
      <c r="BG92" s="237">
        <f t="shared" si="189"/>
        <v>47</v>
      </c>
      <c r="BH92" s="237">
        <f t="shared" si="189"/>
        <v>47</v>
      </c>
      <c r="BI92" s="237">
        <f t="shared" si="189"/>
        <v>47</v>
      </c>
      <c r="BJ92" s="237">
        <f t="shared" si="189"/>
        <v>47</v>
      </c>
      <c r="BK92" s="237">
        <f t="shared" si="189"/>
        <v>47</v>
      </c>
      <c r="BL92" s="237">
        <f t="shared" si="189"/>
        <v>47</v>
      </c>
      <c r="BM92" s="237">
        <f t="shared" si="189"/>
        <v>47</v>
      </c>
      <c r="BN92" s="237">
        <f t="shared" ref="BN92:CS92" si="190">SUM(BN93:BN95)</f>
        <v>47</v>
      </c>
      <c r="BO92" s="237">
        <f t="shared" si="190"/>
        <v>47</v>
      </c>
      <c r="BP92" s="237">
        <f t="shared" si="190"/>
        <v>47</v>
      </c>
      <c r="BQ92" s="237">
        <f t="shared" si="190"/>
        <v>47</v>
      </c>
      <c r="BR92" s="237">
        <f t="shared" si="190"/>
        <v>47</v>
      </c>
      <c r="BS92" s="237">
        <f t="shared" si="190"/>
        <v>47</v>
      </c>
      <c r="BT92" s="237">
        <f t="shared" si="190"/>
        <v>47</v>
      </c>
      <c r="BU92" s="237">
        <f t="shared" si="190"/>
        <v>47</v>
      </c>
      <c r="BV92" s="237">
        <f t="shared" si="190"/>
        <v>47</v>
      </c>
      <c r="BW92" s="237">
        <f t="shared" si="190"/>
        <v>47</v>
      </c>
      <c r="BX92" s="237">
        <f t="shared" si="190"/>
        <v>47</v>
      </c>
      <c r="BY92" s="237">
        <f t="shared" si="190"/>
        <v>47</v>
      </c>
      <c r="BZ92" s="237">
        <f t="shared" si="190"/>
        <v>47</v>
      </c>
      <c r="CA92" s="237">
        <f t="shared" si="190"/>
        <v>47</v>
      </c>
      <c r="CB92" s="237">
        <f t="shared" si="190"/>
        <v>47</v>
      </c>
      <c r="CC92" s="237">
        <f t="shared" si="190"/>
        <v>47</v>
      </c>
      <c r="CD92" s="237">
        <f t="shared" si="190"/>
        <v>47</v>
      </c>
      <c r="CE92" s="237">
        <f t="shared" si="190"/>
        <v>47</v>
      </c>
      <c r="CF92" s="237">
        <f t="shared" si="190"/>
        <v>47</v>
      </c>
      <c r="CG92" s="237">
        <f t="shared" si="190"/>
        <v>47</v>
      </c>
      <c r="CH92" s="237">
        <f t="shared" si="190"/>
        <v>47</v>
      </c>
      <c r="CI92" s="237">
        <f t="shared" si="190"/>
        <v>47</v>
      </c>
      <c r="CJ92" s="237">
        <f t="shared" si="190"/>
        <v>47</v>
      </c>
      <c r="CK92" s="237">
        <f t="shared" si="190"/>
        <v>47</v>
      </c>
      <c r="CL92" s="237">
        <f t="shared" si="190"/>
        <v>47</v>
      </c>
      <c r="CM92" s="237">
        <f t="shared" si="190"/>
        <v>47</v>
      </c>
      <c r="CN92" s="237">
        <f t="shared" si="190"/>
        <v>47</v>
      </c>
      <c r="CO92" s="237">
        <f t="shared" si="190"/>
        <v>47</v>
      </c>
      <c r="CP92" s="237">
        <f t="shared" si="190"/>
        <v>47</v>
      </c>
      <c r="CQ92" s="237">
        <f t="shared" si="190"/>
        <v>47</v>
      </c>
      <c r="CR92" s="237">
        <f t="shared" si="190"/>
        <v>47</v>
      </c>
      <c r="CS92" s="238">
        <f t="shared" si="190"/>
        <v>47</v>
      </c>
      <c r="CT92" s="225">
        <f t="shared" si="184"/>
        <v>4512</v>
      </c>
      <c r="CU92" s="38">
        <f>SUM('Day (1):Day (31)'!CT92)</f>
        <v>125588</v>
      </c>
      <c r="CV92" s="158">
        <f t="shared" si="179"/>
        <v>121076</v>
      </c>
      <c r="CX92" s="155">
        <f t="shared" si="173"/>
        <v>47</v>
      </c>
      <c r="CY92" s="139">
        <f t="shared" si="174"/>
        <v>42.200268817204304</v>
      </c>
      <c r="CZ92" s="139">
        <f t="shared" si="175"/>
        <v>4.7997311827956963</v>
      </c>
    </row>
    <row r="93" spans="1:104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87">
        <f t="shared" ref="CT93:CT96" si="191">SUM(B93:CS93)</f>
        <v>0</v>
      </c>
      <c r="CU93" s="280">
        <f>SUM('Day (1):Day (31)'!CT93)</f>
        <v>0</v>
      </c>
      <c r="CV93" s="158">
        <f t="shared" si="179"/>
        <v>0</v>
      </c>
      <c r="CX93" s="155">
        <f t="shared" si="173"/>
        <v>0</v>
      </c>
      <c r="CY93" s="139">
        <f t="shared" si="174"/>
        <v>0</v>
      </c>
      <c r="CZ93" s="139">
        <f t="shared" si="175"/>
        <v>0</v>
      </c>
    </row>
    <row r="94" spans="1:104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87">
        <f t="shared" ref="CT94" si="192">SUM(B94:CS94)</f>
        <v>3072</v>
      </c>
      <c r="CU94" s="280">
        <f>SUM('Day (1):Day (31)'!CT94)</f>
        <v>92084</v>
      </c>
      <c r="CV94" s="158">
        <f t="shared" ref="CV94" si="193">CU94-CT94</f>
        <v>89012</v>
      </c>
      <c r="CX94" s="155">
        <f t="shared" si="173"/>
        <v>32</v>
      </c>
      <c r="CY94" s="141">
        <f t="shared" si="174"/>
        <v>30.942204301075268</v>
      </c>
      <c r="CZ94" s="141">
        <f t="shared" si="175"/>
        <v>1.0577956989247319</v>
      </c>
    </row>
    <row r="95" spans="1:104" ht="15.75" thickBot="1">
      <c r="A95" s="25" t="s">
        <v>78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87">
        <f t="shared" ref="CT95" si="194">SUM(B95:CS95)</f>
        <v>1440</v>
      </c>
      <c r="CU95" s="280">
        <f>SUM('Day (1):Day (31)'!CT95)</f>
        <v>33504</v>
      </c>
      <c r="CV95" s="158">
        <f t="shared" ref="CV95" si="195">CU95-CT95</f>
        <v>32064</v>
      </c>
      <c r="CX95" s="155">
        <f t="shared" si="173"/>
        <v>15</v>
      </c>
      <c r="CY95" s="141">
        <f t="shared" si="174"/>
        <v>11.258064516129032</v>
      </c>
      <c r="CZ95" s="141">
        <f t="shared" si="175"/>
        <v>3.741935483870968</v>
      </c>
    </row>
    <row r="96" spans="1:104" s="141" customFormat="1" ht="15.75" thickBot="1">
      <c r="A96" s="224" t="s">
        <v>79</v>
      </c>
      <c r="B96" s="235">
        <f t="shared" ref="B96:AG96" si="196">B91+B92</f>
        <v>47.2</v>
      </c>
      <c r="C96" s="172">
        <f t="shared" si="196"/>
        <v>47.2</v>
      </c>
      <c r="D96" s="172">
        <f t="shared" si="196"/>
        <v>49.8</v>
      </c>
      <c r="E96" s="172">
        <f t="shared" si="196"/>
        <v>49.8</v>
      </c>
      <c r="F96" s="172">
        <f t="shared" si="196"/>
        <v>47.2</v>
      </c>
      <c r="G96" s="172">
        <f t="shared" si="196"/>
        <v>47.2</v>
      </c>
      <c r="H96" s="172">
        <f t="shared" si="196"/>
        <v>47.2</v>
      </c>
      <c r="I96" s="172">
        <f t="shared" si="196"/>
        <v>47.2</v>
      </c>
      <c r="J96" s="172">
        <f t="shared" si="196"/>
        <v>47.2</v>
      </c>
      <c r="K96" s="172">
        <f t="shared" si="196"/>
        <v>47.2</v>
      </c>
      <c r="L96" s="172">
        <f t="shared" si="196"/>
        <v>47.2</v>
      </c>
      <c r="M96" s="172">
        <f t="shared" si="196"/>
        <v>47.2</v>
      </c>
      <c r="N96" s="172">
        <f t="shared" si="196"/>
        <v>47.2</v>
      </c>
      <c r="O96" s="172">
        <f t="shared" si="196"/>
        <v>47.2</v>
      </c>
      <c r="P96" s="172">
        <f t="shared" si="196"/>
        <v>47.2</v>
      </c>
      <c r="Q96" s="172">
        <f t="shared" si="196"/>
        <v>47.2</v>
      </c>
      <c r="R96" s="172">
        <f t="shared" si="196"/>
        <v>49.8</v>
      </c>
      <c r="S96" s="172">
        <f t="shared" si="196"/>
        <v>49.8</v>
      </c>
      <c r="T96" s="172">
        <f t="shared" si="196"/>
        <v>47.2</v>
      </c>
      <c r="U96" s="172">
        <f t="shared" si="196"/>
        <v>47.2</v>
      </c>
      <c r="V96" s="172">
        <f t="shared" si="196"/>
        <v>47.2</v>
      </c>
      <c r="W96" s="172">
        <f t="shared" si="196"/>
        <v>47.2</v>
      </c>
      <c r="X96" s="172">
        <f t="shared" si="196"/>
        <v>47.2</v>
      </c>
      <c r="Y96" s="172">
        <f t="shared" si="196"/>
        <v>47.24</v>
      </c>
      <c r="Z96" s="172">
        <f t="shared" si="196"/>
        <v>199.49</v>
      </c>
      <c r="AA96" s="172">
        <f t="shared" si="196"/>
        <v>183.13</v>
      </c>
      <c r="AB96" s="172">
        <f t="shared" si="196"/>
        <v>197.97</v>
      </c>
      <c r="AC96" s="172">
        <f t="shared" si="196"/>
        <v>211.29</v>
      </c>
      <c r="AD96" s="172">
        <f t="shared" si="196"/>
        <v>229.1</v>
      </c>
      <c r="AE96" s="172">
        <f t="shared" si="196"/>
        <v>239.66</v>
      </c>
      <c r="AF96" s="172">
        <f t="shared" si="196"/>
        <v>247.26</v>
      </c>
      <c r="AG96" s="172">
        <f t="shared" si="196"/>
        <v>256.73</v>
      </c>
      <c r="AH96" s="172">
        <f t="shared" ref="AH96:BM96" si="197">AH91+AH92</f>
        <v>268.33000000000004</v>
      </c>
      <c r="AI96" s="172">
        <f t="shared" si="197"/>
        <v>281.54000000000002</v>
      </c>
      <c r="AJ96" s="172">
        <f t="shared" si="197"/>
        <v>296.45000000000005</v>
      </c>
      <c r="AK96" s="172">
        <f t="shared" si="197"/>
        <v>307.31</v>
      </c>
      <c r="AL96" s="172">
        <f t="shared" si="197"/>
        <v>315.02999999999997</v>
      </c>
      <c r="AM96" s="172">
        <f t="shared" si="197"/>
        <v>322.43</v>
      </c>
      <c r="AN96" s="172">
        <f t="shared" si="197"/>
        <v>320.59000000000003</v>
      </c>
      <c r="AO96" s="172">
        <f t="shared" si="197"/>
        <v>328.62</v>
      </c>
      <c r="AP96" s="172">
        <f t="shared" si="197"/>
        <v>346.08</v>
      </c>
      <c r="AQ96" s="172">
        <f t="shared" si="197"/>
        <v>352.06</v>
      </c>
      <c r="AR96" s="172">
        <f t="shared" si="197"/>
        <v>346.63</v>
      </c>
      <c r="AS96" s="172">
        <f t="shared" si="197"/>
        <v>351.73</v>
      </c>
      <c r="AT96" s="172">
        <f t="shared" si="197"/>
        <v>354.34000000000003</v>
      </c>
      <c r="AU96" s="172">
        <f t="shared" si="197"/>
        <v>354.07</v>
      </c>
      <c r="AV96" s="172">
        <f t="shared" si="197"/>
        <v>339.45000000000005</v>
      </c>
      <c r="AW96" s="172">
        <f t="shared" si="197"/>
        <v>341.53</v>
      </c>
      <c r="AX96" s="172">
        <f t="shared" si="197"/>
        <v>331.74</v>
      </c>
      <c r="AY96" s="172">
        <f t="shared" si="197"/>
        <v>335.81</v>
      </c>
      <c r="AZ96" s="172">
        <f t="shared" si="197"/>
        <v>338.19</v>
      </c>
      <c r="BA96" s="172">
        <f t="shared" si="197"/>
        <v>341.83000000000004</v>
      </c>
      <c r="BB96" s="172">
        <f t="shared" si="197"/>
        <v>336.56</v>
      </c>
      <c r="BC96" s="172">
        <f t="shared" si="197"/>
        <v>339.04999999999995</v>
      </c>
      <c r="BD96" s="172">
        <f t="shared" si="197"/>
        <v>355.24</v>
      </c>
      <c r="BE96" s="172">
        <f t="shared" si="197"/>
        <v>334.98</v>
      </c>
      <c r="BF96" s="172">
        <f t="shared" si="197"/>
        <v>331.25</v>
      </c>
      <c r="BG96" s="172">
        <f t="shared" si="197"/>
        <v>329.27</v>
      </c>
      <c r="BH96" s="172">
        <f t="shared" si="197"/>
        <v>325.77999999999997</v>
      </c>
      <c r="BI96" s="172">
        <f t="shared" si="197"/>
        <v>305.79000000000002</v>
      </c>
      <c r="BJ96" s="172">
        <f t="shared" si="197"/>
        <v>300.57</v>
      </c>
      <c r="BK96" s="172">
        <f t="shared" si="197"/>
        <v>292.64999999999998</v>
      </c>
      <c r="BL96" s="172">
        <f t="shared" si="197"/>
        <v>248.18</v>
      </c>
      <c r="BM96" s="172">
        <f t="shared" si="197"/>
        <v>221.87</v>
      </c>
      <c r="BN96" s="172">
        <f t="shared" ref="BN96:CS96" si="198">BN91+BN92</f>
        <v>253.59999999999997</v>
      </c>
      <c r="BO96" s="172">
        <f t="shared" si="198"/>
        <v>249.16</v>
      </c>
      <c r="BP96" s="172">
        <f t="shared" si="198"/>
        <v>246.71999999999997</v>
      </c>
      <c r="BQ96" s="172">
        <f t="shared" si="198"/>
        <v>242.6</v>
      </c>
      <c r="BR96" s="172">
        <f t="shared" si="198"/>
        <v>192.04999999999998</v>
      </c>
      <c r="BS96" s="172">
        <f t="shared" si="198"/>
        <v>143.01</v>
      </c>
      <c r="BT96" s="172">
        <f t="shared" si="198"/>
        <v>162.88</v>
      </c>
      <c r="BU96" s="172">
        <f t="shared" si="198"/>
        <v>177.82999999999998</v>
      </c>
      <c r="BV96" s="172">
        <f t="shared" si="198"/>
        <v>202.13000000000002</v>
      </c>
      <c r="BW96" s="172">
        <f t="shared" si="198"/>
        <v>179.27999999999997</v>
      </c>
      <c r="BX96" s="172">
        <f t="shared" si="198"/>
        <v>170.13</v>
      </c>
      <c r="BY96" s="172">
        <f t="shared" si="198"/>
        <v>94.070000000000007</v>
      </c>
      <c r="BZ96" s="172">
        <f t="shared" si="198"/>
        <v>47.34</v>
      </c>
      <c r="CA96" s="172">
        <f t="shared" si="198"/>
        <v>47.2</v>
      </c>
      <c r="CB96" s="172">
        <f t="shared" si="198"/>
        <v>47.2</v>
      </c>
      <c r="CC96" s="172">
        <f t="shared" si="198"/>
        <v>47.2</v>
      </c>
      <c r="CD96" s="172">
        <f t="shared" si="198"/>
        <v>171.9</v>
      </c>
      <c r="CE96" s="172">
        <f t="shared" si="198"/>
        <v>172</v>
      </c>
      <c r="CF96" s="172">
        <f t="shared" si="198"/>
        <v>153.1</v>
      </c>
      <c r="CG96" s="172">
        <f t="shared" si="198"/>
        <v>76</v>
      </c>
      <c r="CH96" s="172">
        <f t="shared" si="198"/>
        <v>47.2</v>
      </c>
      <c r="CI96" s="172">
        <f t="shared" si="198"/>
        <v>47.2</v>
      </c>
      <c r="CJ96" s="172">
        <f t="shared" si="198"/>
        <v>47.2</v>
      </c>
      <c r="CK96" s="172">
        <f t="shared" si="198"/>
        <v>47.87</v>
      </c>
      <c r="CL96" s="172">
        <f t="shared" si="198"/>
        <v>47.2</v>
      </c>
      <c r="CM96" s="172">
        <f t="shared" si="198"/>
        <v>47.2</v>
      </c>
      <c r="CN96" s="172">
        <f t="shared" si="198"/>
        <v>47.2</v>
      </c>
      <c r="CO96" s="172">
        <f t="shared" si="198"/>
        <v>47.2</v>
      </c>
      <c r="CP96" s="172">
        <f t="shared" si="198"/>
        <v>47.2</v>
      </c>
      <c r="CQ96" s="172">
        <f t="shared" si="198"/>
        <v>47.2</v>
      </c>
      <c r="CR96" s="172">
        <f t="shared" si="198"/>
        <v>47.2</v>
      </c>
      <c r="CS96" s="236">
        <f t="shared" si="198"/>
        <v>47.2</v>
      </c>
      <c r="CT96" s="132">
        <f t="shared" si="191"/>
        <v>16845.290000000008</v>
      </c>
      <c r="CU96" s="132">
        <f>SUM('Day (1):Day (31)'!CT96)</f>
        <v>393705.01000000007</v>
      </c>
      <c r="CV96" s="248">
        <f t="shared" si="179"/>
        <v>376859.72000000009</v>
      </c>
      <c r="CX96" s="155">
        <f t="shared" ref="CX96" si="199">CT96/96</f>
        <v>175.47177083333341</v>
      </c>
      <c r="CY96" s="141">
        <f t="shared" ref="CY96" si="200">CU96/(96*31)</f>
        <v>132.29335013440863</v>
      </c>
      <c r="CZ96" s="141">
        <f t="shared" ref="CZ96" si="201">CX96-CY96</f>
        <v>43.178420698924782</v>
      </c>
    </row>
    <row r="97" spans="1:104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173"/>
      <c r="CX97" s="251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64"/>
      <c r="CV98" s="173"/>
      <c r="CX98" s="251"/>
    </row>
    <row r="99" spans="1:104" ht="15.75" thickBot="1">
      <c r="A99" s="129" t="s">
        <v>80</v>
      </c>
      <c r="B99" s="130">
        <f>IF(B57&lt;0,0,MIN(B57,B96))</f>
        <v>47.2</v>
      </c>
      <c r="C99" s="130">
        <f t="shared" ref="C99:BN99" si="202">IF(C57&lt;0,0,MIN(C57,C96))</f>
        <v>47.2</v>
      </c>
      <c r="D99" s="130">
        <f t="shared" si="202"/>
        <v>49.8</v>
      </c>
      <c r="E99" s="130">
        <f t="shared" si="202"/>
        <v>49.8</v>
      </c>
      <c r="F99" s="130">
        <f t="shared" si="202"/>
        <v>47.2</v>
      </c>
      <c r="G99" s="130">
        <f t="shared" si="202"/>
        <v>47.2</v>
      </c>
      <c r="H99" s="130">
        <f t="shared" si="202"/>
        <v>47.2</v>
      </c>
      <c r="I99" s="130">
        <f t="shared" si="202"/>
        <v>47.2</v>
      </c>
      <c r="J99" s="130">
        <f t="shared" si="202"/>
        <v>47.2</v>
      </c>
      <c r="K99" s="130">
        <f t="shared" si="202"/>
        <v>47.2</v>
      </c>
      <c r="L99" s="130">
        <f t="shared" si="202"/>
        <v>47.2</v>
      </c>
      <c r="M99" s="130">
        <f t="shared" si="202"/>
        <v>47.2</v>
      </c>
      <c r="N99" s="130">
        <f t="shared" si="202"/>
        <v>47.2</v>
      </c>
      <c r="O99" s="130">
        <f t="shared" si="202"/>
        <v>47.2</v>
      </c>
      <c r="P99" s="130">
        <f t="shared" si="202"/>
        <v>47.2</v>
      </c>
      <c r="Q99" s="130">
        <f t="shared" si="202"/>
        <v>47.2</v>
      </c>
      <c r="R99" s="130">
        <f t="shared" si="202"/>
        <v>49.8</v>
      </c>
      <c r="S99" s="130">
        <f t="shared" si="202"/>
        <v>49.8</v>
      </c>
      <c r="T99" s="130">
        <f t="shared" si="202"/>
        <v>47.2</v>
      </c>
      <c r="U99" s="130">
        <f t="shared" si="202"/>
        <v>47.2</v>
      </c>
      <c r="V99" s="130">
        <f t="shared" si="202"/>
        <v>47.2</v>
      </c>
      <c r="W99" s="130">
        <f t="shared" si="202"/>
        <v>47.2</v>
      </c>
      <c r="X99" s="130">
        <f t="shared" si="202"/>
        <v>47.2</v>
      </c>
      <c r="Y99" s="130">
        <f t="shared" si="202"/>
        <v>47.24</v>
      </c>
      <c r="Z99" s="130">
        <f t="shared" si="202"/>
        <v>199.49</v>
      </c>
      <c r="AA99" s="130">
        <f t="shared" si="202"/>
        <v>183.13</v>
      </c>
      <c r="AB99" s="130">
        <f t="shared" si="202"/>
        <v>197.97</v>
      </c>
      <c r="AC99" s="130">
        <f t="shared" si="202"/>
        <v>211.29</v>
      </c>
      <c r="AD99" s="130">
        <f t="shared" si="202"/>
        <v>229.1</v>
      </c>
      <c r="AE99" s="130">
        <f t="shared" si="202"/>
        <v>239.66</v>
      </c>
      <c r="AF99" s="130">
        <f t="shared" si="202"/>
        <v>201.19308465948143</v>
      </c>
      <c r="AG99" s="130">
        <f t="shared" si="202"/>
        <v>256.73</v>
      </c>
      <c r="AH99" s="130">
        <f t="shared" si="202"/>
        <v>219.9256683323265</v>
      </c>
      <c r="AI99" s="130">
        <f t="shared" si="202"/>
        <v>281.54000000000002</v>
      </c>
      <c r="AJ99" s="130">
        <f t="shared" si="202"/>
        <v>296.45000000000005</v>
      </c>
      <c r="AK99" s="130">
        <f t="shared" si="202"/>
        <v>307.31</v>
      </c>
      <c r="AL99" s="130">
        <f t="shared" si="202"/>
        <v>315.02999999999997</v>
      </c>
      <c r="AM99" s="130">
        <f t="shared" si="202"/>
        <v>322.43</v>
      </c>
      <c r="AN99" s="130">
        <f t="shared" si="202"/>
        <v>320.59000000000003</v>
      </c>
      <c r="AO99" s="130">
        <f t="shared" si="202"/>
        <v>328.62</v>
      </c>
      <c r="AP99" s="130">
        <f t="shared" si="202"/>
        <v>346.08</v>
      </c>
      <c r="AQ99" s="130">
        <f t="shared" si="202"/>
        <v>352.06</v>
      </c>
      <c r="AR99" s="130">
        <f t="shared" si="202"/>
        <v>346.63</v>
      </c>
      <c r="AS99" s="130">
        <f t="shared" si="202"/>
        <v>351.73</v>
      </c>
      <c r="AT99" s="130">
        <f t="shared" si="202"/>
        <v>354.34000000000003</v>
      </c>
      <c r="AU99" s="130">
        <f t="shared" si="202"/>
        <v>354.07</v>
      </c>
      <c r="AV99" s="130">
        <f t="shared" si="202"/>
        <v>339.45000000000005</v>
      </c>
      <c r="AW99" s="130">
        <f t="shared" si="202"/>
        <v>341.53</v>
      </c>
      <c r="AX99" s="130">
        <f t="shared" si="202"/>
        <v>331.74</v>
      </c>
      <c r="AY99" s="130">
        <f t="shared" si="202"/>
        <v>335.81</v>
      </c>
      <c r="AZ99" s="130">
        <f t="shared" si="202"/>
        <v>338.19</v>
      </c>
      <c r="BA99" s="130">
        <f t="shared" si="202"/>
        <v>341.83000000000004</v>
      </c>
      <c r="BB99" s="130">
        <f t="shared" si="202"/>
        <v>336.56</v>
      </c>
      <c r="BC99" s="130">
        <f t="shared" si="202"/>
        <v>339.04999999999995</v>
      </c>
      <c r="BD99" s="130">
        <f t="shared" si="202"/>
        <v>355.24</v>
      </c>
      <c r="BE99" s="130">
        <f t="shared" si="202"/>
        <v>334.98</v>
      </c>
      <c r="BF99" s="130">
        <f t="shared" si="202"/>
        <v>331.25</v>
      </c>
      <c r="BG99" s="130">
        <f t="shared" si="202"/>
        <v>329.27</v>
      </c>
      <c r="BH99" s="130">
        <f t="shared" si="202"/>
        <v>325.77999999999997</v>
      </c>
      <c r="BI99" s="130">
        <f t="shared" si="202"/>
        <v>305.79000000000002</v>
      </c>
      <c r="BJ99" s="130">
        <f t="shared" si="202"/>
        <v>300.57</v>
      </c>
      <c r="BK99" s="130">
        <f t="shared" si="202"/>
        <v>292.64999999999998</v>
      </c>
      <c r="BL99" s="130">
        <f t="shared" si="202"/>
        <v>248.18</v>
      </c>
      <c r="BM99" s="130">
        <f t="shared" si="202"/>
        <v>221.87</v>
      </c>
      <c r="BN99" s="130">
        <f t="shared" si="202"/>
        <v>253.59999999999997</v>
      </c>
      <c r="BO99" s="130">
        <f t="shared" ref="BO99:CS99" si="203">IF(BO57&lt;0,0,MIN(BO57,BO96))</f>
        <v>249.16</v>
      </c>
      <c r="BP99" s="130">
        <f t="shared" si="203"/>
        <v>246.71999999999997</v>
      </c>
      <c r="BQ99" s="130">
        <f t="shared" si="203"/>
        <v>242.6</v>
      </c>
      <c r="BR99" s="130">
        <f t="shared" si="203"/>
        <v>192.04999999999998</v>
      </c>
      <c r="BS99" s="130">
        <f t="shared" si="203"/>
        <v>143.01</v>
      </c>
      <c r="BT99" s="130">
        <f t="shared" si="203"/>
        <v>162.88</v>
      </c>
      <c r="BU99" s="130">
        <f t="shared" si="203"/>
        <v>177.82999999999998</v>
      </c>
      <c r="BV99" s="130">
        <f t="shared" si="203"/>
        <v>202.13000000000002</v>
      </c>
      <c r="BW99" s="130">
        <f t="shared" si="203"/>
        <v>179.27999999999997</v>
      </c>
      <c r="BX99" s="130">
        <f t="shared" si="203"/>
        <v>170.13</v>
      </c>
      <c r="BY99" s="130">
        <f t="shared" si="203"/>
        <v>94.070000000000007</v>
      </c>
      <c r="BZ99" s="130">
        <f t="shared" si="203"/>
        <v>0</v>
      </c>
      <c r="CA99" s="130">
        <f t="shared" si="203"/>
        <v>0</v>
      </c>
      <c r="CB99" s="130">
        <f t="shared" si="203"/>
        <v>0</v>
      </c>
      <c r="CC99" s="130">
        <f t="shared" si="203"/>
        <v>0</v>
      </c>
      <c r="CD99" s="130">
        <f t="shared" si="203"/>
        <v>0</v>
      </c>
      <c r="CE99" s="130">
        <f t="shared" si="203"/>
        <v>0</v>
      </c>
      <c r="CF99" s="130">
        <f t="shared" si="203"/>
        <v>0</v>
      </c>
      <c r="CG99" s="130">
        <f t="shared" si="203"/>
        <v>0</v>
      </c>
      <c r="CH99" s="130">
        <f t="shared" si="203"/>
        <v>0</v>
      </c>
      <c r="CI99" s="130">
        <f t="shared" si="203"/>
        <v>0</v>
      </c>
      <c r="CJ99" s="130">
        <f t="shared" si="203"/>
        <v>0</v>
      </c>
      <c r="CK99" s="130">
        <f t="shared" si="203"/>
        <v>0</v>
      </c>
      <c r="CL99" s="130">
        <f t="shared" si="203"/>
        <v>0</v>
      </c>
      <c r="CM99" s="130">
        <f t="shared" si="203"/>
        <v>0</v>
      </c>
      <c r="CN99" s="130">
        <f t="shared" si="203"/>
        <v>0</v>
      </c>
      <c r="CO99" s="130">
        <f t="shared" si="203"/>
        <v>0</v>
      </c>
      <c r="CP99" s="130">
        <f t="shared" si="203"/>
        <v>0</v>
      </c>
      <c r="CQ99" s="130">
        <f t="shared" si="203"/>
        <v>0</v>
      </c>
      <c r="CR99" s="130">
        <f t="shared" si="203"/>
        <v>0</v>
      </c>
      <c r="CS99" s="130">
        <f t="shared" si="203"/>
        <v>0</v>
      </c>
      <c r="CT99" s="132">
        <f>SUM(B99:CS99)</f>
        <v>15421.808752991807</v>
      </c>
      <c r="CU99" s="132">
        <f>SUM('Day (1):Day (31)'!CT99)</f>
        <v>214790.05305685295</v>
      </c>
      <c r="CV99" s="164">
        <f t="shared" ref="CV99:CV101" si="204">CU99-CT99</f>
        <v>199368.24430386114</v>
      </c>
      <c r="CX99" s="251">
        <f>CT99/96</f>
        <v>160.643841176998</v>
      </c>
      <c r="CY99" s="139">
        <f>CU99/(96*31)</f>
        <v>72.174076968028544</v>
      </c>
      <c r="CZ99" s="139">
        <f>CX99-CY99</f>
        <v>88.469764208969451</v>
      </c>
    </row>
    <row r="100" spans="1:104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32">
        <f>SUM('Day (1):Day (31)'!CT99)</f>
        <v>214790.05305685295</v>
      </c>
      <c r="CV100" s="164">
        <f t="shared" si="204"/>
        <v>214790.05305685295</v>
      </c>
      <c r="CX100" s="254"/>
      <c r="CY100" s="143"/>
      <c r="CZ100" s="143"/>
    </row>
    <row r="101" spans="1:104" s="142" customFormat="1" ht="15.75" hidden="1" thickBot="1">
      <c r="A101" s="137" t="s">
        <v>81</v>
      </c>
      <c r="B101" s="133">
        <f>B99-B100</f>
        <v>47.2</v>
      </c>
      <c r="C101" s="134">
        <f t="shared" ref="C101:BN101" si="205">C99-C100</f>
        <v>47.2</v>
      </c>
      <c r="D101" s="134">
        <f t="shared" si="205"/>
        <v>49.8</v>
      </c>
      <c r="E101" s="134">
        <f t="shared" si="205"/>
        <v>49.8</v>
      </c>
      <c r="F101" s="134">
        <f t="shared" si="205"/>
        <v>47.2</v>
      </c>
      <c r="G101" s="134">
        <f t="shared" si="205"/>
        <v>47.2</v>
      </c>
      <c r="H101" s="134">
        <f t="shared" si="205"/>
        <v>47.2</v>
      </c>
      <c r="I101" s="134">
        <f t="shared" si="205"/>
        <v>47.2</v>
      </c>
      <c r="J101" s="134">
        <f t="shared" si="205"/>
        <v>47.2</v>
      </c>
      <c r="K101" s="134">
        <f t="shared" si="205"/>
        <v>47.2</v>
      </c>
      <c r="L101" s="134">
        <f t="shared" si="205"/>
        <v>47.2</v>
      </c>
      <c r="M101" s="134">
        <f t="shared" si="205"/>
        <v>47.2</v>
      </c>
      <c r="N101" s="134">
        <f t="shared" si="205"/>
        <v>47.2</v>
      </c>
      <c r="O101" s="134">
        <f t="shared" si="205"/>
        <v>47.2</v>
      </c>
      <c r="P101" s="134">
        <f t="shared" si="205"/>
        <v>47.2</v>
      </c>
      <c r="Q101" s="134">
        <f t="shared" si="205"/>
        <v>47.2</v>
      </c>
      <c r="R101" s="134">
        <f t="shared" si="205"/>
        <v>49.8</v>
      </c>
      <c r="S101" s="134">
        <f t="shared" si="205"/>
        <v>49.8</v>
      </c>
      <c r="T101" s="134">
        <f t="shared" si="205"/>
        <v>47.2</v>
      </c>
      <c r="U101" s="134">
        <f t="shared" si="205"/>
        <v>47.2</v>
      </c>
      <c r="V101" s="134">
        <f t="shared" si="205"/>
        <v>47.2</v>
      </c>
      <c r="W101" s="134">
        <f t="shared" si="205"/>
        <v>47.2</v>
      </c>
      <c r="X101" s="134">
        <f t="shared" si="205"/>
        <v>47.2</v>
      </c>
      <c r="Y101" s="134">
        <f t="shared" si="205"/>
        <v>47.24</v>
      </c>
      <c r="Z101" s="134">
        <f t="shared" si="205"/>
        <v>199.49</v>
      </c>
      <c r="AA101" s="134">
        <f t="shared" si="205"/>
        <v>183.13</v>
      </c>
      <c r="AB101" s="134">
        <f t="shared" si="205"/>
        <v>197.97</v>
      </c>
      <c r="AC101" s="134">
        <f t="shared" si="205"/>
        <v>211.29</v>
      </c>
      <c r="AD101" s="134">
        <f t="shared" si="205"/>
        <v>229.1</v>
      </c>
      <c r="AE101" s="134">
        <f t="shared" si="205"/>
        <v>239.66</v>
      </c>
      <c r="AF101" s="134">
        <f t="shared" si="205"/>
        <v>201.19308465948143</v>
      </c>
      <c r="AG101" s="134">
        <f t="shared" si="205"/>
        <v>256.73</v>
      </c>
      <c r="AH101" s="134">
        <f t="shared" si="205"/>
        <v>219.9256683323265</v>
      </c>
      <c r="AI101" s="134">
        <f t="shared" si="205"/>
        <v>281.54000000000002</v>
      </c>
      <c r="AJ101" s="134">
        <f t="shared" si="205"/>
        <v>296.45000000000005</v>
      </c>
      <c r="AK101" s="134">
        <f t="shared" si="205"/>
        <v>307.31</v>
      </c>
      <c r="AL101" s="134">
        <f t="shared" si="205"/>
        <v>315.02999999999997</v>
      </c>
      <c r="AM101" s="134">
        <f t="shared" si="205"/>
        <v>322.43</v>
      </c>
      <c r="AN101" s="134">
        <f t="shared" si="205"/>
        <v>320.59000000000003</v>
      </c>
      <c r="AO101" s="134">
        <f t="shared" si="205"/>
        <v>328.62</v>
      </c>
      <c r="AP101" s="134">
        <f t="shared" si="205"/>
        <v>346.08</v>
      </c>
      <c r="AQ101" s="134">
        <f t="shared" si="205"/>
        <v>352.06</v>
      </c>
      <c r="AR101" s="134">
        <f t="shared" si="205"/>
        <v>346.63</v>
      </c>
      <c r="AS101" s="134">
        <f t="shared" si="205"/>
        <v>351.73</v>
      </c>
      <c r="AT101" s="134">
        <f t="shared" si="205"/>
        <v>354.34000000000003</v>
      </c>
      <c r="AU101" s="134">
        <f t="shared" si="205"/>
        <v>354.07</v>
      </c>
      <c r="AV101" s="134">
        <f t="shared" si="205"/>
        <v>339.45000000000005</v>
      </c>
      <c r="AW101" s="134">
        <f t="shared" si="205"/>
        <v>341.53</v>
      </c>
      <c r="AX101" s="134">
        <f t="shared" si="205"/>
        <v>331.74</v>
      </c>
      <c r="AY101" s="134">
        <f t="shared" si="205"/>
        <v>335.81</v>
      </c>
      <c r="AZ101" s="134">
        <f t="shared" si="205"/>
        <v>338.19</v>
      </c>
      <c r="BA101" s="134">
        <f t="shared" si="205"/>
        <v>341.83000000000004</v>
      </c>
      <c r="BB101" s="134">
        <f t="shared" si="205"/>
        <v>336.56</v>
      </c>
      <c r="BC101" s="134">
        <f t="shared" si="205"/>
        <v>339.04999999999995</v>
      </c>
      <c r="BD101" s="134">
        <f t="shared" si="205"/>
        <v>355.24</v>
      </c>
      <c r="BE101" s="134">
        <f t="shared" si="205"/>
        <v>334.98</v>
      </c>
      <c r="BF101" s="134">
        <f t="shared" si="205"/>
        <v>331.25</v>
      </c>
      <c r="BG101" s="134">
        <f t="shared" si="205"/>
        <v>329.27</v>
      </c>
      <c r="BH101" s="134">
        <f t="shared" si="205"/>
        <v>325.77999999999997</v>
      </c>
      <c r="BI101" s="134">
        <f t="shared" si="205"/>
        <v>305.79000000000002</v>
      </c>
      <c r="BJ101" s="134">
        <f t="shared" si="205"/>
        <v>300.57</v>
      </c>
      <c r="BK101" s="134">
        <f t="shared" si="205"/>
        <v>292.64999999999998</v>
      </c>
      <c r="BL101" s="134">
        <f t="shared" si="205"/>
        <v>248.18</v>
      </c>
      <c r="BM101" s="134">
        <f t="shared" si="205"/>
        <v>221.87</v>
      </c>
      <c r="BN101" s="134">
        <f t="shared" si="205"/>
        <v>253.59999999999997</v>
      </c>
      <c r="BO101" s="134">
        <f t="shared" ref="BO101:CS101" si="206">BO99-BO100</f>
        <v>249.16</v>
      </c>
      <c r="BP101" s="134">
        <f t="shared" si="206"/>
        <v>246.71999999999997</v>
      </c>
      <c r="BQ101" s="134">
        <f t="shared" si="206"/>
        <v>242.6</v>
      </c>
      <c r="BR101" s="134">
        <f t="shared" si="206"/>
        <v>192.04999999999998</v>
      </c>
      <c r="BS101" s="134">
        <f t="shared" si="206"/>
        <v>143.01</v>
      </c>
      <c r="BT101" s="134">
        <f t="shared" si="206"/>
        <v>162.88</v>
      </c>
      <c r="BU101" s="134">
        <f t="shared" si="206"/>
        <v>177.82999999999998</v>
      </c>
      <c r="BV101" s="134">
        <f t="shared" si="206"/>
        <v>202.13000000000002</v>
      </c>
      <c r="BW101" s="134">
        <f t="shared" si="206"/>
        <v>179.27999999999997</v>
      </c>
      <c r="BX101" s="134">
        <f t="shared" si="206"/>
        <v>170.13</v>
      </c>
      <c r="BY101" s="134">
        <f t="shared" si="206"/>
        <v>94.070000000000007</v>
      </c>
      <c r="BZ101" s="134">
        <f t="shared" si="206"/>
        <v>0</v>
      </c>
      <c r="CA101" s="134">
        <f t="shared" si="206"/>
        <v>0</v>
      </c>
      <c r="CB101" s="134">
        <f t="shared" si="206"/>
        <v>0</v>
      </c>
      <c r="CC101" s="134">
        <f t="shared" si="206"/>
        <v>0</v>
      </c>
      <c r="CD101" s="134">
        <f t="shared" si="206"/>
        <v>0</v>
      </c>
      <c r="CE101" s="134">
        <f t="shared" si="206"/>
        <v>0</v>
      </c>
      <c r="CF101" s="134">
        <f t="shared" si="206"/>
        <v>0</v>
      </c>
      <c r="CG101" s="134">
        <f t="shared" si="206"/>
        <v>0</v>
      </c>
      <c r="CH101" s="134">
        <f t="shared" si="206"/>
        <v>0</v>
      </c>
      <c r="CI101" s="134">
        <f t="shared" si="206"/>
        <v>0</v>
      </c>
      <c r="CJ101" s="134">
        <f t="shared" si="206"/>
        <v>0</v>
      </c>
      <c r="CK101" s="134">
        <f t="shared" si="206"/>
        <v>0</v>
      </c>
      <c r="CL101" s="134">
        <f t="shared" si="206"/>
        <v>0</v>
      </c>
      <c r="CM101" s="134">
        <f t="shared" si="206"/>
        <v>0</v>
      </c>
      <c r="CN101" s="134">
        <f t="shared" si="206"/>
        <v>0</v>
      </c>
      <c r="CO101" s="134">
        <f t="shared" si="206"/>
        <v>0</v>
      </c>
      <c r="CP101" s="134">
        <f t="shared" si="206"/>
        <v>0</v>
      </c>
      <c r="CQ101" s="134">
        <f t="shared" si="206"/>
        <v>0</v>
      </c>
      <c r="CR101" s="134">
        <f t="shared" si="206"/>
        <v>0</v>
      </c>
      <c r="CS101" s="135">
        <f t="shared" si="206"/>
        <v>0</v>
      </c>
      <c r="CT101" s="136">
        <f>SUM(B101:CS101)</f>
        <v>15421.808752991807</v>
      </c>
      <c r="CU101" s="105">
        <f>SUM('Day (1):Day (31)'!CT100)</f>
        <v>0</v>
      </c>
      <c r="CV101" s="164">
        <f t="shared" si="204"/>
        <v>-15421.808752991807</v>
      </c>
      <c r="CX101" s="155"/>
    </row>
    <row r="102" spans="1:104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3"/>
      <c r="CV102" s="142"/>
      <c r="CX102" s="155"/>
      <c r="CY102" s="142"/>
      <c r="CZ102" s="142"/>
    </row>
    <row r="103" spans="1:104" s="143" customFormat="1">
      <c r="A103" s="138"/>
      <c r="B103" s="7">
        <v>0.25</v>
      </c>
      <c r="C103" s="7">
        <v>0.25</v>
      </c>
      <c r="D103" s="7">
        <v>0.25</v>
      </c>
      <c r="E103" s="7">
        <v>0.25</v>
      </c>
      <c r="F103" s="7">
        <v>0.25</v>
      </c>
      <c r="G103" s="7">
        <v>0.25</v>
      </c>
      <c r="H103" s="7">
        <v>0.25</v>
      </c>
      <c r="I103" s="7">
        <v>0.25</v>
      </c>
      <c r="J103" s="7">
        <v>0.25</v>
      </c>
      <c r="K103" s="7">
        <v>0.25</v>
      </c>
      <c r="L103" s="7">
        <v>0.25</v>
      </c>
      <c r="M103" s="7">
        <v>0.25</v>
      </c>
      <c r="N103" s="7">
        <v>0.25</v>
      </c>
      <c r="O103" s="7">
        <v>0.25</v>
      </c>
      <c r="P103" s="7">
        <v>0.25</v>
      </c>
      <c r="Q103" s="7">
        <v>0.25</v>
      </c>
      <c r="R103" s="7">
        <v>0.25</v>
      </c>
      <c r="S103" s="7">
        <v>0.25</v>
      </c>
      <c r="T103" s="7">
        <v>0.25</v>
      </c>
      <c r="U103" s="7">
        <v>0.25</v>
      </c>
      <c r="V103" s="7">
        <v>0.25</v>
      </c>
      <c r="W103" s="7">
        <v>0.25</v>
      </c>
      <c r="X103" s="7">
        <v>0.25</v>
      </c>
      <c r="Y103" s="7">
        <v>0.25</v>
      </c>
      <c r="Z103" s="7">
        <v>0.25</v>
      </c>
      <c r="AA103" s="7">
        <v>0.25</v>
      </c>
      <c r="AB103" s="7">
        <v>0.25</v>
      </c>
      <c r="AC103" s="7">
        <v>0.25</v>
      </c>
      <c r="AD103" s="7">
        <v>0.25</v>
      </c>
      <c r="AE103" s="7">
        <v>0.25</v>
      </c>
      <c r="AF103" s="7">
        <v>0.25</v>
      </c>
      <c r="AG103" s="7">
        <v>0.25</v>
      </c>
      <c r="AH103" s="7">
        <v>0.25</v>
      </c>
      <c r="AI103" s="7">
        <v>0.25</v>
      </c>
      <c r="AJ103" s="7">
        <v>0.25</v>
      </c>
      <c r="AK103" s="7">
        <v>0.25</v>
      </c>
      <c r="AL103" s="7">
        <v>0.25</v>
      </c>
      <c r="AM103" s="7">
        <v>0.25</v>
      </c>
      <c r="AN103" s="7">
        <v>0.25</v>
      </c>
      <c r="AO103" s="7">
        <v>0.25</v>
      </c>
      <c r="AP103" s="7">
        <v>0.25</v>
      </c>
      <c r="AQ103" s="7">
        <v>0.25</v>
      </c>
      <c r="AR103" s="7">
        <v>0.25</v>
      </c>
      <c r="AS103" s="7">
        <v>0.25</v>
      </c>
      <c r="AT103" s="7">
        <v>0.25</v>
      </c>
      <c r="AU103" s="7">
        <v>0.25</v>
      </c>
      <c r="AV103" s="7">
        <v>0.25</v>
      </c>
      <c r="AW103" s="7">
        <v>0.25</v>
      </c>
      <c r="AX103" s="7">
        <v>0.25</v>
      </c>
      <c r="AY103" s="7">
        <v>0.25</v>
      </c>
      <c r="AZ103" s="7">
        <v>0.25</v>
      </c>
      <c r="BA103" s="7">
        <v>0.25</v>
      </c>
      <c r="BB103" s="7">
        <v>0.25</v>
      </c>
      <c r="BC103" s="7">
        <v>0.25</v>
      </c>
      <c r="BD103" s="7">
        <v>0.25</v>
      </c>
      <c r="BE103" s="7">
        <v>0.25</v>
      </c>
      <c r="BF103" s="7">
        <v>0.25</v>
      </c>
      <c r="BG103" s="7">
        <v>0.25</v>
      </c>
      <c r="BH103" s="7">
        <v>0.25</v>
      </c>
      <c r="BI103" s="7">
        <v>0.25</v>
      </c>
      <c r="BJ103" s="7">
        <v>0.25</v>
      </c>
      <c r="BK103" s="7">
        <v>0.25</v>
      </c>
      <c r="BL103" s="7">
        <v>0.25</v>
      </c>
      <c r="BM103" s="7">
        <v>0.25</v>
      </c>
      <c r="BN103" s="7">
        <v>0.25</v>
      </c>
      <c r="BO103" s="7">
        <v>0.25</v>
      </c>
      <c r="BP103" s="7">
        <v>0.25</v>
      </c>
      <c r="BQ103" s="7">
        <v>0.25</v>
      </c>
      <c r="BR103" s="7">
        <v>0.25</v>
      </c>
      <c r="BS103" s="7">
        <v>0.25</v>
      </c>
      <c r="BT103" s="7">
        <v>0.25</v>
      </c>
      <c r="BU103" s="7">
        <v>0.25</v>
      </c>
      <c r="BV103" s="7">
        <v>0.25</v>
      </c>
      <c r="BW103" s="7">
        <v>0.25</v>
      </c>
      <c r="BX103" s="7">
        <v>0.25</v>
      </c>
      <c r="BY103" s="7">
        <v>0.25</v>
      </c>
      <c r="BZ103" s="7">
        <v>0.25</v>
      </c>
      <c r="CA103" s="7">
        <v>0.25</v>
      </c>
      <c r="CB103" s="7">
        <v>0.25</v>
      </c>
      <c r="CC103" s="7">
        <v>0.25</v>
      </c>
      <c r="CD103" s="7">
        <v>0.25</v>
      </c>
      <c r="CE103" s="7">
        <v>0.25</v>
      </c>
      <c r="CF103" s="7">
        <v>0.25</v>
      </c>
      <c r="CG103" s="7">
        <v>0.25</v>
      </c>
      <c r="CH103" s="7">
        <v>0.25</v>
      </c>
      <c r="CI103" s="7">
        <v>0.25</v>
      </c>
      <c r="CJ103" s="7">
        <v>0.25</v>
      </c>
      <c r="CK103" s="7">
        <v>0.25</v>
      </c>
      <c r="CL103" s="7">
        <v>0.25</v>
      </c>
      <c r="CM103" s="7">
        <v>0.25</v>
      </c>
      <c r="CN103" s="7">
        <v>0.25</v>
      </c>
      <c r="CO103" s="7">
        <v>0.25</v>
      </c>
      <c r="CP103" s="7">
        <v>0.25</v>
      </c>
      <c r="CQ103" s="7">
        <v>0.25</v>
      </c>
      <c r="CR103" s="7">
        <v>0.25</v>
      </c>
      <c r="CS103" s="7">
        <v>0.25</v>
      </c>
      <c r="CT103" s="6"/>
      <c r="CU103" s="6"/>
      <c r="CX103" s="155"/>
      <c r="CY103" s="142"/>
      <c r="CZ103" s="142"/>
    </row>
    <row r="104" spans="1:104" s="143" customFormat="1">
      <c r="A104" s="6" t="s">
        <v>13</v>
      </c>
      <c r="B104" s="8">
        <f t="shared" ref="B104:AG104" si="207">B17-B44</f>
        <v>0</v>
      </c>
      <c r="C104" s="8">
        <f t="shared" si="207"/>
        <v>0</v>
      </c>
      <c r="D104" s="8">
        <f t="shared" si="207"/>
        <v>0</v>
      </c>
      <c r="E104" s="8">
        <f t="shared" si="207"/>
        <v>0</v>
      </c>
      <c r="F104" s="8">
        <f t="shared" si="207"/>
        <v>0</v>
      </c>
      <c r="G104" s="8">
        <f t="shared" si="207"/>
        <v>0</v>
      </c>
      <c r="H104" s="8">
        <f t="shared" si="207"/>
        <v>0</v>
      </c>
      <c r="I104" s="8">
        <f t="shared" si="207"/>
        <v>0</v>
      </c>
      <c r="J104" s="8">
        <f t="shared" si="207"/>
        <v>0</v>
      </c>
      <c r="K104" s="8">
        <f t="shared" si="207"/>
        <v>0</v>
      </c>
      <c r="L104" s="8">
        <f t="shared" si="207"/>
        <v>0</v>
      </c>
      <c r="M104" s="8">
        <f t="shared" si="207"/>
        <v>0</v>
      </c>
      <c r="N104" s="8">
        <f t="shared" si="207"/>
        <v>0</v>
      </c>
      <c r="O104" s="8">
        <f t="shared" si="207"/>
        <v>0</v>
      </c>
      <c r="P104" s="8">
        <f t="shared" si="207"/>
        <v>0</v>
      </c>
      <c r="Q104" s="8">
        <f t="shared" si="207"/>
        <v>0</v>
      </c>
      <c r="R104" s="8">
        <f t="shared" si="207"/>
        <v>0</v>
      </c>
      <c r="S104" s="8">
        <f t="shared" si="207"/>
        <v>0</v>
      </c>
      <c r="T104" s="8">
        <f t="shared" si="207"/>
        <v>0</v>
      </c>
      <c r="U104" s="8">
        <f t="shared" si="207"/>
        <v>0</v>
      </c>
      <c r="V104" s="8">
        <f t="shared" si="207"/>
        <v>0</v>
      </c>
      <c r="W104" s="8">
        <f t="shared" si="207"/>
        <v>0</v>
      </c>
      <c r="X104" s="8">
        <f t="shared" si="207"/>
        <v>0</v>
      </c>
      <c r="Y104" s="8">
        <f t="shared" si="207"/>
        <v>0</v>
      </c>
      <c r="Z104" s="8">
        <f t="shared" si="207"/>
        <v>0</v>
      </c>
      <c r="AA104" s="8">
        <f t="shared" si="207"/>
        <v>0</v>
      </c>
      <c r="AB104" s="8">
        <f t="shared" si="207"/>
        <v>0</v>
      </c>
      <c r="AC104" s="8">
        <f t="shared" si="207"/>
        <v>0</v>
      </c>
      <c r="AD104" s="8">
        <f t="shared" si="207"/>
        <v>0</v>
      </c>
      <c r="AE104" s="8">
        <f t="shared" si="207"/>
        <v>0</v>
      </c>
      <c r="AF104" s="8">
        <f t="shared" si="207"/>
        <v>0</v>
      </c>
      <c r="AG104" s="8">
        <f t="shared" si="207"/>
        <v>0</v>
      </c>
      <c r="AH104" s="8">
        <f t="shared" ref="AH104:BM104" si="208">AH17-AH44</f>
        <v>0</v>
      </c>
      <c r="AI104" s="8">
        <f t="shared" si="208"/>
        <v>0</v>
      </c>
      <c r="AJ104" s="8">
        <f t="shared" si="208"/>
        <v>0</v>
      </c>
      <c r="AK104" s="8">
        <f t="shared" si="208"/>
        <v>0</v>
      </c>
      <c r="AL104" s="8">
        <f t="shared" si="208"/>
        <v>0</v>
      </c>
      <c r="AM104" s="8">
        <f t="shared" si="208"/>
        <v>0</v>
      </c>
      <c r="AN104" s="8">
        <f t="shared" si="208"/>
        <v>0</v>
      </c>
      <c r="AO104" s="8">
        <f t="shared" si="208"/>
        <v>0</v>
      </c>
      <c r="AP104" s="8">
        <f t="shared" si="208"/>
        <v>0</v>
      </c>
      <c r="AQ104" s="8">
        <f t="shared" si="208"/>
        <v>0</v>
      </c>
      <c r="AR104" s="8">
        <f t="shared" si="208"/>
        <v>0</v>
      </c>
      <c r="AS104" s="8">
        <f t="shared" si="208"/>
        <v>0</v>
      </c>
      <c r="AT104" s="8">
        <f t="shared" si="208"/>
        <v>0</v>
      </c>
      <c r="AU104" s="8">
        <f t="shared" si="208"/>
        <v>0</v>
      </c>
      <c r="AV104" s="8">
        <f t="shared" si="208"/>
        <v>0</v>
      </c>
      <c r="AW104" s="8">
        <f t="shared" si="208"/>
        <v>0</v>
      </c>
      <c r="AX104" s="8">
        <f t="shared" si="208"/>
        <v>0</v>
      </c>
      <c r="AY104" s="8">
        <f t="shared" si="208"/>
        <v>0</v>
      </c>
      <c r="AZ104" s="8">
        <f t="shared" si="208"/>
        <v>0</v>
      </c>
      <c r="BA104" s="8">
        <f t="shared" si="208"/>
        <v>0</v>
      </c>
      <c r="BB104" s="8">
        <f t="shared" si="208"/>
        <v>0</v>
      </c>
      <c r="BC104" s="8">
        <f t="shared" si="208"/>
        <v>0</v>
      </c>
      <c r="BD104" s="8">
        <f t="shared" si="208"/>
        <v>0</v>
      </c>
      <c r="BE104" s="8">
        <f t="shared" si="208"/>
        <v>0</v>
      </c>
      <c r="BF104" s="8">
        <f t="shared" si="208"/>
        <v>0</v>
      </c>
      <c r="BG104" s="8">
        <f t="shared" si="208"/>
        <v>0</v>
      </c>
      <c r="BH104" s="8">
        <f t="shared" si="208"/>
        <v>0</v>
      </c>
      <c r="BI104" s="8">
        <f t="shared" si="208"/>
        <v>0</v>
      </c>
      <c r="BJ104" s="8">
        <f t="shared" si="208"/>
        <v>0</v>
      </c>
      <c r="BK104" s="8">
        <f t="shared" si="208"/>
        <v>0</v>
      </c>
      <c r="BL104" s="8">
        <f t="shared" si="208"/>
        <v>0</v>
      </c>
      <c r="BM104" s="8">
        <f t="shared" si="208"/>
        <v>0</v>
      </c>
      <c r="BN104" s="8">
        <f t="shared" ref="BN104:CS104" si="209">BN17-BN44</f>
        <v>0</v>
      </c>
      <c r="BO104" s="8">
        <f t="shared" si="209"/>
        <v>0</v>
      </c>
      <c r="BP104" s="8">
        <f t="shared" si="209"/>
        <v>0</v>
      </c>
      <c r="BQ104" s="8">
        <f t="shared" si="209"/>
        <v>0</v>
      </c>
      <c r="BR104" s="8">
        <f t="shared" si="209"/>
        <v>0</v>
      </c>
      <c r="BS104" s="8">
        <f t="shared" si="209"/>
        <v>0</v>
      </c>
      <c r="BT104" s="8">
        <f t="shared" si="209"/>
        <v>0</v>
      </c>
      <c r="BU104" s="8">
        <f t="shared" si="209"/>
        <v>0</v>
      </c>
      <c r="BV104" s="8">
        <f t="shared" si="209"/>
        <v>0</v>
      </c>
      <c r="BW104" s="8">
        <f t="shared" si="209"/>
        <v>0</v>
      </c>
      <c r="BX104" s="8">
        <f t="shared" si="209"/>
        <v>0</v>
      </c>
      <c r="BY104" s="8">
        <f t="shared" si="209"/>
        <v>0</v>
      </c>
      <c r="BZ104" s="8">
        <f t="shared" si="209"/>
        <v>0</v>
      </c>
      <c r="CA104" s="8">
        <f t="shared" si="209"/>
        <v>0</v>
      </c>
      <c r="CB104" s="8">
        <f t="shared" si="209"/>
        <v>0</v>
      </c>
      <c r="CC104" s="8">
        <f t="shared" si="209"/>
        <v>0</v>
      </c>
      <c r="CD104" s="8">
        <f t="shared" si="209"/>
        <v>0</v>
      </c>
      <c r="CE104" s="8">
        <f t="shared" si="209"/>
        <v>0</v>
      </c>
      <c r="CF104" s="8">
        <f t="shared" si="209"/>
        <v>0</v>
      </c>
      <c r="CG104" s="8">
        <f t="shared" si="209"/>
        <v>0</v>
      </c>
      <c r="CH104" s="8">
        <f t="shared" si="209"/>
        <v>0</v>
      </c>
      <c r="CI104" s="8">
        <f t="shared" si="209"/>
        <v>0</v>
      </c>
      <c r="CJ104" s="8">
        <f t="shared" si="209"/>
        <v>0</v>
      </c>
      <c r="CK104" s="8">
        <f t="shared" si="209"/>
        <v>0</v>
      </c>
      <c r="CL104" s="8">
        <f t="shared" si="209"/>
        <v>0</v>
      </c>
      <c r="CM104" s="8">
        <f t="shared" si="209"/>
        <v>0</v>
      </c>
      <c r="CN104" s="8">
        <f t="shared" si="209"/>
        <v>0</v>
      </c>
      <c r="CO104" s="8">
        <f t="shared" si="209"/>
        <v>0</v>
      </c>
      <c r="CP104" s="8">
        <f t="shared" si="209"/>
        <v>0</v>
      </c>
      <c r="CQ104" s="8">
        <f t="shared" si="209"/>
        <v>0</v>
      </c>
      <c r="CR104" s="8">
        <f t="shared" si="209"/>
        <v>0</v>
      </c>
      <c r="CS104" s="8">
        <f t="shared" si="209"/>
        <v>0</v>
      </c>
      <c r="CT104" s="6">
        <f>SUMPRODUCT(B104:CS104,$B$103:$CS$103)/1000</f>
        <v>0</v>
      </c>
      <c r="CU104" s="8">
        <f>SUM('Day (1):Day (31)'!CT103)</f>
        <v>0</v>
      </c>
      <c r="CV104" s="165"/>
      <c r="CX104" s="155"/>
      <c r="CY104" s="142"/>
      <c r="CZ104" s="142"/>
    </row>
    <row r="105" spans="1:104" s="142" customFormat="1">
      <c r="A105" s="6" t="s">
        <v>14</v>
      </c>
      <c r="B105" s="8">
        <f t="shared" ref="B105:AG105" si="210">B18-B45</f>
        <v>0</v>
      </c>
      <c r="C105" s="8">
        <f t="shared" si="210"/>
        <v>0</v>
      </c>
      <c r="D105" s="8">
        <f t="shared" si="210"/>
        <v>0</v>
      </c>
      <c r="E105" s="8">
        <f t="shared" si="210"/>
        <v>0</v>
      </c>
      <c r="F105" s="8">
        <f t="shared" si="210"/>
        <v>0</v>
      </c>
      <c r="G105" s="8">
        <f t="shared" si="210"/>
        <v>0</v>
      </c>
      <c r="H105" s="8">
        <f t="shared" si="210"/>
        <v>0</v>
      </c>
      <c r="I105" s="8">
        <f t="shared" si="210"/>
        <v>0</v>
      </c>
      <c r="J105" s="8">
        <f t="shared" si="210"/>
        <v>0</v>
      </c>
      <c r="K105" s="8">
        <f t="shared" si="210"/>
        <v>0</v>
      </c>
      <c r="L105" s="8">
        <f t="shared" si="210"/>
        <v>0</v>
      </c>
      <c r="M105" s="8">
        <f t="shared" si="210"/>
        <v>0</v>
      </c>
      <c r="N105" s="8">
        <f t="shared" si="210"/>
        <v>0</v>
      </c>
      <c r="O105" s="8">
        <f t="shared" si="210"/>
        <v>0</v>
      </c>
      <c r="P105" s="8">
        <f t="shared" si="210"/>
        <v>0</v>
      </c>
      <c r="Q105" s="8">
        <f t="shared" si="210"/>
        <v>0</v>
      </c>
      <c r="R105" s="8">
        <f t="shared" si="210"/>
        <v>0</v>
      </c>
      <c r="S105" s="8">
        <f t="shared" si="210"/>
        <v>0</v>
      </c>
      <c r="T105" s="8">
        <f t="shared" si="210"/>
        <v>0</v>
      </c>
      <c r="U105" s="8">
        <f t="shared" si="210"/>
        <v>0</v>
      </c>
      <c r="V105" s="8">
        <f t="shared" si="210"/>
        <v>0</v>
      </c>
      <c r="W105" s="8">
        <f t="shared" si="210"/>
        <v>0</v>
      </c>
      <c r="X105" s="8">
        <f t="shared" si="210"/>
        <v>0</v>
      </c>
      <c r="Y105" s="8">
        <f t="shared" si="210"/>
        <v>0</v>
      </c>
      <c r="Z105" s="8">
        <f t="shared" si="210"/>
        <v>0</v>
      </c>
      <c r="AA105" s="8">
        <f t="shared" si="210"/>
        <v>0</v>
      </c>
      <c r="AB105" s="8">
        <f t="shared" si="210"/>
        <v>0</v>
      </c>
      <c r="AC105" s="8">
        <f t="shared" si="210"/>
        <v>0</v>
      </c>
      <c r="AD105" s="8">
        <f t="shared" si="210"/>
        <v>0</v>
      </c>
      <c r="AE105" s="8">
        <f t="shared" si="210"/>
        <v>0</v>
      </c>
      <c r="AF105" s="8">
        <f t="shared" si="210"/>
        <v>0</v>
      </c>
      <c r="AG105" s="8">
        <f t="shared" si="210"/>
        <v>0</v>
      </c>
      <c r="AH105" s="8">
        <f t="shared" ref="AH105:BM105" si="211">AH18-AH45</f>
        <v>0</v>
      </c>
      <c r="AI105" s="8">
        <f t="shared" si="211"/>
        <v>0</v>
      </c>
      <c r="AJ105" s="8">
        <f t="shared" si="211"/>
        <v>0</v>
      </c>
      <c r="AK105" s="8">
        <f t="shared" si="211"/>
        <v>0</v>
      </c>
      <c r="AL105" s="8">
        <f t="shared" si="211"/>
        <v>0</v>
      </c>
      <c r="AM105" s="8">
        <f t="shared" si="211"/>
        <v>0</v>
      </c>
      <c r="AN105" s="8">
        <f t="shared" si="211"/>
        <v>0</v>
      </c>
      <c r="AO105" s="8">
        <f t="shared" si="211"/>
        <v>0</v>
      </c>
      <c r="AP105" s="8">
        <f t="shared" si="211"/>
        <v>0</v>
      </c>
      <c r="AQ105" s="8">
        <f t="shared" si="211"/>
        <v>0</v>
      </c>
      <c r="AR105" s="8">
        <f t="shared" si="211"/>
        <v>0</v>
      </c>
      <c r="AS105" s="8">
        <f t="shared" si="211"/>
        <v>0</v>
      </c>
      <c r="AT105" s="8">
        <f t="shared" si="211"/>
        <v>0</v>
      </c>
      <c r="AU105" s="8">
        <f t="shared" si="211"/>
        <v>0</v>
      </c>
      <c r="AV105" s="8">
        <f t="shared" si="211"/>
        <v>52.799999999999955</v>
      </c>
      <c r="AW105" s="8">
        <f t="shared" si="211"/>
        <v>105.59999999999997</v>
      </c>
      <c r="AX105" s="8">
        <f t="shared" si="211"/>
        <v>158.39999999999998</v>
      </c>
      <c r="AY105" s="8">
        <f t="shared" si="211"/>
        <v>211.2</v>
      </c>
      <c r="AZ105" s="8">
        <f t="shared" si="211"/>
        <v>246.26</v>
      </c>
      <c r="BA105" s="8">
        <f t="shared" si="211"/>
        <v>246.26</v>
      </c>
      <c r="BB105" s="8">
        <f t="shared" si="211"/>
        <v>175.33999999999997</v>
      </c>
      <c r="BC105" s="8">
        <f t="shared" si="211"/>
        <v>175.33999999999997</v>
      </c>
      <c r="BD105" s="8">
        <f t="shared" si="211"/>
        <v>175.33999999999997</v>
      </c>
      <c r="BE105" s="8">
        <f t="shared" si="211"/>
        <v>175.33999999999997</v>
      </c>
      <c r="BF105" s="8">
        <f t="shared" si="211"/>
        <v>246.26</v>
      </c>
      <c r="BG105" s="8">
        <f t="shared" si="211"/>
        <v>246.26</v>
      </c>
      <c r="BH105" s="8">
        <f t="shared" si="211"/>
        <v>193.45999999999998</v>
      </c>
      <c r="BI105" s="8">
        <f t="shared" si="211"/>
        <v>140.65999999999997</v>
      </c>
      <c r="BJ105" s="8">
        <f t="shared" si="211"/>
        <v>87.859999999999985</v>
      </c>
      <c r="BK105" s="8">
        <f t="shared" si="211"/>
        <v>35.06</v>
      </c>
      <c r="BL105" s="8">
        <f t="shared" si="211"/>
        <v>0</v>
      </c>
      <c r="BM105" s="8">
        <f t="shared" si="211"/>
        <v>0</v>
      </c>
      <c r="BN105" s="8">
        <f t="shared" ref="BN105:CS105" si="212">BN18-BN45</f>
        <v>0</v>
      </c>
      <c r="BO105" s="8">
        <f t="shared" si="212"/>
        <v>0</v>
      </c>
      <c r="BP105" s="8">
        <f t="shared" si="212"/>
        <v>0</v>
      </c>
      <c r="BQ105" s="8">
        <f t="shared" si="212"/>
        <v>0</v>
      </c>
      <c r="BR105" s="8">
        <f t="shared" si="212"/>
        <v>0</v>
      </c>
      <c r="BS105" s="8">
        <f t="shared" si="212"/>
        <v>0</v>
      </c>
      <c r="BT105" s="8">
        <f t="shared" si="212"/>
        <v>0</v>
      </c>
      <c r="BU105" s="8">
        <f t="shared" si="212"/>
        <v>0</v>
      </c>
      <c r="BV105" s="8">
        <f t="shared" si="212"/>
        <v>0</v>
      </c>
      <c r="BW105" s="8">
        <f t="shared" si="212"/>
        <v>0</v>
      </c>
      <c r="BX105" s="8">
        <f t="shared" si="212"/>
        <v>0</v>
      </c>
      <c r="BY105" s="8">
        <f t="shared" si="212"/>
        <v>0</v>
      </c>
      <c r="BZ105" s="8">
        <f t="shared" si="212"/>
        <v>0</v>
      </c>
      <c r="CA105" s="8">
        <f t="shared" si="212"/>
        <v>0</v>
      </c>
      <c r="CB105" s="8">
        <f t="shared" si="212"/>
        <v>0</v>
      </c>
      <c r="CC105" s="8">
        <f t="shared" si="212"/>
        <v>0</v>
      </c>
      <c r="CD105" s="8">
        <f t="shared" si="212"/>
        <v>0</v>
      </c>
      <c r="CE105" s="8">
        <f t="shared" si="212"/>
        <v>0</v>
      </c>
      <c r="CF105" s="8">
        <f t="shared" si="212"/>
        <v>0</v>
      </c>
      <c r="CG105" s="8">
        <f t="shared" si="212"/>
        <v>0</v>
      </c>
      <c r="CH105" s="8">
        <f t="shared" si="212"/>
        <v>0</v>
      </c>
      <c r="CI105" s="8">
        <f t="shared" si="212"/>
        <v>0</v>
      </c>
      <c r="CJ105" s="8">
        <f t="shared" si="212"/>
        <v>0</v>
      </c>
      <c r="CK105" s="8">
        <f t="shared" si="212"/>
        <v>0</v>
      </c>
      <c r="CL105" s="8">
        <f t="shared" si="212"/>
        <v>0</v>
      </c>
      <c r="CM105" s="8">
        <f t="shared" si="212"/>
        <v>0</v>
      </c>
      <c r="CN105" s="8">
        <f t="shared" si="212"/>
        <v>0</v>
      </c>
      <c r="CO105" s="8">
        <f t="shared" si="212"/>
        <v>0</v>
      </c>
      <c r="CP105" s="8">
        <f t="shared" si="212"/>
        <v>0</v>
      </c>
      <c r="CQ105" s="8">
        <f t="shared" si="212"/>
        <v>0</v>
      </c>
      <c r="CR105" s="8">
        <f t="shared" si="212"/>
        <v>0</v>
      </c>
      <c r="CS105" s="8">
        <f t="shared" si="212"/>
        <v>0</v>
      </c>
      <c r="CT105" s="6">
        <f t="shared" ref="CT105" si="213">SUMPRODUCT(B105:CS105,$B$103:$CS$103)/1000</f>
        <v>0.6678599999999999</v>
      </c>
      <c r="CU105" s="8">
        <f>SUM('Day (1):Day (31)'!CT104)</f>
        <v>0</v>
      </c>
      <c r="CV105" s="5"/>
      <c r="CX105" s="155"/>
      <c r="CY105" s="141"/>
      <c r="CZ105" s="141"/>
    </row>
    <row r="106" spans="1:104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8"/>
      <c r="CV106" s="5"/>
      <c r="CX106" s="155"/>
    </row>
    <row r="107" spans="1:104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</row>
    <row r="108" spans="1:104"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V108" s="162"/>
      <c r="CX108" s="251"/>
    </row>
    <row r="109" spans="1:104" s="241" customFormat="1">
      <c r="A109" s="170" t="s">
        <v>83</v>
      </c>
      <c r="B109" s="240"/>
      <c r="C109" s="240"/>
      <c r="D109" s="240"/>
      <c r="E109" s="240"/>
      <c r="F109" s="240"/>
      <c r="G109" s="240"/>
      <c r="H109" s="240"/>
      <c r="I109" s="240"/>
      <c r="J109" s="240"/>
      <c r="K109" s="240"/>
      <c r="L109" s="240"/>
      <c r="M109" s="240"/>
      <c r="N109" s="240"/>
      <c r="O109" s="240"/>
      <c r="P109" s="240"/>
      <c r="Q109" s="240"/>
      <c r="R109" s="240"/>
      <c r="S109" s="240"/>
      <c r="T109" s="240"/>
      <c r="U109" s="240"/>
      <c r="V109" s="240"/>
      <c r="W109" s="240"/>
      <c r="X109" s="240"/>
      <c r="Y109" s="240"/>
      <c r="Z109" s="240"/>
      <c r="AA109" s="240"/>
      <c r="AB109" s="240"/>
      <c r="AC109" s="240"/>
      <c r="AD109" s="240"/>
      <c r="AE109" s="240"/>
      <c r="AF109" s="240"/>
      <c r="AG109" s="240"/>
      <c r="AH109" s="240"/>
      <c r="AI109" s="240"/>
      <c r="AJ109" s="240"/>
      <c r="AK109" s="240"/>
      <c r="AL109" s="240"/>
      <c r="AM109" s="240"/>
      <c r="AN109" s="240"/>
      <c r="AO109" s="240"/>
      <c r="AP109" s="240"/>
      <c r="AQ109" s="240"/>
      <c r="AR109" s="240"/>
      <c r="AS109" s="240"/>
      <c r="AT109" s="240"/>
      <c r="AU109" s="240"/>
      <c r="AV109" s="240"/>
      <c r="AW109" s="240"/>
      <c r="AX109" s="240"/>
      <c r="AY109" s="240"/>
      <c r="AZ109" s="240"/>
      <c r="BA109" s="240"/>
      <c r="BB109" s="240"/>
      <c r="BC109" s="240"/>
      <c r="BD109" s="240"/>
      <c r="BE109" s="240"/>
      <c r="BF109" s="240"/>
      <c r="BG109" s="240"/>
      <c r="BH109" s="240"/>
      <c r="BI109" s="240"/>
      <c r="BJ109" s="240"/>
      <c r="BK109" s="240"/>
      <c r="BL109" s="240"/>
      <c r="BM109" s="240"/>
      <c r="BN109" s="240"/>
      <c r="BO109" s="240"/>
      <c r="BP109" s="240"/>
      <c r="BQ109" s="240"/>
      <c r="BR109" s="240"/>
      <c r="BS109" s="240"/>
      <c r="BT109" s="240"/>
      <c r="BU109" s="240"/>
      <c r="BV109" s="240"/>
      <c r="BW109" s="240"/>
      <c r="BX109" s="240"/>
      <c r="BY109" s="240"/>
      <c r="BZ109" s="240"/>
      <c r="CA109" s="240"/>
      <c r="CB109" s="240"/>
      <c r="CC109" s="240"/>
      <c r="CD109" s="240"/>
      <c r="CE109" s="240"/>
      <c r="CF109" s="240"/>
      <c r="CG109" s="240"/>
      <c r="CH109" s="240"/>
      <c r="CI109" s="240"/>
      <c r="CJ109" s="240"/>
      <c r="CK109" s="240"/>
      <c r="CL109" s="240"/>
      <c r="CM109" s="240"/>
      <c r="CN109" s="240"/>
      <c r="CO109" s="240"/>
      <c r="CP109" s="240"/>
      <c r="CQ109" s="240"/>
      <c r="CR109" s="240"/>
      <c r="CS109" s="240"/>
      <c r="CT109" s="239"/>
      <c r="CU109" s="239"/>
      <c r="CV109" s="170"/>
      <c r="CX109" s="262"/>
    </row>
    <row r="110" spans="1:104" hidden="1">
      <c r="A110" s="170" t="s">
        <v>83</v>
      </c>
    </row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5"/>
  <sheetViews>
    <sheetView showGridLines="0" tabSelected="1" topLeftCell="A78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3559.8311268817206</v>
      </c>
      <c r="C3" s="18">
        <f t="shared" si="0"/>
        <v>3559.8311268817206</v>
      </c>
      <c r="D3" s="18">
        <f t="shared" si="0"/>
        <v>3559.8311268817206</v>
      </c>
      <c r="E3" s="18">
        <f t="shared" si="0"/>
        <v>3559.8311268817206</v>
      </c>
      <c r="F3" s="18">
        <f t="shared" si="0"/>
        <v>3559.8311268817206</v>
      </c>
      <c r="G3" s="18">
        <f t="shared" si="0"/>
        <v>3559.8311268817206</v>
      </c>
      <c r="H3" s="18">
        <f t="shared" ref="H3:BS3" si="1">H4+H12</f>
        <v>3559.8311268817206</v>
      </c>
      <c r="I3" s="18">
        <f t="shared" si="1"/>
        <v>3559.8311268817206</v>
      </c>
      <c r="J3" s="18">
        <f t="shared" si="1"/>
        <v>3559.8311268817206</v>
      </c>
      <c r="K3" s="18">
        <f t="shared" si="1"/>
        <v>3559.8311268817206</v>
      </c>
      <c r="L3" s="18">
        <f t="shared" si="1"/>
        <v>3559.8311268817206</v>
      </c>
      <c r="M3" s="18">
        <f t="shared" si="1"/>
        <v>3559.8311268817206</v>
      </c>
      <c r="N3" s="18">
        <f t="shared" si="1"/>
        <v>3559.8311268817206</v>
      </c>
      <c r="O3" s="18">
        <f t="shared" si="1"/>
        <v>3559.8311268817206</v>
      </c>
      <c r="P3" s="18">
        <f t="shared" si="1"/>
        <v>3559.8311268817206</v>
      </c>
      <c r="Q3" s="18">
        <f t="shared" si="1"/>
        <v>3559.8311268817206</v>
      </c>
      <c r="R3" s="18">
        <f t="shared" si="1"/>
        <v>3559.8311268817206</v>
      </c>
      <c r="S3" s="18">
        <f t="shared" si="1"/>
        <v>3559.8311268817206</v>
      </c>
      <c r="T3" s="18">
        <f t="shared" si="1"/>
        <v>3559.8311268817206</v>
      </c>
      <c r="U3" s="18">
        <f t="shared" si="1"/>
        <v>3559.8311268817206</v>
      </c>
      <c r="V3" s="18">
        <f t="shared" si="1"/>
        <v>3559.8311268817206</v>
      </c>
      <c r="W3" s="18">
        <f t="shared" si="1"/>
        <v>3559.8311268817206</v>
      </c>
      <c r="X3" s="18">
        <f t="shared" si="1"/>
        <v>3559.8311268817206</v>
      </c>
      <c r="Y3" s="18">
        <f t="shared" si="1"/>
        <v>3559.8311268817206</v>
      </c>
      <c r="Z3" s="18">
        <f t="shared" si="1"/>
        <v>3559.8311268817206</v>
      </c>
      <c r="AA3" s="18">
        <f t="shared" si="1"/>
        <v>3559.8311268817206</v>
      </c>
      <c r="AB3" s="18">
        <f t="shared" si="1"/>
        <v>3559.8311268817206</v>
      </c>
      <c r="AC3" s="18">
        <f t="shared" si="1"/>
        <v>3559.8311268817206</v>
      </c>
      <c r="AD3" s="18">
        <f t="shared" si="1"/>
        <v>3559.8311268817206</v>
      </c>
      <c r="AE3" s="18">
        <f t="shared" si="1"/>
        <v>3559.8311268817206</v>
      </c>
      <c r="AF3" s="18">
        <f t="shared" si="1"/>
        <v>3559.8311268817206</v>
      </c>
      <c r="AG3" s="18">
        <f t="shared" si="1"/>
        <v>3559.8311268817206</v>
      </c>
      <c r="AH3" s="18">
        <f t="shared" si="1"/>
        <v>3559.8311268817206</v>
      </c>
      <c r="AI3" s="18">
        <f t="shared" si="1"/>
        <v>3559.8311268817206</v>
      </c>
      <c r="AJ3" s="18">
        <f t="shared" si="1"/>
        <v>3559.8311268817206</v>
      </c>
      <c r="AK3" s="18">
        <f t="shared" si="1"/>
        <v>3559.8311268817206</v>
      </c>
      <c r="AL3" s="18">
        <f t="shared" si="1"/>
        <v>3559.8311268817206</v>
      </c>
      <c r="AM3" s="18">
        <f t="shared" si="1"/>
        <v>3559.8311268817206</v>
      </c>
      <c r="AN3" s="18">
        <f t="shared" si="1"/>
        <v>3559.8311268817206</v>
      </c>
      <c r="AO3" s="18">
        <f t="shared" si="1"/>
        <v>3559.8311268817206</v>
      </c>
      <c r="AP3" s="18">
        <f t="shared" si="1"/>
        <v>3559.8311268817206</v>
      </c>
      <c r="AQ3" s="18">
        <f t="shared" si="1"/>
        <v>3559.8311268817206</v>
      </c>
      <c r="AR3" s="18">
        <f t="shared" si="1"/>
        <v>3559.8311268817206</v>
      </c>
      <c r="AS3" s="18">
        <f t="shared" si="1"/>
        <v>3559.8311268817206</v>
      </c>
      <c r="AT3" s="18">
        <f t="shared" si="1"/>
        <v>3559.8311268817206</v>
      </c>
      <c r="AU3" s="18">
        <f t="shared" si="1"/>
        <v>3559.8311268817206</v>
      </c>
      <c r="AV3" s="18">
        <f t="shared" si="1"/>
        <v>3559.8311268817206</v>
      </c>
      <c r="AW3" s="18">
        <f t="shared" si="1"/>
        <v>3559.8311268817206</v>
      </c>
      <c r="AX3" s="18">
        <f t="shared" si="1"/>
        <v>3559.8311268817206</v>
      </c>
      <c r="AY3" s="18">
        <f t="shared" si="1"/>
        <v>3559.8311268817206</v>
      </c>
      <c r="AZ3" s="18">
        <f t="shared" si="1"/>
        <v>3559.8311268817206</v>
      </c>
      <c r="BA3" s="18">
        <f t="shared" si="1"/>
        <v>3559.8311268817206</v>
      </c>
      <c r="BB3" s="18">
        <f t="shared" si="1"/>
        <v>3559.8311268817206</v>
      </c>
      <c r="BC3" s="18">
        <f t="shared" si="1"/>
        <v>3559.8311268817206</v>
      </c>
      <c r="BD3" s="18">
        <f t="shared" si="1"/>
        <v>3559.8311268817206</v>
      </c>
      <c r="BE3" s="18">
        <f t="shared" si="1"/>
        <v>3559.8311268817206</v>
      </c>
      <c r="BF3" s="18">
        <f t="shared" si="1"/>
        <v>3559.8311268817206</v>
      </c>
      <c r="BG3" s="18">
        <f t="shared" si="1"/>
        <v>3559.8311268817206</v>
      </c>
      <c r="BH3" s="18">
        <f t="shared" si="1"/>
        <v>3559.8311268817206</v>
      </c>
      <c r="BI3" s="18">
        <f t="shared" si="1"/>
        <v>3559.8311268817206</v>
      </c>
      <c r="BJ3" s="18">
        <f t="shared" si="1"/>
        <v>3559.8311268817206</v>
      </c>
      <c r="BK3" s="18">
        <f t="shared" si="1"/>
        <v>3559.8311268817206</v>
      </c>
      <c r="BL3" s="18">
        <f t="shared" si="1"/>
        <v>3559.8311268817206</v>
      </c>
      <c r="BM3" s="18">
        <f t="shared" si="1"/>
        <v>3559.8311268817206</v>
      </c>
      <c r="BN3" s="18">
        <f t="shared" si="1"/>
        <v>3559.8311268817206</v>
      </c>
      <c r="BO3" s="18">
        <f t="shared" si="1"/>
        <v>3559.8311268817206</v>
      </c>
      <c r="BP3" s="18">
        <f t="shared" si="1"/>
        <v>3559.8311268817206</v>
      </c>
      <c r="BQ3" s="18">
        <f t="shared" si="1"/>
        <v>3559.8311268817206</v>
      </c>
      <c r="BR3" s="18">
        <f t="shared" si="1"/>
        <v>3559.8311268817206</v>
      </c>
      <c r="BS3" s="18">
        <f t="shared" si="1"/>
        <v>3559.8311268817206</v>
      </c>
      <c r="BT3" s="18">
        <f t="shared" ref="BT3:CS3" si="2">BT4+BT12</f>
        <v>3559.8311268817206</v>
      </c>
      <c r="BU3" s="18">
        <f t="shared" si="2"/>
        <v>3559.8311268817206</v>
      </c>
      <c r="BV3" s="18">
        <f t="shared" si="2"/>
        <v>3559.8311268817206</v>
      </c>
      <c r="BW3" s="18">
        <f t="shared" si="2"/>
        <v>3559.8311268817206</v>
      </c>
      <c r="BX3" s="18">
        <f t="shared" si="2"/>
        <v>3559.8311268817206</v>
      </c>
      <c r="BY3" s="18">
        <f t="shared" si="2"/>
        <v>3559.8311268817206</v>
      </c>
      <c r="BZ3" s="18">
        <f t="shared" si="2"/>
        <v>3559.8311268817206</v>
      </c>
      <c r="CA3" s="18">
        <f t="shared" si="2"/>
        <v>3559.8311268817206</v>
      </c>
      <c r="CB3" s="18">
        <f t="shared" si="2"/>
        <v>3559.8311268817206</v>
      </c>
      <c r="CC3" s="18">
        <f t="shared" si="2"/>
        <v>3559.8311268817206</v>
      </c>
      <c r="CD3" s="18">
        <f t="shared" si="2"/>
        <v>3559.8311268817206</v>
      </c>
      <c r="CE3" s="18">
        <f t="shared" si="2"/>
        <v>3559.8311268817206</v>
      </c>
      <c r="CF3" s="18">
        <f t="shared" si="2"/>
        <v>3559.8311268817206</v>
      </c>
      <c r="CG3" s="18">
        <f t="shared" si="2"/>
        <v>3559.8311268817206</v>
      </c>
      <c r="CH3" s="18">
        <f t="shared" si="2"/>
        <v>3559.8311268817206</v>
      </c>
      <c r="CI3" s="18">
        <f t="shared" si="2"/>
        <v>3559.8311268817206</v>
      </c>
      <c r="CJ3" s="18">
        <f t="shared" si="2"/>
        <v>3559.8311268817206</v>
      </c>
      <c r="CK3" s="18">
        <f t="shared" si="2"/>
        <v>3559.8311268817206</v>
      </c>
      <c r="CL3" s="18">
        <f t="shared" si="2"/>
        <v>3559.8311268817206</v>
      </c>
      <c r="CM3" s="18">
        <f t="shared" si="2"/>
        <v>3559.8311268817206</v>
      </c>
      <c r="CN3" s="18">
        <f t="shared" si="2"/>
        <v>3559.8311268817206</v>
      </c>
      <c r="CO3" s="18">
        <f t="shared" si="2"/>
        <v>3559.8311268817206</v>
      </c>
      <c r="CP3" s="18">
        <f t="shared" si="2"/>
        <v>3559.8311268817206</v>
      </c>
      <c r="CQ3" s="18">
        <f t="shared" si="2"/>
        <v>3559.8311268817206</v>
      </c>
      <c r="CR3" s="18">
        <f t="shared" si="2"/>
        <v>3559.8311268817206</v>
      </c>
      <c r="CS3" s="19">
        <f t="shared" si="2"/>
        <v>3559.8311268817206</v>
      </c>
      <c r="CT3" s="73">
        <f t="shared" ref="CT3:CT20" si="3">SUM(B3:CS3)</f>
        <v>341743.78818064532</v>
      </c>
      <c r="CU3" s="154"/>
      <c r="CW3" s="144"/>
    </row>
    <row r="4" spans="1:102">
      <c r="A4" s="21" t="s">
        <v>44</v>
      </c>
      <c r="B4" s="22">
        <f>SUM(B5:B11)</f>
        <v>3172</v>
      </c>
      <c r="C4" s="23">
        <f t="shared" ref="C4:BN4" si="4">SUM(C5:C11)</f>
        <v>3172</v>
      </c>
      <c r="D4" s="23">
        <f t="shared" si="4"/>
        <v>3172</v>
      </c>
      <c r="E4" s="23">
        <f t="shared" si="4"/>
        <v>3172</v>
      </c>
      <c r="F4" s="23">
        <f t="shared" si="4"/>
        <v>3172</v>
      </c>
      <c r="G4" s="23">
        <f t="shared" si="4"/>
        <v>3172</v>
      </c>
      <c r="H4" s="23">
        <f t="shared" si="4"/>
        <v>3172</v>
      </c>
      <c r="I4" s="23">
        <f t="shared" si="4"/>
        <v>3172</v>
      </c>
      <c r="J4" s="23">
        <f t="shared" si="4"/>
        <v>3172</v>
      </c>
      <c r="K4" s="23">
        <f t="shared" si="4"/>
        <v>3172</v>
      </c>
      <c r="L4" s="23">
        <f t="shared" si="4"/>
        <v>3172</v>
      </c>
      <c r="M4" s="23">
        <f t="shared" si="4"/>
        <v>3172</v>
      </c>
      <c r="N4" s="23">
        <f t="shared" si="4"/>
        <v>3172</v>
      </c>
      <c r="O4" s="23">
        <f t="shared" si="4"/>
        <v>3172</v>
      </c>
      <c r="P4" s="23">
        <f t="shared" si="4"/>
        <v>3172</v>
      </c>
      <c r="Q4" s="23">
        <f t="shared" si="4"/>
        <v>3172</v>
      </c>
      <c r="R4" s="23">
        <f t="shared" si="4"/>
        <v>3172</v>
      </c>
      <c r="S4" s="23">
        <f t="shared" si="4"/>
        <v>3172</v>
      </c>
      <c r="T4" s="23">
        <f t="shared" si="4"/>
        <v>3172</v>
      </c>
      <c r="U4" s="23">
        <f t="shared" si="4"/>
        <v>3172</v>
      </c>
      <c r="V4" s="23">
        <f t="shared" si="4"/>
        <v>3172</v>
      </c>
      <c r="W4" s="23">
        <f t="shared" si="4"/>
        <v>3172</v>
      </c>
      <c r="X4" s="23">
        <f t="shared" si="4"/>
        <v>3172</v>
      </c>
      <c r="Y4" s="23">
        <f t="shared" si="4"/>
        <v>3172</v>
      </c>
      <c r="Z4" s="23">
        <f t="shared" si="4"/>
        <v>3172</v>
      </c>
      <c r="AA4" s="23">
        <f t="shared" si="4"/>
        <v>3172</v>
      </c>
      <c r="AB4" s="23">
        <f t="shared" si="4"/>
        <v>3172</v>
      </c>
      <c r="AC4" s="23">
        <f t="shared" si="4"/>
        <v>3172</v>
      </c>
      <c r="AD4" s="23">
        <f t="shared" si="4"/>
        <v>3172</v>
      </c>
      <c r="AE4" s="23">
        <f t="shared" si="4"/>
        <v>3172</v>
      </c>
      <c r="AF4" s="23">
        <f t="shared" si="4"/>
        <v>3172</v>
      </c>
      <c r="AG4" s="23">
        <f t="shared" si="4"/>
        <v>3172</v>
      </c>
      <c r="AH4" s="23">
        <f t="shared" si="4"/>
        <v>3172</v>
      </c>
      <c r="AI4" s="23">
        <f t="shared" si="4"/>
        <v>3172</v>
      </c>
      <c r="AJ4" s="23">
        <f t="shared" si="4"/>
        <v>3172</v>
      </c>
      <c r="AK4" s="23">
        <f t="shared" si="4"/>
        <v>3172</v>
      </c>
      <c r="AL4" s="23">
        <f t="shared" si="4"/>
        <v>3172</v>
      </c>
      <c r="AM4" s="23">
        <f t="shared" si="4"/>
        <v>3172</v>
      </c>
      <c r="AN4" s="23">
        <f t="shared" si="4"/>
        <v>3172</v>
      </c>
      <c r="AO4" s="23">
        <f t="shared" si="4"/>
        <v>3172</v>
      </c>
      <c r="AP4" s="23">
        <f t="shared" si="4"/>
        <v>3172</v>
      </c>
      <c r="AQ4" s="23">
        <f t="shared" si="4"/>
        <v>3172</v>
      </c>
      <c r="AR4" s="23">
        <f t="shared" si="4"/>
        <v>3172</v>
      </c>
      <c r="AS4" s="23">
        <f t="shared" si="4"/>
        <v>3172</v>
      </c>
      <c r="AT4" s="23">
        <f t="shared" si="4"/>
        <v>3172</v>
      </c>
      <c r="AU4" s="23">
        <f t="shared" si="4"/>
        <v>3172</v>
      </c>
      <c r="AV4" s="23">
        <f t="shared" si="4"/>
        <v>3172</v>
      </c>
      <c r="AW4" s="23">
        <f t="shared" si="4"/>
        <v>3172</v>
      </c>
      <c r="AX4" s="23">
        <f t="shared" si="4"/>
        <v>3172</v>
      </c>
      <c r="AY4" s="23">
        <f t="shared" si="4"/>
        <v>3172</v>
      </c>
      <c r="AZ4" s="23">
        <f t="shared" si="4"/>
        <v>3172</v>
      </c>
      <c r="BA4" s="23">
        <f t="shared" si="4"/>
        <v>3172</v>
      </c>
      <c r="BB4" s="23">
        <f t="shared" si="4"/>
        <v>3172</v>
      </c>
      <c r="BC4" s="23">
        <f t="shared" si="4"/>
        <v>3172</v>
      </c>
      <c r="BD4" s="23">
        <f t="shared" si="4"/>
        <v>3172</v>
      </c>
      <c r="BE4" s="23">
        <f t="shared" si="4"/>
        <v>3172</v>
      </c>
      <c r="BF4" s="23">
        <f t="shared" si="4"/>
        <v>3172</v>
      </c>
      <c r="BG4" s="23">
        <f t="shared" si="4"/>
        <v>3172</v>
      </c>
      <c r="BH4" s="23">
        <f t="shared" si="4"/>
        <v>3172</v>
      </c>
      <c r="BI4" s="23">
        <f t="shared" si="4"/>
        <v>3172</v>
      </c>
      <c r="BJ4" s="23">
        <f t="shared" si="4"/>
        <v>3172</v>
      </c>
      <c r="BK4" s="23">
        <f t="shared" si="4"/>
        <v>3172</v>
      </c>
      <c r="BL4" s="23">
        <f t="shared" si="4"/>
        <v>3172</v>
      </c>
      <c r="BM4" s="23">
        <f t="shared" si="4"/>
        <v>3172</v>
      </c>
      <c r="BN4" s="23">
        <f t="shared" si="4"/>
        <v>3172</v>
      </c>
      <c r="BO4" s="23">
        <f t="shared" ref="BO4:CS4" si="5">SUM(BO5:BO11)</f>
        <v>3172</v>
      </c>
      <c r="BP4" s="23">
        <f t="shared" si="5"/>
        <v>3172</v>
      </c>
      <c r="BQ4" s="23">
        <f t="shared" si="5"/>
        <v>3172</v>
      </c>
      <c r="BR4" s="23">
        <f t="shared" si="5"/>
        <v>3172</v>
      </c>
      <c r="BS4" s="23">
        <f t="shared" si="5"/>
        <v>3172</v>
      </c>
      <c r="BT4" s="23">
        <f t="shared" si="5"/>
        <v>3172</v>
      </c>
      <c r="BU4" s="23">
        <f t="shared" si="5"/>
        <v>3172</v>
      </c>
      <c r="BV4" s="23">
        <f t="shared" si="5"/>
        <v>3172</v>
      </c>
      <c r="BW4" s="23">
        <f t="shared" si="5"/>
        <v>3172</v>
      </c>
      <c r="BX4" s="23">
        <f t="shared" si="5"/>
        <v>3172</v>
      </c>
      <c r="BY4" s="23">
        <f t="shared" si="5"/>
        <v>3172</v>
      </c>
      <c r="BZ4" s="23">
        <f t="shared" si="5"/>
        <v>3172</v>
      </c>
      <c r="CA4" s="23">
        <f t="shared" si="5"/>
        <v>3172</v>
      </c>
      <c r="CB4" s="23">
        <f t="shared" si="5"/>
        <v>3172</v>
      </c>
      <c r="CC4" s="23">
        <f t="shared" si="5"/>
        <v>3172</v>
      </c>
      <c r="CD4" s="23">
        <f t="shared" si="5"/>
        <v>3172</v>
      </c>
      <c r="CE4" s="23">
        <f t="shared" si="5"/>
        <v>3172</v>
      </c>
      <c r="CF4" s="23">
        <f t="shared" si="5"/>
        <v>3172</v>
      </c>
      <c r="CG4" s="23">
        <f t="shared" si="5"/>
        <v>3172</v>
      </c>
      <c r="CH4" s="23">
        <f t="shared" si="5"/>
        <v>3172</v>
      </c>
      <c r="CI4" s="23">
        <f t="shared" si="5"/>
        <v>3172</v>
      </c>
      <c r="CJ4" s="23">
        <f t="shared" si="5"/>
        <v>3172</v>
      </c>
      <c r="CK4" s="23">
        <f t="shared" si="5"/>
        <v>3172</v>
      </c>
      <c r="CL4" s="23">
        <f t="shared" si="5"/>
        <v>3172</v>
      </c>
      <c r="CM4" s="23">
        <f t="shared" si="5"/>
        <v>3172</v>
      </c>
      <c r="CN4" s="23">
        <f t="shared" si="5"/>
        <v>3172</v>
      </c>
      <c r="CO4" s="23">
        <f t="shared" si="5"/>
        <v>3172</v>
      </c>
      <c r="CP4" s="23">
        <f t="shared" si="5"/>
        <v>3172</v>
      </c>
      <c r="CQ4" s="23">
        <f t="shared" si="5"/>
        <v>3172</v>
      </c>
      <c r="CR4" s="23">
        <f t="shared" si="5"/>
        <v>3172</v>
      </c>
      <c r="CS4" s="24">
        <f t="shared" si="5"/>
        <v>3172</v>
      </c>
      <c r="CT4" s="30">
        <f t="shared" si="3"/>
        <v>304512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350</v>
      </c>
      <c r="C8" s="32">
        <v>350</v>
      </c>
      <c r="D8" s="32">
        <v>350</v>
      </c>
      <c r="E8" s="32">
        <v>350</v>
      </c>
      <c r="F8" s="32">
        <v>350</v>
      </c>
      <c r="G8" s="32">
        <v>350</v>
      </c>
      <c r="H8" s="32">
        <v>350</v>
      </c>
      <c r="I8" s="32">
        <v>350</v>
      </c>
      <c r="J8" s="32">
        <v>350</v>
      </c>
      <c r="K8" s="32">
        <v>350</v>
      </c>
      <c r="L8" s="32">
        <v>350</v>
      </c>
      <c r="M8" s="32">
        <v>350</v>
      </c>
      <c r="N8" s="32">
        <v>350</v>
      </c>
      <c r="O8" s="32">
        <v>350</v>
      </c>
      <c r="P8" s="32">
        <v>350</v>
      </c>
      <c r="Q8" s="32">
        <v>350</v>
      </c>
      <c r="R8" s="32">
        <v>350</v>
      </c>
      <c r="S8" s="32">
        <v>350</v>
      </c>
      <c r="T8" s="32">
        <v>350</v>
      </c>
      <c r="U8" s="32">
        <v>350</v>
      </c>
      <c r="V8" s="32">
        <v>350</v>
      </c>
      <c r="W8" s="32">
        <v>350</v>
      </c>
      <c r="X8" s="32">
        <v>350</v>
      </c>
      <c r="Y8" s="32">
        <v>350</v>
      </c>
      <c r="Z8" s="32">
        <v>350</v>
      </c>
      <c r="AA8" s="32">
        <v>350</v>
      </c>
      <c r="AB8" s="32">
        <v>350</v>
      </c>
      <c r="AC8" s="32">
        <v>350</v>
      </c>
      <c r="AD8" s="32">
        <v>350</v>
      </c>
      <c r="AE8" s="32">
        <v>350</v>
      </c>
      <c r="AF8" s="32">
        <v>350</v>
      </c>
      <c r="AG8" s="32">
        <v>350</v>
      </c>
      <c r="AH8" s="32">
        <v>350</v>
      </c>
      <c r="AI8" s="32">
        <v>350</v>
      </c>
      <c r="AJ8" s="32">
        <v>350</v>
      </c>
      <c r="AK8" s="32">
        <v>350</v>
      </c>
      <c r="AL8" s="32">
        <v>350</v>
      </c>
      <c r="AM8" s="32">
        <v>350</v>
      </c>
      <c r="AN8" s="32">
        <v>350</v>
      </c>
      <c r="AO8" s="32">
        <v>350</v>
      </c>
      <c r="AP8" s="32">
        <v>350</v>
      </c>
      <c r="AQ8" s="32">
        <v>350</v>
      </c>
      <c r="AR8" s="32">
        <v>350</v>
      </c>
      <c r="AS8" s="32">
        <v>350</v>
      </c>
      <c r="AT8" s="32">
        <v>350</v>
      </c>
      <c r="AU8" s="32">
        <v>350</v>
      </c>
      <c r="AV8" s="32">
        <v>350</v>
      </c>
      <c r="AW8" s="32">
        <v>350</v>
      </c>
      <c r="AX8" s="32">
        <v>350</v>
      </c>
      <c r="AY8" s="32">
        <v>350</v>
      </c>
      <c r="AZ8" s="32">
        <v>350</v>
      </c>
      <c r="BA8" s="32">
        <v>350</v>
      </c>
      <c r="BB8" s="32">
        <v>350</v>
      </c>
      <c r="BC8" s="32">
        <v>350</v>
      </c>
      <c r="BD8" s="32">
        <v>350</v>
      </c>
      <c r="BE8" s="32">
        <v>350</v>
      </c>
      <c r="BF8" s="32">
        <v>350</v>
      </c>
      <c r="BG8" s="32">
        <v>350</v>
      </c>
      <c r="BH8" s="32">
        <v>350</v>
      </c>
      <c r="BI8" s="32">
        <v>350</v>
      </c>
      <c r="BJ8" s="32">
        <v>350</v>
      </c>
      <c r="BK8" s="32">
        <v>350</v>
      </c>
      <c r="BL8" s="32">
        <v>350</v>
      </c>
      <c r="BM8" s="32">
        <v>350</v>
      </c>
      <c r="BN8" s="32">
        <v>350</v>
      </c>
      <c r="BO8" s="32">
        <v>350</v>
      </c>
      <c r="BP8" s="32">
        <v>350</v>
      </c>
      <c r="BQ8" s="32">
        <v>350</v>
      </c>
      <c r="BR8" s="32">
        <v>350</v>
      </c>
      <c r="BS8" s="32">
        <v>350</v>
      </c>
      <c r="BT8" s="32">
        <v>350</v>
      </c>
      <c r="BU8" s="32">
        <v>350</v>
      </c>
      <c r="BV8" s="32">
        <v>350</v>
      </c>
      <c r="BW8" s="32">
        <v>350</v>
      </c>
      <c r="BX8" s="32">
        <v>350</v>
      </c>
      <c r="BY8" s="32">
        <v>350</v>
      </c>
      <c r="BZ8" s="32">
        <v>350</v>
      </c>
      <c r="CA8" s="32">
        <v>350</v>
      </c>
      <c r="CB8" s="32">
        <v>350</v>
      </c>
      <c r="CC8" s="32">
        <v>350</v>
      </c>
      <c r="CD8" s="32">
        <v>350</v>
      </c>
      <c r="CE8" s="32">
        <v>350</v>
      </c>
      <c r="CF8" s="32">
        <v>350</v>
      </c>
      <c r="CG8" s="32">
        <v>350</v>
      </c>
      <c r="CH8" s="32">
        <v>350</v>
      </c>
      <c r="CI8" s="32">
        <v>350</v>
      </c>
      <c r="CJ8" s="32">
        <v>350</v>
      </c>
      <c r="CK8" s="32">
        <v>350</v>
      </c>
      <c r="CL8" s="32">
        <v>350</v>
      </c>
      <c r="CM8" s="32">
        <v>350</v>
      </c>
      <c r="CN8" s="32">
        <v>350</v>
      </c>
      <c r="CO8" s="32">
        <v>350</v>
      </c>
      <c r="CP8" s="32">
        <v>350</v>
      </c>
      <c r="CQ8" s="32">
        <v>350</v>
      </c>
      <c r="CR8" s="32">
        <v>350</v>
      </c>
      <c r="CS8" s="33">
        <v>350</v>
      </c>
      <c r="CT8" s="30">
        <f t="shared" si="3"/>
        <v>33600</v>
      </c>
      <c r="CU8" s="156"/>
      <c r="CW8" s="144"/>
    </row>
    <row r="9" spans="1:102">
      <c r="A9" s="30" t="s">
        <v>49</v>
      </c>
      <c r="B9" s="31">
        <v>290</v>
      </c>
      <c r="C9" s="32">
        <v>290</v>
      </c>
      <c r="D9" s="32">
        <v>290</v>
      </c>
      <c r="E9" s="32">
        <v>290</v>
      </c>
      <c r="F9" s="32">
        <v>290</v>
      </c>
      <c r="G9" s="32">
        <v>290</v>
      </c>
      <c r="H9" s="32">
        <v>290</v>
      </c>
      <c r="I9" s="32">
        <v>290</v>
      </c>
      <c r="J9" s="32">
        <v>290</v>
      </c>
      <c r="K9" s="32">
        <v>290</v>
      </c>
      <c r="L9" s="32">
        <v>290</v>
      </c>
      <c r="M9" s="32">
        <v>290</v>
      </c>
      <c r="N9" s="32">
        <v>290</v>
      </c>
      <c r="O9" s="32">
        <v>290</v>
      </c>
      <c r="P9" s="32">
        <v>290</v>
      </c>
      <c r="Q9" s="32">
        <v>290</v>
      </c>
      <c r="R9" s="32">
        <v>290</v>
      </c>
      <c r="S9" s="32">
        <v>290</v>
      </c>
      <c r="T9" s="32">
        <v>290</v>
      </c>
      <c r="U9" s="32">
        <v>290</v>
      </c>
      <c r="V9" s="32">
        <v>290</v>
      </c>
      <c r="W9" s="32">
        <v>290</v>
      </c>
      <c r="X9" s="32">
        <v>290</v>
      </c>
      <c r="Y9" s="32">
        <v>290</v>
      </c>
      <c r="Z9" s="32">
        <v>290</v>
      </c>
      <c r="AA9" s="32">
        <v>290</v>
      </c>
      <c r="AB9" s="32">
        <v>290</v>
      </c>
      <c r="AC9" s="32">
        <v>290</v>
      </c>
      <c r="AD9" s="32">
        <v>290</v>
      </c>
      <c r="AE9" s="32">
        <v>290</v>
      </c>
      <c r="AF9" s="32">
        <v>290</v>
      </c>
      <c r="AG9" s="32">
        <v>290</v>
      </c>
      <c r="AH9" s="32">
        <v>290</v>
      </c>
      <c r="AI9" s="32">
        <v>290</v>
      </c>
      <c r="AJ9" s="32">
        <v>290</v>
      </c>
      <c r="AK9" s="32">
        <v>290</v>
      </c>
      <c r="AL9" s="32">
        <v>290</v>
      </c>
      <c r="AM9" s="32">
        <v>290</v>
      </c>
      <c r="AN9" s="32">
        <v>290</v>
      </c>
      <c r="AO9" s="32">
        <v>290</v>
      </c>
      <c r="AP9" s="32">
        <v>290</v>
      </c>
      <c r="AQ9" s="32">
        <v>290</v>
      </c>
      <c r="AR9" s="32">
        <v>290</v>
      </c>
      <c r="AS9" s="32">
        <v>290</v>
      </c>
      <c r="AT9" s="32">
        <v>290</v>
      </c>
      <c r="AU9" s="32">
        <v>290</v>
      </c>
      <c r="AV9" s="32">
        <v>290</v>
      </c>
      <c r="AW9" s="32">
        <v>290</v>
      </c>
      <c r="AX9" s="32">
        <v>290</v>
      </c>
      <c r="AY9" s="32">
        <v>290</v>
      </c>
      <c r="AZ9" s="32">
        <v>290</v>
      </c>
      <c r="BA9" s="32">
        <v>290</v>
      </c>
      <c r="BB9" s="32">
        <v>290</v>
      </c>
      <c r="BC9" s="32">
        <v>290</v>
      </c>
      <c r="BD9" s="32">
        <v>290</v>
      </c>
      <c r="BE9" s="32">
        <v>290</v>
      </c>
      <c r="BF9" s="32">
        <v>290</v>
      </c>
      <c r="BG9" s="32">
        <v>290</v>
      </c>
      <c r="BH9" s="32">
        <v>290</v>
      </c>
      <c r="BI9" s="32">
        <v>290</v>
      </c>
      <c r="BJ9" s="32">
        <v>290</v>
      </c>
      <c r="BK9" s="32">
        <v>290</v>
      </c>
      <c r="BL9" s="32">
        <v>290</v>
      </c>
      <c r="BM9" s="32">
        <v>290</v>
      </c>
      <c r="BN9" s="32">
        <v>290</v>
      </c>
      <c r="BO9" s="32">
        <v>290</v>
      </c>
      <c r="BP9" s="32">
        <v>290</v>
      </c>
      <c r="BQ9" s="32">
        <v>290</v>
      </c>
      <c r="BR9" s="32">
        <v>290</v>
      </c>
      <c r="BS9" s="32">
        <v>290</v>
      </c>
      <c r="BT9" s="32">
        <v>290</v>
      </c>
      <c r="BU9" s="32">
        <v>290</v>
      </c>
      <c r="BV9" s="32">
        <v>290</v>
      </c>
      <c r="BW9" s="32">
        <v>290</v>
      </c>
      <c r="BX9" s="32">
        <v>290</v>
      </c>
      <c r="BY9" s="32">
        <v>290</v>
      </c>
      <c r="BZ9" s="32">
        <v>290</v>
      </c>
      <c r="CA9" s="32">
        <v>290</v>
      </c>
      <c r="CB9" s="32">
        <v>290</v>
      </c>
      <c r="CC9" s="32">
        <v>290</v>
      </c>
      <c r="CD9" s="32">
        <v>290</v>
      </c>
      <c r="CE9" s="32">
        <v>290</v>
      </c>
      <c r="CF9" s="32">
        <v>290</v>
      </c>
      <c r="CG9" s="32">
        <v>290</v>
      </c>
      <c r="CH9" s="32">
        <v>290</v>
      </c>
      <c r="CI9" s="32">
        <v>290</v>
      </c>
      <c r="CJ9" s="32">
        <v>290</v>
      </c>
      <c r="CK9" s="32">
        <v>290</v>
      </c>
      <c r="CL9" s="32">
        <v>290</v>
      </c>
      <c r="CM9" s="32">
        <v>290</v>
      </c>
      <c r="CN9" s="32">
        <v>290</v>
      </c>
      <c r="CO9" s="32">
        <v>290</v>
      </c>
      <c r="CP9" s="32">
        <v>290</v>
      </c>
      <c r="CQ9" s="32">
        <v>290</v>
      </c>
      <c r="CR9" s="32">
        <v>290</v>
      </c>
      <c r="CS9" s="33">
        <v>290</v>
      </c>
      <c r="CT9" s="30">
        <f t="shared" si="3"/>
        <v>27840</v>
      </c>
      <c r="CU9" s="156"/>
      <c r="CW9" s="144"/>
    </row>
    <row r="10" spans="1:102">
      <c r="A10" s="30" t="s">
        <v>50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1996.32</v>
      </c>
      <c r="C13" s="40">
        <f t="shared" si="6"/>
        <v>1996.32</v>
      </c>
      <c r="D13" s="40">
        <f t="shared" si="6"/>
        <v>1995.16</v>
      </c>
      <c r="E13" s="40">
        <f t="shared" si="6"/>
        <v>1995.16</v>
      </c>
      <c r="F13" s="40">
        <f t="shared" si="6"/>
        <v>2003.23</v>
      </c>
      <c r="G13" s="40">
        <f t="shared" si="6"/>
        <v>2003.23</v>
      </c>
      <c r="H13" s="40">
        <f t="shared" si="6"/>
        <v>2003.23</v>
      </c>
      <c r="I13" s="40">
        <f t="shared" si="6"/>
        <v>2003.23</v>
      </c>
      <c r="J13" s="40">
        <f t="shared" si="6"/>
        <v>2003.1</v>
      </c>
      <c r="K13" s="40">
        <f t="shared" si="6"/>
        <v>2003.1</v>
      </c>
      <c r="L13" s="40">
        <f t="shared" si="6"/>
        <v>2003.1</v>
      </c>
      <c r="M13" s="40">
        <f t="shared" si="6"/>
        <v>2003.1</v>
      </c>
      <c r="N13" s="40">
        <f t="shared" si="6"/>
        <v>2011.69</v>
      </c>
      <c r="O13" s="40">
        <f t="shared" si="6"/>
        <v>2011.69</v>
      </c>
      <c r="P13" s="40">
        <f t="shared" si="6"/>
        <v>2011.69</v>
      </c>
      <c r="Q13" s="40">
        <f t="shared" si="6"/>
        <v>2011.69</v>
      </c>
      <c r="R13" s="40">
        <f t="shared" si="6"/>
        <v>2011.58</v>
      </c>
      <c r="S13" s="40">
        <f t="shared" si="6"/>
        <v>2011.58</v>
      </c>
      <c r="T13" s="40">
        <f t="shared" si="6"/>
        <v>2011.58</v>
      </c>
      <c r="U13" s="40">
        <f t="shared" si="6"/>
        <v>2011.58</v>
      </c>
      <c r="V13" s="40">
        <f t="shared" si="6"/>
        <v>2011.58</v>
      </c>
      <c r="W13" s="40">
        <f t="shared" si="6"/>
        <v>2011.58</v>
      </c>
      <c r="X13" s="40">
        <f t="shared" si="6"/>
        <v>2011.58</v>
      </c>
      <c r="Y13" s="40">
        <f t="shared" si="6"/>
        <v>2011.74</v>
      </c>
      <c r="Z13" s="40">
        <f t="shared" si="6"/>
        <v>2011.74</v>
      </c>
      <c r="AA13" s="40">
        <f t="shared" si="6"/>
        <v>2011.74</v>
      </c>
      <c r="AB13" s="40">
        <f t="shared" si="6"/>
        <v>2011.84</v>
      </c>
      <c r="AC13" s="40">
        <f t="shared" si="6"/>
        <v>2011.84</v>
      </c>
      <c r="AD13" s="40">
        <f t="shared" si="6"/>
        <v>2011.75</v>
      </c>
      <c r="AE13" s="40">
        <f t="shared" si="6"/>
        <v>2011.75</v>
      </c>
      <c r="AF13" s="40">
        <f t="shared" si="6"/>
        <v>2012.09</v>
      </c>
      <c r="AG13" s="40">
        <f t="shared" si="6"/>
        <v>2012.09</v>
      </c>
      <c r="AH13" s="40">
        <f t="shared" ref="AH13:BM13" si="7">SUM(AH14:AH14)</f>
        <v>2012.29</v>
      </c>
      <c r="AI13" s="40">
        <f t="shared" si="7"/>
        <v>2012.29</v>
      </c>
      <c r="AJ13" s="40">
        <f t="shared" si="7"/>
        <v>2012.29</v>
      </c>
      <c r="AK13" s="40">
        <f t="shared" si="7"/>
        <v>2012.29</v>
      </c>
      <c r="AL13" s="40">
        <f t="shared" si="7"/>
        <v>2012.52</v>
      </c>
      <c r="AM13" s="40">
        <f t="shared" si="7"/>
        <v>2012.52</v>
      </c>
      <c r="AN13" s="40">
        <f t="shared" si="7"/>
        <v>2012.56</v>
      </c>
      <c r="AO13" s="40">
        <f t="shared" si="7"/>
        <v>2012.65</v>
      </c>
      <c r="AP13" s="40">
        <f t="shared" si="7"/>
        <v>2012.75</v>
      </c>
      <c r="AQ13" s="40">
        <f t="shared" si="7"/>
        <v>2012.95</v>
      </c>
      <c r="AR13" s="40">
        <f t="shared" si="7"/>
        <v>2020.5</v>
      </c>
      <c r="AS13" s="40">
        <f t="shared" si="7"/>
        <v>2020.5</v>
      </c>
      <c r="AT13" s="40">
        <f t="shared" si="7"/>
        <v>2020.5</v>
      </c>
      <c r="AU13" s="40">
        <f t="shared" si="7"/>
        <v>2020.5</v>
      </c>
      <c r="AV13" s="40">
        <f t="shared" si="7"/>
        <v>2020.5</v>
      </c>
      <c r="AW13" s="40">
        <f t="shared" si="7"/>
        <v>2020.5</v>
      </c>
      <c r="AX13" s="40">
        <f t="shared" si="7"/>
        <v>2020.5</v>
      </c>
      <c r="AY13" s="40">
        <f t="shared" si="7"/>
        <v>2020.5</v>
      </c>
      <c r="AZ13" s="40">
        <f t="shared" si="7"/>
        <v>2020.5</v>
      </c>
      <c r="BA13" s="40">
        <f t="shared" si="7"/>
        <v>2020.28</v>
      </c>
      <c r="BB13" s="40">
        <f t="shared" si="7"/>
        <v>2020.28</v>
      </c>
      <c r="BC13" s="40">
        <f t="shared" si="7"/>
        <v>2020.28</v>
      </c>
      <c r="BD13" s="40">
        <f t="shared" si="7"/>
        <v>2020.28</v>
      </c>
      <c r="BE13" s="40">
        <f t="shared" si="7"/>
        <v>2020.28</v>
      </c>
      <c r="BF13" s="40">
        <f t="shared" si="7"/>
        <v>2020.28</v>
      </c>
      <c r="BG13" s="40">
        <f t="shared" si="7"/>
        <v>2020.28</v>
      </c>
      <c r="BH13" s="40">
        <f t="shared" si="7"/>
        <v>2020.28</v>
      </c>
      <c r="BI13" s="40">
        <f t="shared" si="7"/>
        <v>2020.15</v>
      </c>
      <c r="BJ13" s="40">
        <f t="shared" si="7"/>
        <v>2020.15</v>
      </c>
      <c r="BK13" s="40">
        <f t="shared" si="7"/>
        <v>2020.15</v>
      </c>
      <c r="BL13" s="40">
        <f t="shared" si="7"/>
        <v>2019.62</v>
      </c>
      <c r="BM13" s="40">
        <f t="shared" si="7"/>
        <v>2019.62</v>
      </c>
      <c r="BN13" s="40">
        <f t="shared" ref="BN13:CS13" si="8">SUM(BN14:BN14)</f>
        <v>2012.2</v>
      </c>
      <c r="BO13" s="40">
        <f t="shared" si="8"/>
        <v>2004.8</v>
      </c>
      <c r="BP13" s="40">
        <f t="shared" si="8"/>
        <v>2004.98</v>
      </c>
      <c r="BQ13" s="40">
        <f t="shared" si="8"/>
        <v>2004.98</v>
      </c>
      <c r="BR13" s="40">
        <f t="shared" si="8"/>
        <v>2004.98</v>
      </c>
      <c r="BS13" s="40">
        <f t="shared" si="8"/>
        <v>2004.98</v>
      </c>
      <c r="BT13" s="40">
        <f t="shared" si="8"/>
        <v>2004.98</v>
      </c>
      <c r="BU13" s="40">
        <f t="shared" si="8"/>
        <v>2004.98</v>
      </c>
      <c r="BV13" s="40">
        <f t="shared" si="8"/>
        <v>2004.97</v>
      </c>
      <c r="BW13" s="40">
        <f t="shared" si="8"/>
        <v>2005.11</v>
      </c>
      <c r="BX13" s="40">
        <f t="shared" si="8"/>
        <v>2004.97</v>
      </c>
      <c r="BY13" s="40">
        <f t="shared" si="8"/>
        <v>2004.97</v>
      </c>
      <c r="BZ13" s="40">
        <f t="shared" si="8"/>
        <v>2004.73</v>
      </c>
      <c r="CA13" s="40">
        <f t="shared" si="8"/>
        <v>2004.73</v>
      </c>
      <c r="CB13" s="40">
        <f t="shared" si="8"/>
        <v>2004.67</v>
      </c>
      <c r="CC13" s="40">
        <f t="shared" si="8"/>
        <v>2004.67</v>
      </c>
      <c r="CD13" s="40">
        <f t="shared" si="8"/>
        <v>2004.46</v>
      </c>
      <c r="CE13" s="40">
        <f t="shared" si="8"/>
        <v>2004.46</v>
      </c>
      <c r="CF13" s="40">
        <f t="shared" si="8"/>
        <v>2004.39</v>
      </c>
      <c r="CG13" s="40">
        <f t="shared" si="8"/>
        <v>2004.58</v>
      </c>
      <c r="CH13" s="40">
        <f t="shared" si="8"/>
        <v>2005.11</v>
      </c>
      <c r="CI13" s="40">
        <f t="shared" si="8"/>
        <v>2005.58</v>
      </c>
      <c r="CJ13" s="40">
        <f t="shared" si="8"/>
        <v>2005.71</v>
      </c>
      <c r="CK13" s="40">
        <f t="shared" si="8"/>
        <v>2005.84</v>
      </c>
      <c r="CL13" s="40">
        <f t="shared" si="8"/>
        <v>2005.61</v>
      </c>
      <c r="CM13" s="40">
        <f t="shared" si="8"/>
        <v>2005.99</v>
      </c>
      <c r="CN13" s="40">
        <f t="shared" si="8"/>
        <v>2006.83</v>
      </c>
      <c r="CO13" s="40">
        <f t="shared" si="8"/>
        <v>2007.17</v>
      </c>
      <c r="CP13" s="40">
        <f t="shared" si="8"/>
        <v>2007.63</v>
      </c>
      <c r="CQ13" s="40">
        <f t="shared" si="8"/>
        <v>2007.76</v>
      </c>
      <c r="CR13" s="40">
        <f t="shared" si="8"/>
        <v>2011.98</v>
      </c>
      <c r="CS13" s="41">
        <f t="shared" si="8"/>
        <v>2011.98</v>
      </c>
      <c r="CT13" s="150">
        <f t="shared" si="3"/>
        <v>193004.99999999997</v>
      </c>
      <c r="CU13" s="154"/>
      <c r="CW13" s="144"/>
    </row>
    <row r="14" spans="1:102">
      <c r="A14" s="30" t="s">
        <v>12</v>
      </c>
      <c r="B14" s="42">
        <v>1996.32</v>
      </c>
      <c r="C14" s="43">
        <v>1996.32</v>
      </c>
      <c r="D14" s="43">
        <v>1995.16</v>
      </c>
      <c r="E14" s="43">
        <v>1995.16</v>
      </c>
      <c r="F14" s="43">
        <v>2003.23</v>
      </c>
      <c r="G14" s="43">
        <v>2003.23</v>
      </c>
      <c r="H14" s="43">
        <v>2003.23</v>
      </c>
      <c r="I14" s="43">
        <v>2003.23</v>
      </c>
      <c r="J14" s="43">
        <v>2003.1</v>
      </c>
      <c r="K14" s="43">
        <v>2003.1</v>
      </c>
      <c r="L14" s="43">
        <v>2003.1</v>
      </c>
      <c r="M14" s="43">
        <v>2003.1</v>
      </c>
      <c r="N14" s="43">
        <v>2011.69</v>
      </c>
      <c r="O14" s="43">
        <v>2011.69</v>
      </c>
      <c r="P14" s="43">
        <v>2011.69</v>
      </c>
      <c r="Q14" s="43">
        <v>2011.69</v>
      </c>
      <c r="R14" s="43">
        <v>2011.58</v>
      </c>
      <c r="S14" s="43">
        <v>2011.58</v>
      </c>
      <c r="T14" s="43">
        <v>2011.58</v>
      </c>
      <c r="U14" s="43">
        <v>2011.58</v>
      </c>
      <c r="V14" s="43">
        <v>2011.58</v>
      </c>
      <c r="W14" s="43">
        <v>2011.58</v>
      </c>
      <c r="X14" s="43">
        <v>2011.58</v>
      </c>
      <c r="Y14" s="43">
        <v>2011.74</v>
      </c>
      <c r="Z14" s="43">
        <v>2011.74</v>
      </c>
      <c r="AA14" s="43">
        <v>2011.74</v>
      </c>
      <c r="AB14" s="43">
        <v>2011.84</v>
      </c>
      <c r="AC14" s="43">
        <v>2011.84</v>
      </c>
      <c r="AD14" s="43">
        <v>2011.75</v>
      </c>
      <c r="AE14" s="43">
        <v>2011.75</v>
      </c>
      <c r="AF14" s="43">
        <v>2012.09</v>
      </c>
      <c r="AG14" s="43">
        <v>2012.09</v>
      </c>
      <c r="AH14" s="43">
        <v>2012.29</v>
      </c>
      <c r="AI14" s="43">
        <v>2012.29</v>
      </c>
      <c r="AJ14" s="43">
        <v>2012.29</v>
      </c>
      <c r="AK14" s="43">
        <v>2012.29</v>
      </c>
      <c r="AL14" s="43">
        <v>2012.52</v>
      </c>
      <c r="AM14" s="43">
        <v>2012.52</v>
      </c>
      <c r="AN14" s="43">
        <v>2012.56</v>
      </c>
      <c r="AO14" s="43">
        <v>2012.65</v>
      </c>
      <c r="AP14" s="43">
        <v>2012.75</v>
      </c>
      <c r="AQ14" s="43">
        <v>2012.95</v>
      </c>
      <c r="AR14" s="43">
        <v>2020.5</v>
      </c>
      <c r="AS14" s="43">
        <v>2020.5</v>
      </c>
      <c r="AT14" s="43">
        <v>2020.5</v>
      </c>
      <c r="AU14" s="43">
        <v>2020.5</v>
      </c>
      <c r="AV14" s="43">
        <v>2020.5</v>
      </c>
      <c r="AW14" s="43">
        <v>2020.5</v>
      </c>
      <c r="AX14" s="43">
        <v>2020.5</v>
      </c>
      <c r="AY14" s="43">
        <v>2020.5</v>
      </c>
      <c r="AZ14" s="43">
        <v>2020.5</v>
      </c>
      <c r="BA14" s="43">
        <v>2020.28</v>
      </c>
      <c r="BB14" s="43">
        <v>2020.28</v>
      </c>
      <c r="BC14" s="43">
        <v>2020.28</v>
      </c>
      <c r="BD14" s="43">
        <v>2020.28</v>
      </c>
      <c r="BE14" s="43">
        <v>2020.28</v>
      </c>
      <c r="BF14" s="43">
        <v>2020.28</v>
      </c>
      <c r="BG14" s="43">
        <v>2020.28</v>
      </c>
      <c r="BH14" s="43">
        <v>2020.28</v>
      </c>
      <c r="BI14" s="43">
        <v>2020.15</v>
      </c>
      <c r="BJ14" s="43">
        <v>2020.15</v>
      </c>
      <c r="BK14" s="43">
        <v>2020.15</v>
      </c>
      <c r="BL14" s="43">
        <v>2019.62</v>
      </c>
      <c r="BM14" s="43">
        <v>2019.62</v>
      </c>
      <c r="BN14" s="43">
        <v>2012.2</v>
      </c>
      <c r="BO14" s="43">
        <v>2004.8</v>
      </c>
      <c r="BP14" s="43">
        <v>2004.98</v>
      </c>
      <c r="BQ14" s="43">
        <v>2004.98</v>
      </c>
      <c r="BR14" s="43">
        <v>2004.98</v>
      </c>
      <c r="BS14" s="43">
        <v>2004.98</v>
      </c>
      <c r="BT14" s="43">
        <v>2004.98</v>
      </c>
      <c r="BU14" s="43">
        <v>2004.98</v>
      </c>
      <c r="BV14" s="43">
        <v>2004.97</v>
      </c>
      <c r="BW14" s="43">
        <v>2005.11</v>
      </c>
      <c r="BX14" s="43">
        <v>2004.97</v>
      </c>
      <c r="BY14" s="43">
        <v>2004.97</v>
      </c>
      <c r="BZ14" s="43">
        <v>2004.73</v>
      </c>
      <c r="CA14" s="43">
        <v>2004.73</v>
      </c>
      <c r="CB14" s="43">
        <v>2004.67</v>
      </c>
      <c r="CC14" s="43">
        <v>2004.67</v>
      </c>
      <c r="CD14" s="43">
        <v>2004.46</v>
      </c>
      <c r="CE14" s="43">
        <v>2004.46</v>
      </c>
      <c r="CF14" s="43">
        <v>2004.39</v>
      </c>
      <c r="CG14" s="43">
        <v>2004.58</v>
      </c>
      <c r="CH14" s="43">
        <v>2005.11</v>
      </c>
      <c r="CI14" s="43">
        <v>2005.58</v>
      </c>
      <c r="CJ14" s="43">
        <v>2005.71</v>
      </c>
      <c r="CK14" s="43">
        <v>2005.84</v>
      </c>
      <c r="CL14" s="43">
        <v>2005.61</v>
      </c>
      <c r="CM14" s="43">
        <v>2005.99</v>
      </c>
      <c r="CN14" s="43">
        <v>2006.83</v>
      </c>
      <c r="CO14" s="43">
        <v>2007.17</v>
      </c>
      <c r="CP14" s="43">
        <v>2007.63</v>
      </c>
      <c r="CQ14" s="43">
        <v>2007.76</v>
      </c>
      <c r="CR14" s="43">
        <v>2011.98</v>
      </c>
      <c r="CS14" s="44">
        <v>2011.98</v>
      </c>
      <c r="CT14" s="30">
        <f t="shared" si="3"/>
        <v>193004.99999999997</v>
      </c>
      <c r="CU14" s="156"/>
      <c r="CW14" s="144"/>
    </row>
    <row r="15" spans="1:102">
      <c r="A15" s="38" t="s">
        <v>54</v>
      </c>
      <c r="B15" s="39">
        <f t="shared" ref="B15:AG15" si="9">SUM(B16:B19)</f>
        <v>1511.2299999999998</v>
      </c>
      <c r="C15" s="40">
        <f t="shared" si="9"/>
        <v>1511.2299999999998</v>
      </c>
      <c r="D15" s="40">
        <f t="shared" si="9"/>
        <v>1511.2299999999998</v>
      </c>
      <c r="E15" s="40">
        <f t="shared" si="9"/>
        <v>1511.2299999999998</v>
      </c>
      <c r="F15" s="40">
        <f t="shared" si="9"/>
        <v>1511.2299999999998</v>
      </c>
      <c r="G15" s="40">
        <f t="shared" si="9"/>
        <v>1511.2299999999998</v>
      </c>
      <c r="H15" s="40">
        <f t="shared" si="9"/>
        <v>1511.2299999999998</v>
      </c>
      <c r="I15" s="40">
        <f t="shared" si="9"/>
        <v>1511.2299999999998</v>
      </c>
      <c r="J15" s="40">
        <f t="shared" si="9"/>
        <v>1511.2299999999998</v>
      </c>
      <c r="K15" s="40">
        <f t="shared" si="9"/>
        <v>1511.2299999999998</v>
      </c>
      <c r="L15" s="40">
        <f t="shared" si="9"/>
        <v>1511.2299999999998</v>
      </c>
      <c r="M15" s="40">
        <f t="shared" si="9"/>
        <v>1511.2299999999998</v>
      </c>
      <c r="N15" s="40">
        <f t="shared" si="9"/>
        <v>1511.2299999999998</v>
      </c>
      <c r="O15" s="40">
        <f t="shared" si="9"/>
        <v>1511.2299999999998</v>
      </c>
      <c r="P15" s="40">
        <f t="shared" si="9"/>
        <v>1511.2299999999998</v>
      </c>
      <c r="Q15" s="40">
        <f t="shared" si="9"/>
        <v>1511.2299999999998</v>
      </c>
      <c r="R15" s="40">
        <f t="shared" si="9"/>
        <v>1511.2299999999998</v>
      </c>
      <c r="S15" s="40">
        <f t="shared" si="9"/>
        <v>1511.2299999999998</v>
      </c>
      <c r="T15" s="40">
        <f t="shared" si="9"/>
        <v>1511.2299999999998</v>
      </c>
      <c r="U15" s="40">
        <f t="shared" si="9"/>
        <v>1511.2299999999998</v>
      </c>
      <c r="V15" s="40">
        <f t="shared" si="9"/>
        <v>1498.7400000000002</v>
      </c>
      <c r="W15" s="40">
        <f t="shared" si="9"/>
        <v>1498.7400000000002</v>
      </c>
      <c r="X15" s="40">
        <f t="shared" si="9"/>
        <v>1498.7400000000002</v>
      </c>
      <c r="Y15" s="40">
        <f t="shared" si="9"/>
        <v>1498.7400000000002</v>
      </c>
      <c r="Z15" s="40">
        <f t="shared" si="9"/>
        <v>1520.7400000000002</v>
      </c>
      <c r="AA15" s="40">
        <f t="shared" si="9"/>
        <v>1520.7400000000002</v>
      </c>
      <c r="AB15" s="40">
        <f t="shared" si="9"/>
        <v>1520.7400000000002</v>
      </c>
      <c r="AC15" s="40">
        <f t="shared" si="9"/>
        <v>1520.7400000000002</v>
      </c>
      <c r="AD15" s="40">
        <f t="shared" si="9"/>
        <v>1520.7400000000002</v>
      </c>
      <c r="AE15" s="40">
        <f t="shared" si="9"/>
        <v>1520.7400000000002</v>
      </c>
      <c r="AF15" s="40">
        <f t="shared" si="9"/>
        <v>1520.7400000000002</v>
      </c>
      <c r="AG15" s="40">
        <f t="shared" si="9"/>
        <v>1520.7400000000002</v>
      </c>
      <c r="AH15" s="40">
        <f t="shared" ref="AH15:BM15" si="10">SUM(AH16:AH19)</f>
        <v>1520.7400000000002</v>
      </c>
      <c r="AI15" s="40">
        <f t="shared" si="10"/>
        <v>1520.7400000000002</v>
      </c>
      <c r="AJ15" s="40">
        <f t="shared" si="10"/>
        <v>1520.7400000000002</v>
      </c>
      <c r="AK15" s="40">
        <f t="shared" si="10"/>
        <v>1520.7400000000002</v>
      </c>
      <c r="AL15" s="40">
        <f t="shared" si="10"/>
        <v>1520.7400000000002</v>
      </c>
      <c r="AM15" s="40">
        <f t="shared" si="10"/>
        <v>1520.7400000000002</v>
      </c>
      <c r="AN15" s="40">
        <f t="shared" si="10"/>
        <v>1520.7400000000002</v>
      </c>
      <c r="AO15" s="40">
        <f t="shared" si="10"/>
        <v>1520.7400000000002</v>
      </c>
      <c r="AP15" s="40">
        <f t="shared" si="10"/>
        <v>1520.7400000000002</v>
      </c>
      <c r="AQ15" s="40">
        <f t="shared" si="10"/>
        <v>1520.7400000000002</v>
      </c>
      <c r="AR15" s="40">
        <f t="shared" si="10"/>
        <v>1520.7400000000002</v>
      </c>
      <c r="AS15" s="40">
        <f t="shared" si="10"/>
        <v>1520.7400000000002</v>
      </c>
      <c r="AT15" s="40">
        <f t="shared" si="10"/>
        <v>1520.7400000000002</v>
      </c>
      <c r="AU15" s="40">
        <f t="shared" si="10"/>
        <v>1520.7400000000002</v>
      </c>
      <c r="AV15" s="40">
        <f t="shared" si="10"/>
        <v>1520.7400000000002</v>
      </c>
      <c r="AW15" s="40">
        <f t="shared" si="10"/>
        <v>1520.7400000000002</v>
      </c>
      <c r="AX15" s="40">
        <f t="shared" si="10"/>
        <v>1596.98</v>
      </c>
      <c r="AY15" s="40">
        <f t="shared" si="10"/>
        <v>1620.53</v>
      </c>
      <c r="AZ15" s="40">
        <f t="shared" si="10"/>
        <v>1636.22</v>
      </c>
      <c r="BA15" s="40">
        <f t="shared" si="10"/>
        <v>1636.22</v>
      </c>
      <c r="BB15" s="40">
        <f t="shared" si="10"/>
        <v>1641.1200000000001</v>
      </c>
      <c r="BC15" s="40">
        <f t="shared" si="10"/>
        <v>1672.51</v>
      </c>
      <c r="BD15" s="40">
        <f t="shared" si="10"/>
        <v>1703.8899999999999</v>
      </c>
      <c r="BE15" s="40">
        <f t="shared" si="10"/>
        <v>1735.27</v>
      </c>
      <c r="BF15" s="40">
        <f t="shared" si="10"/>
        <v>1766.65</v>
      </c>
      <c r="BG15" s="40">
        <f t="shared" si="10"/>
        <v>1798.04</v>
      </c>
      <c r="BH15" s="40">
        <f t="shared" si="10"/>
        <v>1829.4199999999998</v>
      </c>
      <c r="BI15" s="40">
        <f t="shared" si="10"/>
        <v>1868.6399999999999</v>
      </c>
      <c r="BJ15" s="40">
        <f t="shared" si="10"/>
        <v>1907.87</v>
      </c>
      <c r="BK15" s="40">
        <f t="shared" si="10"/>
        <v>1919.95</v>
      </c>
      <c r="BL15" s="40">
        <f t="shared" si="10"/>
        <v>1919.95</v>
      </c>
      <c r="BM15" s="40">
        <f t="shared" si="10"/>
        <v>1919.95</v>
      </c>
      <c r="BN15" s="40">
        <f t="shared" ref="BN15:CS15" si="11">SUM(BN16:BN19)</f>
        <v>1919.95</v>
      </c>
      <c r="BO15" s="40">
        <f t="shared" si="11"/>
        <v>1919.95</v>
      </c>
      <c r="BP15" s="40">
        <f t="shared" si="11"/>
        <v>1919.95</v>
      </c>
      <c r="BQ15" s="40">
        <f t="shared" si="11"/>
        <v>1919.95</v>
      </c>
      <c r="BR15" s="40">
        <f t="shared" si="11"/>
        <v>1919.95</v>
      </c>
      <c r="BS15" s="40">
        <f t="shared" si="11"/>
        <v>1919.95</v>
      </c>
      <c r="BT15" s="40">
        <f t="shared" si="11"/>
        <v>1919.95</v>
      </c>
      <c r="BU15" s="40">
        <f t="shared" si="11"/>
        <v>1919.95</v>
      </c>
      <c r="BV15" s="40">
        <f t="shared" si="11"/>
        <v>1944.95</v>
      </c>
      <c r="BW15" s="40">
        <f t="shared" si="11"/>
        <v>1944.95</v>
      </c>
      <c r="BX15" s="40">
        <f t="shared" si="11"/>
        <v>1944.95</v>
      </c>
      <c r="BY15" s="40">
        <f t="shared" si="11"/>
        <v>1944.95</v>
      </c>
      <c r="BZ15" s="40">
        <f t="shared" si="11"/>
        <v>1944.95</v>
      </c>
      <c r="CA15" s="40">
        <f t="shared" si="11"/>
        <v>1944.95</v>
      </c>
      <c r="CB15" s="40">
        <f t="shared" si="11"/>
        <v>1944.95</v>
      </c>
      <c r="CC15" s="40">
        <f t="shared" si="11"/>
        <v>1944.95</v>
      </c>
      <c r="CD15" s="40">
        <f t="shared" si="11"/>
        <v>1944.95</v>
      </c>
      <c r="CE15" s="40">
        <f t="shared" si="11"/>
        <v>1944.95</v>
      </c>
      <c r="CF15" s="40">
        <f t="shared" si="11"/>
        <v>1944.95</v>
      </c>
      <c r="CG15" s="40">
        <f t="shared" si="11"/>
        <v>1944.95</v>
      </c>
      <c r="CH15" s="40">
        <f t="shared" si="11"/>
        <v>1944.95</v>
      </c>
      <c r="CI15" s="40">
        <f t="shared" si="11"/>
        <v>1944.95</v>
      </c>
      <c r="CJ15" s="40">
        <f t="shared" si="11"/>
        <v>1944.95</v>
      </c>
      <c r="CK15" s="40">
        <f t="shared" si="11"/>
        <v>1944.95</v>
      </c>
      <c r="CL15" s="40">
        <f t="shared" si="11"/>
        <v>1944.95</v>
      </c>
      <c r="CM15" s="40">
        <f t="shared" si="11"/>
        <v>1944.95</v>
      </c>
      <c r="CN15" s="40">
        <f t="shared" si="11"/>
        <v>1944.95</v>
      </c>
      <c r="CO15" s="40">
        <f t="shared" si="11"/>
        <v>1944.95</v>
      </c>
      <c r="CP15" s="40">
        <f t="shared" si="11"/>
        <v>1944.95</v>
      </c>
      <c r="CQ15" s="40">
        <f t="shared" si="11"/>
        <v>1944.95</v>
      </c>
      <c r="CR15" s="40">
        <f t="shared" si="11"/>
        <v>1944.95</v>
      </c>
      <c r="CS15" s="41">
        <f t="shared" si="11"/>
        <v>1944.95</v>
      </c>
      <c r="CT15" s="38">
        <f t="shared" si="3"/>
        <v>162928.93000000008</v>
      </c>
      <c r="CU15" s="154"/>
      <c r="CW15" s="144"/>
    </row>
    <row r="16" spans="1:102">
      <c r="A16" s="30" t="s">
        <v>55</v>
      </c>
      <c r="B16" s="42">
        <v>1050.5</v>
      </c>
      <c r="C16" s="43">
        <v>1050.5</v>
      </c>
      <c r="D16" s="43">
        <v>1050.5</v>
      </c>
      <c r="E16" s="43">
        <v>1050.5</v>
      </c>
      <c r="F16" s="43">
        <v>1050.5</v>
      </c>
      <c r="G16" s="43">
        <v>1050.5</v>
      </c>
      <c r="H16" s="43">
        <v>1050.5</v>
      </c>
      <c r="I16" s="43">
        <v>1050.5</v>
      </c>
      <c r="J16" s="43">
        <v>1050.5</v>
      </c>
      <c r="K16" s="43">
        <v>1050.5</v>
      </c>
      <c r="L16" s="43">
        <v>1050.5</v>
      </c>
      <c r="M16" s="43">
        <v>1050.5</v>
      </c>
      <c r="N16" s="43">
        <v>1050.5</v>
      </c>
      <c r="O16" s="43">
        <v>1050.5</v>
      </c>
      <c r="P16" s="43">
        <v>1050.5</v>
      </c>
      <c r="Q16" s="43">
        <v>1050.5</v>
      </c>
      <c r="R16" s="43">
        <v>1050.5</v>
      </c>
      <c r="S16" s="43">
        <v>1050.5</v>
      </c>
      <c r="T16" s="43">
        <v>1050.5</v>
      </c>
      <c r="U16" s="43">
        <v>1050.5</v>
      </c>
      <c r="V16" s="43">
        <v>1050.5</v>
      </c>
      <c r="W16" s="43">
        <v>1050.5</v>
      </c>
      <c r="X16" s="43">
        <v>1050.5</v>
      </c>
      <c r="Y16" s="43">
        <v>1050.5</v>
      </c>
      <c r="Z16" s="43">
        <v>1072.5</v>
      </c>
      <c r="AA16" s="43">
        <v>1072.5</v>
      </c>
      <c r="AB16" s="43">
        <v>1072.5</v>
      </c>
      <c r="AC16" s="43">
        <v>1072.5</v>
      </c>
      <c r="AD16" s="43">
        <v>1072.5</v>
      </c>
      <c r="AE16" s="43">
        <v>1072.5</v>
      </c>
      <c r="AF16" s="43">
        <v>1072.5</v>
      </c>
      <c r="AG16" s="43">
        <v>1072.5</v>
      </c>
      <c r="AH16" s="43">
        <v>1072.5</v>
      </c>
      <c r="AI16" s="43">
        <v>1072.5</v>
      </c>
      <c r="AJ16" s="43">
        <v>1072.5</v>
      </c>
      <c r="AK16" s="43">
        <v>1072.5</v>
      </c>
      <c r="AL16" s="43">
        <v>1072.5</v>
      </c>
      <c r="AM16" s="43">
        <v>1072.5</v>
      </c>
      <c r="AN16" s="43">
        <v>1072.5</v>
      </c>
      <c r="AO16" s="43">
        <v>1072.5</v>
      </c>
      <c r="AP16" s="43">
        <v>1072.5</v>
      </c>
      <c r="AQ16" s="43">
        <v>1072.5</v>
      </c>
      <c r="AR16" s="43">
        <v>1072.5</v>
      </c>
      <c r="AS16" s="43">
        <v>1072.5</v>
      </c>
      <c r="AT16" s="43">
        <v>1072.5</v>
      </c>
      <c r="AU16" s="43">
        <v>1072.5</v>
      </c>
      <c r="AV16" s="43">
        <v>1072.5</v>
      </c>
      <c r="AW16" s="43">
        <v>1072.5</v>
      </c>
      <c r="AX16" s="43">
        <v>1080.5</v>
      </c>
      <c r="AY16" s="43">
        <v>1080.5</v>
      </c>
      <c r="AZ16" s="43">
        <v>1080.5</v>
      </c>
      <c r="BA16" s="43">
        <v>1080.5</v>
      </c>
      <c r="BB16" s="43">
        <v>1080.5</v>
      </c>
      <c r="BC16" s="43">
        <v>1080.5</v>
      </c>
      <c r="BD16" s="43">
        <v>1080.5</v>
      </c>
      <c r="BE16" s="43">
        <v>1080.5</v>
      </c>
      <c r="BF16" s="43">
        <v>1080.5</v>
      </c>
      <c r="BG16" s="43">
        <v>1080.5</v>
      </c>
      <c r="BH16" s="43">
        <v>1080.5</v>
      </c>
      <c r="BI16" s="43">
        <v>1080.5</v>
      </c>
      <c r="BJ16" s="43">
        <v>1080.5</v>
      </c>
      <c r="BK16" s="43">
        <v>1080.5</v>
      </c>
      <c r="BL16" s="43">
        <v>1080.5</v>
      </c>
      <c r="BM16" s="43">
        <v>1080.5</v>
      </c>
      <c r="BN16" s="43">
        <v>1080.5</v>
      </c>
      <c r="BO16" s="43">
        <v>1080.5</v>
      </c>
      <c r="BP16" s="43">
        <v>1080.5</v>
      </c>
      <c r="BQ16" s="43">
        <v>1080.5</v>
      </c>
      <c r="BR16" s="43">
        <v>1080.5</v>
      </c>
      <c r="BS16" s="43">
        <v>1080.5</v>
      </c>
      <c r="BT16" s="43">
        <v>1080.5</v>
      </c>
      <c r="BU16" s="43">
        <v>1080.5</v>
      </c>
      <c r="BV16" s="43">
        <v>1105.5</v>
      </c>
      <c r="BW16" s="43">
        <v>1105.5</v>
      </c>
      <c r="BX16" s="43">
        <v>1105.5</v>
      </c>
      <c r="BY16" s="43">
        <v>1105.5</v>
      </c>
      <c r="BZ16" s="43">
        <v>1105.5</v>
      </c>
      <c r="CA16" s="43">
        <v>1105.5</v>
      </c>
      <c r="CB16" s="43">
        <v>1105.5</v>
      </c>
      <c r="CC16" s="43">
        <v>1105.5</v>
      </c>
      <c r="CD16" s="43">
        <v>1105.5</v>
      </c>
      <c r="CE16" s="43">
        <v>1105.5</v>
      </c>
      <c r="CF16" s="43">
        <v>1105.5</v>
      </c>
      <c r="CG16" s="43">
        <v>1105.5</v>
      </c>
      <c r="CH16" s="43">
        <v>1105.5</v>
      </c>
      <c r="CI16" s="43">
        <v>1105.5</v>
      </c>
      <c r="CJ16" s="43">
        <v>1105.5</v>
      </c>
      <c r="CK16" s="43">
        <v>1105.5</v>
      </c>
      <c r="CL16" s="43">
        <v>1105.5</v>
      </c>
      <c r="CM16" s="43">
        <v>1105.5</v>
      </c>
      <c r="CN16" s="43">
        <v>1105.5</v>
      </c>
      <c r="CO16" s="43">
        <v>1105.5</v>
      </c>
      <c r="CP16" s="43">
        <v>1105.5</v>
      </c>
      <c r="CQ16" s="43">
        <v>1105.5</v>
      </c>
      <c r="CR16" s="43">
        <v>1105.5</v>
      </c>
      <c r="CS16" s="44">
        <v>1105.5</v>
      </c>
      <c r="CT16" s="30">
        <f t="shared" si="3"/>
        <v>103416</v>
      </c>
      <c r="CU16" s="156"/>
      <c r="CW16" s="144"/>
    </row>
    <row r="17" spans="1:102">
      <c r="A17" s="47" t="s">
        <v>56</v>
      </c>
      <c r="B17" s="48">
        <v>147.88999999999999</v>
      </c>
      <c r="C17" s="49">
        <v>147.88999999999999</v>
      </c>
      <c r="D17" s="49">
        <v>147.88999999999999</v>
      </c>
      <c r="E17" s="49">
        <v>147.88999999999999</v>
      </c>
      <c r="F17" s="49">
        <v>147.88999999999999</v>
      </c>
      <c r="G17" s="49">
        <v>147.88999999999999</v>
      </c>
      <c r="H17" s="49">
        <v>147.88999999999999</v>
      </c>
      <c r="I17" s="49">
        <v>147.88999999999999</v>
      </c>
      <c r="J17" s="49">
        <v>147.88999999999999</v>
      </c>
      <c r="K17" s="49">
        <v>147.88999999999999</v>
      </c>
      <c r="L17" s="49">
        <v>147.88999999999999</v>
      </c>
      <c r="M17" s="49">
        <v>147.88999999999999</v>
      </c>
      <c r="N17" s="49">
        <v>147.88999999999999</v>
      </c>
      <c r="O17" s="49">
        <v>147.88999999999999</v>
      </c>
      <c r="P17" s="49">
        <v>147.88999999999999</v>
      </c>
      <c r="Q17" s="49">
        <v>147.88999999999999</v>
      </c>
      <c r="R17" s="49">
        <v>147.88999999999999</v>
      </c>
      <c r="S17" s="49">
        <v>147.88999999999999</v>
      </c>
      <c r="T17" s="49">
        <v>147.88999999999999</v>
      </c>
      <c r="U17" s="49">
        <v>147.88999999999999</v>
      </c>
      <c r="V17" s="49">
        <v>143.88</v>
      </c>
      <c r="W17" s="49">
        <v>143.88</v>
      </c>
      <c r="X17" s="49">
        <v>143.88</v>
      </c>
      <c r="Y17" s="49">
        <v>143.88</v>
      </c>
      <c r="Z17" s="49">
        <v>143.88</v>
      </c>
      <c r="AA17" s="49">
        <v>143.88</v>
      </c>
      <c r="AB17" s="49">
        <v>143.88</v>
      </c>
      <c r="AC17" s="49">
        <v>143.88</v>
      </c>
      <c r="AD17" s="49">
        <v>143.88</v>
      </c>
      <c r="AE17" s="49">
        <v>143.88</v>
      </c>
      <c r="AF17" s="49">
        <v>143.88</v>
      </c>
      <c r="AG17" s="49">
        <v>143.88</v>
      </c>
      <c r="AH17" s="49">
        <v>143.88</v>
      </c>
      <c r="AI17" s="49">
        <v>143.88</v>
      </c>
      <c r="AJ17" s="49">
        <v>143.88</v>
      </c>
      <c r="AK17" s="49">
        <v>143.88</v>
      </c>
      <c r="AL17" s="49">
        <v>143.88</v>
      </c>
      <c r="AM17" s="49">
        <v>143.88</v>
      </c>
      <c r="AN17" s="49">
        <v>143.88</v>
      </c>
      <c r="AO17" s="49">
        <v>143.88</v>
      </c>
      <c r="AP17" s="49">
        <v>143.88</v>
      </c>
      <c r="AQ17" s="49">
        <v>143.88</v>
      </c>
      <c r="AR17" s="49">
        <v>143.88</v>
      </c>
      <c r="AS17" s="49">
        <v>143.88</v>
      </c>
      <c r="AT17" s="49">
        <v>143.88</v>
      </c>
      <c r="AU17" s="49">
        <v>143.88</v>
      </c>
      <c r="AV17" s="49">
        <v>143.88</v>
      </c>
      <c r="AW17" s="49">
        <v>143.88</v>
      </c>
      <c r="AX17" s="49">
        <v>165.78</v>
      </c>
      <c r="AY17" s="49">
        <v>173.34</v>
      </c>
      <c r="AZ17" s="49">
        <v>178.38</v>
      </c>
      <c r="BA17" s="49">
        <v>178.38</v>
      </c>
      <c r="BB17" s="49">
        <v>179.95</v>
      </c>
      <c r="BC17" s="49">
        <v>190.03</v>
      </c>
      <c r="BD17" s="49">
        <v>200.1</v>
      </c>
      <c r="BE17" s="49">
        <v>210.17</v>
      </c>
      <c r="BF17" s="49">
        <v>220.24</v>
      </c>
      <c r="BG17" s="49">
        <v>230.32</v>
      </c>
      <c r="BH17" s="49">
        <v>240.39</v>
      </c>
      <c r="BI17" s="49">
        <v>252.98</v>
      </c>
      <c r="BJ17" s="49">
        <v>265.57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19102.820000000025</v>
      </c>
      <c r="CU17" s="156"/>
      <c r="CV17" s="167"/>
      <c r="CW17" s="144"/>
    </row>
    <row r="18" spans="1:102">
      <c r="A18" s="47" t="s">
        <v>57</v>
      </c>
      <c r="B18" s="45">
        <v>312.83999999999997</v>
      </c>
      <c r="C18" s="1">
        <v>312.83999999999997</v>
      </c>
      <c r="D18" s="1">
        <v>312.83999999999997</v>
      </c>
      <c r="E18" s="1">
        <v>312.83999999999997</v>
      </c>
      <c r="F18" s="1">
        <v>312.83999999999997</v>
      </c>
      <c r="G18" s="1">
        <v>312.83999999999997</v>
      </c>
      <c r="H18" s="1">
        <v>312.83999999999997</v>
      </c>
      <c r="I18" s="1">
        <v>312.83999999999997</v>
      </c>
      <c r="J18" s="1">
        <v>312.83999999999997</v>
      </c>
      <c r="K18" s="1">
        <v>312.83999999999997</v>
      </c>
      <c r="L18" s="1">
        <v>312.83999999999997</v>
      </c>
      <c r="M18" s="1">
        <v>312.83999999999997</v>
      </c>
      <c r="N18" s="1">
        <v>312.83999999999997</v>
      </c>
      <c r="O18" s="1">
        <v>312.83999999999997</v>
      </c>
      <c r="P18" s="1">
        <v>312.83999999999997</v>
      </c>
      <c r="Q18" s="1">
        <v>312.83999999999997</v>
      </c>
      <c r="R18" s="1">
        <v>312.83999999999997</v>
      </c>
      <c r="S18" s="1">
        <v>312.83999999999997</v>
      </c>
      <c r="T18" s="1">
        <v>312.83999999999997</v>
      </c>
      <c r="U18" s="1">
        <v>312.83999999999997</v>
      </c>
      <c r="V18" s="1">
        <v>304.36</v>
      </c>
      <c r="W18" s="1">
        <v>304.36</v>
      </c>
      <c r="X18" s="1">
        <v>304.36</v>
      </c>
      <c r="Y18" s="1">
        <v>304.36</v>
      </c>
      <c r="Z18" s="1">
        <v>304.36</v>
      </c>
      <c r="AA18" s="1">
        <v>304.36</v>
      </c>
      <c r="AB18" s="1">
        <v>304.36</v>
      </c>
      <c r="AC18" s="1">
        <v>304.36</v>
      </c>
      <c r="AD18" s="1">
        <v>304.36</v>
      </c>
      <c r="AE18" s="1">
        <v>304.36</v>
      </c>
      <c r="AF18" s="1">
        <v>304.36</v>
      </c>
      <c r="AG18" s="1">
        <v>304.36</v>
      </c>
      <c r="AH18" s="1">
        <v>304.36</v>
      </c>
      <c r="AI18" s="1">
        <v>304.36</v>
      </c>
      <c r="AJ18" s="1">
        <v>304.36</v>
      </c>
      <c r="AK18" s="1">
        <v>304.36</v>
      </c>
      <c r="AL18" s="1">
        <v>304.36</v>
      </c>
      <c r="AM18" s="1">
        <v>304.36</v>
      </c>
      <c r="AN18" s="1">
        <v>304.36</v>
      </c>
      <c r="AO18" s="1">
        <v>304.36</v>
      </c>
      <c r="AP18" s="1">
        <v>304.36</v>
      </c>
      <c r="AQ18" s="1">
        <v>304.36</v>
      </c>
      <c r="AR18" s="1">
        <v>304.36</v>
      </c>
      <c r="AS18" s="1">
        <v>304.36</v>
      </c>
      <c r="AT18" s="1">
        <v>304.36</v>
      </c>
      <c r="AU18" s="1">
        <v>304.36</v>
      </c>
      <c r="AV18" s="1">
        <v>304.36</v>
      </c>
      <c r="AW18" s="1">
        <v>304.36</v>
      </c>
      <c r="AX18" s="1">
        <v>350.7</v>
      </c>
      <c r="AY18" s="1">
        <v>366.69</v>
      </c>
      <c r="AZ18" s="1">
        <v>377.34</v>
      </c>
      <c r="BA18" s="1">
        <v>377.34</v>
      </c>
      <c r="BB18" s="1">
        <v>380.67</v>
      </c>
      <c r="BC18" s="1">
        <v>401.98</v>
      </c>
      <c r="BD18" s="1">
        <v>423.29</v>
      </c>
      <c r="BE18" s="1">
        <v>444.6</v>
      </c>
      <c r="BF18" s="1">
        <v>465.91</v>
      </c>
      <c r="BG18" s="1">
        <v>487.22</v>
      </c>
      <c r="BH18" s="1">
        <v>508.53</v>
      </c>
      <c r="BI18" s="1">
        <v>535.16</v>
      </c>
      <c r="BJ18" s="1">
        <v>561.79999999999995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40410.110000000015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2">SUM(B21:B24)</f>
        <v>151.65</v>
      </c>
      <c r="C20" s="54">
        <f t="shared" si="12"/>
        <v>151.4</v>
      </c>
      <c r="D20" s="54">
        <f t="shared" si="12"/>
        <v>151.43</v>
      </c>
      <c r="E20" s="54">
        <f t="shared" si="12"/>
        <v>151.16999999999999</v>
      </c>
      <c r="F20" s="54">
        <f t="shared" si="12"/>
        <v>151.44</v>
      </c>
      <c r="G20" s="54">
        <f t="shared" si="12"/>
        <v>151.18</v>
      </c>
      <c r="H20" s="54">
        <f t="shared" si="12"/>
        <v>151.13999999999999</v>
      </c>
      <c r="I20" s="54">
        <f t="shared" si="12"/>
        <v>149.51</v>
      </c>
      <c r="J20" s="54">
        <f t="shared" si="12"/>
        <v>147.76</v>
      </c>
      <c r="K20" s="54">
        <f t="shared" si="12"/>
        <v>146.69999999999999</v>
      </c>
      <c r="L20" s="54">
        <f t="shared" si="12"/>
        <v>146.84</v>
      </c>
      <c r="M20" s="54">
        <f t="shared" si="12"/>
        <v>144.62</v>
      </c>
      <c r="N20" s="54">
        <f t="shared" si="12"/>
        <v>143.13</v>
      </c>
      <c r="O20" s="54">
        <f t="shared" si="12"/>
        <v>144.20999999999998</v>
      </c>
      <c r="P20" s="54">
        <f t="shared" si="12"/>
        <v>144.32999999999998</v>
      </c>
      <c r="Q20" s="54">
        <f t="shared" si="12"/>
        <v>145.29999999999998</v>
      </c>
      <c r="R20" s="54">
        <f t="shared" si="12"/>
        <v>146.97999999999999</v>
      </c>
      <c r="S20" s="54">
        <f t="shared" si="12"/>
        <v>148.59</v>
      </c>
      <c r="T20" s="54">
        <f t="shared" si="12"/>
        <v>150.88</v>
      </c>
      <c r="U20" s="54">
        <f t="shared" si="12"/>
        <v>152.13</v>
      </c>
      <c r="V20" s="54">
        <f t="shared" si="12"/>
        <v>152.24</v>
      </c>
      <c r="W20" s="54">
        <f t="shared" si="12"/>
        <v>152.37</v>
      </c>
      <c r="X20" s="54">
        <f t="shared" si="12"/>
        <v>3655.25</v>
      </c>
      <c r="Y20" s="54">
        <f t="shared" si="12"/>
        <v>3659.26</v>
      </c>
      <c r="Z20" s="54">
        <f t="shared" si="12"/>
        <v>3674.2000000000003</v>
      </c>
      <c r="AA20" s="54">
        <f t="shared" si="12"/>
        <v>3715.96</v>
      </c>
      <c r="AB20" s="54">
        <f t="shared" si="12"/>
        <v>3764.22</v>
      </c>
      <c r="AC20" s="54">
        <f t="shared" si="12"/>
        <v>3813.2099999999996</v>
      </c>
      <c r="AD20" s="54">
        <f t="shared" si="12"/>
        <v>3859.51</v>
      </c>
      <c r="AE20" s="54">
        <f t="shared" si="12"/>
        <v>3913.2400000000002</v>
      </c>
      <c r="AF20" s="54">
        <f t="shared" si="12"/>
        <v>4001.48</v>
      </c>
      <c r="AG20" s="54">
        <f t="shared" si="12"/>
        <v>4106.92</v>
      </c>
      <c r="AH20" s="54">
        <f t="shared" ref="AH20:BM20" si="13">SUM(AH21:AH24)</f>
        <v>4208.5</v>
      </c>
      <c r="AI20" s="54">
        <f t="shared" si="13"/>
        <v>4315.7100000000009</v>
      </c>
      <c r="AJ20" s="54">
        <f t="shared" si="13"/>
        <v>4432.3100000000004</v>
      </c>
      <c r="AK20" s="54">
        <f t="shared" si="13"/>
        <v>4524.3500000000004</v>
      </c>
      <c r="AL20" s="54">
        <f t="shared" si="13"/>
        <v>4574.6499999999996</v>
      </c>
      <c r="AM20" s="54">
        <f t="shared" si="13"/>
        <v>4705.62</v>
      </c>
      <c r="AN20" s="54">
        <f t="shared" si="13"/>
        <v>4764.6100000000006</v>
      </c>
      <c r="AO20" s="54">
        <f t="shared" si="13"/>
        <v>4838.42</v>
      </c>
      <c r="AP20" s="54">
        <f t="shared" si="13"/>
        <v>4921.6100000000006</v>
      </c>
      <c r="AQ20" s="54">
        <f t="shared" si="13"/>
        <v>5003.75</v>
      </c>
      <c r="AR20" s="54">
        <f t="shared" si="13"/>
        <v>5054.2300000000005</v>
      </c>
      <c r="AS20" s="54">
        <f t="shared" si="13"/>
        <v>5110.8200000000006</v>
      </c>
      <c r="AT20" s="54">
        <f t="shared" si="13"/>
        <v>5106.7700000000004</v>
      </c>
      <c r="AU20" s="54">
        <f t="shared" si="13"/>
        <v>5131.88</v>
      </c>
      <c r="AV20" s="54">
        <f t="shared" si="13"/>
        <v>5164.7700000000004</v>
      </c>
      <c r="AW20" s="54">
        <f t="shared" si="13"/>
        <v>5174.8100000000013</v>
      </c>
      <c r="AX20" s="54">
        <f t="shared" si="13"/>
        <v>5201.5700000000006</v>
      </c>
      <c r="AY20" s="54">
        <f t="shared" si="13"/>
        <v>5220.3300000000008</v>
      </c>
      <c r="AZ20" s="54">
        <f t="shared" si="13"/>
        <v>5228.5300000000007</v>
      </c>
      <c r="BA20" s="54">
        <f t="shared" si="13"/>
        <v>5228.92</v>
      </c>
      <c r="BB20" s="54">
        <f t="shared" si="13"/>
        <v>5237.5600000000004</v>
      </c>
      <c r="BC20" s="54">
        <f t="shared" si="13"/>
        <v>5210.2700000000004</v>
      </c>
      <c r="BD20" s="54">
        <f t="shared" si="13"/>
        <v>5212.0900000000011</v>
      </c>
      <c r="BE20" s="54">
        <f t="shared" si="13"/>
        <v>5166.26</v>
      </c>
      <c r="BF20" s="54">
        <f t="shared" si="13"/>
        <v>5147.3600000000006</v>
      </c>
      <c r="BG20" s="54">
        <f t="shared" si="13"/>
        <v>5108.3500000000004</v>
      </c>
      <c r="BH20" s="54">
        <f t="shared" si="13"/>
        <v>5086.66</v>
      </c>
      <c r="BI20" s="54">
        <f t="shared" si="13"/>
        <v>5032.5400000000009</v>
      </c>
      <c r="BJ20" s="54">
        <f t="shared" si="13"/>
        <v>4963.1400000000003</v>
      </c>
      <c r="BK20" s="54">
        <f t="shared" si="13"/>
        <v>4918.3599999999997</v>
      </c>
      <c r="BL20" s="54">
        <f t="shared" si="13"/>
        <v>4803.9400000000005</v>
      </c>
      <c r="BM20" s="54">
        <f t="shared" si="13"/>
        <v>4690.1100000000006</v>
      </c>
      <c r="BN20" s="54">
        <f t="shared" ref="BN20:CS20" si="14">SUM(BN21:BN24)</f>
        <v>4624.3900000000003</v>
      </c>
      <c r="BO20" s="54">
        <f t="shared" si="14"/>
        <v>4520.5600000000004</v>
      </c>
      <c r="BP20" s="54">
        <f t="shared" si="14"/>
        <v>4463.25</v>
      </c>
      <c r="BQ20" s="54">
        <f t="shared" si="14"/>
        <v>4345.93</v>
      </c>
      <c r="BR20" s="54">
        <f t="shared" si="14"/>
        <v>4276.8700000000008</v>
      </c>
      <c r="BS20" s="54">
        <f t="shared" si="14"/>
        <v>4174.33</v>
      </c>
      <c r="BT20" s="54">
        <f t="shared" si="14"/>
        <v>4051.0099999999998</v>
      </c>
      <c r="BU20" s="54">
        <f t="shared" si="14"/>
        <v>3961.52</v>
      </c>
      <c r="BV20" s="54">
        <f t="shared" si="14"/>
        <v>3866.45</v>
      </c>
      <c r="BW20" s="54">
        <f t="shared" si="14"/>
        <v>3803.62</v>
      </c>
      <c r="BX20" s="54">
        <f t="shared" si="14"/>
        <v>3744.68</v>
      </c>
      <c r="BY20" s="54">
        <f t="shared" si="14"/>
        <v>3678.3199999999997</v>
      </c>
      <c r="BZ20" s="54">
        <f t="shared" si="14"/>
        <v>152.91999999999999</v>
      </c>
      <c r="CA20" s="54">
        <f t="shared" si="14"/>
        <v>135.97999999999999</v>
      </c>
      <c r="CB20" s="54">
        <f t="shared" si="14"/>
        <v>133.35</v>
      </c>
      <c r="CC20" s="54">
        <f t="shared" si="14"/>
        <v>136.22</v>
      </c>
      <c r="CD20" s="54">
        <f t="shared" si="14"/>
        <v>135.94999999999999</v>
      </c>
      <c r="CE20" s="54">
        <f t="shared" si="14"/>
        <v>133.78</v>
      </c>
      <c r="CF20" s="54">
        <f t="shared" si="14"/>
        <v>130.63999999999999</v>
      </c>
      <c r="CG20" s="54">
        <f t="shared" si="14"/>
        <v>133.1</v>
      </c>
      <c r="CH20" s="54">
        <f t="shared" si="14"/>
        <v>130.41</v>
      </c>
      <c r="CI20" s="54">
        <f t="shared" si="14"/>
        <v>129.68</v>
      </c>
      <c r="CJ20" s="54">
        <f t="shared" si="14"/>
        <v>132.19</v>
      </c>
      <c r="CK20" s="54">
        <f t="shared" si="14"/>
        <v>134.06</v>
      </c>
      <c r="CL20" s="54">
        <f t="shared" si="14"/>
        <v>135.56</v>
      </c>
      <c r="CM20" s="54">
        <f t="shared" si="14"/>
        <v>136.78</v>
      </c>
      <c r="CN20" s="54">
        <f t="shared" si="14"/>
        <v>135.73999999999998</v>
      </c>
      <c r="CO20" s="54">
        <f t="shared" si="14"/>
        <v>136.91</v>
      </c>
      <c r="CP20" s="54">
        <f t="shared" si="14"/>
        <v>135.54</v>
      </c>
      <c r="CQ20" s="54">
        <f t="shared" si="14"/>
        <v>138.69999999999999</v>
      </c>
      <c r="CR20" s="54">
        <f t="shared" si="14"/>
        <v>139.87</v>
      </c>
      <c r="CS20" s="55">
        <f t="shared" si="14"/>
        <v>143.16</v>
      </c>
      <c r="CT20" s="38">
        <f t="shared" si="3"/>
        <v>252158.52000000011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4.53</v>
      </c>
      <c r="Z21" s="43">
        <v>20.84</v>
      </c>
      <c r="AA21" s="43">
        <v>57.44</v>
      </c>
      <c r="AB21" s="43">
        <v>106.46000000000001</v>
      </c>
      <c r="AC21" s="43">
        <v>156.17999999999998</v>
      </c>
      <c r="AD21" s="43">
        <v>202.34</v>
      </c>
      <c r="AE21" s="43">
        <v>256.3</v>
      </c>
      <c r="AF21" s="43">
        <v>343.34000000000003</v>
      </c>
      <c r="AG21" s="43">
        <v>448.40999999999997</v>
      </c>
      <c r="AH21" s="43">
        <v>551.99</v>
      </c>
      <c r="AI21" s="43">
        <v>659.64</v>
      </c>
      <c r="AJ21" s="43">
        <v>775.99</v>
      </c>
      <c r="AK21" s="43">
        <v>868.63000000000011</v>
      </c>
      <c r="AL21" s="43">
        <v>919.59999999999991</v>
      </c>
      <c r="AM21" s="43">
        <v>1050.19</v>
      </c>
      <c r="AN21" s="43">
        <v>1109.17</v>
      </c>
      <c r="AO21" s="43">
        <v>1183.6200000000001</v>
      </c>
      <c r="AP21" s="43">
        <v>1264.8800000000001</v>
      </c>
      <c r="AQ21" s="43">
        <v>1348.1200000000001</v>
      </c>
      <c r="AR21" s="43">
        <v>1398.47</v>
      </c>
      <c r="AS21" s="43">
        <v>1459.6000000000001</v>
      </c>
      <c r="AT21" s="43">
        <v>1455.38</v>
      </c>
      <c r="AU21" s="43">
        <v>1481.54</v>
      </c>
      <c r="AV21" s="43">
        <v>1514.9199999999998</v>
      </c>
      <c r="AW21" s="43">
        <v>1523.5</v>
      </c>
      <c r="AX21" s="43">
        <v>1547.78</v>
      </c>
      <c r="AY21" s="43">
        <v>1568.45</v>
      </c>
      <c r="AZ21" s="43">
        <v>1577.01</v>
      </c>
      <c r="BA21" s="43">
        <v>1578.21</v>
      </c>
      <c r="BB21" s="43">
        <v>1587.72</v>
      </c>
      <c r="BC21" s="43">
        <v>1562.73</v>
      </c>
      <c r="BD21" s="43">
        <v>1564.78</v>
      </c>
      <c r="BE21" s="43">
        <v>1523.15</v>
      </c>
      <c r="BF21" s="43">
        <v>1506.0500000000002</v>
      </c>
      <c r="BG21" s="43">
        <v>1469.18</v>
      </c>
      <c r="BH21" s="43">
        <v>1446.01</v>
      </c>
      <c r="BI21" s="43">
        <v>1392.92</v>
      </c>
      <c r="BJ21" s="43">
        <v>1325.44</v>
      </c>
      <c r="BK21" s="43">
        <v>1282.43</v>
      </c>
      <c r="BL21" s="43">
        <v>1167.9399999999998</v>
      </c>
      <c r="BM21" s="43">
        <v>1056.67</v>
      </c>
      <c r="BN21" s="43">
        <v>990.98</v>
      </c>
      <c r="BO21" s="43">
        <v>885.86</v>
      </c>
      <c r="BP21" s="43">
        <v>829.88</v>
      </c>
      <c r="BQ21" s="43">
        <v>712.02</v>
      </c>
      <c r="BR21" s="43">
        <v>642.69999999999993</v>
      </c>
      <c r="BS21" s="43">
        <v>540.56000000000006</v>
      </c>
      <c r="BT21" s="43">
        <v>418.48</v>
      </c>
      <c r="BU21" s="43">
        <v>328.99</v>
      </c>
      <c r="BV21" s="43">
        <v>231.72</v>
      </c>
      <c r="BW21" s="43">
        <v>163.79999999999998</v>
      </c>
      <c r="BX21" s="43">
        <v>106.15</v>
      </c>
      <c r="BY21" s="43">
        <v>41.35</v>
      </c>
      <c r="BZ21" s="43">
        <v>19.61</v>
      </c>
      <c r="CA21" s="43">
        <v>2.59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49232.51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3503.38</v>
      </c>
      <c r="Y22" s="1">
        <v>3503.38</v>
      </c>
      <c r="Z22" s="1">
        <v>3503.38</v>
      </c>
      <c r="AA22" s="1">
        <v>3508.21</v>
      </c>
      <c r="AB22" s="1">
        <v>3508.21</v>
      </c>
      <c r="AC22" s="1">
        <v>3508.21</v>
      </c>
      <c r="AD22" s="1">
        <v>3508.21</v>
      </c>
      <c r="AE22" s="1">
        <v>3508.21</v>
      </c>
      <c r="AF22" s="1">
        <v>3508.21</v>
      </c>
      <c r="AG22" s="1">
        <v>3508.21</v>
      </c>
      <c r="AH22" s="1">
        <v>3508.21</v>
      </c>
      <c r="AI22" s="1">
        <v>3508.21</v>
      </c>
      <c r="AJ22" s="1">
        <v>3508.21</v>
      </c>
      <c r="AK22" s="1">
        <v>3508.21</v>
      </c>
      <c r="AL22" s="1">
        <v>3508.21</v>
      </c>
      <c r="AM22" s="1">
        <v>3508.21</v>
      </c>
      <c r="AN22" s="1">
        <v>3508.21</v>
      </c>
      <c r="AO22" s="1">
        <v>3508.21</v>
      </c>
      <c r="AP22" s="1">
        <v>3508.21</v>
      </c>
      <c r="AQ22" s="1">
        <v>3508.21</v>
      </c>
      <c r="AR22" s="1">
        <v>3508.21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3504.86</v>
      </c>
      <c r="BD22" s="1">
        <v>3504.86</v>
      </c>
      <c r="BE22" s="1">
        <v>3504.86</v>
      </c>
      <c r="BF22" s="1">
        <v>3504.86</v>
      </c>
      <c r="BG22" s="1">
        <v>3504.86</v>
      </c>
      <c r="BH22" s="1">
        <v>3504.86</v>
      </c>
      <c r="BI22" s="1">
        <v>3504.86</v>
      </c>
      <c r="BJ22" s="1">
        <v>3504.86</v>
      </c>
      <c r="BK22" s="1">
        <v>3502.85</v>
      </c>
      <c r="BL22" s="1">
        <v>3502.85</v>
      </c>
      <c r="BM22" s="1">
        <v>3502.85</v>
      </c>
      <c r="BN22" s="1">
        <v>3502.85</v>
      </c>
      <c r="BO22" s="1">
        <v>3502.85</v>
      </c>
      <c r="BP22" s="1">
        <v>3502.85</v>
      </c>
      <c r="BQ22" s="1">
        <v>3502.85</v>
      </c>
      <c r="BR22" s="1">
        <v>3502.85</v>
      </c>
      <c r="BS22" s="1">
        <v>3502.85</v>
      </c>
      <c r="BT22" s="1">
        <v>3502.85</v>
      </c>
      <c r="BU22" s="1">
        <v>3502.85</v>
      </c>
      <c r="BV22" s="1">
        <v>3502.85</v>
      </c>
      <c r="BW22" s="1">
        <v>3502.85</v>
      </c>
      <c r="BX22" s="1">
        <v>3502.85</v>
      </c>
      <c r="BY22" s="1">
        <v>3502.85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189288.15000000008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5"/>
        <v>12297.60000000002</v>
      </c>
      <c r="CU23" s="156"/>
      <c r="CW23" s="144"/>
    </row>
    <row r="24" spans="1:102" ht="15.75" thickBot="1">
      <c r="A24" s="56" t="s">
        <v>54</v>
      </c>
      <c r="B24" s="35">
        <v>23.55</v>
      </c>
      <c r="C24" s="36">
        <v>23.3</v>
      </c>
      <c r="D24" s="36">
        <v>23.33</v>
      </c>
      <c r="E24" s="36">
        <v>23.07</v>
      </c>
      <c r="F24" s="36">
        <v>23.34</v>
      </c>
      <c r="G24" s="36">
        <v>23.08</v>
      </c>
      <c r="H24" s="36">
        <v>23.04</v>
      </c>
      <c r="I24" s="36">
        <v>21.41</v>
      </c>
      <c r="J24" s="36">
        <v>19.66</v>
      </c>
      <c r="K24" s="36">
        <v>18.600000000000001</v>
      </c>
      <c r="L24" s="36">
        <v>18.739999999999998</v>
      </c>
      <c r="M24" s="36">
        <v>16.52</v>
      </c>
      <c r="N24" s="36">
        <v>15.03</v>
      </c>
      <c r="O24" s="36">
        <v>16.11</v>
      </c>
      <c r="P24" s="36">
        <v>16.23</v>
      </c>
      <c r="Q24" s="36">
        <v>17.2</v>
      </c>
      <c r="R24" s="36">
        <v>18.88</v>
      </c>
      <c r="S24" s="36">
        <v>20.49</v>
      </c>
      <c r="T24" s="36">
        <v>22.78</v>
      </c>
      <c r="U24" s="36">
        <v>24.03</v>
      </c>
      <c r="V24" s="36">
        <v>24.14</v>
      </c>
      <c r="W24" s="36">
        <v>24.27</v>
      </c>
      <c r="X24" s="36">
        <v>23.5</v>
      </c>
      <c r="Y24" s="36">
        <v>23.25</v>
      </c>
      <c r="Z24" s="36">
        <v>21.88</v>
      </c>
      <c r="AA24" s="36">
        <v>22.21</v>
      </c>
      <c r="AB24" s="36">
        <v>21.45</v>
      </c>
      <c r="AC24" s="36">
        <v>20.72</v>
      </c>
      <c r="AD24" s="36">
        <v>20.86</v>
      </c>
      <c r="AE24" s="36">
        <v>20.63</v>
      </c>
      <c r="AF24" s="36">
        <v>21.83</v>
      </c>
      <c r="AG24" s="36">
        <v>22.2</v>
      </c>
      <c r="AH24" s="36">
        <v>20.2</v>
      </c>
      <c r="AI24" s="36">
        <v>19.760000000000002</v>
      </c>
      <c r="AJ24" s="36">
        <v>20.010000000000002</v>
      </c>
      <c r="AK24" s="36">
        <v>19.41</v>
      </c>
      <c r="AL24" s="36">
        <v>18.739999999999998</v>
      </c>
      <c r="AM24" s="36">
        <v>19.12</v>
      </c>
      <c r="AN24" s="36">
        <v>19.13</v>
      </c>
      <c r="AO24" s="36">
        <v>18.489999999999998</v>
      </c>
      <c r="AP24" s="36">
        <v>20.420000000000002</v>
      </c>
      <c r="AQ24" s="36">
        <v>19.32</v>
      </c>
      <c r="AR24" s="36">
        <v>19.45</v>
      </c>
      <c r="AS24" s="36">
        <v>18.260000000000002</v>
      </c>
      <c r="AT24" s="36">
        <v>18.43</v>
      </c>
      <c r="AU24" s="36">
        <v>17.38</v>
      </c>
      <c r="AV24" s="36">
        <v>16.89</v>
      </c>
      <c r="AW24" s="36">
        <v>18.350000000000001</v>
      </c>
      <c r="AX24" s="36">
        <v>20.83</v>
      </c>
      <c r="AY24" s="36">
        <v>18.920000000000002</v>
      </c>
      <c r="AZ24" s="36">
        <v>18.559999999999999</v>
      </c>
      <c r="BA24" s="36">
        <v>17.75</v>
      </c>
      <c r="BB24" s="36">
        <v>16.88</v>
      </c>
      <c r="BC24" s="36">
        <v>14.58</v>
      </c>
      <c r="BD24" s="36">
        <v>14.35</v>
      </c>
      <c r="BE24" s="36">
        <v>10.15</v>
      </c>
      <c r="BF24" s="36">
        <v>8.35</v>
      </c>
      <c r="BG24" s="36">
        <v>6.21</v>
      </c>
      <c r="BH24" s="36">
        <v>7.69</v>
      </c>
      <c r="BI24" s="36">
        <v>6.66</v>
      </c>
      <c r="BJ24" s="36">
        <v>4.74</v>
      </c>
      <c r="BK24" s="36">
        <v>4.9800000000000004</v>
      </c>
      <c r="BL24" s="36">
        <v>5.05</v>
      </c>
      <c r="BM24" s="36">
        <v>2.4900000000000002</v>
      </c>
      <c r="BN24" s="36">
        <v>2.46</v>
      </c>
      <c r="BO24" s="36">
        <v>3.75</v>
      </c>
      <c r="BP24" s="36">
        <v>2.42</v>
      </c>
      <c r="BQ24" s="36">
        <v>2.96</v>
      </c>
      <c r="BR24" s="36">
        <v>3.22</v>
      </c>
      <c r="BS24" s="36">
        <v>2.82</v>
      </c>
      <c r="BT24" s="36">
        <v>1.58</v>
      </c>
      <c r="BU24" s="36">
        <v>1.58</v>
      </c>
      <c r="BV24" s="36">
        <v>3.78</v>
      </c>
      <c r="BW24" s="36">
        <v>8.8699999999999992</v>
      </c>
      <c r="BX24" s="36">
        <v>7.58</v>
      </c>
      <c r="BY24" s="36">
        <v>6.02</v>
      </c>
      <c r="BZ24" s="36">
        <v>5.21</v>
      </c>
      <c r="CA24" s="36">
        <v>5.29</v>
      </c>
      <c r="CB24" s="36">
        <v>5.25</v>
      </c>
      <c r="CC24" s="36">
        <v>8.1199999999999992</v>
      </c>
      <c r="CD24" s="36">
        <v>7.85</v>
      </c>
      <c r="CE24" s="36">
        <v>5.68</v>
      </c>
      <c r="CF24" s="36">
        <v>2.54</v>
      </c>
      <c r="CG24" s="36">
        <v>5</v>
      </c>
      <c r="CH24" s="36">
        <v>2.31</v>
      </c>
      <c r="CI24" s="36">
        <v>1.58</v>
      </c>
      <c r="CJ24" s="36">
        <v>4.09</v>
      </c>
      <c r="CK24" s="36">
        <v>5.96</v>
      </c>
      <c r="CL24" s="36">
        <v>7.46</v>
      </c>
      <c r="CM24" s="36">
        <v>8.68</v>
      </c>
      <c r="CN24" s="36">
        <v>7.64</v>
      </c>
      <c r="CO24" s="36">
        <v>8.81</v>
      </c>
      <c r="CP24" s="36">
        <v>7.44</v>
      </c>
      <c r="CQ24" s="36">
        <v>10.6</v>
      </c>
      <c r="CR24" s="36">
        <v>11.77</v>
      </c>
      <c r="CS24" s="37">
        <v>15.06</v>
      </c>
      <c r="CT24" s="30">
        <f t="shared" si="15"/>
        <v>1340.2599999999998</v>
      </c>
      <c r="CU24" s="156"/>
      <c r="CW24" s="144"/>
    </row>
    <row r="25" spans="1:102" ht="15.75" thickBot="1">
      <c r="A25" s="58" t="s">
        <v>62</v>
      </c>
      <c r="B25" s="59">
        <f>SUM(B3,B13,B15,B20)</f>
        <v>7219.0311268817195</v>
      </c>
      <c r="C25" s="60">
        <f t="shared" ref="C25:BN25" si="16">SUM(C3,C13,C15,C20)</f>
        <v>7218.7811268817195</v>
      </c>
      <c r="D25" s="60">
        <f t="shared" si="16"/>
        <v>7217.6511268817203</v>
      </c>
      <c r="E25" s="60">
        <f t="shared" si="16"/>
        <v>7217.3911268817201</v>
      </c>
      <c r="F25" s="60">
        <f t="shared" si="16"/>
        <v>7225.7311268817202</v>
      </c>
      <c r="G25" s="60">
        <f t="shared" si="16"/>
        <v>7225.4711268817209</v>
      </c>
      <c r="H25" s="60">
        <f t="shared" si="16"/>
        <v>7225.431126881721</v>
      </c>
      <c r="I25" s="60">
        <f t="shared" si="16"/>
        <v>7223.8011268817208</v>
      </c>
      <c r="J25" s="60">
        <f t="shared" si="16"/>
        <v>7221.9211268817198</v>
      </c>
      <c r="K25" s="60">
        <f t="shared" si="16"/>
        <v>7220.8611268817194</v>
      </c>
      <c r="L25" s="60">
        <f t="shared" si="16"/>
        <v>7221.0011268817198</v>
      </c>
      <c r="M25" s="60">
        <f t="shared" si="16"/>
        <v>7218.7811268817195</v>
      </c>
      <c r="N25" s="60">
        <f t="shared" si="16"/>
        <v>7225.8811268817199</v>
      </c>
      <c r="O25" s="60">
        <f t="shared" si="16"/>
        <v>7226.9611268817198</v>
      </c>
      <c r="P25" s="60">
        <f t="shared" si="16"/>
        <v>7227.0811268817197</v>
      </c>
      <c r="Q25" s="60">
        <f t="shared" si="16"/>
        <v>7228.0511268817199</v>
      </c>
      <c r="R25" s="60">
        <f t="shared" si="16"/>
        <v>7229.6211268817196</v>
      </c>
      <c r="S25" s="60">
        <f t="shared" si="16"/>
        <v>7231.2311268817202</v>
      </c>
      <c r="T25" s="60">
        <f t="shared" si="16"/>
        <v>7233.5211268817202</v>
      </c>
      <c r="U25" s="60">
        <f t="shared" si="16"/>
        <v>7234.7711268817202</v>
      </c>
      <c r="V25" s="60">
        <f t="shared" si="16"/>
        <v>7222.391126881721</v>
      </c>
      <c r="W25" s="60">
        <f t="shared" si="16"/>
        <v>7222.5211268817211</v>
      </c>
      <c r="X25" s="60">
        <f t="shared" si="16"/>
        <v>10725.401126881721</v>
      </c>
      <c r="Y25" s="60">
        <f t="shared" si="16"/>
        <v>10729.571126881721</v>
      </c>
      <c r="Z25" s="60">
        <f t="shared" si="16"/>
        <v>10766.511126881722</v>
      </c>
      <c r="AA25" s="60">
        <f t="shared" si="16"/>
        <v>10808.271126881722</v>
      </c>
      <c r="AB25" s="60">
        <f t="shared" si="16"/>
        <v>10856.631126881721</v>
      </c>
      <c r="AC25" s="60">
        <f t="shared" si="16"/>
        <v>10905.621126881721</v>
      </c>
      <c r="AD25" s="60">
        <f t="shared" si="16"/>
        <v>10951.831126881722</v>
      </c>
      <c r="AE25" s="60">
        <f t="shared" si="16"/>
        <v>11005.561126881721</v>
      </c>
      <c r="AF25" s="60">
        <f t="shared" si="16"/>
        <v>11094.141126881721</v>
      </c>
      <c r="AG25" s="60">
        <f t="shared" si="16"/>
        <v>11199.581126881722</v>
      </c>
      <c r="AH25" s="60">
        <f t="shared" si="16"/>
        <v>11301.36112688172</v>
      </c>
      <c r="AI25" s="60">
        <f t="shared" si="16"/>
        <v>11408.571126881721</v>
      </c>
      <c r="AJ25" s="60">
        <f t="shared" si="16"/>
        <v>11525.17112688172</v>
      </c>
      <c r="AK25" s="60">
        <f t="shared" si="16"/>
        <v>11617.211126881721</v>
      </c>
      <c r="AL25" s="60">
        <f t="shared" si="16"/>
        <v>11667.74112688172</v>
      </c>
      <c r="AM25" s="60">
        <f t="shared" si="16"/>
        <v>11798.711126881721</v>
      </c>
      <c r="AN25" s="60">
        <f t="shared" si="16"/>
        <v>11857.741126881721</v>
      </c>
      <c r="AO25" s="60">
        <f t="shared" si="16"/>
        <v>11931.641126881721</v>
      </c>
      <c r="AP25" s="60">
        <f t="shared" si="16"/>
        <v>12014.931126881722</v>
      </c>
      <c r="AQ25" s="60">
        <f t="shared" si="16"/>
        <v>12097.27112688172</v>
      </c>
      <c r="AR25" s="60">
        <f t="shared" si="16"/>
        <v>12155.301126881721</v>
      </c>
      <c r="AS25" s="60">
        <f t="shared" si="16"/>
        <v>12211.891126881721</v>
      </c>
      <c r="AT25" s="60">
        <f t="shared" si="16"/>
        <v>12207.841126881722</v>
      </c>
      <c r="AU25" s="60">
        <f t="shared" si="16"/>
        <v>12232.951126881722</v>
      </c>
      <c r="AV25" s="60">
        <f t="shared" si="16"/>
        <v>12265.841126881722</v>
      </c>
      <c r="AW25" s="60">
        <f t="shared" si="16"/>
        <v>12275.881126881723</v>
      </c>
      <c r="AX25" s="60">
        <f t="shared" si="16"/>
        <v>12378.881126881723</v>
      </c>
      <c r="AY25" s="60">
        <f t="shared" si="16"/>
        <v>12421.19112688172</v>
      </c>
      <c r="AZ25" s="60">
        <f t="shared" si="16"/>
        <v>12445.081126881722</v>
      </c>
      <c r="BA25" s="60">
        <f t="shared" si="16"/>
        <v>12445.251126881722</v>
      </c>
      <c r="BB25" s="60">
        <f t="shared" si="16"/>
        <v>12458.791126881721</v>
      </c>
      <c r="BC25" s="60">
        <f t="shared" si="16"/>
        <v>12462.891126881721</v>
      </c>
      <c r="BD25" s="60">
        <f t="shared" si="16"/>
        <v>12496.091126881722</v>
      </c>
      <c r="BE25" s="60">
        <f t="shared" si="16"/>
        <v>12481.641126881721</v>
      </c>
      <c r="BF25" s="60">
        <f t="shared" si="16"/>
        <v>12494.121126881721</v>
      </c>
      <c r="BG25" s="60">
        <f t="shared" si="16"/>
        <v>12486.501126881722</v>
      </c>
      <c r="BH25" s="60">
        <f t="shared" si="16"/>
        <v>12496.19112688172</v>
      </c>
      <c r="BI25" s="60">
        <f t="shared" si="16"/>
        <v>12481.161126881721</v>
      </c>
      <c r="BJ25" s="60">
        <f t="shared" si="16"/>
        <v>12450.991126881721</v>
      </c>
      <c r="BK25" s="60">
        <f t="shared" si="16"/>
        <v>12418.291126881721</v>
      </c>
      <c r="BL25" s="60">
        <f t="shared" si="16"/>
        <v>12303.341126881722</v>
      </c>
      <c r="BM25" s="60">
        <f t="shared" si="16"/>
        <v>12189.51112688172</v>
      </c>
      <c r="BN25" s="60">
        <f t="shared" si="16"/>
        <v>12116.371126881721</v>
      </c>
      <c r="BO25" s="60">
        <f t="shared" ref="BO25:CS25" si="17">SUM(BO3,BO13,BO15,BO20)</f>
        <v>12005.141126881721</v>
      </c>
      <c r="BP25" s="60">
        <f t="shared" si="17"/>
        <v>11948.01112688172</v>
      </c>
      <c r="BQ25" s="60">
        <f t="shared" si="17"/>
        <v>11830.69112688172</v>
      </c>
      <c r="BR25" s="60">
        <f t="shared" si="17"/>
        <v>11761.631126881723</v>
      </c>
      <c r="BS25" s="60">
        <f t="shared" si="17"/>
        <v>11659.091126881722</v>
      </c>
      <c r="BT25" s="60">
        <f t="shared" si="17"/>
        <v>11535.77112688172</v>
      </c>
      <c r="BU25" s="60">
        <f t="shared" si="17"/>
        <v>11446.28112688172</v>
      </c>
      <c r="BV25" s="60">
        <f t="shared" si="17"/>
        <v>11376.20112688172</v>
      </c>
      <c r="BW25" s="60">
        <f t="shared" si="17"/>
        <v>11313.51112688172</v>
      </c>
      <c r="BX25" s="60">
        <f t="shared" si="17"/>
        <v>11254.43112688172</v>
      </c>
      <c r="BY25" s="60">
        <f t="shared" si="17"/>
        <v>11188.071126881721</v>
      </c>
      <c r="BZ25" s="60">
        <f t="shared" si="17"/>
        <v>7662.431126881721</v>
      </c>
      <c r="CA25" s="60">
        <f t="shared" si="17"/>
        <v>7645.4911268817204</v>
      </c>
      <c r="CB25" s="60">
        <f t="shared" si="17"/>
        <v>7642.8011268817208</v>
      </c>
      <c r="CC25" s="60">
        <f t="shared" si="17"/>
        <v>7645.6711268817207</v>
      </c>
      <c r="CD25" s="60">
        <f t="shared" si="17"/>
        <v>7645.1911268817203</v>
      </c>
      <c r="CE25" s="60">
        <f t="shared" si="17"/>
        <v>7643.0211268817202</v>
      </c>
      <c r="CF25" s="60">
        <f t="shared" si="17"/>
        <v>7639.8111268817211</v>
      </c>
      <c r="CG25" s="60">
        <f t="shared" si="17"/>
        <v>7642.4611268817207</v>
      </c>
      <c r="CH25" s="60">
        <f t="shared" si="17"/>
        <v>7640.3011268817199</v>
      </c>
      <c r="CI25" s="60">
        <f t="shared" si="17"/>
        <v>7640.0411268817206</v>
      </c>
      <c r="CJ25" s="60">
        <f t="shared" si="17"/>
        <v>7642.68112688172</v>
      </c>
      <c r="CK25" s="60">
        <f t="shared" si="17"/>
        <v>7644.681126881721</v>
      </c>
      <c r="CL25" s="60">
        <f t="shared" si="17"/>
        <v>7645.9511268817205</v>
      </c>
      <c r="CM25" s="60">
        <f t="shared" si="17"/>
        <v>7647.5511268817199</v>
      </c>
      <c r="CN25" s="60">
        <f t="shared" si="17"/>
        <v>7647.3511268817201</v>
      </c>
      <c r="CO25" s="60">
        <f t="shared" si="17"/>
        <v>7648.8611268817203</v>
      </c>
      <c r="CP25" s="60">
        <f t="shared" si="17"/>
        <v>7647.9511268817205</v>
      </c>
      <c r="CQ25" s="60">
        <f t="shared" si="17"/>
        <v>7651.2411268817204</v>
      </c>
      <c r="CR25" s="60">
        <f t="shared" si="17"/>
        <v>7656.6311268817208</v>
      </c>
      <c r="CS25" s="61">
        <f t="shared" si="17"/>
        <v>7659.9211268817207</v>
      </c>
      <c r="CT25" s="109">
        <f t="shared" si="15"/>
        <v>949836.23818064528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8">B31+B39</f>
        <v>3213.4871268817205</v>
      </c>
      <c r="C30" s="71">
        <f t="shared" si="18"/>
        <v>3212.4871268817205</v>
      </c>
      <c r="D30" s="71">
        <f t="shared" si="18"/>
        <v>3215.4871268817205</v>
      </c>
      <c r="E30" s="71">
        <f t="shared" si="18"/>
        <v>3224.4871268817205</v>
      </c>
      <c r="F30" s="71">
        <f t="shared" si="18"/>
        <v>3227.4871268817205</v>
      </c>
      <c r="G30" s="71">
        <f t="shared" si="18"/>
        <v>3221.4871268817205</v>
      </c>
      <c r="H30" s="71">
        <f t="shared" ref="H30:BS30" si="19">H31+H39</f>
        <v>3222.4871268817205</v>
      </c>
      <c r="I30" s="71">
        <f t="shared" si="19"/>
        <v>3226.4871268817205</v>
      </c>
      <c r="J30" s="71">
        <f t="shared" si="19"/>
        <v>3223.4871268817205</v>
      </c>
      <c r="K30" s="71">
        <f t="shared" si="19"/>
        <v>3223.4871268817205</v>
      </c>
      <c r="L30" s="71">
        <f t="shared" si="19"/>
        <v>3222.4871268817205</v>
      </c>
      <c r="M30" s="71">
        <f t="shared" si="19"/>
        <v>3220.4871268817205</v>
      </c>
      <c r="N30" s="71">
        <f t="shared" si="19"/>
        <v>3222.4871268817205</v>
      </c>
      <c r="O30" s="71">
        <f t="shared" si="19"/>
        <v>3225.4871268817205</v>
      </c>
      <c r="P30" s="71">
        <f t="shared" si="19"/>
        <v>3229.4871268817205</v>
      </c>
      <c r="Q30" s="71">
        <f t="shared" si="19"/>
        <v>3232.4871268817205</v>
      </c>
      <c r="R30" s="71">
        <f t="shared" si="19"/>
        <v>3235.4871268817205</v>
      </c>
      <c r="S30" s="71">
        <f t="shared" si="19"/>
        <v>3235.4871268817205</v>
      </c>
      <c r="T30" s="71">
        <f t="shared" si="19"/>
        <v>3233.4871268817205</v>
      </c>
      <c r="U30" s="71">
        <f t="shared" si="19"/>
        <v>3233.4871268817205</v>
      </c>
      <c r="V30" s="71">
        <f t="shared" si="19"/>
        <v>3235.4871268817205</v>
      </c>
      <c r="W30" s="71">
        <f t="shared" si="19"/>
        <v>3233.4871268817205</v>
      </c>
      <c r="X30" s="71">
        <f t="shared" si="19"/>
        <v>3234.4871268817205</v>
      </c>
      <c r="Y30" s="71">
        <f t="shared" si="19"/>
        <v>3234.4871268817205</v>
      </c>
      <c r="Z30" s="71">
        <f t="shared" si="19"/>
        <v>3236.4871268817205</v>
      </c>
      <c r="AA30" s="71">
        <f t="shared" si="19"/>
        <v>3239.4871268817205</v>
      </c>
      <c r="AB30" s="71">
        <f t="shared" si="19"/>
        <v>3246.4871268817205</v>
      </c>
      <c r="AC30" s="71">
        <f t="shared" si="19"/>
        <v>3247.4871268817205</v>
      </c>
      <c r="AD30" s="71">
        <f t="shared" si="19"/>
        <v>3243.4871268817205</v>
      </c>
      <c r="AE30" s="71">
        <f t="shared" si="19"/>
        <v>3247.4871268817205</v>
      </c>
      <c r="AF30" s="71">
        <f t="shared" si="19"/>
        <v>3255.4871268817205</v>
      </c>
      <c r="AG30" s="71">
        <f t="shared" si="19"/>
        <v>3255.4871268817205</v>
      </c>
      <c r="AH30" s="71">
        <f t="shared" si="19"/>
        <v>3256.4871268817205</v>
      </c>
      <c r="AI30" s="71">
        <f t="shared" si="19"/>
        <v>3249.4871268817205</v>
      </c>
      <c r="AJ30" s="71">
        <f t="shared" si="19"/>
        <v>3240.4871268817205</v>
      </c>
      <c r="AK30" s="71">
        <f t="shared" si="19"/>
        <v>3239.4871268817205</v>
      </c>
      <c r="AL30" s="71">
        <f t="shared" si="19"/>
        <v>3240.4871268817205</v>
      </c>
      <c r="AM30" s="71">
        <f t="shared" si="19"/>
        <v>3242.4871268817205</v>
      </c>
      <c r="AN30" s="71">
        <f t="shared" si="19"/>
        <v>3247.4871268817205</v>
      </c>
      <c r="AO30" s="71">
        <f t="shared" si="19"/>
        <v>3247.4871268817205</v>
      </c>
      <c r="AP30" s="71">
        <f t="shared" si="19"/>
        <v>3239.4871268817205</v>
      </c>
      <c r="AQ30" s="71">
        <f t="shared" si="19"/>
        <v>3240.4871268817205</v>
      </c>
      <c r="AR30" s="71">
        <f t="shared" si="19"/>
        <v>3241.4871268817205</v>
      </c>
      <c r="AS30" s="71">
        <f t="shared" si="19"/>
        <v>3179.487126881721</v>
      </c>
      <c r="AT30" s="71">
        <f t="shared" si="19"/>
        <v>3095.487126881721</v>
      </c>
      <c r="AU30" s="71">
        <f t="shared" si="19"/>
        <v>3023.487126881721</v>
      </c>
      <c r="AV30" s="71">
        <f t="shared" si="19"/>
        <v>3005.487126881721</v>
      </c>
      <c r="AW30" s="71">
        <f t="shared" si="19"/>
        <v>2995.487126881721</v>
      </c>
      <c r="AX30" s="71">
        <f t="shared" si="19"/>
        <v>2991.487126881721</v>
      </c>
      <c r="AY30" s="71">
        <f t="shared" si="19"/>
        <v>2987.487126881721</v>
      </c>
      <c r="AZ30" s="71">
        <f t="shared" si="19"/>
        <v>2985.487126881721</v>
      </c>
      <c r="BA30" s="71">
        <f t="shared" si="19"/>
        <v>2985.487126881721</v>
      </c>
      <c r="BB30" s="71">
        <f t="shared" si="19"/>
        <v>2983.487126881721</v>
      </c>
      <c r="BC30" s="71">
        <f t="shared" si="19"/>
        <v>2977.487126881721</v>
      </c>
      <c r="BD30" s="71">
        <f t="shared" si="19"/>
        <v>3101.487126881721</v>
      </c>
      <c r="BE30" s="71">
        <f t="shared" si="19"/>
        <v>3176.487126881721</v>
      </c>
      <c r="BF30" s="71">
        <f t="shared" si="19"/>
        <v>3202.4871268817205</v>
      </c>
      <c r="BG30" s="71">
        <f t="shared" si="19"/>
        <v>3230.4871268817205</v>
      </c>
      <c r="BH30" s="71">
        <f t="shared" si="19"/>
        <v>3245.4871268817205</v>
      </c>
      <c r="BI30" s="71">
        <f t="shared" si="19"/>
        <v>3251.4871268817205</v>
      </c>
      <c r="BJ30" s="71">
        <f t="shared" si="19"/>
        <v>3255.4871268817205</v>
      </c>
      <c r="BK30" s="71">
        <f t="shared" si="19"/>
        <v>3246.4871268817205</v>
      </c>
      <c r="BL30" s="71">
        <f t="shared" si="19"/>
        <v>3236.4871268817205</v>
      </c>
      <c r="BM30" s="71">
        <f t="shared" si="19"/>
        <v>3235.4871268817205</v>
      </c>
      <c r="BN30" s="71">
        <f t="shared" si="19"/>
        <v>3232.4871268817205</v>
      </c>
      <c r="BO30" s="71">
        <f t="shared" si="19"/>
        <v>3234.4871268817205</v>
      </c>
      <c r="BP30" s="71">
        <f t="shared" si="19"/>
        <v>3237.4871268817205</v>
      </c>
      <c r="BQ30" s="71">
        <f t="shared" si="19"/>
        <v>3237.4871268817205</v>
      </c>
      <c r="BR30" s="71">
        <f t="shared" si="19"/>
        <v>3238.4871268817205</v>
      </c>
      <c r="BS30" s="71">
        <f t="shared" si="19"/>
        <v>3239.4871268817205</v>
      </c>
      <c r="BT30" s="71">
        <f t="shared" ref="BT30:CS30" si="20">BT31+BT39</f>
        <v>3240.4871268817205</v>
      </c>
      <c r="BU30" s="71">
        <f t="shared" si="20"/>
        <v>3243.4871268817205</v>
      </c>
      <c r="BV30" s="71">
        <f t="shared" si="20"/>
        <v>3248.4871268817205</v>
      </c>
      <c r="BW30" s="71">
        <f t="shared" si="20"/>
        <v>3249.4871268817205</v>
      </c>
      <c r="BX30" s="71">
        <f t="shared" si="20"/>
        <v>3248.4871268817205</v>
      </c>
      <c r="BY30" s="71">
        <f t="shared" si="20"/>
        <v>3255.4871268817205</v>
      </c>
      <c r="BZ30" s="71">
        <f t="shared" si="20"/>
        <v>3260.4871268817205</v>
      </c>
      <c r="CA30" s="71">
        <f t="shared" si="20"/>
        <v>3263.4871268817205</v>
      </c>
      <c r="CB30" s="71">
        <f t="shared" si="20"/>
        <v>3265.4871268817205</v>
      </c>
      <c r="CC30" s="71">
        <f t="shared" si="20"/>
        <v>3264.4871268817205</v>
      </c>
      <c r="CD30" s="71">
        <f t="shared" si="20"/>
        <v>3274.4871268817205</v>
      </c>
      <c r="CE30" s="71">
        <f t="shared" si="20"/>
        <v>3274.4871268817205</v>
      </c>
      <c r="CF30" s="71">
        <f t="shared" si="20"/>
        <v>3272.4871268817205</v>
      </c>
      <c r="CG30" s="71">
        <f t="shared" si="20"/>
        <v>3272.4871268817205</v>
      </c>
      <c r="CH30" s="71">
        <f t="shared" si="20"/>
        <v>3269.4871268817205</v>
      </c>
      <c r="CI30" s="71">
        <f t="shared" si="20"/>
        <v>3269.4871268817205</v>
      </c>
      <c r="CJ30" s="71">
        <f t="shared" si="20"/>
        <v>3275.4871268817205</v>
      </c>
      <c r="CK30" s="71">
        <f t="shared" si="20"/>
        <v>3275.4871268817205</v>
      </c>
      <c r="CL30" s="71">
        <f t="shared" si="20"/>
        <v>3276.4871268817205</v>
      </c>
      <c r="CM30" s="71">
        <f t="shared" si="20"/>
        <v>3279.4871268817205</v>
      </c>
      <c r="CN30" s="71">
        <f t="shared" si="20"/>
        <v>3281.4871268817205</v>
      </c>
      <c r="CO30" s="71">
        <f t="shared" si="20"/>
        <v>3280.4871268817205</v>
      </c>
      <c r="CP30" s="71">
        <f t="shared" si="20"/>
        <v>3276.4871268817205</v>
      </c>
      <c r="CQ30" s="71">
        <f t="shared" si="20"/>
        <v>3241.4871268817205</v>
      </c>
      <c r="CR30" s="71">
        <f t="shared" si="20"/>
        <v>3208.487126881721</v>
      </c>
      <c r="CS30" s="72">
        <f t="shared" si="20"/>
        <v>3139.487126881721</v>
      </c>
      <c r="CT30" s="73">
        <f t="shared" ref="CT30:CT47" si="21">SUM(B30:CS30)</f>
        <v>308616.76418064529</v>
      </c>
      <c r="CU30" s="154"/>
    </row>
    <row r="31" spans="1:102">
      <c r="A31" s="74" t="s">
        <v>44</v>
      </c>
      <c r="B31" s="75">
        <f>SUM(B32:B38)</f>
        <v>2825.6559999999999</v>
      </c>
      <c r="C31" s="76">
        <f t="shared" ref="C31:BN31" si="22">SUM(C32:C38)</f>
        <v>2824.6559999999999</v>
      </c>
      <c r="D31" s="76">
        <f t="shared" si="22"/>
        <v>2827.6559999999999</v>
      </c>
      <c r="E31" s="76">
        <f t="shared" si="22"/>
        <v>2836.6559999999999</v>
      </c>
      <c r="F31" s="76">
        <f t="shared" si="22"/>
        <v>2839.6559999999999</v>
      </c>
      <c r="G31" s="76">
        <f t="shared" si="22"/>
        <v>2833.6559999999999</v>
      </c>
      <c r="H31" s="76">
        <f t="shared" si="22"/>
        <v>2834.6559999999999</v>
      </c>
      <c r="I31" s="76">
        <f t="shared" si="22"/>
        <v>2838.6559999999999</v>
      </c>
      <c r="J31" s="76">
        <f t="shared" si="22"/>
        <v>2835.6559999999999</v>
      </c>
      <c r="K31" s="76">
        <f t="shared" si="22"/>
        <v>2835.6559999999999</v>
      </c>
      <c r="L31" s="76">
        <f t="shared" si="22"/>
        <v>2834.6559999999999</v>
      </c>
      <c r="M31" s="76">
        <f t="shared" si="22"/>
        <v>2832.6559999999999</v>
      </c>
      <c r="N31" s="76">
        <f t="shared" si="22"/>
        <v>2834.6559999999999</v>
      </c>
      <c r="O31" s="76">
        <f t="shared" si="22"/>
        <v>2837.6559999999999</v>
      </c>
      <c r="P31" s="76">
        <f t="shared" si="22"/>
        <v>2841.6559999999999</v>
      </c>
      <c r="Q31" s="76">
        <f t="shared" si="22"/>
        <v>2844.6559999999999</v>
      </c>
      <c r="R31" s="76">
        <f t="shared" si="22"/>
        <v>2847.6559999999999</v>
      </c>
      <c r="S31" s="76">
        <f t="shared" si="22"/>
        <v>2847.6559999999999</v>
      </c>
      <c r="T31" s="76">
        <f t="shared" si="22"/>
        <v>2845.6559999999999</v>
      </c>
      <c r="U31" s="76">
        <f t="shared" si="22"/>
        <v>2845.6559999999999</v>
      </c>
      <c r="V31" s="76">
        <f t="shared" si="22"/>
        <v>2847.6559999999999</v>
      </c>
      <c r="W31" s="76">
        <f t="shared" si="22"/>
        <v>2845.6559999999999</v>
      </c>
      <c r="X31" s="76">
        <f t="shared" si="22"/>
        <v>2846.6559999999999</v>
      </c>
      <c r="Y31" s="76">
        <f t="shared" si="22"/>
        <v>2846.6559999999999</v>
      </c>
      <c r="Z31" s="76">
        <f t="shared" si="22"/>
        <v>2848.6559999999999</v>
      </c>
      <c r="AA31" s="76">
        <f t="shared" si="22"/>
        <v>2851.6559999999999</v>
      </c>
      <c r="AB31" s="76">
        <f t="shared" si="22"/>
        <v>2858.6559999999999</v>
      </c>
      <c r="AC31" s="76">
        <f t="shared" si="22"/>
        <v>2859.6559999999999</v>
      </c>
      <c r="AD31" s="76">
        <f t="shared" si="22"/>
        <v>2855.6559999999999</v>
      </c>
      <c r="AE31" s="76">
        <f t="shared" si="22"/>
        <v>2859.6559999999999</v>
      </c>
      <c r="AF31" s="76">
        <f t="shared" si="22"/>
        <v>2867.6559999999999</v>
      </c>
      <c r="AG31" s="76">
        <f t="shared" si="22"/>
        <v>2867.6559999999999</v>
      </c>
      <c r="AH31" s="76">
        <f t="shared" si="22"/>
        <v>2868.6559999999999</v>
      </c>
      <c r="AI31" s="76">
        <f t="shared" si="22"/>
        <v>2861.6559999999999</v>
      </c>
      <c r="AJ31" s="76">
        <f t="shared" si="22"/>
        <v>2852.6559999999999</v>
      </c>
      <c r="AK31" s="76">
        <f t="shared" si="22"/>
        <v>2851.6559999999999</v>
      </c>
      <c r="AL31" s="76">
        <f t="shared" si="22"/>
        <v>2852.6559999999999</v>
      </c>
      <c r="AM31" s="76">
        <f t="shared" si="22"/>
        <v>2854.6559999999999</v>
      </c>
      <c r="AN31" s="76">
        <f t="shared" si="22"/>
        <v>2859.6559999999999</v>
      </c>
      <c r="AO31" s="76">
        <f t="shared" si="22"/>
        <v>2859.6559999999999</v>
      </c>
      <c r="AP31" s="76">
        <f t="shared" si="22"/>
        <v>2851.6559999999999</v>
      </c>
      <c r="AQ31" s="76">
        <f t="shared" si="22"/>
        <v>2852.6559999999999</v>
      </c>
      <c r="AR31" s="76">
        <f t="shared" si="22"/>
        <v>2853.6559999999999</v>
      </c>
      <c r="AS31" s="76">
        <f t="shared" si="22"/>
        <v>2791.6560000000004</v>
      </c>
      <c r="AT31" s="76">
        <f t="shared" si="22"/>
        <v>2707.6560000000004</v>
      </c>
      <c r="AU31" s="76">
        <f t="shared" si="22"/>
        <v>2635.6560000000004</v>
      </c>
      <c r="AV31" s="76">
        <f t="shared" si="22"/>
        <v>2617.6560000000004</v>
      </c>
      <c r="AW31" s="76">
        <f t="shared" si="22"/>
        <v>2607.6560000000004</v>
      </c>
      <c r="AX31" s="76">
        <f t="shared" si="22"/>
        <v>2603.6560000000004</v>
      </c>
      <c r="AY31" s="76">
        <f t="shared" si="22"/>
        <v>2599.6560000000004</v>
      </c>
      <c r="AZ31" s="76">
        <f t="shared" si="22"/>
        <v>2597.6560000000004</v>
      </c>
      <c r="BA31" s="76">
        <f t="shared" si="22"/>
        <v>2597.6560000000004</v>
      </c>
      <c r="BB31" s="76">
        <f t="shared" si="22"/>
        <v>2595.6560000000004</v>
      </c>
      <c r="BC31" s="76">
        <f t="shared" si="22"/>
        <v>2589.6560000000004</v>
      </c>
      <c r="BD31" s="76">
        <f t="shared" si="22"/>
        <v>2713.6560000000004</v>
      </c>
      <c r="BE31" s="76">
        <f t="shared" si="22"/>
        <v>2788.6560000000004</v>
      </c>
      <c r="BF31" s="76">
        <f t="shared" si="22"/>
        <v>2814.6559999999999</v>
      </c>
      <c r="BG31" s="76">
        <f t="shared" si="22"/>
        <v>2842.6559999999999</v>
      </c>
      <c r="BH31" s="76">
        <f t="shared" si="22"/>
        <v>2857.6559999999999</v>
      </c>
      <c r="BI31" s="76">
        <f t="shared" si="22"/>
        <v>2863.6559999999999</v>
      </c>
      <c r="BJ31" s="76">
        <f t="shared" si="22"/>
        <v>2867.6559999999999</v>
      </c>
      <c r="BK31" s="76">
        <f t="shared" si="22"/>
        <v>2858.6559999999999</v>
      </c>
      <c r="BL31" s="76">
        <f t="shared" si="22"/>
        <v>2848.6559999999999</v>
      </c>
      <c r="BM31" s="76">
        <f t="shared" si="22"/>
        <v>2847.6559999999999</v>
      </c>
      <c r="BN31" s="76">
        <f t="shared" si="22"/>
        <v>2844.6559999999999</v>
      </c>
      <c r="BO31" s="76">
        <f t="shared" ref="BO31:CS31" si="23">SUM(BO32:BO38)</f>
        <v>2846.6559999999999</v>
      </c>
      <c r="BP31" s="76">
        <f t="shared" si="23"/>
        <v>2849.6559999999999</v>
      </c>
      <c r="BQ31" s="76">
        <f t="shared" si="23"/>
        <v>2849.6559999999999</v>
      </c>
      <c r="BR31" s="76">
        <f t="shared" si="23"/>
        <v>2850.6559999999999</v>
      </c>
      <c r="BS31" s="76">
        <f t="shared" si="23"/>
        <v>2851.6559999999999</v>
      </c>
      <c r="BT31" s="76">
        <f t="shared" si="23"/>
        <v>2852.6559999999999</v>
      </c>
      <c r="BU31" s="76">
        <f t="shared" si="23"/>
        <v>2855.6559999999999</v>
      </c>
      <c r="BV31" s="76">
        <f t="shared" si="23"/>
        <v>2860.6559999999999</v>
      </c>
      <c r="BW31" s="76">
        <f t="shared" si="23"/>
        <v>2861.6559999999999</v>
      </c>
      <c r="BX31" s="76">
        <f t="shared" si="23"/>
        <v>2860.6559999999999</v>
      </c>
      <c r="BY31" s="76">
        <f t="shared" si="23"/>
        <v>2867.6559999999999</v>
      </c>
      <c r="BZ31" s="76">
        <f t="shared" si="23"/>
        <v>2872.6559999999999</v>
      </c>
      <c r="CA31" s="76">
        <f t="shared" si="23"/>
        <v>2875.6559999999999</v>
      </c>
      <c r="CB31" s="76">
        <f t="shared" si="23"/>
        <v>2877.6559999999999</v>
      </c>
      <c r="CC31" s="76">
        <f t="shared" si="23"/>
        <v>2876.6559999999999</v>
      </c>
      <c r="CD31" s="76">
        <f t="shared" si="23"/>
        <v>2886.6559999999999</v>
      </c>
      <c r="CE31" s="76">
        <f t="shared" si="23"/>
        <v>2886.6559999999999</v>
      </c>
      <c r="CF31" s="76">
        <f t="shared" si="23"/>
        <v>2884.6559999999999</v>
      </c>
      <c r="CG31" s="76">
        <f t="shared" si="23"/>
        <v>2884.6559999999999</v>
      </c>
      <c r="CH31" s="76">
        <f t="shared" si="23"/>
        <v>2881.6559999999999</v>
      </c>
      <c r="CI31" s="76">
        <f t="shared" si="23"/>
        <v>2881.6559999999999</v>
      </c>
      <c r="CJ31" s="76">
        <f t="shared" si="23"/>
        <v>2887.6559999999999</v>
      </c>
      <c r="CK31" s="76">
        <f t="shared" si="23"/>
        <v>2887.6559999999999</v>
      </c>
      <c r="CL31" s="76">
        <f t="shared" si="23"/>
        <v>2888.6559999999999</v>
      </c>
      <c r="CM31" s="76">
        <f t="shared" si="23"/>
        <v>2891.6559999999999</v>
      </c>
      <c r="CN31" s="76">
        <f t="shared" si="23"/>
        <v>2893.6559999999999</v>
      </c>
      <c r="CO31" s="76">
        <f t="shared" si="23"/>
        <v>2892.6559999999999</v>
      </c>
      <c r="CP31" s="76">
        <f t="shared" si="23"/>
        <v>2888.6559999999999</v>
      </c>
      <c r="CQ31" s="76">
        <f t="shared" si="23"/>
        <v>2853.6559999999999</v>
      </c>
      <c r="CR31" s="76">
        <f t="shared" si="23"/>
        <v>2820.6560000000004</v>
      </c>
      <c r="CS31" s="77">
        <f t="shared" si="23"/>
        <v>2751.6560000000004</v>
      </c>
      <c r="CT31" s="30">
        <f t="shared" si="21"/>
        <v>271384.97599999962</v>
      </c>
      <c r="CU31" s="156"/>
    </row>
    <row r="32" spans="1:102">
      <c r="A32" s="78" t="s">
        <v>45</v>
      </c>
      <c r="B32" s="79">
        <f>B62-B73</f>
        <v>367</v>
      </c>
      <c r="C32" s="80">
        <f t="shared" ref="C32:BN32" si="24">C62-C73</f>
        <v>367</v>
      </c>
      <c r="D32" s="80">
        <f t="shared" si="24"/>
        <v>367</v>
      </c>
      <c r="E32" s="80">
        <f t="shared" si="24"/>
        <v>367</v>
      </c>
      <c r="F32" s="80">
        <f t="shared" si="24"/>
        <v>367</v>
      </c>
      <c r="G32" s="80">
        <f t="shared" si="24"/>
        <v>367</v>
      </c>
      <c r="H32" s="80">
        <f t="shared" si="24"/>
        <v>367</v>
      </c>
      <c r="I32" s="80">
        <f t="shared" si="24"/>
        <v>367</v>
      </c>
      <c r="J32" s="80">
        <f t="shared" si="24"/>
        <v>367</v>
      </c>
      <c r="K32" s="80">
        <f t="shared" si="24"/>
        <v>367</v>
      </c>
      <c r="L32" s="80">
        <f t="shared" si="24"/>
        <v>367</v>
      </c>
      <c r="M32" s="80">
        <f t="shared" si="24"/>
        <v>367</v>
      </c>
      <c r="N32" s="80">
        <f t="shared" si="24"/>
        <v>367</v>
      </c>
      <c r="O32" s="80">
        <f t="shared" si="24"/>
        <v>367</v>
      </c>
      <c r="P32" s="80">
        <f t="shared" si="24"/>
        <v>367</v>
      </c>
      <c r="Q32" s="80">
        <f t="shared" si="24"/>
        <v>367</v>
      </c>
      <c r="R32" s="80">
        <f t="shared" si="24"/>
        <v>367</v>
      </c>
      <c r="S32" s="80">
        <f t="shared" si="24"/>
        <v>367</v>
      </c>
      <c r="T32" s="80">
        <f t="shared" si="24"/>
        <v>367</v>
      </c>
      <c r="U32" s="80">
        <f t="shared" si="24"/>
        <v>367</v>
      </c>
      <c r="V32" s="80">
        <f t="shared" si="24"/>
        <v>367</v>
      </c>
      <c r="W32" s="80">
        <f t="shared" si="24"/>
        <v>367</v>
      </c>
      <c r="X32" s="80">
        <f t="shared" si="24"/>
        <v>367</v>
      </c>
      <c r="Y32" s="80">
        <f t="shared" si="24"/>
        <v>367</v>
      </c>
      <c r="Z32" s="80">
        <f t="shared" si="24"/>
        <v>367</v>
      </c>
      <c r="AA32" s="80">
        <f t="shared" si="24"/>
        <v>367</v>
      </c>
      <c r="AB32" s="80">
        <f t="shared" si="24"/>
        <v>367</v>
      </c>
      <c r="AC32" s="80">
        <f t="shared" si="24"/>
        <v>367</v>
      </c>
      <c r="AD32" s="80">
        <f t="shared" si="24"/>
        <v>367</v>
      </c>
      <c r="AE32" s="80">
        <f t="shared" si="24"/>
        <v>367</v>
      </c>
      <c r="AF32" s="80">
        <f t="shared" si="24"/>
        <v>367</v>
      </c>
      <c r="AG32" s="80">
        <f t="shared" si="24"/>
        <v>367</v>
      </c>
      <c r="AH32" s="80">
        <f t="shared" si="24"/>
        <v>367</v>
      </c>
      <c r="AI32" s="80">
        <f t="shared" si="24"/>
        <v>367</v>
      </c>
      <c r="AJ32" s="80">
        <f t="shared" si="24"/>
        <v>367</v>
      </c>
      <c r="AK32" s="80">
        <f t="shared" si="24"/>
        <v>367</v>
      </c>
      <c r="AL32" s="80">
        <f t="shared" si="24"/>
        <v>367</v>
      </c>
      <c r="AM32" s="80">
        <f t="shared" si="24"/>
        <v>367</v>
      </c>
      <c r="AN32" s="80">
        <f t="shared" si="24"/>
        <v>367</v>
      </c>
      <c r="AO32" s="80">
        <f t="shared" si="24"/>
        <v>367</v>
      </c>
      <c r="AP32" s="80">
        <f t="shared" si="24"/>
        <v>367</v>
      </c>
      <c r="AQ32" s="80">
        <f t="shared" si="24"/>
        <v>367</v>
      </c>
      <c r="AR32" s="80">
        <f t="shared" si="24"/>
        <v>367</v>
      </c>
      <c r="AS32" s="80">
        <f t="shared" si="24"/>
        <v>337</v>
      </c>
      <c r="AT32" s="80">
        <f t="shared" si="24"/>
        <v>307</v>
      </c>
      <c r="AU32" s="80">
        <f t="shared" si="24"/>
        <v>277</v>
      </c>
      <c r="AV32" s="80">
        <f t="shared" si="24"/>
        <v>247</v>
      </c>
      <c r="AW32" s="80">
        <f t="shared" si="24"/>
        <v>230</v>
      </c>
      <c r="AX32" s="80">
        <f t="shared" si="24"/>
        <v>230</v>
      </c>
      <c r="AY32" s="80">
        <f t="shared" si="24"/>
        <v>230</v>
      </c>
      <c r="AZ32" s="80">
        <f t="shared" si="24"/>
        <v>230</v>
      </c>
      <c r="BA32" s="80">
        <f t="shared" si="24"/>
        <v>230</v>
      </c>
      <c r="BB32" s="80">
        <f t="shared" si="24"/>
        <v>230</v>
      </c>
      <c r="BC32" s="80">
        <f t="shared" si="24"/>
        <v>230</v>
      </c>
      <c r="BD32" s="80">
        <f t="shared" si="24"/>
        <v>260</v>
      </c>
      <c r="BE32" s="80">
        <f t="shared" si="24"/>
        <v>290</v>
      </c>
      <c r="BF32" s="80">
        <f t="shared" si="24"/>
        <v>320</v>
      </c>
      <c r="BG32" s="80">
        <f t="shared" si="24"/>
        <v>350</v>
      </c>
      <c r="BH32" s="80">
        <f t="shared" si="24"/>
        <v>367</v>
      </c>
      <c r="BI32" s="80">
        <f t="shared" si="24"/>
        <v>367</v>
      </c>
      <c r="BJ32" s="80">
        <f t="shared" si="24"/>
        <v>367</v>
      </c>
      <c r="BK32" s="80">
        <f t="shared" si="24"/>
        <v>367</v>
      </c>
      <c r="BL32" s="80">
        <f t="shared" si="24"/>
        <v>367</v>
      </c>
      <c r="BM32" s="80">
        <f t="shared" si="24"/>
        <v>367</v>
      </c>
      <c r="BN32" s="80">
        <f t="shared" si="24"/>
        <v>367</v>
      </c>
      <c r="BO32" s="80">
        <f t="shared" ref="BO32:CS32" si="25">BO62-BO73</f>
        <v>367</v>
      </c>
      <c r="BP32" s="80">
        <f t="shared" si="25"/>
        <v>367</v>
      </c>
      <c r="BQ32" s="80">
        <f t="shared" si="25"/>
        <v>367</v>
      </c>
      <c r="BR32" s="80">
        <f t="shared" si="25"/>
        <v>367</v>
      </c>
      <c r="BS32" s="80">
        <f t="shared" si="25"/>
        <v>367</v>
      </c>
      <c r="BT32" s="80">
        <f t="shared" si="25"/>
        <v>367</v>
      </c>
      <c r="BU32" s="80">
        <f t="shared" si="25"/>
        <v>367</v>
      </c>
      <c r="BV32" s="80">
        <f t="shared" si="25"/>
        <v>367</v>
      </c>
      <c r="BW32" s="80">
        <f t="shared" si="25"/>
        <v>367</v>
      </c>
      <c r="BX32" s="80">
        <f t="shared" si="25"/>
        <v>367</v>
      </c>
      <c r="BY32" s="80">
        <f t="shared" si="25"/>
        <v>367</v>
      </c>
      <c r="BZ32" s="80">
        <f t="shared" si="25"/>
        <v>367</v>
      </c>
      <c r="CA32" s="80">
        <f t="shared" si="25"/>
        <v>367</v>
      </c>
      <c r="CB32" s="80">
        <f t="shared" si="25"/>
        <v>367</v>
      </c>
      <c r="CC32" s="80">
        <f t="shared" si="25"/>
        <v>367</v>
      </c>
      <c r="CD32" s="80">
        <f t="shared" si="25"/>
        <v>367</v>
      </c>
      <c r="CE32" s="80">
        <f t="shared" si="25"/>
        <v>367</v>
      </c>
      <c r="CF32" s="80">
        <f t="shared" si="25"/>
        <v>367</v>
      </c>
      <c r="CG32" s="80">
        <f t="shared" si="25"/>
        <v>367</v>
      </c>
      <c r="CH32" s="80">
        <f t="shared" si="25"/>
        <v>367</v>
      </c>
      <c r="CI32" s="80">
        <f t="shared" si="25"/>
        <v>367</v>
      </c>
      <c r="CJ32" s="80">
        <f t="shared" si="25"/>
        <v>367</v>
      </c>
      <c r="CK32" s="80">
        <f t="shared" si="25"/>
        <v>367</v>
      </c>
      <c r="CL32" s="80">
        <f t="shared" si="25"/>
        <v>367</v>
      </c>
      <c r="CM32" s="80">
        <f t="shared" si="25"/>
        <v>367</v>
      </c>
      <c r="CN32" s="80">
        <f t="shared" si="25"/>
        <v>367</v>
      </c>
      <c r="CO32" s="80">
        <f t="shared" si="25"/>
        <v>367</v>
      </c>
      <c r="CP32" s="80">
        <f t="shared" si="25"/>
        <v>367</v>
      </c>
      <c r="CQ32" s="80">
        <f t="shared" si="25"/>
        <v>367</v>
      </c>
      <c r="CR32" s="80">
        <f t="shared" si="25"/>
        <v>367</v>
      </c>
      <c r="CS32" s="81">
        <f t="shared" si="25"/>
        <v>367</v>
      </c>
      <c r="CT32" s="30">
        <f t="shared" si="21"/>
        <v>33725</v>
      </c>
      <c r="CU32" s="156"/>
    </row>
    <row r="33" spans="1:99">
      <c r="A33" s="25" t="s">
        <v>46</v>
      </c>
      <c r="B33" s="82">
        <f t="shared" ref="B33:Q38" si="26">B63-B74</f>
        <v>520</v>
      </c>
      <c r="C33" s="3">
        <f t="shared" si="26"/>
        <v>520</v>
      </c>
      <c r="D33" s="3">
        <f t="shared" si="26"/>
        <v>520</v>
      </c>
      <c r="E33" s="3">
        <f t="shared" si="26"/>
        <v>520</v>
      </c>
      <c r="F33" s="3">
        <f t="shared" si="26"/>
        <v>520</v>
      </c>
      <c r="G33" s="3">
        <f t="shared" si="26"/>
        <v>520</v>
      </c>
      <c r="H33" s="3">
        <f t="shared" si="26"/>
        <v>520</v>
      </c>
      <c r="I33" s="3">
        <f t="shared" si="26"/>
        <v>520</v>
      </c>
      <c r="J33" s="3">
        <f t="shared" si="26"/>
        <v>520</v>
      </c>
      <c r="K33" s="3">
        <f t="shared" si="26"/>
        <v>520</v>
      </c>
      <c r="L33" s="3">
        <f t="shared" si="26"/>
        <v>520</v>
      </c>
      <c r="M33" s="3">
        <f t="shared" si="26"/>
        <v>520</v>
      </c>
      <c r="N33" s="3">
        <f t="shared" si="26"/>
        <v>520</v>
      </c>
      <c r="O33" s="3">
        <f t="shared" si="26"/>
        <v>520</v>
      </c>
      <c r="P33" s="3">
        <f t="shared" si="26"/>
        <v>520</v>
      </c>
      <c r="Q33" s="3">
        <f t="shared" si="26"/>
        <v>520</v>
      </c>
      <c r="R33" s="3">
        <f t="shared" ref="R33:CC33" si="27">R63-R74</f>
        <v>520</v>
      </c>
      <c r="S33" s="3">
        <f t="shared" si="27"/>
        <v>520</v>
      </c>
      <c r="T33" s="3">
        <f t="shared" si="27"/>
        <v>520</v>
      </c>
      <c r="U33" s="3">
        <f t="shared" si="27"/>
        <v>520</v>
      </c>
      <c r="V33" s="3">
        <f t="shared" si="27"/>
        <v>520</v>
      </c>
      <c r="W33" s="3">
        <f t="shared" si="27"/>
        <v>520</v>
      </c>
      <c r="X33" s="3">
        <f t="shared" si="27"/>
        <v>520</v>
      </c>
      <c r="Y33" s="3">
        <f t="shared" si="27"/>
        <v>520</v>
      </c>
      <c r="Z33" s="3">
        <f t="shared" si="27"/>
        <v>520</v>
      </c>
      <c r="AA33" s="3">
        <f t="shared" si="27"/>
        <v>520</v>
      </c>
      <c r="AB33" s="3">
        <f t="shared" si="27"/>
        <v>520</v>
      </c>
      <c r="AC33" s="3">
        <f t="shared" si="27"/>
        <v>520</v>
      </c>
      <c r="AD33" s="3">
        <f t="shared" si="27"/>
        <v>520</v>
      </c>
      <c r="AE33" s="3">
        <f t="shared" si="27"/>
        <v>520</v>
      </c>
      <c r="AF33" s="3">
        <f t="shared" si="27"/>
        <v>520</v>
      </c>
      <c r="AG33" s="3">
        <f t="shared" si="27"/>
        <v>520</v>
      </c>
      <c r="AH33" s="3">
        <f t="shared" si="27"/>
        <v>520</v>
      </c>
      <c r="AI33" s="3">
        <f t="shared" si="27"/>
        <v>520</v>
      </c>
      <c r="AJ33" s="3">
        <f t="shared" si="27"/>
        <v>520</v>
      </c>
      <c r="AK33" s="3">
        <f t="shared" si="27"/>
        <v>520</v>
      </c>
      <c r="AL33" s="3">
        <f t="shared" si="27"/>
        <v>520</v>
      </c>
      <c r="AM33" s="3">
        <f t="shared" si="27"/>
        <v>520</v>
      </c>
      <c r="AN33" s="3">
        <f t="shared" si="27"/>
        <v>520</v>
      </c>
      <c r="AO33" s="3">
        <f t="shared" si="27"/>
        <v>520</v>
      </c>
      <c r="AP33" s="3">
        <f t="shared" si="27"/>
        <v>520</v>
      </c>
      <c r="AQ33" s="3">
        <f t="shared" si="27"/>
        <v>520</v>
      </c>
      <c r="AR33" s="3">
        <f t="shared" si="27"/>
        <v>520</v>
      </c>
      <c r="AS33" s="3">
        <f t="shared" si="27"/>
        <v>520</v>
      </c>
      <c r="AT33" s="3">
        <f t="shared" si="27"/>
        <v>460</v>
      </c>
      <c r="AU33" s="3">
        <f t="shared" si="27"/>
        <v>415</v>
      </c>
      <c r="AV33" s="3">
        <f t="shared" si="27"/>
        <v>415</v>
      </c>
      <c r="AW33" s="3">
        <f t="shared" si="27"/>
        <v>415</v>
      </c>
      <c r="AX33" s="3">
        <f t="shared" si="27"/>
        <v>415</v>
      </c>
      <c r="AY33" s="3">
        <f t="shared" si="27"/>
        <v>415</v>
      </c>
      <c r="AZ33" s="3">
        <f t="shared" si="27"/>
        <v>415</v>
      </c>
      <c r="BA33" s="3">
        <f t="shared" si="27"/>
        <v>415</v>
      </c>
      <c r="BB33" s="3">
        <f t="shared" si="27"/>
        <v>415</v>
      </c>
      <c r="BC33" s="3">
        <f t="shared" si="27"/>
        <v>415</v>
      </c>
      <c r="BD33" s="3">
        <f t="shared" si="27"/>
        <v>475</v>
      </c>
      <c r="BE33" s="3">
        <f t="shared" si="27"/>
        <v>520</v>
      </c>
      <c r="BF33" s="3">
        <f t="shared" si="27"/>
        <v>520</v>
      </c>
      <c r="BG33" s="3">
        <f t="shared" si="27"/>
        <v>520</v>
      </c>
      <c r="BH33" s="3">
        <f t="shared" si="27"/>
        <v>520</v>
      </c>
      <c r="BI33" s="3">
        <f t="shared" si="27"/>
        <v>520</v>
      </c>
      <c r="BJ33" s="3">
        <f t="shared" si="27"/>
        <v>520</v>
      </c>
      <c r="BK33" s="3">
        <f t="shared" si="27"/>
        <v>520</v>
      </c>
      <c r="BL33" s="3">
        <f t="shared" si="27"/>
        <v>520</v>
      </c>
      <c r="BM33" s="3">
        <f t="shared" si="27"/>
        <v>520</v>
      </c>
      <c r="BN33" s="3">
        <f t="shared" si="27"/>
        <v>520</v>
      </c>
      <c r="BO33" s="3">
        <f t="shared" si="27"/>
        <v>520</v>
      </c>
      <c r="BP33" s="3">
        <f t="shared" si="27"/>
        <v>520</v>
      </c>
      <c r="BQ33" s="3">
        <f t="shared" si="27"/>
        <v>520</v>
      </c>
      <c r="BR33" s="3">
        <f t="shared" si="27"/>
        <v>520</v>
      </c>
      <c r="BS33" s="3">
        <f t="shared" si="27"/>
        <v>520</v>
      </c>
      <c r="BT33" s="3">
        <f t="shared" si="27"/>
        <v>520</v>
      </c>
      <c r="BU33" s="3">
        <f t="shared" si="27"/>
        <v>520</v>
      </c>
      <c r="BV33" s="3">
        <f t="shared" si="27"/>
        <v>520</v>
      </c>
      <c r="BW33" s="3">
        <f t="shared" si="27"/>
        <v>520</v>
      </c>
      <c r="BX33" s="3">
        <f t="shared" si="27"/>
        <v>520</v>
      </c>
      <c r="BY33" s="3">
        <f t="shared" si="27"/>
        <v>520</v>
      </c>
      <c r="BZ33" s="3">
        <f t="shared" si="27"/>
        <v>520</v>
      </c>
      <c r="CA33" s="3">
        <f t="shared" si="27"/>
        <v>520</v>
      </c>
      <c r="CB33" s="3">
        <f t="shared" si="27"/>
        <v>520</v>
      </c>
      <c r="CC33" s="3">
        <f t="shared" si="27"/>
        <v>520</v>
      </c>
      <c r="CD33" s="3">
        <f t="shared" ref="CD33:CS33" si="28">CD63-CD74</f>
        <v>520</v>
      </c>
      <c r="CE33" s="3">
        <f t="shared" si="28"/>
        <v>520</v>
      </c>
      <c r="CF33" s="3">
        <f t="shared" si="28"/>
        <v>520</v>
      </c>
      <c r="CG33" s="3">
        <f t="shared" si="28"/>
        <v>520</v>
      </c>
      <c r="CH33" s="3">
        <f t="shared" si="28"/>
        <v>520</v>
      </c>
      <c r="CI33" s="3">
        <f t="shared" si="28"/>
        <v>520</v>
      </c>
      <c r="CJ33" s="3">
        <f t="shared" si="28"/>
        <v>520</v>
      </c>
      <c r="CK33" s="3">
        <f t="shared" si="28"/>
        <v>520</v>
      </c>
      <c r="CL33" s="3">
        <f t="shared" si="28"/>
        <v>520</v>
      </c>
      <c r="CM33" s="3">
        <f t="shared" si="28"/>
        <v>520</v>
      </c>
      <c r="CN33" s="3">
        <f t="shared" si="28"/>
        <v>520</v>
      </c>
      <c r="CO33" s="3">
        <f t="shared" si="28"/>
        <v>520</v>
      </c>
      <c r="CP33" s="3">
        <f t="shared" si="28"/>
        <v>520</v>
      </c>
      <c r="CQ33" s="3">
        <f t="shared" si="28"/>
        <v>520</v>
      </c>
      <c r="CR33" s="3">
        <f t="shared" si="28"/>
        <v>520</v>
      </c>
      <c r="CS33" s="83">
        <f t="shared" si="28"/>
        <v>520</v>
      </c>
      <c r="CT33" s="30">
        <f t="shared" si="21"/>
        <v>48870</v>
      </c>
      <c r="CU33" s="156"/>
    </row>
    <row r="34" spans="1:99">
      <c r="A34" s="25" t="s">
        <v>47</v>
      </c>
      <c r="B34" s="82">
        <f t="shared" si="26"/>
        <v>555.30600000000004</v>
      </c>
      <c r="C34" s="3">
        <f t="shared" si="26"/>
        <v>555.30600000000004</v>
      </c>
      <c r="D34" s="3">
        <f t="shared" si="26"/>
        <v>555.30600000000004</v>
      </c>
      <c r="E34" s="3">
        <f t="shared" si="26"/>
        <v>555.30600000000004</v>
      </c>
      <c r="F34" s="3">
        <f t="shared" si="26"/>
        <v>555.30600000000004</v>
      </c>
      <c r="G34" s="3">
        <f t="shared" si="26"/>
        <v>555.30600000000004</v>
      </c>
      <c r="H34" s="3">
        <f t="shared" si="26"/>
        <v>555.30600000000004</v>
      </c>
      <c r="I34" s="3">
        <f t="shared" si="26"/>
        <v>555.30600000000004</v>
      </c>
      <c r="J34" s="3">
        <f t="shared" si="26"/>
        <v>555.30600000000004</v>
      </c>
      <c r="K34" s="3">
        <f t="shared" si="26"/>
        <v>555.30600000000004</v>
      </c>
      <c r="L34" s="3">
        <f t="shared" si="26"/>
        <v>555.30600000000004</v>
      </c>
      <c r="M34" s="3">
        <f t="shared" si="26"/>
        <v>555.30600000000004</v>
      </c>
      <c r="N34" s="3">
        <f t="shared" si="26"/>
        <v>555.30600000000004</v>
      </c>
      <c r="O34" s="3">
        <f t="shared" si="26"/>
        <v>555.30600000000004</v>
      </c>
      <c r="P34" s="3">
        <f t="shared" si="26"/>
        <v>555.30600000000004</v>
      </c>
      <c r="Q34" s="3">
        <f t="shared" si="26"/>
        <v>555.30600000000004</v>
      </c>
      <c r="R34" s="3">
        <f t="shared" ref="R34:CC34" si="29">R64-R75</f>
        <v>555.30600000000004</v>
      </c>
      <c r="S34" s="3">
        <f t="shared" si="29"/>
        <v>555.30600000000004</v>
      </c>
      <c r="T34" s="3">
        <f t="shared" si="29"/>
        <v>555.30600000000004</v>
      </c>
      <c r="U34" s="3">
        <f t="shared" si="29"/>
        <v>555.30600000000004</v>
      </c>
      <c r="V34" s="3">
        <f t="shared" si="29"/>
        <v>555.30600000000004</v>
      </c>
      <c r="W34" s="3">
        <f t="shared" si="29"/>
        <v>555.30600000000004</v>
      </c>
      <c r="X34" s="3">
        <f t="shared" si="29"/>
        <v>555.30600000000004</v>
      </c>
      <c r="Y34" s="3">
        <f t="shared" si="29"/>
        <v>555.30600000000004</v>
      </c>
      <c r="Z34" s="3">
        <f t="shared" si="29"/>
        <v>555.30600000000004</v>
      </c>
      <c r="AA34" s="3">
        <f t="shared" si="29"/>
        <v>555.30600000000004</v>
      </c>
      <c r="AB34" s="3">
        <f t="shared" si="29"/>
        <v>555.30600000000004</v>
      </c>
      <c r="AC34" s="3">
        <f t="shared" si="29"/>
        <v>555.30600000000004</v>
      </c>
      <c r="AD34" s="3">
        <f t="shared" si="29"/>
        <v>555.30600000000004</v>
      </c>
      <c r="AE34" s="3">
        <f t="shared" si="29"/>
        <v>555.30600000000004</v>
      </c>
      <c r="AF34" s="3">
        <f t="shared" si="29"/>
        <v>555.30600000000004</v>
      </c>
      <c r="AG34" s="3">
        <f t="shared" si="29"/>
        <v>555.30600000000004</v>
      </c>
      <c r="AH34" s="3">
        <f t="shared" si="29"/>
        <v>555.30600000000004</v>
      </c>
      <c r="AI34" s="3">
        <f t="shared" si="29"/>
        <v>555.30600000000004</v>
      </c>
      <c r="AJ34" s="3">
        <f t="shared" si="29"/>
        <v>555.30600000000004</v>
      </c>
      <c r="AK34" s="3">
        <f t="shared" si="29"/>
        <v>555.30600000000004</v>
      </c>
      <c r="AL34" s="3">
        <f t="shared" si="29"/>
        <v>555.30600000000004</v>
      </c>
      <c r="AM34" s="3">
        <f t="shared" si="29"/>
        <v>555.30600000000004</v>
      </c>
      <c r="AN34" s="3">
        <f t="shared" si="29"/>
        <v>555.30600000000004</v>
      </c>
      <c r="AO34" s="3">
        <f t="shared" si="29"/>
        <v>555.30600000000004</v>
      </c>
      <c r="AP34" s="3">
        <f t="shared" si="29"/>
        <v>555.30600000000004</v>
      </c>
      <c r="AQ34" s="3">
        <f t="shared" si="29"/>
        <v>555.30600000000004</v>
      </c>
      <c r="AR34" s="3">
        <f t="shared" si="29"/>
        <v>555.30600000000004</v>
      </c>
      <c r="AS34" s="3">
        <f t="shared" si="29"/>
        <v>520.30600000000004</v>
      </c>
      <c r="AT34" s="3">
        <f t="shared" si="29"/>
        <v>520.30600000000004</v>
      </c>
      <c r="AU34" s="3">
        <f t="shared" si="29"/>
        <v>520.30600000000004</v>
      </c>
      <c r="AV34" s="3">
        <f t="shared" si="29"/>
        <v>520.30600000000004</v>
      </c>
      <c r="AW34" s="3">
        <f t="shared" si="29"/>
        <v>520.30600000000004</v>
      </c>
      <c r="AX34" s="3">
        <f t="shared" si="29"/>
        <v>520.30600000000004</v>
      </c>
      <c r="AY34" s="3">
        <f t="shared" si="29"/>
        <v>520.30600000000004</v>
      </c>
      <c r="AZ34" s="3">
        <f t="shared" si="29"/>
        <v>520.30600000000004</v>
      </c>
      <c r="BA34" s="3">
        <f t="shared" si="29"/>
        <v>520.30600000000004</v>
      </c>
      <c r="BB34" s="3">
        <f t="shared" si="29"/>
        <v>520.30600000000004</v>
      </c>
      <c r="BC34" s="3">
        <f t="shared" si="29"/>
        <v>520.30600000000004</v>
      </c>
      <c r="BD34" s="3">
        <f t="shared" si="29"/>
        <v>555.30600000000004</v>
      </c>
      <c r="BE34" s="3">
        <f t="shared" si="29"/>
        <v>555.30600000000004</v>
      </c>
      <c r="BF34" s="3">
        <f t="shared" si="29"/>
        <v>555.30600000000004</v>
      </c>
      <c r="BG34" s="3">
        <f t="shared" si="29"/>
        <v>555.30600000000004</v>
      </c>
      <c r="BH34" s="3">
        <f t="shared" si="29"/>
        <v>555.30600000000004</v>
      </c>
      <c r="BI34" s="3">
        <f t="shared" si="29"/>
        <v>555.30600000000004</v>
      </c>
      <c r="BJ34" s="3">
        <f t="shared" si="29"/>
        <v>555.30600000000004</v>
      </c>
      <c r="BK34" s="3">
        <f t="shared" si="29"/>
        <v>555.30600000000004</v>
      </c>
      <c r="BL34" s="3">
        <f t="shared" si="29"/>
        <v>555.30600000000004</v>
      </c>
      <c r="BM34" s="3">
        <f t="shared" si="29"/>
        <v>555.30600000000004</v>
      </c>
      <c r="BN34" s="3">
        <f t="shared" si="29"/>
        <v>555.30600000000004</v>
      </c>
      <c r="BO34" s="3">
        <f t="shared" si="29"/>
        <v>555.30600000000004</v>
      </c>
      <c r="BP34" s="3">
        <f t="shared" si="29"/>
        <v>555.30600000000004</v>
      </c>
      <c r="BQ34" s="3">
        <f t="shared" si="29"/>
        <v>555.30600000000004</v>
      </c>
      <c r="BR34" s="3">
        <f t="shared" si="29"/>
        <v>555.30600000000004</v>
      </c>
      <c r="BS34" s="3">
        <f t="shared" si="29"/>
        <v>555.30600000000004</v>
      </c>
      <c r="BT34" s="3">
        <f t="shared" si="29"/>
        <v>555.30600000000004</v>
      </c>
      <c r="BU34" s="3">
        <f t="shared" si="29"/>
        <v>555.30600000000004</v>
      </c>
      <c r="BV34" s="3">
        <f t="shared" si="29"/>
        <v>555.30600000000004</v>
      </c>
      <c r="BW34" s="3">
        <f t="shared" si="29"/>
        <v>555.30600000000004</v>
      </c>
      <c r="BX34" s="3">
        <f t="shared" si="29"/>
        <v>555.30600000000004</v>
      </c>
      <c r="BY34" s="3">
        <f t="shared" si="29"/>
        <v>555.30600000000004</v>
      </c>
      <c r="BZ34" s="3">
        <f t="shared" si="29"/>
        <v>555.30600000000004</v>
      </c>
      <c r="CA34" s="3">
        <f t="shared" si="29"/>
        <v>555.30600000000004</v>
      </c>
      <c r="CB34" s="3">
        <f t="shared" si="29"/>
        <v>555.30600000000004</v>
      </c>
      <c r="CC34" s="3">
        <f t="shared" si="29"/>
        <v>555.30600000000004</v>
      </c>
      <c r="CD34" s="3">
        <f t="shared" ref="CD34:CS34" si="30">CD64-CD75</f>
        <v>555.30600000000004</v>
      </c>
      <c r="CE34" s="3">
        <f t="shared" si="30"/>
        <v>555.30600000000004</v>
      </c>
      <c r="CF34" s="3">
        <f t="shared" si="30"/>
        <v>555.30600000000004</v>
      </c>
      <c r="CG34" s="3">
        <f t="shared" si="30"/>
        <v>555.30600000000004</v>
      </c>
      <c r="CH34" s="3">
        <f t="shared" si="30"/>
        <v>555.30600000000004</v>
      </c>
      <c r="CI34" s="3">
        <f t="shared" si="30"/>
        <v>555.30600000000004</v>
      </c>
      <c r="CJ34" s="3">
        <f t="shared" si="30"/>
        <v>555.30600000000004</v>
      </c>
      <c r="CK34" s="3">
        <f t="shared" si="30"/>
        <v>555.30600000000004</v>
      </c>
      <c r="CL34" s="3">
        <f t="shared" si="30"/>
        <v>555.30600000000004</v>
      </c>
      <c r="CM34" s="3">
        <f t="shared" si="30"/>
        <v>555.30600000000004</v>
      </c>
      <c r="CN34" s="3">
        <f t="shared" si="30"/>
        <v>555.30600000000004</v>
      </c>
      <c r="CO34" s="3">
        <f t="shared" si="30"/>
        <v>555.30600000000004</v>
      </c>
      <c r="CP34" s="3">
        <f t="shared" si="30"/>
        <v>555.30600000000004</v>
      </c>
      <c r="CQ34" s="3">
        <f t="shared" si="30"/>
        <v>555.30600000000004</v>
      </c>
      <c r="CR34" s="3">
        <f t="shared" si="30"/>
        <v>555.30600000000004</v>
      </c>
      <c r="CS34" s="83">
        <f t="shared" si="30"/>
        <v>555.30600000000004</v>
      </c>
      <c r="CT34" s="30">
        <f t="shared" si="21"/>
        <v>52924.375999999909</v>
      </c>
      <c r="CU34" s="156"/>
    </row>
    <row r="35" spans="1:99">
      <c r="A35" s="25" t="s">
        <v>48</v>
      </c>
      <c r="B35" s="82">
        <f t="shared" si="26"/>
        <v>304</v>
      </c>
      <c r="C35" s="3">
        <f t="shared" si="26"/>
        <v>304</v>
      </c>
      <c r="D35" s="3">
        <f t="shared" si="26"/>
        <v>304</v>
      </c>
      <c r="E35" s="3">
        <f t="shared" si="26"/>
        <v>304</v>
      </c>
      <c r="F35" s="3">
        <f t="shared" si="26"/>
        <v>304</v>
      </c>
      <c r="G35" s="3">
        <f t="shared" si="26"/>
        <v>304</v>
      </c>
      <c r="H35" s="3">
        <f t="shared" si="26"/>
        <v>304</v>
      </c>
      <c r="I35" s="3">
        <f t="shared" si="26"/>
        <v>304</v>
      </c>
      <c r="J35" s="3">
        <f t="shared" si="26"/>
        <v>304</v>
      </c>
      <c r="K35" s="3">
        <f t="shared" si="26"/>
        <v>304</v>
      </c>
      <c r="L35" s="3">
        <f t="shared" si="26"/>
        <v>304</v>
      </c>
      <c r="M35" s="3">
        <f t="shared" si="26"/>
        <v>304</v>
      </c>
      <c r="N35" s="3">
        <f t="shared" si="26"/>
        <v>304</v>
      </c>
      <c r="O35" s="3">
        <f t="shared" si="26"/>
        <v>304</v>
      </c>
      <c r="P35" s="3">
        <f t="shared" si="26"/>
        <v>304</v>
      </c>
      <c r="Q35" s="3">
        <f t="shared" si="26"/>
        <v>304</v>
      </c>
      <c r="R35" s="3">
        <f t="shared" ref="R35:CC35" si="31">R65-R76</f>
        <v>304</v>
      </c>
      <c r="S35" s="3">
        <f t="shared" si="31"/>
        <v>304</v>
      </c>
      <c r="T35" s="3">
        <f t="shared" si="31"/>
        <v>304</v>
      </c>
      <c r="U35" s="3">
        <f t="shared" si="31"/>
        <v>304</v>
      </c>
      <c r="V35" s="3">
        <f t="shared" si="31"/>
        <v>304</v>
      </c>
      <c r="W35" s="3">
        <f t="shared" si="31"/>
        <v>304</v>
      </c>
      <c r="X35" s="3">
        <f t="shared" si="31"/>
        <v>304</v>
      </c>
      <c r="Y35" s="3">
        <f t="shared" si="31"/>
        <v>304</v>
      </c>
      <c r="Z35" s="3">
        <f t="shared" si="31"/>
        <v>304</v>
      </c>
      <c r="AA35" s="3">
        <f t="shared" si="31"/>
        <v>304</v>
      </c>
      <c r="AB35" s="3">
        <f t="shared" si="31"/>
        <v>304</v>
      </c>
      <c r="AC35" s="3">
        <f t="shared" si="31"/>
        <v>304</v>
      </c>
      <c r="AD35" s="3">
        <f t="shared" si="31"/>
        <v>304</v>
      </c>
      <c r="AE35" s="3">
        <f t="shared" si="31"/>
        <v>304</v>
      </c>
      <c r="AF35" s="3">
        <f t="shared" si="31"/>
        <v>304</v>
      </c>
      <c r="AG35" s="3">
        <f t="shared" si="31"/>
        <v>304</v>
      </c>
      <c r="AH35" s="3">
        <f t="shared" si="31"/>
        <v>304</v>
      </c>
      <c r="AI35" s="3">
        <f t="shared" si="31"/>
        <v>304</v>
      </c>
      <c r="AJ35" s="3">
        <f t="shared" si="31"/>
        <v>304</v>
      </c>
      <c r="AK35" s="3">
        <f t="shared" si="31"/>
        <v>304</v>
      </c>
      <c r="AL35" s="3">
        <f t="shared" si="31"/>
        <v>304</v>
      </c>
      <c r="AM35" s="3">
        <f t="shared" si="31"/>
        <v>304</v>
      </c>
      <c r="AN35" s="3">
        <f t="shared" si="31"/>
        <v>304</v>
      </c>
      <c r="AO35" s="3">
        <f t="shared" si="31"/>
        <v>304</v>
      </c>
      <c r="AP35" s="3">
        <f t="shared" si="31"/>
        <v>304</v>
      </c>
      <c r="AQ35" s="3">
        <f t="shared" si="31"/>
        <v>304</v>
      </c>
      <c r="AR35" s="3">
        <f t="shared" si="31"/>
        <v>304</v>
      </c>
      <c r="AS35" s="3">
        <f t="shared" si="31"/>
        <v>304</v>
      </c>
      <c r="AT35" s="3">
        <f t="shared" si="31"/>
        <v>304</v>
      </c>
      <c r="AU35" s="3">
        <f t="shared" si="31"/>
        <v>304</v>
      </c>
      <c r="AV35" s="3">
        <f t="shared" si="31"/>
        <v>304</v>
      </c>
      <c r="AW35" s="3">
        <f t="shared" si="31"/>
        <v>304</v>
      </c>
      <c r="AX35" s="3">
        <f t="shared" si="31"/>
        <v>304</v>
      </c>
      <c r="AY35" s="3">
        <f t="shared" si="31"/>
        <v>304</v>
      </c>
      <c r="AZ35" s="3">
        <f t="shared" si="31"/>
        <v>304</v>
      </c>
      <c r="BA35" s="3">
        <f t="shared" si="31"/>
        <v>304</v>
      </c>
      <c r="BB35" s="3">
        <f t="shared" si="31"/>
        <v>304</v>
      </c>
      <c r="BC35" s="3">
        <f t="shared" si="31"/>
        <v>304</v>
      </c>
      <c r="BD35" s="3">
        <f t="shared" si="31"/>
        <v>304</v>
      </c>
      <c r="BE35" s="3">
        <f t="shared" si="31"/>
        <v>304</v>
      </c>
      <c r="BF35" s="3">
        <f t="shared" si="31"/>
        <v>304</v>
      </c>
      <c r="BG35" s="3">
        <f t="shared" si="31"/>
        <v>304</v>
      </c>
      <c r="BH35" s="3">
        <f t="shared" si="31"/>
        <v>304</v>
      </c>
      <c r="BI35" s="3">
        <f t="shared" si="31"/>
        <v>304</v>
      </c>
      <c r="BJ35" s="3">
        <f t="shared" si="31"/>
        <v>304</v>
      </c>
      <c r="BK35" s="3">
        <f t="shared" si="31"/>
        <v>304</v>
      </c>
      <c r="BL35" s="3">
        <f t="shared" si="31"/>
        <v>304</v>
      </c>
      <c r="BM35" s="3">
        <f t="shared" si="31"/>
        <v>304</v>
      </c>
      <c r="BN35" s="3">
        <f t="shared" si="31"/>
        <v>304</v>
      </c>
      <c r="BO35" s="3">
        <f t="shared" si="31"/>
        <v>304</v>
      </c>
      <c r="BP35" s="3">
        <f t="shared" si="31"/>
        <v>304</v>
      </c>
      <c r="BQ35" s="3">
        <f t="shared" si="31"/>
        <v>304</v>
      </c>
      <c r="BR35" s="3">
        <f t="shared" si="31"/>
        <v>304</v>
      </c>
      <c r="BS35" s="3">
        <f t="shared" si="31"/>
        <v>304</v>
      </c>
      <c r="BT35" s="3">
        <f t="shared" si="31"/>
        <v>304</v>
      </c>
      <c r="BU35" s="3">
        <f t="shared" si="31"/>
        <v>304</v>
      </c>
      <c r="BV35" s="3">
        <f t="shared" si="31"/>
        <v>304</v>
      </c>
      <c r="BW35" s="3">
        <f t="shared" si="31"/>
        <v>304</v>
      </c>
      <c r="BX35" s="3">
        <f t="shared" si="31"/>
        <v>304</v>
      </c>
      <c r="BY35" s="3">
        <f t="shared" si="31"/>
        <v>304</v>
      </c>
      <c r="BZ35" s="3">
        <f t="shared" si="31"/>
        <v>304</v>
      </c>
      <c r="CA35" s="3">
        <f t="shared" si="31"/>
        <v>304</v>
      </c>
      <c r="CB35" s="3">
        <f t="shared" si="31"/>
        <v>304</v>
      </c>
      <c r="CC35" s="3">
        <f t="shared" si="31"/>
        <v>304</v>
      </c>
      <c r="CD35" s="3">
        <f t="shared" ref="CD35:CS35" si="32">CD65-CD76</f>
        <v>304</v>
      </c>
      <c r="CE35" s="3">
        <f t="shared" si="32"/>
        <v>304</v>
      </c>
      <c r="CF35" s="3">
        <f t="shared" si="32"/>
        <v>304</v>
      </c>
      <c r="CG35" s="3">
        <f t="shared" si="32"/>
        <v>304</v>
      </c>
      <c r="CH35" s="3">
        <f t="shared" si="32"/>
        <v>304</v>
      </c>
      <c r="CI35" s="3">
        <f t="shared" si="32"/>
        <v>304</v>
      </c>
      <c r="CJ35" s="3">
        <f t="shared" si="32"/>
        <v>304</v>
      </c>
      <c r="CK35" s="3">
        <f t="shared" si="32"/>
        <v>304</v>
      </c>
      <c r="CL35" s="3">
        <f t="shared" si="32"/>
        <v>304</v>
      </c>
      <c r="CM35" s="3">
        <f t="shared" si="32"/>
        <v>304</v>
      </c>
      <c r="CN35" s="3">
        <f t="shared" si="32"/>
        <v>304</v>
      </c>
      <c r="CO35" s="3">
        <f t="shared" si="32"/>
        <v>304</v>
      </c>
      <c r="CP35" s="3">
        <f t="shared" si="32"/>
        <v>304</v>
      </c>
      <c r="CQ35" s="3">
        <f t="shared" si="32"/>
        <v>270</v>
      </c>
      <c r="CR35" s="3">
        <f t="shared" si="32"/>
        <v>235</v>
      </c>
      <c r="CS35" s="83">
        <f t="shared" si="32"/>
        <v>167</v>
      </c>
      <c r="CT35" s="30">
        <f t="shared" si="21"/>
        <v>28944</v>
      </c>
      <c r="CU35" s="156"/>
    </row>
    <row r="36" spans="1:99">
      <c r="A36" s="25" t="s">
        <v>49</v>
      </c>
      <c r="B36" s="82">
        <f t="shared" si="26"/>
        <v>363.95</v>
      </c>
      <c r="C36" s="3">
        <f t="shared" si="26"/>
        <v>363.95</v>
      </c>
      <c r="D36" s="3">
        <f t="shared" si="26"/>
        <v>363.95</v>
      </c>
      <c r="E36" s="3">
        <f t="shared" si="26"/>
        <v>363.95</v>
      </c>
      <c r="F36" s="3">
        <f t="shared" si="26"/>
        <v>363.95</v>
      </c>
      <c r="G36" s="3">
        <f t="shared" si="26"/>
        <v>363.95</v>
      </c>
      <c r="H36" s="3">
        <f t="shared" si="26"/>
        <v>363.95</v>
      </c>
      <c r="I36" s="3">
        <f t="shared" si="26"/>
        <v>363.95</v>
      </c>
      <c r="J36" s="3">
        <f t="shared" si="26"/>
        <v>363.95</v>
      </c>
      <c r="K36" s="3">
        <f t="shared" si="26"/>
        <v>363.95</v>
      </c>
      <c r="L36" s="3">
        <f t="shared" si="26"/>
        <v>363.95</v>
      </c>
      <c r="M36" s="3">
        <f t="shared" si="26"/>
        <v>363.95</v>
      </c>
      <c r="N36" s="3">
        <f t="shared" si="26"/>
        <v>363.95</v>
      </c>
      <c r="O36" s="3">
        <f t="shared" si="26"/>
        <v>363.95</v>
      </c>
      <c r="P36" s="3">
        <f t="shared" si="26"/>
        <v>363.95</v>
      </c>
      <c r="Q36" s="3">
        <f t="shared" si="26"/>
        <v>363.95</v>
      </c>
      <c r="R36" s="3">
        <f t="shared" ref="R36:CC36" si="33">R66-R77</f>
        <v>363.95</v>
      </c>
      <c r="S36" s="3">
        <f t="shared" si="33"/>
        <v>363.95</v>
      </c>
      <c r="T36" s="3">
        <f t="shared" si="33"/>
        <v>363.95</v>
      </c>
      <c r="U36" s="3">
        <f t="shared" si="33"/>
        <v>363.95</v>
      </c>
      <c r="V36" s="3">
        <f t="shared" si="33"/>
        <v>363.95</v>
      </c>
      <c r="W36" s="3">
        <f t="shared" si="33"/>
        <v>363.95</v>
      </c>
      <c r="X36" s="3">
        <f t="shared" si="33"/>
        <v>363.95</v>
      </c>
      <c r="Y36" s="3">
        <f t="shared" si="33"/>
        <v>363.95</v>
      </c>
      <c r="Z36" s="3">
        <f t="shared" si="33"/>
        <v>363.95</v>
      </c>
      <c r="AA36" s="3">
        <f t="shared" si="33"/>
        <v>363.95</v>
      </c>
      <c r="AB36" s="3">
        <f t="shared" si="33"/>
        <v>363.95</v>
      </c>
      <c r="AC36" s="3">
        <f t="shared" si="33"/>
        <v>363.95</v>
      </c>
      <c r="AD36" s="3">
        <f t="shared" si="33"/>
        <v>363.95</v>
      </c>
      <c r="AE36" s="3">
        <f t="shared" si="33"/>
        <v>363.95</v>
      </c>
      <c r="AF36" s="3">
        <f t="shared" si="33"/>
        <v>363.95</v>
      </c>
      <c r="AG36" s="3">
        <f t="shared" si="33"/>
        <v>363.95</v>
      </c>
      <c r="AH36" s="3">
        <f t="shared" si="33"/>
        <v>363.95</v>
      </c>
      <c r="AI36" s="3">
        <f t="shared" si="33"/>
        <v>363.95</v>
      </c>
      <c r="AJ36" s="3">
        <f t="shared" si="33"/>
        <v>363.95</v>
      </c>
      <c r="AK36" s="3">
        <f t="shared" si="33"/>
        <v>363.95</v>
      </c>
      <c r="AL36" s="3">
        <f t="shared" si="33"/>
        <v>363.95</v>
      </c>
      <c r="AM36" s="3">
        <f t="shared" si="33"/>
        <v>363.95</v>
      </c>
      <c r="AN36" s="3">
        <f t="shared" si="33"/>
        <v>363.95</v>
      </c>
      <c r="AO36" s="3">
        <f t="shared" si="33"/>
        <v>363.95</v>
      </c>
      <c r="AP36" s="3">
        <f t="shared" si="33"/>
        <v>363.95</v>
      </c>
      <c r="AQ36" s="3">
        <f t="shared" si="33"/>
        <v>363.95</v>
      </c>
      <c r="AR36" s="3">
        <f t="shared" si="33"/>
        <v>363.95</v>
      </c>
      <c r="AS36" s="3">
        <f t="shared" si="33"/>
        <v>363.95</v>
      </c>
      <c r="AT36" s="3">
        <f t="shared" si="33"/>
        <v>363.95</v>
      </c>
      <c r="AU36" s="3">
        <f t="shared" si="33"/>
        <v>363.95</v>
      </c>
      <c r="AV36" s="3">
        <f t="shared" si="33"/>
        <v>363.95</v>
      </c>
      <c r="AW36" s="3">
        <f t="shared" si="33"/>
        <v>363.95</v>
      </c>
      <c r="AX36" s="3">
        <f t="shared" si="33"/>
        <v>363.95</v>
      </c>
      <c r="AY36" s="3">
        <f t="shared" si="33"/>
        <v>363.95</v>
      </c>
      <c r="AZ36" s="3">
        <f t="shared" si="33"/>
        <v>363.95</v>
      </c>
      <c r="BA36" s="3">
        <f t="shared" si="33"/>
        <v>363.95</v>
      </c>
      <c r="BB36" s="3">
        <f t="shared" si="33"/>
        <v>363.95</v>
      </c>
      <c r="BC36" s="3">
        <f t="shared" si="33"/>
        <v>363.95</v>
      </c>
      <c r="BD36" s="3">
        <f t="shared" si="33"/>
        <v>363.95</v>
      </c>
      <c r="BE36" s="3">
        <f t="shared" si="33"/>
        <v>363.95</v>
      </c>
      <c r="BF36" s="3">
        <f t="shared" si="33"/>
        <v>363.95</v>
      </c>
      <c r="BG36" s="3">
        <f t="shared" si="33"/>
        <v>363.95</v>
      </c>
      <c r="BH36" s="3">
        <f t="shared" si="33"/>
        <v>363.95</v>
      </c>
      <c r="BI36" s="3">
        <f t="shared" si="33"/>
        <v>363.95</v>
      </c>
      <c r="BJ36" s="3">
        <f t="shared" si="33"/>
        <v>363.95</v>
      </c>
      <c r="BK36" s="3">
        <f t="shared" si="33"/>
        <v>363.95</v>
      </c>
      <c r="BL36" s="3">
        <f t="shared" si="33"/>
        <v>363.95</v>
      </c>
      <c r="BM36" s="3">
        <f t="shared" si="33"/>
        <v>363.95</v>
      </c>
      <c r="BN36" s="3">
        <f t="shared" si="33"/>
        <v>363.95</v>
      </c>
      <c r="BO36" s="3">
        <f t="shared" si="33"/>
        <v>363.95</v>
      </c>
      <c r="BP36" s="3">
        <f t="shared" si="33"/>
        <v>363.95</v>
      </c>
      <c r="BQ36" s="3">
        <f t="shared" si="33"/>
        <v>363.95</v>
      </c>
      <c r="BR36" s="3">
        <f t="shared" si="33"/>
        <v>363.95</v>
      </c>
      <c r="BS36" s="3">
        <f t="shared" si="33"/>
        <v>363.95</v>
      </c>
      <c r="BT36" s="3">
        <f t="shared" si="33"/>
        <v>363.95</v>
      </c>
      <c r="BU36" s="3">
        <f t="shared" si="33"/>
        <v>363.95</v>
      </c>
      <c r="BV36" s="3">
        <f t="shared" si="33"/>
        <v>363.95</v>
      </c>
      <c r="BW36" s="3">
        <f t="shared" si="33"/>
        <v>363.95</v>
      </c>
      <c r="BX36" s="3">
        <f t="shared" si="33"/>
        <v>363.95</v>
      </c>
      <c r="BY36" s="3">
        <f t="shared" si="33"/>
        <v>363.95</v>
      </c>
      <c r="BZ36" s="3">
        <f t="shared" si="33"/>
        <v>363.95</v>
      </c>
      <c r="CA36" s="3">
        <f t="shared" si="33"/>
        <v>363.95</v>
      </c>
      <c r="CB36" s="3">
        <f t="shared" si="33"/>
        <v>363.95</v>
      </c>
      <c r="CC36" s="3">
        <f t="shared" si="33"/>
        <v>363.95</v>
      </c>
      <c r="CD36" s="3">
        <f t="shared" ref="CD36:CS36" si="34">CD66-CD77</f>
        <v>363.95</v>
      </c>
      <c r="CE36" s="3">
        <f t="shared" si="34"/>
        <v>363.95</v>
      </c>
      <c r="CF36" s="3">
        <f t="shared" si="34"/>
        <v>363.95</v>
      </c>
      <c r="CG36" s="3">
        <f t="shared" si="34"/>
        <v>363.95</v>
      </c>
      <c r="CH36" s="3">
        <f t="shared" si="34"/>
        <v>363.95</v>
      </c>
      <c r="CI36" s="3">
        <f t="shared" si="34"/>
        <v>363.95</v>
      </c>
      <c r="CJ36" s="3">
        <f t="shared" si="34"/>
        <v>363.95</v>
      </c>
      <c r="CK36" s="3">
        <f t="shared" si="34"/>
        <v>363.95</v>
      </c>
      <c r="CL36" s="3">
        <f t="shared" si="34"/>
        <v>363.95</v>
      </c>
      <c r="CM36" s="3">
        <f t="shared" si="34"/>
        <v>363.95</v>
      </c>
      <c r="CN36" s="3">
        <f t="shared" si="34"/>
        <v>363.95</v>
      </c>
      <c r="CO36" s="3">
        <f t="shared" si="34"/>
        <v>363.95</v>
      </c>
      <c r="CP36" s="3">
        <f t="shared" si="34"/>
        <v>363.95</v>
      </c>
      <c r="CQ36" s="3">
        <f t="shared" si="34"/>
        <v>363.95</v>
      </c>
      <c r="CR36" s="3">
        <f t="shared" si="34"/>
        <v>363.95</v>
      </c>
      <c r="CS36" s="83">
        <f t="shared" si="34"/>
        <v>363.95</v>
      </c>
      <c r="CT36" s="30">
        <f t="shared" si="21"/>
        <v>34939.200000000026</v>
      </c>
      <c r="CU36" s="156"/>
    </row>
    <row r="37" spans="1:99">
      <c r="A37" s="25" t="s">
        <v>50</v>
      </c>
      <c r="B37" s="82">
        <f t="shared" si="26"/>
        <v>679</v>
      </c>
      <c r="C37" s="3">
        <f t="shared" si="26"/>
        <v>678</v>
      </c>
      <c r="D37" s="3">
        <f t="shared" si="26"/>
        <v>681</v>
      </c>
      <c r="E37" s="3">
        <f t="shared" si="26"/>
        <v>690</v>
      </c>
      <c r="F37" s="3">
        <f t="shared" si="26"/>
        <v>693</v>
      </c>
      <c r="G37" s="3">
        <f t="shared" si="26"/>
        <v>687</v>
      </c>
      <c r="H37" s="3">
        <f t="shared" si="26"/>
        <v>688</v>
      </c>
      <c r="I37" s="3">
        <f t="shared" si="26"/>
        <v>692</v>
      </c>
      <c r="J37" s="3">
        <f t="shared" si="26"/>
        <v>689</v>
      </c>
      <c r="K37" s="3">
        <f t="shared" si="26"/>
        <v>689</v>
      </c>
      <c r="L37" s="3">
        <f t="shared" si="26"/>
        <v>688</v>
      </c>
      <c r="M37" s="3">
        <f t="shared" si="26"/>
        <v>686</v>
      </c>
      <c r="N37" s="3">
        <f t="shared" si="26"/>
        <v>688</v>
      </c>
      <c r="O37" s="3">
        <f t="shared" si="26"/>
        <v>691</v>
      </c>
      <c r="P37" s="3">
        <f t="shared" si="26"/>
        <v>695</v>
      </c>
      <c r="Q37" s="3">
        <f t="shared" si="26"/>
        <v>698</v>
      </c>
      <c r="R37" s="3">
        <f t="shared" ref="R37:CC37" si="35">R67-R78</f>
        <v>701</v>
      </c>
      <c r="S37" s="3">
        <f t="shared" si="35"/>
        <v>701</v>
      </c>
      <c r="T37" s="3">
        <f t="shared" si="35"/>
        <v>699</v>
      </c>
      <c r="U37" s="3">
        <f t="shared" si="35"/>
        <v>699</v>
      </c>
      <c r="V37" s="3">
        <f t="shared" si="35"/>
        <v>701</v>
      </c>
      <c r="W37" s="3">
        <f t="shared" si="35"/>
        <v>699</v>
      </c>
      <c r="X37" s="3">
        <f t="shared" si="35"/>
        <v>700</v>
      </c>
      <c r="Y37" s="3">
        <f t="shared" si="35"/>
        <v>700</v>
      </c>
      <c r="Z37" s="3">
        <f t="shared" si="35"/>
        <v>702</v>
      </c>
      <c r="AA37" s="3">
        <f t="shared" si="35"/>
        <v>705</v>
      </c>
      <c r="AB37" s="3">
        <f t="shared" si="35"/>
        <v>712</v>
      </c>
      <c r="AC37" s="3">
        <f t="shared" si="35"/>
        <v>713</v>
      </c>
      <c r="AD37" s="3">
        <f t="shared" si="35"/>
        <v>709</v>
      </c>
      <c r="AE37" s="3">
        <f t="shared" si="35"/>
        <v>713</v>
      </c>
      <c r="AF37" s="3">
        <f t="shared" si="35"/>
        <v>721</v>
      </c>
      <c r="AG37" s="3">
        <f t="shared" si="35"/>
        <v>721</v>
      </c>
      <c r="AH37" s="3">
        <f t="shared" si="35"/>
        <v>722</v>
      </c>
      <c r="AI37" s="3">
        <f t="shared" si="35"/>
        <v>715</v>
      </c>
      <c r="AJ37" s="3">
        <f t="shared" si="35"/>
        <v>706</v>
      </c>
      <c r="AK37" s="3">
        <f t="shared" si="35"/>
        <v>705</v>
      </c>
      <c r="AL37" s="3">
        <f t="shared" si="35"/>
        <v>706</v>
      </c>
      <c r="AM37" s="3">
        <f t="shared" si="35"/>
        <v>708</v>
      </c>
      <c r="AN37" s="3">
        <f t="shared" si="35"/>
        <v>713</v>
      </c>
      <c r="AO37" s="3">
        <f t="shared" si="35"/>
        <v>713</v>
      </c>
      <c r="AP37" s="3">
        <f t="shared" si="35"/>
        <v>705</v>
      </c>
      <c r="AQ37" s="3">
        <f t="shared" si="35"/>
        <v>706</v>
      </c>
      <c r="AR37" s="3">
        <f t="shared" si="35"/>
        <v>707</v>
      </c>
      <c r="AS37" s="3">
        <f t="shared" si="35"/>
        <v>710</v>
      </c>
      <c r="AT37" s="3">
        <f t="shared" si="35"/>
        <v>716</v>
      </c>
      <c r="AU37" s="3">
        <f t="shared" si="35"/>
        <v>719</v>
      </c>
      <c r="AV37" s="3">
        <f t="shared" si="35"/>
        <v>731</v>
      </c>
      <c r="AW37" s="3">
        <f t="shared" si="35"/>
        <v>738</v>
      </c>
      <c r="AX37" s="3">
        <f t="shared" si="35"/>
        <v>734</v>
      </c>
      <c r="AY37" s="3">
        <f t="shared" si="35"/>
        <v>730</v>
      </c>
      <c r="AZ37" s="3">
        <f t="shared" si="35"/>
        <v>728</v>
      </c>
      <c r="BA37" s="3">
        <f t="shared" si="35"/>
        <v>728</v>
      </c>
      <c r="BB37" s="3">
        <f t="shared" si="35"/>
        <v>726</v>
      </c>
      <c r="BC37" s="3">
        <f t="shared" si="35"/>
        <v>720</v>
      </c>
      <c r="BD37" s="3">
        <f t="shared" si="35"/>
        <v>719</v>
      </c>
      <c r="BE37" s="3">
        <f t="shared" si="35"/>
        <v>719</v>
      </c>
      <c r="BF37" s="3">
        <f t="shared" si="35"/>
        <v>715</v>
      </c>
      <c r="BG37" s="3">
        <f t="shared" si="35"/>
        <v>713</v>
      </c>
      <c r="BH37" s="3">
        <f t="shared" si="35"/>
        <v>711</v>
      </c>
      <c r="BI37" s="3">
        <f t="shared" si="35"/>
        <v>717</v>
      </c>
      <c r="BJ37" s="3">
        <f t="shared" si="35"/>
        <v>721</v>
      </c>
      <c r="BK37" s="3">
        <f t="shared" si="35"/>
        <v>712</v>
      </c>
      <c r="BL37" s="3">
        <f t="shared" si="35"/>
        <v>702</v>
      </c>
      <c r="BM37" s="3">
        <f t="shared" si="35"/>
        <v>701</v>
      </c>
      <c r="BN37" s="3">
        <f t="shared" si="35"/>
        <v>698</v>
      </c>
      <c r="BO37" s="3">
        <f t="shared" si="35"/>
        <v>700</v>
      </c>
      <c r="BP37" s="3">
        <f t="shared" si="35"/>
        <v>703</v>
      </c>
      <c r="BQ37" s="3">
        <f t="shared" si="35"/>
        <v>703</v>
      </c>
      <c r="BR37" s="3">
        <f t="shared" si="35"/>
        <v>704</v>
      </c>
      <c r="BS37" s="3">
        <f t="shared" si="35"/>
        <v>705</v>
      </c>
      <c r="BT37" s="3">
        <f t="shared" si="35"/>
        <v>706</v>
      </c>
      <c r="BU37" s="3">
        <f t="shared" si="35"/>
        <v>709</v>
      </c>
      <c r="BV37" s="3">
        <f t="shared" si="35"/>
        <v>714</v>
      </c>
      <c r="BW37" s="3">
        <f t="shared" si="35"/>
        <v>715</v>
      </c>
      <c r="BX37" s="3">
        <f t="shared" si="35"/>
        <v>714</v>
      </c>
      <c r="BY37" s="3">
        <f t="shared" si="35"/>
        <v>721</v>
      </c>
      <c r="BZ37" s="3">
        <f t="shared" si="35"/>
        <v>726</v>
      </c>
      <c r="CA37" s="3">
        <f t="shared" si="35"/>
        <v>729</v>
      </c>
      <c r="CB37" s="3">
        <f t="shared" si="35"/>
        <v>731</v>
      </c>
      <c r="CC37" s="3">
        <f t="shared" si="35"/>
        <v>730</v>
      </c>
      <c r="CD37" s="3">
        <f t="shared" ref="CD37:CS37" si="36">CD67-CD78</f>
        <v>740</v>
      </c>
      <c r="CE37" s="3">
        <f t="shared" si="36"/>
        <v>740</v>
      </c>
      <c r="CF37" s="3">
        <f t="shared" si="36"/>
        <v>738</v>
      </c>
      <c r="CG37" s="3">
        <f t="shared" si="36"/>
        <v>738</v>
      </c>
      <c r="CH37" s="3">
        <f t="shared" si="36"/>
        <v>735</v>
      </c>
      <c r="CI37" s="3">
        <f t="shared" si="36"/>
        <v>735</v>
      </c>
      <c r="CJ37" s="3">
        <f t="shared" si="36"/>
        <v>741</v>
      </c>
      <c r="CK37" s="3">
        <f t="shared" si="36"/>
        <v>741</v>
      </c>
      <c r="CL37" s="3">
        <f t="shared" si="36"/>
        <v>742</v>
      </c>
      <c r="CM37" s="3">
        <f t="shared" si="36"/>
        <v>745</v>
      </c>
      <c r="CN37" s="3">
        <f t="shared" si="36"/>
        <v>747</v>
      </c>
      <c r="CO37" s="3">
        <f t="shared" si="36"/>
        <v>746</v>
      </c>
      <c r="CP37" s="3">
        <f t="shared" si="36"/>
        <v>742</v>
      </c>
      <c r="CQ37" s="3">
        <f t="shared" si="36"/>
        <v>741</v>
      </c>
      <c r="CR37" s="3">
        <f t="shared" si="36"/>
        <v>743</v>
      </c>
      <c r="CS37" s="83">
        <f t="shared" si="36"/>
        <v>742</v>
      </c>
      <c r="CT37" s="30">
        <f t="shared" si="21"/>
        <v>68488</v>
      </c>
      <c r="CU37" s="156"/>
    </row>
    <row r="38" spans="1:99">
      <c r="A38" s="57" t="s">
        <v>51</v>
      </c>
      <c r="B38" s="84">
        <f t="shared" si="26"/>
        <v>36.4</v>
      </c>
      <c r="C38" s="85">
        <f t="shared" si="26"/>
        <v>36.4</v>
      </c>
      <c r="D38" s="85">
        <f t="shared" si="26"/>
        <v>36.4</v>
      </c>
      <c r="E38" s="85">
        <f t="shared" si="26"/>
        <v>36.4</v>
      </c>
      <c r="F38" s="85">
        <f t="shared" si="26"/>
        <v>36.4</v>
      </c>
      <c r="G38" s="85">
        <f t="shared" si="26"/>
        <v>36.4</v>
      </c>
      <c r="H38" s="85">
        <f t="shared" si="26"/>
        <v>36.4</v>
      </c>
      <c r="I38" s="85">
        <f t="shared" si="26"/>
        <v>36.4</v>
      </c>
      <c r="J38" s="85">
        <f t="shared" si="26"/>
        <v>36.4</v>
      </c>
      <c r="K38" s="85">
        <f t="shared" si="26"/>
        <v>36.4</v>
      </c>
      <c r="L38" s="85">
        <f t="shared" si="26"/>
        <v>36.4</v>
      </c>
      <c r="M38" s="85">
        <f t="shared" si="26"/>
        <v>36.4</v>
      </c>
      <c r="N38" s="85">
        <f t="shared" si="26"/>
        <v>36.4</v>
      </c>
      <c r="O38" s="85">
        <f t="shared" si="26"/>
        <v>36.4</v>
      </c>
      <c r="P38" s="85">
        <f t="shared" si="26"/>
        <v>36.4</v>
      </c>
      <c r="Q38" s="85">
        <f t="shared" si="26"/>
        <v>36.4</v>
      </c>
      <c r="R38" s="85">
        <f t="shared" ref="R38:CC38" si="37">R68-R79</f>
        <v>36.4</v>
      </c>
      <c r="S38" s="85">
        <f t="shared" si="37"/>
        <v>36.4</v>
      </c>
      <c r="T38" s="85">
        <f t="shared" si="37"/>
        <v>36.4</v>
      </c>
      <c r="U38" s="85">
        <f t="shared" si="37"/>
        <v>36.4</v>
      </c>
      <c r="V38" s="85">
        <f t="shared" si="37"/>
        <v>36.4</v>
      </c>
      <c r="W38" s="85">
        <f t="shared" si="37"/>
        <v>36.4</v>
      </c>
      <c r="X38" s="85">
        <f t="shared" si="37"/>
        <v>36.4</v>
      </c>
      <c r="Y38" s="85">
        <f t="shared" si="37"/>
        <v>36.4</v>
      </c>
      <c r="Z38" s="85">
        <f t="shared" si="37"/>
        <v>36.4</v>
      </c>
      <c r="AA38" s="85">
        <f t="shared" si="37"/>
        <v>36.4</v>
      </c>
      <c r="AB38" s="85">
        <f t="shared" si="37"/>
        <v>36.4</v>
      </c>
      <c r="AC38" s="85">
        <f t="shared" si="37"/>
        <v>36.4</v>
      </c>
      <c r="AD38" s="85">
        <f t="shared" si="37"/>
        <v>36.4</v>
      </c>
      <c r="AE38" s="85">
        <f t="shared" si="37"/>
        <v>36.4</v>
      </c>
      <c r="AF38" s="85">
        <f t="shared" si="37"/>
        <v>36.4</v>
      </c>
      <c r="AG38" s="85">
        <f t="shared" si="37"/>
        <v>36.4</v>
      </c>
      <c r="AH38" s="85">
        <f t="shared" si="37"/>
        <v>36.4</v>
      </c>
      <c r="AI38" s="85">
        <f t="shared" si="37"/>
        <v>36.4</v>
      </c>
      <c r="AJ38" s="85">
        <f t="shared" si="37"/>
        <v>36.4</v>
      </c>
      <c r="AK38" s="85">
        <f t="shared" si="37"/>
        <v>36.4</v>
      </c>
      <c r="AL38" s="85">
        <f t="shared" si="37"/>
        <v>36.4</v>
      </c>
      <c r="AM38" s="85">
        <f t="shared" si="37"/>
        <v>36.4</v>
      </c>
      <c r="AN38" s="85">
        <f t="shared" si="37"/>
        <v>36.4</v>
      </c>
      <c r="AO38" s="85">
        <f t="shared" si="37"/>
        <v>36.4</v>
      </c>
      <c r="AP38" s="85">
        <f t="shared" si="37"/>
        <v>36.4</v>
      </c>
      <c r="AQ38" s="85">
        <f t="shared" si="37"/>
        <v>36.4</v>
      </c>
      <c r="AR38" s="85">
        <f t="shared" si="37"/>
        <v>36.4</v>
      </c>
      <c r="AS38" s="85">
        <f t="shared" si="37"/>
        <v>36.4</v>
      </c>
      <c r="AT38" s="85">
        <f t="shared" si="37"/>
        <v>36.4</v>
      </c>
      <c r="AU38" s="85">
        <f t="shared" si="37"/>
        <v>36.4</v>
      </c>
      <c r="AV38" s="85">
        <f t="shared" si="37"/>
        <v>36.4</v>
      </c>
      <c r="AW38" s="85">
        <f t="shared" si="37"/>
        <v>36.4</v>
      </c>
      <c r="AX38" s="85">
        <f t="shared" si="37"/>
        <v>36.4</v>
      </c>
      <c r="AY38" s="85">
        <f t="shared" si="37"/>
        <v>36.4</v>
      </c>
      <c r="AZ38" s="85">
        <f t="shared" si="37"/>
        <v>36.4</v>
      </c>
      <c r="BA38" s="85">
        <f t="shared" si="37"/>
        <v>36.4</v>
      </c>
      <c r="BB38" s="85">
        <f t="shared" si="37"/>
        <v>36.4</v>
      </c>
      <c r="BC38" s="85">
        <f t="shared" si="37"/>
        <v>36.4</v>
      </c>
      <c r="BD38" s="85">
        <f t="shared" si="37"/>
        <v>36.4</v>
      </c>
      <c r="BE38" s="85">
        <f t="shared" si="37"/>
        <v>36.4</v>
      </c>
      <c r="BF38" s="85">
        <f t="shared" si="37"/>
        <v>36.4</v>
      </c>
      <c r="BG38" s="85">
        <f t="shared" si="37"/>
        <v>36.4</v>
      </c>
      <c r="BH38" s="85">
        <f t="shared" si="37"/>
        <v>36.4</v>
      </c>
      <c r="BI38" s="85">
        <f t="shared" si="37"/>
        <v>36.4</v>
      </c>
      <c r="BJ38" s="85">
        <f t="shared" si="37"/>
        <v>36.4</v>
      </c>
      <c r="BK38" s="85">
        <f t="shared" si="37"/>
        <v>36.4</v>
      </c>
      <c r="BL38" s="85">
        <f t="shared" si="37"/>
        <v>36.4</v>
      </c>
      <c r="BM38" s="85">
        <f t="shared" si="37"/>
        <v>36.4</v>
      </c>
      <c r="BN38" s="85">
        <f t="shared" si="37"/>
        <v>36.4</v>
      </c>
      <c r="BO38" s="85">
        <f t="shared" si="37"/>
        <v>36.4</v>
      </c>
      <c r="BP38" s="85">
        <f t="shared" si="37"/>
        <v>36.4</v>
      </c>
      <c r="BQ38" s="85">
        <f t="shared" si="37"/>
        <v>36.4</v>
      </c>
      <c r="BR38" s="85">
        <f t="shared" si="37"/>
        <v>36.4</v>
      </c>
      <c r="BS38" s="85">
        <f t="shared" si="37"/>
        <v>36.4</v>
      </c>
      <c r="BT38" s="85">
        <f t="shared" si="37"/>
        <v>36.4</v>
      </c>
      <c r="BU38" s="85">
        <f t="shared" si="37"/>
        <v>36.4</v>
      </c>
      <c r="BV38" s="85">
        <f t="shared" si="37"/>
        <v>36.4</v>
      </c>
      <c r="BW38" s="85">
        <f t="shared" si="37"/>
        <v>36.4</v>
      </c>
      <c r="BX38" s="85">
        <f t="shared" si="37"/>
        <v>36.4</v>
      </c>
      <c r="BY38" s="85">
        <f t="shared" si="37"/>
        <v>36.4</v>
      </c>
      <c r="BZ38" s="85">
        <f t="shared" si="37"/>
        <v>36.4</v>
      </c>
      <c r="CA38" s="85">
        <f t="shared" si="37"/>
        <v>36.4</v>
      </c>
      <c r="CB38" s="85">
        <f t="shared" si="37"/>
        <v>36.4</v>
      </c>
      <c r="CC38" s="85">
        <f t="shared" si="37"/>
        <v>36.4</v>
      </c>
      <c r="CD38" s="85">
        <f t="shared" ref="CD38:CS38" si="38">CD68-CD79</f>
        <v>36.4</v>
      </c>
      <c r="CE38" s="85">
        <f t="shared" si="38"/>
        <v>36.4</v>
      </c>
      <c r="CF38" s="85">
        <f t="shared" si="38"/>
        <v>36.4</v>
      </c>
      <c r="CG38" s="85">
        <f t="shared" si="38"/>
        <v>36.4</v>
      </c>
      <c r="CH38" s="85">
        <f t="shared" si="38"/>
        <v>36.4</v>
      </c>
      <c r="CI38" s="85">
        <f t="shared" si="38"/>
        <v>36.4</v>
      </c>
      <c r="CJ38" s="85">
        <f t="shared" si="38"/>
        <v>36.4</v>
      </c>
      <c r="CK38" s="85">
        <f t="shared" si="38"/>
        <v>36.4</v>
      </c>
      <c r="CL38" s="85">
        <f t="shared" si="38"/>
        <v>36.4</v>
      </c>
      <c r="CM38" s="85">
        <f t="shared" si="38"/>
        <v>36.4</v>
      </c>
      <c r="CN38" s="85">
        <f t="shared" si="38"/>
        <v>36.4</v>
      </c>
      <c r="CO38" s="85">
        <f t="shared" si="38"/>
        <v>36.4</v>
      </c>
      <c r="CP38" s="85">
        <f t="shared" si="38"/>
        <v>36.4</v>
      </c>
      <c r="CQ38" s="85">
        <f t="shared" si="38"/>
        <v>36.4</v>
      </c>
      <c r="CR38" s="85">
        <f t="shared" si="38"/>
        <v>36.4</v>
      </c>
      <c r="CS38" s="86">
        <f t="shared" si="38"/>
        <v>36.4</v>
      </c>
      <c r="CT38" s="30">
        <f t="shared" si="21"/>
        <v>3494.4000000000055</v>
      </c>
      <c r="CU38" s="156"/>
    </row>
    <row r="39" spans="1:99">
      <c r="A39" s="87" t="s">
        <v>52</v>
      </c>
      <c r="B39" s="88">
        <f t="shared" ref="B39:AG39" si="39">B12</f>
        <v>387.83112688172042</v>
      </c>
      <c r="C39" s="89">
        <f t="shared" si="39"/>
        <v>387.83112688172042</v>
      </c>
      <c r="D39" s="89">
        <f t="shared" si="39"/>
        <v>387.83112688172042</v>
      </c>
      <c r="E39" s="89">
        <f t="shared" si="39"/>
        <v>387.83112688172042</v>
      </c>
      <c r="F39" s="89">
        <f t="shared" si="39"/>
        <v>387.83112688172042</v>
      </c>
      <c r="G39" s="89">
        <f t="shared" si="39"/>
        <v>387.83112688172042</v>
      </c>
      <c r="H39" s="89">
        <f t="shared" si="39"/>
        <v>387.83112688172042</v>
      </c>
      <c r="I39" s="89">
        <f t="shared" si="39"/>
        <v>387.83112688172042</v>
      </c>
      <c r="J39" s="89">
        <f t="shared" si="39"/>
        <v>387.83112688172042</v>
      </c>
      <c r="K39" s="89">
        <f t="shared" si="39"/>
        <v>387.83112688172042</v>
      </c>
      <c r="L39" s="89">
        <f t="shared" si="39"/>
        <v>387.83112688172042</v>
      </c>
      <c r="M39" s="89">
        <f t="shared" si="39"/>
        <v>387.83112688172042</v>
      </c>
      <c r="N39" s="89">
        <f t="shared" si="39"/>
        <v>387.83112688172042</v>
      </c>
      <c r="O39" s="89">
        <f t="shared" si="39"/>
        <v>387.83112688172042</v>
      </c>
      <c r="P39" s="89">
        <f t="shared" si="39"/>
        <v>387.83112688172042</v>
      </c>
      <c r="Q39" s="89">
        <f t="shared" si="39"/>
        <v>387.83112688172042</v>
      </c>
      <c r="R39" s="89">
        <f t="shared" si="39"/>
        <v>387.83112688172042</v>
      </c>
      <c r="S39" s="89">
        <f t="shared" si="39"/>
        <v>387.83112688172042</v>
      </c>
      <c r="T39" s="89">
        <f t="shared" si="39"/>
        <v>387.83112688172042</v>
      </c>
      <c r="U39" s="89">
        <f t="shared" si="39"/>
        <v>387.83112688172042</v>
      </c>
      <c r="V39" s="89">
        <f t="shared" si="39"/>
        <v>387.83112688172042</v>
      </c>
      <c r="W39" s="89">
        <f t="shared" si="39"/>
        <v>387.83112688172042</v>
      </c>
      <c r="X39" s="89">
        <f t="shared" si="39"/>
        <v>387.83112688172042</v>
      </c>
      <c r="Y39" s="89">
        <f t="shared" si="39"/>
        <v>387.83112688172042</v>
      </c>
      <c r="Z39" s="89">
        <f t="shared" si="39"/>
        <v>387.83112688172042</v>
      </c>
      <c r="AA39" s="89">
        <f t="shared" si="39"/>
        <v>387.83112688172042</v>
      </c>
      <c r="AB39" s="89">
        <f t="shared" si="39"/>
        <v>387.83112688172042</v>
      </c>
      <c r="AC39" s="89">
        <f t="shared" si="39"/>
        <v>387.83112688172042</v>
      </c>
      <c r="AD39" s="89">
        <f t="shared" si="39"/>
        <v>387.83112688172042</v>
      </c>
      <c r="AE39" s="89">
        <f t="shared" si="39"/>
        <v>387.83112688172042</v>
      </c>
      <c r="AF39" s="89">
        <f t="shared" si="39"/>
        <v>387.83112688172042</v>
      </c>
      <c r="AG39" s="89">
        <f t="shared" si="39"/>
        <v>387.83112688172042</v>
      </c>
      <c r="AH39" s="89">
        <f t="shared" ref="AH39:BM39" si="40">AH12</f>
        <v>387.83112688172042</v>
      </c>
      <c r="AI39" s="89">
        <f t="shared" si="40"/>
        <v>387.83112688172042</v>
      </c>
      <c r="AJ39" s="89">
        <f t="shared" si="40"/>
        <v>387.83112688172042</v>
      </c>
      <c r="AK39" s="89">
        <f t="shared" si="40"/>
        <v>387.83112688172042</v>
      </c>
      <c r="AL39" s="89">
        <f t="shared" si="40"/>
        <v>387.83112688172042</v>
      </c>
      <c r="AM39" s="89">
        <f t="shared" si="40"/>
        <v>387.83112688172042</v>
      </c>
      <c r="AN39" s="89">
        <f t="shared" si="40"/>
        <v>387.83112688172042</v>
      </c>
      <c r="AO39" s="89">
        <f t="shared" si="40"/>
        <v>387.83112688172042</v>
      </c>
      <c r="AP39" s="89">
        <f t="shared" si="40"/>
        <v>387.83112688172042</v>
      </c>
      <c r="AQ39" s="89">
        <f t="shared" si="40"/>
        <v>387.83112688172042</v>
      </c>
      <c r="AR39" s="89">
        <f t="shared" si="40"/>
        <v>387.83112688172042</v>
      </c>
      <c r="AS39" s="89">
        <f t="shared" si="40"/>
        <v>387.83112688172042</v>
      </c>
      <c r="AT39" s="89">
        <f t="shared" si="40"/>
        <v>387.83112688172042</v>
      </c>
      <c r="AU39" s="89">
        <f t="shared" si="40"/>
        <v>387.83112688172042</v>
      </c>
      <c r="AV39" s="89">
        <f t="shared" si="40"/>
        <v>387.83112688172042</v>
      </c>
      <c r="AW39" s="89">
        <f t="shared" si="40"/>
        <v>387.83112688172042</v>
      </c>
      <c r="AX39" s="89">
        <f t="shared" si="40"/>
        <v>387.83112688172042</v>
      </c>
      <c r="AY39" s="89">
        <f t="shared" si="40"/>
        <v>387.83112688172042</v>
      </c>
      <c r="AZ39" s="89">
        <f t="shared" si="40"/>
        <v>387.83112688172042</v>
      </c>
      <c r="BA39" s="89">
        <f t="shared" si="40"/>
        <v>387.83112688172042</v>
      </c>
      <c r="BB39" s="89">
        <f t="shared" si="40"/>
        <v>387.83112688172042</v>
      </c>
      <c r="BC39" s="89">
        <f t="shared" si="40"/>
        <v>387.83112688172042</v>
      </c>
      <c r="BD39" s="89">
        <f t="shared" si="40"/>
        <v>387.83112688172042</v>
      </c>
      <c r="BE39" s="89">
        <f t="shared" si="40"/>
        <v>387.83112688172042</v>
      </c>
      <c r="BF39" s="89">
        <f t="shared" si="40"/>
        <v>387.83112688172042</v>
      </c>
      <c r="BG39" s="89">
        <f t="shared" si="40"/>
        <v>387.83112688172042</v>
      </c>
      <c r="BH39" s="89">
        <f t="shared" si="40"/>
        <v>387.83112688172042</v>
      </c>
      <c r="BI39" s="89">
        <f t="shared" si="40"/>
        <v>387.83112688172042</v>
      </c>
      <c r="BJ39" s="89">
        <f t="shared" si="40"/>
        <v>387.83112688172042</v>
      </c>
      <c r="BK39" s="89">
        <f t="shared" si="40"/>
        <v>387.83112688172042</v>
      </c>
      <c r="BL39" s="89">
        <f t="shared" si="40"/>
        <v>387.83112688172042</v>
      </c>
      <c r="BM39" s="89">
        <f t="shared" si="40"/>
        <v>387.83112688172042</v>
      </c>
      <c r="BN39" s="89">
        <f t="shared" ref="BN39:CS39" si="41">BN12</f>
        <v>387.83112688172042</v>
      </c>
      <c r="BO39" s="89">
        <f t="shared" si="41"/>
        <v>387.83112688172042</v>
      </c>
      <c r="BP39" s="89">
        <f t="shared" si="41"/>
        <v>387.83112688172042</v>
      </c>
      <c r="BQ39" s="89">
        <f t="shared" si="41"/>
        <v>387.83112688172042</v>
      </c>
      <c r="BR39" s="89">
        <f t="shared" si="41"/>
        <v>387.83112688172042</v>
      </c>
      <c r="BS39" s="89">
        <f t="shared" si="41"/>
        <v>387.83112688172042</v>
      </c>
      <c r="BT39" s="89">
        <f t="shared" si="41"/>
        <v>387.83112688172042</v>
      </c>
      <c r="BU39" s="89">
        <f t="shared" si="41"/>
        <v>387.83112688172042</v>
      </c>
      <c r="BV39" s="89">
        <f t="shared" si="41"/>
        <v>387.83112688172042</v>
      </c>
      <c r="BW39" s="89">
        <f t="shared" si="41"/>
        <v>387.83112688172042</v>
      </c>
      <c r="BX39" s="89">
        <f t="shared" si="41"/>
        <v>387.83112688172042</v>
      </c>
      <c r="BY39" s="89">
        <f t="shared" si="41"/>
        <v>387.83112688172042</v>
      </c>
      <c r="BZ39" s="89">
        <f t="shared" si="41"/>
        <v>387.83112688172042</v>
      </c>
      <c r="CA39" s="89">
        <f t="shared" si="41"/>
        <v>387.83112688172042</v>
      </c>
      <c r="CB39" s="89">
        <f t="shared" si="41"/>
        <v>387.83112688172042</v>
      </c>
      <c r="CC39" s="89">
        <f t="shared" si="41"/>
        <v>387.83112688172042</v>
      </c>
      <c r="CD39" s="89">
        <f t="shared" si="41"/>
        <v>387.83112688172042</v>
      </c>
      <c r="CE39" s="89">
        <f t="shared" si="41"/>
        <v>387.83112688172042</v>
      </c>
      <c r="CF39" s="89">
        <f t="shared" si="41"/>
        <v>387.83112688172042</v>
      </c>
      <c r="CG39" s="89">
        <f t="shared" si="41"/>
        <v>387.83112688172042</v>
      </c>
      <c r="CH39" s="89">
        <f t="shared" si="41"/>
        <v>387.83112688172042</v>
      </c>
      <c r="CI39" s="89">
        <f t="shared" si="41"/>
        <v>387.83112688172042</v>
      </c>
      <c r="CJ39" s="89">
        <f t="shared" si="41"/>
        <v>387.83112688172042</v>
      </c>
      <c r="CK39" s="89">
        <f t="shared" si="41"/>
        <v>387.83112688172042</v>
      </c>
      <c r="CL39" s="89">
        <f t="shared" si="41"/>
        <v>387.83112688172042</v>
      </c>
      <c r="CM39" s="89">
        <f t="shared" si="41"/>
        <v>387.83112688172042</v>
      </c>
      <c r="CN39" s="89">
        <f t="shared" si="41"/>
        <v>387.83112688172042</v>
      </c>
      <c r="CO39" s="89">
        <f t="shared" si="41"/>
        <v>387.83112688172042</v>
      </c>
      <c r="CP39" s="89">
        <f t="shared" si="41"/>
        <v>387.83112688172042</v>
      </c>
      <c r="CQ39" s="89">
        <f t="shared" si="41"/>
        <v>387.83112688172042</v>
      </c>
      <c r="CR39" s="89">
        <f t="shared" si="41"/>
        <v>387.83112688172042</v>
      </c>
      <c r="CS39" s="90">
        <f t="shared" si="41"/>
        <v>387.83112688172042</v>
      </c>
      <c r="CT39" s="30">
        <f t="shared" si="21"/>
        <v>37231.788180645111</v>
      </c>
      <c r="CU39" s="156"/>
    </row>
    <row r="40" spans="1:99">
      <c r="A40" s="20" t="s">
        <v>53</v>
      </c>
      <c r="B40" s="39">
        <f t="shared" ref="B40:AG40" si="42">SUM(B41:B41)</f>
        <v>1731.79</v>
      </c>
      <c r="C40" s="40">
        <f t="shared" si="42"/>
        <v>1731.93</v>
      </c>
      <c r="D40" s="40">
        <f t="shared" si="42"/>
        <v>1730.76</v>
      </c>
      <c r="E40" s="40">
        <f t="shared" si="42"/>
        <v>1730.77</v>
      </c>
      <c r="F40" s="40">
        <f t="shared" si="42"/>
        <v>1664.34</v>
      </c>
      <c r="G40" s="40">
        <f t="shared" si="42"/>
        <v>1538.84</v>
      </c>
      <c r="H40" s="40">
        <f t="shared" si="42"/>
        <v>1347.37</v>
      </c>
      <c r="I40" s="40">
        <f t="shared" si="42"/>
        <v>1195.5899999999999</v>
      </c>
      <c r="J40" s="40">
        <f t="shared" si="42"/>
        <v>1181.93</v>
      </c>
      <c r="K40" s="40">
        <f t="shared" si="42"/>
        <v>1181.93</v>
      </c>
      <c r="L40" s="40">
        <f t="shared" si="42"/>
        <v>1016.15</v>
      </c>
      <c r="M40" s="40">
        <f t="shared" si="42"/>
        <v>956.08</v>
      </c>
      <c r="N40" s="40">
        <f t="shared" si="42"/>
        <v>963.32</v>
      </c>
      <c r="O40" s="40">
        <f t="shared" si="42"/>
        <v>964.67</v>
      </c>
      <c r="P40" s="40">
        <f t="shared" si="42"/>
        <v>964.67</v>
      </c>
      <c r="Q40" s="40">
        <f t="shared" si="42"/>
        <v>964.67</v>
      </c>
      <c r="R40" s="40">
        <f t="shared" si="42"/>
        <v>964.56</v>
      </c>
      <c r="S40" s="40">
        <f t="shared" si="42"/>
        <v>964.56</v>
      </c>
      <c r="T40" s="40">
        <f t="shared" si="42"/>
        <v>965.56</v>
      </c>
      <c r="U40" s="40">
        <f t="shared" si="42"/>
        <v>965.56</v>
      </c>
      <c r="V40" s="40">
        <f t="shared" si="42"/>
        <v>964.56</v>
      </c>
      <c r="W40" s="40">
        <f t="shared" si="42"/>
        <v>964.56</v>
      </c>
      <c r="X40" s="40">
        <f t="shared" si="42"/>
        <v>964.56</v>
      </c>
      <c r="Y40" s="40">
        <f t="shared" si="42"/>
        <v>964.72</v>
      </c>
      <c r="Z40" s="40">
        <f t="shared" si="42"/>
        <v>1159.82</v>
      </c>
      <c r="AA40" s="40">
        <f t="shared" si="42"/>
        <v>1367.95</v>
      </c>
      <c r="AB40" s="40">
        <f t="shared" si="42"/>
        <v>1508.83</v>
      </c>
      <c r="AC40" s="40">
        <f t="shared" si="42"/>
        <v>1516.85</v>
      </c>
      <c r="AD40" s="40">
        <f t="shared" si="42"/>
        <v>1307.1099999999999</v>
      </c>
      <c r="AE40" s="40">
        <f t="shared" si="42"/>
        <v>1143.1500000000001</v>
      </c>
      <c r="AF40" s="40">
        <f t="shared" si="42"/>
        <v>962.15</v>
      </c>
      <c r="AG40" s="40">
        <f t="shared" si="42"/>
        <v>815.07</v>
      </c>
      <c r="AH40" s="40">
        <f t="shared" ref="AH40:BM40" si="43">SUM(AH41:AH41)</f>
        <v>774.95</v>
      </c>
      <c r="AI40" s="40">
        <f t="shared" si="43"/>
        <v>747.98</v>
      </c>
      <c r="AJ40" s="40">
        <f t="shared" si="43"/>
        <v>667.82</v>
      </c>
      <c r="AK40" s="40">
        <f t="shared" si="43"/>
        <v>667.82</v>
      </c>
      <c r="AL40" s="40">
        <f t="shared" si="43"/>
        <v>688.36</v>
      </c>
      <c r="AM40" s="40">
        <f t="shared" si="43"/>
        <v>688.36</v>
      </c>
      <c r="AN40" s="40">
        <f t="shared" si="43"/>
        <v>907.29</v>
      </c>
      <c r="AO40" s="40">
        <f t="shared" si="43"/>
        <v>907.38</v>
      </c>
      <c r="AP40" s="40">
        <f t="shared" si="43"/>
        <v>1031.3</v>
      </c>
      <c r="AQ40" s="40">
        <f t="shared" si="43"/>
        <v>1031.5</v>
      </c>
      <c r="AR40" s="40">
        <f t="shared" si="43"/>
        <v>966.78</v>
      </c>
      <c r="AS40" s="40">
        <f t="shared" si="43"/>
        <v>949.22</v>
      </c>
      <c r="AT40" s="40">
        <f t="shared" si="43"/>
        <v>920.35</v>
      </c>
      <c r="AU40" s="40">
        <f t="shared" si="43"/>
        <v>920.35</v>
      </c>
      <c r="AV40" s="40">
        <f t="shared" si="43"/>
        <v>952.96</v>
      </c>
      <c r="AW40" s="40">
        <f t="shared" si="43"/>
        <v>952.96</v>
      </c>
      <c r="AX40" s="40">
        <f t="shared" si="43"/>
        <v>950.26</v>
      </c>
      <c r="AY40" s="40">
        <f t="shared" si="43"/>
        <v>950.26</v>
      </c>
      <c r="AZ40" s="40">
        <f t="shared" si="43"/>
        <v>967.86</v>
      </c>
      <c r="BA40" s="40">
        <f t="shared" si="43"/>
        <v>967.64</v>
      </c>
      <c r="BB40" s="40">
        <f t="shared" si="43"/>
        <v>992.97</v>
      </c>
      <c r="BC40" s="40">
        <f t="shared" si="43"/>
        <v>964.63</v>
      </c>
      <c r="BD40" s="40">
        <f t="shared" si="43"/>
        <v>846.77</v>
      </c>
      <c r="BE40" s="40">
        <f t="shared" si="43"/>
        <v>757.84</v>
      </c>
      <c r="BF40" s="40">
        <f t="shared" si="43"/>
        <v>881.97</v>
      </c>
      <c r="BG40" s="40">
        <f t="shared" si="43"/>
        <v>957.46</v>
      </c>
      <c r="BH40" s="40">
        <f t="shared" si="43"/>
        <v>1399.52</v>
      </c>
      <c r="BI40" s="40">
        <f t="shared" si="43"/>
        <v>1412.57</v>
      </c>
      <c r="BJ40" s="40">
        <f t="shared" si="43"/>
        <v>1438.3</v>
      </c>
      <c r="BK40" s="40">
        <f t="shared" si="43"/>
        <v>1438.3</v>
      </c>
      <c r="BL40" s="40">
        <f t="shared" si="43"/>
        <v>1515.35</v>
      </c>
      <c r="BM40" s="40">
        <f t="shared" si="43"/>
        <v>1597.22</v>
      </c>
      <c r="BN40" s="40">
        <f t="shared" ref="BN40:CS40" si="44">SUM(BN41:BN41)</f>
        <v>1616.82</v>
      </c>
      <c r="BO40" s="40">
        <f t="shared" si="44"/>
        <v>1432.13</v>
      </c>
      <c r="BP40" s="40">
        <f t="shared" si="44"/>
        <v>1396.82</v>
      </c>
      <c r="BQ40" s="40">
        <f t="shared" si="44"/>
        <v>1348.52</v>
      </c>
      <c r="BR40" s="40">
        <f t="shared" si="44"/>
        <v>1348.96</v>
      </c>
      <c r="BS40" s="40">
        <f t="shared" si="44"/>
        <v>1384.46</v>
      </c>
      <c r="BT40" s="40">
        <f t="shared" si="44"/>
        <v>1436.5</v>
      </c>
      <c r="BU40" s="40">
        <f t="shared" si="44"/>
        <v>1453.07</v>
      </c>
      <c r="BV40" s="40">
        <f t="shared" si="44"/>
        <v>1525.44</v>
      </c>
      <c r="BW40" s="40">
        <f t="shared" si="44"/>
        <v>1669.96</v>
      </c>
      <c r="BX40" s="40">
        <f t="shared" si="44"/>
        <v>2062.4499999999998</v>
      </c>
      <c r="BY40" s="40">
        <f t="shared" si="44"/>
        <v>2162.34</v>
      </c>
      <c r="BZ40" s="40">
        <f t="shared" si="44"/>
        <v>2035.42</v>
      </c>
      <c r="CA40" s="40">
        <f t="shared" si="44"/>
        <v>2035.42</v>
      </c>
      <c r="CB40" s="40">
        <f t="shared" si="44"/>
        <v>2259</v>
      </c>
      <c r="CC40" s="40">
        <f t="shared" si="44"/>
        <v>2374.56</v>
      </c>
      <c r="CD40" s="40">
        <f t="shared" si="44"/>
        <v>2124.5100000000002</v>
      </c>
      <c r="CE40" s="40">
        <f t="shared" si="44"/>
        <v>2050.75</v>
      </c>
      <c r="CF40" s="40">
        <f t="shared" si="44"/>
        <v>2006.94</v>
      </c>
      <c r="CG40" s="40">
        <f t="shared" si="44"/>
        <v>2007.1</v>
      </c>
      <c r="CH40" s="40">
        <f t="shared" si="44"/>
        <v>2007.5</v>
      </c>
      <c r="CI40" s="40">
        <f t="shared" si="44"/>
        <v>2007.97</v>
      </c>
      <c r="CJ40" s="40">
        <f t="shared" si="44"/>
        <v>1914.21</v>
      </c>
      <c r="CK40" s="40">
        <f t="shared" si="44"/>
        <v>1743.94</v>
      </c>
      <c r="CL40" s="40">
        <f t="shared" si="44"/>
        <v>1743.67</v>
      </c>
      <c r="CM40" s="40">
        <f t="shared" si="44"/>
        <v>1744.05</v>
      </c>
      <c r="CN40" s="40">
        <f t="shared" si="44"/>
        <v>1681.28</v>
      </c>
      <c r="CO40" s="40">
        <f t="shared" si="44"/>
        <v>1609.33</v>
      </c>
      <c r="CP40" s="40">
        <f t="shared" si="44"/>
        <v>1420.28</v>
      </c>
      <c r="CQ40" s="40">
        <f t="shared" si="44"/>
        <v>1244.69</v>
      </c>
      <c r="CR40" s="40">
        <f t="shared" si="44"/>
        <v>1204.73</v>
      </c>
      <c r="CS40" s="91">
        <f t="shared" si="44"/>
        <v>1204.92</v>
      </c>
      <c r="CT40" s="38">
        <f t="shared" si="21"/>
        <v>125436.42000000006</v>
      </c>
      <c r="CU40" s="154"/>
    </row>
    <row r="41" spans="1:99">
      <c r="A41" s="25" t="s">
        <v>12</v>
      </c>
      <c r="B41" s="42">
        <v>1731.79</v>
      </c>
      <c r="C41" s="43">
        <v>1731.93</v>
      </c>
      <c r="D41" s="43">
        <v>1730.76</v>
      </c>
      <c r="E41" s="43">
        <v>1730.77</v>
      </c>
      <c r="F41" s="43">
        <v>1664.34</v>
      </c>
      <c r="G41" s="43">
        <v>1538.84</v>
      </c>
      <c r="H41" s="43">
        <v>1347.37</v>
      </c>
      <c r="I41" s="43">
        <v>1195.5899999999999</v>
      </c>
      <c r="J41" s="43">
        <v>1181.93</v>
      </c>
      <c r="K41" s="43">
        <v>1181.93</v>
      </c>
      <c r="L41" s="43">
        <v>1016.15</v>
      </c>
      <c r="M41" s="43">
        <v>956.08</v>
      </c>
      <c r="N41" s="43">
        <v>963.32</v>
      </c>
      <c r="O41" s="43">
        <v>964.67</v>
      </c>
      <c r="P41" s="43">
        <v>964.67</v>
      </c>
      <c r="Q41" s="43">
        <v>964.67</v>
      </c>
      <c r="R41" s="43">
        <v>964.56</v>
      </c>
      <c r="S41" s="43">
        <v>964.56</v>
      </c>
      <c r="T41" s="43">
        <v>965.56</v>
      </c>
      <c r="U41" s="43">
        <v>965.56</v>
      </c>
      <c r="V41" s="43">
        <v>964.56</v>
      </c>
      <c r="W41" s="43">
        <v>964.56</v>
      </c>
      <c r="X41" s="43">
        <v>964.56</v>
      </c>
      <c r="Y41" s="43">
        <v>964.72</v>
      </c>
      <c r="Z41" s="43">
        <v>1159.82</v>
      </c>
      <c r="AA41" s="43">
        <v>1367.95</v>
      </c>
      <c r="AB41" s="43">
        <v>1508.83</v>
      </c>
      <c r="AC41" s="43">
        <v>1516.85</v>
      </c>
      <c r="AD41" s="43">
        <v>1307.1099999999999</v>
      </c>
      <c r="AE41" s="43">
        <v>1143.1500000000001</v>
      </c>
      <c r="AF41" s="43">
        <v>962.15</v>
      </c>
      <c r="AG41" s="43">
        <v>815.07</v>
      </c>
      <c r="AH41" s="43">
        <v>774.95</v>
      </c>
      <c r="AI41" s="43">
        <v>747.98</v>
      </c>
      <c r="AJ41" s="43">
        <v>667.82</v>
      </c>
      <c r="AK41" s="43">
        <v>667.82</v>
      </c>
      <c r="AL41" s="43">
        <v>688.36</v>
      </c>
      <c r="AM41" s="43">
        <v>688.36</v>
      </c>
      <c r="AN41" s="43">
        <v>907.29</v>
      </c>
      <c r="AO41" s="43">
        <v>907.38</v>
      </c>
      <c r="AP41" s="43">
        <v>1031.3</v>
      </c>
      <c r="AQ41" s="43">
        <v>1031.5</v>
      </c>
      <c r="AR41" s="43">
        <v>966.78</v>
      </c>
      <c r="AS41" s="43">
        <v>949.22</v>
      </c>
      <c r="AT41" s="43">
        <v>920.35</v>
      </c>
      <c r="AU41" s="43">
        <v>920.35</v>
      </c>
      <c r="AV41" s="43">
        <v>952.96</v>
      </c>
      <c r="AW41" s="43">
        <v>952.96</v>
      </c>
      <c r="AX41" s="43">
        <v>950.26</v>
      </c>
      <c r="AY41" s="43">
        <v>950.26</v>
      </c>
      <c r="AZ41" s="43">
        <v>967.86</v>
      </c>
      <c r="BA41" s="43">
        <v>967.64</v>
      </c>
      <c r="BB41" s="43">
        <v>992.97</v>
      </c>
      <c r="BC41" s="43">
        <v>964.63</v>
      </c>
      <c r="BD41" s="43">
        <v>846.77</v>
      </c>
      <c r="BE41" s="43">
        <v>757.84</v>
      </c>
      <c r="BF41" s="43">
        <v>881.97</v>
      </c>
      <c r="BG41" s="43">
        <v>957.46</v>
      </c>
      <c r="BH41" s="43">
        <v>1399.52</v>
      </c>
      <c r="BI41" s="43">
        <v>1412.57</v>
      </c>
      <c r="BJ41" s="43">
        <v>1438.3</v>
      </c>
      <c r="BK41" s="43">
        <v>1438.3</v>
      </c>
      <c r="BL41" s="43">
        <v>1515.35</v>
      </c>
      <c r="BM41" s="43">
        <v>1597.22</v>
      </c>
      <c r="BN41" s="43">
        <v>1616.82</v>
      </c>
      <c r="BO41" s="43">
        <v>1432.13</v>
      </c>
      <c r="BP41" s="43">
        <v>1396.82</v>
      </c>
      <c r="BQ41" s="43">
        <v>1348.52</v>
      </c>
      <c r="BR41" s="43">
        <v>1348.96</v>
      </c>
      <c r="BS41" s="43">
        <v>1384.46</v>
      </c>
      <c r="BT41" s="43">
        <v>1436.5</v>
      </c>
      <c r="BU41" s="43">
        <v>1453.07</v>
      </c>
      <c r="BV41" s="43">
        <v>1525.44</v>
      </c>
      <c r="BW41" s="43">
        <v>1669.96</v>
      </c>
      <c r="BX41" s="43">
        <v>2062.4499999999998</v>
      </c>
      <c r="BY41" s="43">
        <v>2162.34</v>
      </c>
      <c r="BZ41" s="43">
        <v>2035.42</v>
      </c>
      <c r="CA41" s="43">
        <v>2035.42</v>
      </c>
      <c r="CB41" s="43">
        <v>2259</v>
      </c>
      <c r="CC41" s="43">
        <v>2374.56</v>
      </c>
      <c r="CD41" s="43">
        <v>2124.5100000000002</v>
      </c>
      <c r="CE41" s="43">
        <v>2050.75</v>
      </c>
      <c r="CF41" s="43">
        <v>2006.94</v>
      </c>
      <c r="CG41" s="43">
        <v>2007.1</v>
      </c>
      <c r="CH41" s="43">
        <v>2007.5</v>
      </c>
      <c r="CI41" s="43">
        <v>2007.97</v>
      </c>
      <c r="CJ41" s="43">
        <v>1914.21</v>
      </c>
      <c r="CK41" s="43">
        <v>1743.94</v>
      </c>
      <c r="CL41" s="43">
        <v>1743.67</v>
      </c>
      <c r="CM41" s="43">
        <v>1744.05</v>
      </c>
      <c r="CN41" s="43">
        <v>1681.28</v>
      </c>
      <c r="CO41" s="43">
        <v>1609.33</v>
      </c>
      <c r="CP41" s="43">
        <v>1420.28</v>
      </c>
      <c r="CQ41" s="43">
        <v>1244.69</v>
      </c>
      <c r="CR41" s="43">
        <v>1204.73</v>
      </c>
      <c r="CS41" s="92">
        <v>1204.92</v>
      </c>
      <c r="CT41" s="30">
        <f t="shared" si="21"/>
        <v>125436.42000000006</v>
      </c>
      <c r="CU41" s="156"/>
    </row>
    <row r="42" spans="1:99">
      <c r="A42" s="95" t="s">
        <v>54</v>
      </c>
      <c r="B42" s="39">
        <f>SUM(B43:B46)</f>
        <v>1511.2299999999998</v>
      </c>
      <c r="C42" s="40">
        <f t="shared" ref="C42:BN42" si="45">SUM(C43:C46)</f>
        <v>1511.2299999999998</v>
      </c>
      <c r="D42" s="40">
        <f t="shared" si="45"/>
        <v>1511.2299999999998</v>
      </c>
      <c r="E42" s="40">
        <f t="shared" si="45"/>
        <v>1511.2299999999998</v>
      </c>
      <c r="F42" s="40">
        <f t="shared" si="45"/>
        <v>1511.2299999999998</v>
      </c>
      <c r="G42" s="40">
        <f t="shared" si="45"/>
        <v>1511.2299999999998</v>
      </c>
      <c r="H42" s="40">
        <f t="shared" si="45"/>
        <v>1511.2299999999998</v>
      </c>
      <c r="I42" s="40">
        <f t="shared" si="45"/>
        <v>1511.2299999999998</v>
      </c>
      <c r="J42" s="40">
        <f t="shared" si="45"/>
        <v>1511.2299999999998</v>
      </c>
      <c r="K42" s="40">
        <f t="shared" si="45"/>
        <v>1511.2299999999998</v>
      </c>
      <c r="L42" s="40">
        <f t="shared" si="45"/>
        <v>1511.2299999999998</v>
      </c>
      <c r="M42" s="40">
        <f t="shared" si="45"/>
        <v>1511.2299999999998</v>
      </c>
      <c r="N42" s="40">
        <f t="shared" si="45"/>
        <v>1511.2299999999998</v>
      </c>
      <c r="O42" s="40">
        <f t="shared" si="45"/>
        <v>1447.2299999999998</v>
      </c>
      <c r="P42" s="40">
        <f t="shared" si="45"/>
        <v>1383.2299999999998</v>
      </c>
      <c r="Q42" s="40">
        <f t="shared" si="45"/>
        <v>1319.23</v>
      </c>
      <c r="R42" s="40">
        <f t="shared" si="45"/>
        <v>1268.73</v>
      </c>
      <c r="S42" s="40">
        <f t="shared" si="45"/>
        <v>1268.73</v>
      </c>
      <c r="T42" s="40">
        <f t="shared" si="45"/>
        <v>1268.73</v>
      </c>
      <c r="U42" s="40">
        <f t="shared" si="45"/>
        <v>1268.73</v>
      </c>
      <c r="V42" s="40">
        <f t="shared" si="45"/>
        <v>1256.24</v>
      </c>
      <c r="W42" s="40">
        <f t="shared" si="45"/>
        <v>1256.24</v>
      </c>
      <c r="X42" s="40">
        <f t="shared" si="45"/>
        <v>1320.24</v>
      </c>
      <c r="Y42" s="40">
        <f t="shared" si="45"/>
        <v>1384.2400000000002</v>
      </c>
      <c r="Z42" s="40">
        <f t="shared" si="45"/>
        <v>1448.2400000000002</v>
      </c>
      <c r="AA42" s="40">
        <f t="shared" si="45"/>
        <v>1512.2400000000002</v>
      </c>
      <c r="AB42" s="40">
        <f t="shared" si="45"/>
        <v>1520.7400000000002</v>
      </c>
      <c r="AC42" s="40">
        <f t="shared" si="45"/>
        <v>1520.7400000000002</v>
      </c>
      <c r="AD42" s="40">
        <f t="shared" si="45"/>
        <v>1520.7400000000002</v>
      </c>
      <c r="AE42" s="40">
        <f t="shared" si="45"/>
        <v>1520.7400000000002</v>
      </c>
      <c r="AF42" s="40">
        <f t="shared" si="45"/>
        <v>1520.7400000000002</v>
      </c>
      <c r="AG42" s="40">
        <f t="shared" si="45"/>
        <v>1520.7400000000002</v>
      </c>
      <c r="AH42" s="40">
        <f t="shared" si="45"/>
        <v>1520.7400000000002</v>
      </c>
      <c r="AI42" s="40">
        <f t="shared" si="45"/>
        <v>1520.7400000000002</v>
      </c>
      <c r="AJ42" s="40">
        <f t="shared" si="45"/>
        <v>1467.93</v>
      </c>
      <c r="AK42" s="40">
        <f t="shared" si="45"/>
        <v>1415.13</v>
      </c>
      <c r="AL42" s="40">
        <f t="shared" si="45"/>
        <v>1362.3300000000002</v>
      </c>
      <c r="AM42" s="40">
        <f t="shared" si="45"/>
        <v>1309.5300000000002</v>
      </c>
      <c r="AN42" s="40">
        <f t="shared" si="45"/>
        <v>1290.3900000000001</v>
      </c>
      <c r="AO42" s="40">
        <f t="shared" si="45"/>
        <v>1290.3900000000001</v>
      </c>
      <c r="AP42" s="40">
        <f t="shared" si="45"/>
        <v>1290.3900000000001</v>
      </c>
      <c r="AQ42" s="40">
        <f t="shared" si="45"/>
        <v>1290.3900000000001</v>
      </c>
      <c r="AR42" s="40">
        <f t="shared" si="45"/>
        <v>1290.3900000000001</v>
      </c>
      <c r="AS42" s="40">
        <f t="shared" si="45"/>
        <v>1226.3900000000001</v>
      </c>
      <c r="AT42" s="40">
        <f t="shared" si="45"/>
        <v>1228.73</v>
      </c>
      <c r="AU42" s="40">
        <f t="shared" si="45"/>
        <v>1164.73</v>
      </c>
      <c r="AV42" s="40">
        <f t="shared" si="45"/>
        <v>1100.73</v>
      </c>
      <c r="AW42" s="40">
        <f t="shared" si="45"/>
        <v>1092.23</v>
      </c>
      <c r="AX42" s="40">
        <f t="shared" si="45"/>
        <v>1274.76</v>
      </c>
      <c r="AY42" s="40">
        <f t="shared" si="45"/>
        <v>1276.94</v>
      </c>
      <c r="AZ42" s="40">
        <f t="shared" si="45"/>
        <v>1278.3899999999999</v>
      </c>
      <c r="BA42" s="40">
        <f t="shared" si="45"/>
        <v>1278.3899999999999</v>
      </c>
      <c r="BB42" s="40">
        <f t="shared" si="45"/>
        <v>1278.8400000000001</v>
      </c>
      <c r="BC42" s="40">
        <f t="shared" si="45"/>
        <v>1281.74</v>
      </c>
      <c r="BD42" s="40">
        <f t="shared" si="45"/>
        <v>1284.6400000000001</v>
      </c>
      <c r="BE42" s="40">
        <f t="shared" si="45"/>
        <v>1351.54</v>
      </c>
      <c r="BF42" s="40">
        <f t="shared" si="45"/>
        <v>1418.44</v>
      </c>
      <c r="BG42" s="40">
        <f t="shared" si="45"/>
        <v>1485.35</v>
      </c>
      <c r="BH42" s="40">
        <f t="shared" si="45"/>
        <v>1758.1</v>
      </c>
      <c r="BI42" s="40">
        <f t="shared" si="45"/>
        <v>1868.6399999999999</v>
      </c>
      <c r="BJ42" s="40">
        <f t="shared" si="45"/>
        <v>1907.87</v>
      </c>
      <c r="BK42" s="40">
        <f t="shared" si="45"/>
        <v>1919.95</v>
      </c>
      <c r="BL42" s="40">
        <f t="shared" si="45"/>
        <v>1919.95</v>
      </c>
      <c r="BM42" s="40">
        <f t="shared" si="45"/>
        <v>1919.95</v>
      </c>
      <c r="BN42" s="40">
        <f t="shared" si="45"/>
        <v>1919.95</v>
      </c>
      <c r="BO42" s="40">
        <f t="shared" ref="BO42:CS42" si="46">SUM(BO43:BO46)</f>
        <v>1919.95</v>
      </c>
      <c r="BP42" s="40">
        <f t="shared" si="46"/>
        <v>1919.95</v>
      </c>
      <c r="BQ42" s="40">
        <f t="shared" si="46"/>
        <v>1919.95</v>
      </c>
      <c r="BR42" s="40">
        <f t="shared" si="46"/>
        <v>1919.95</v>
      </c>
      <c r="BS42" s="40">
        <f t="shared" si="46"/>
        <v>1919.95</v>
      </c>
      <c r="BT42" s="40">
        <f t="shared" si="46"/>
        <v>1919.95</v>
      </c>
      <c r="BU42" s="40">
        <f t="shared" si="46"/>
        <v>1919.95</v>
      </c>
      <c r="BV42" s="40">
        <f t="shared" si="46"/>
        <v>1944.95</v>
      </c>
      <c r="BW42" s="40">
        <f t="shared" si="46"/>
        <v>1944.95</v>
      </c>
      <c r="BX42" s="40">
        <f t="shared" si="46"/>
        <v>1944.95</v>
      </c>
      <c r="BY42" s="40">
        <f t="shared" si="46"/>
        <v>1944.95</v>
      </c>
      <c r="BZ42" s="40">
        <f t="shared" si="46"/>
        <v>1944.95</v>
      </c>
      <c r="CA42" s="40">
        <f t="shared" si="46"/>
        <v>1944.95</v>
      </c>
      <c r="CB42" s="40">
        <f t="shared" si="46"/>
        <v>1944.95</v>
      </c>
      <c r="CC42" s="40">
        <f t="shared" si="46"/>
        <v>1944.95</v>
      </c>
      <c r="CD42" s="40">
        <f t="shared" si="46"/>
        <v>1944.95</v>
      </c>
      <c r="CE42" s="40">
        <f t="shared" si="46"/>
        <v>1944.95</v>
      </c>
      <c r="CF42" s="40">
        <f t="shared" si="46"/>
        <v>1944.95</v>
      </c>
      <c r="CG42" s="40">
        <f t="shared" si="46"/>
        <v>1944.95</v>
      </c>
      <c r="CH42" s="40">
        <f t="shared" si="46"/>
        <v>1944.95</v>
      </c>
      <c r="CI42" s="40">
        <f t="shared" si="46"/>
        <v>1944.95</v>
      </c>
      <c r="CJ42" s="40">
        <f t="shared" si="46"/>
        <v>1944.95</v>
      </c>
      <c r="CK42" s="40">
        <f t="shared" si="46"/>
        <v>1944.95</v>
      </c>
      <c r="CL42" s="40">
        <f t="shared" si="46"/>
        <v>1944.95</v>
      </c>
      <c r="CM42" s="40">
        <f t="shared" si="46"/>
        <v>1944.95</v>
      </c>
      <c r="CN42" s="40">
        <f t="shared" si="46"/>
        <v>1944.95</v>
      </c>
      <c r="CO42" s="40">
        <f t="shared" si="46"/>
        <v>1944.95</v>
      </c>
      <c r="CP42" s="40">
        <f t="shared" si="46"/>
        <v>1944.95</v>
      </c>
      <c r="CQ42" s="40">
        <f t="shared" si="46"/>
        <v>1944.95</v>
      </c>
      <c r="CR42" s="40">
        <f t="shared" si="46"/>
        <v>1944.95</v>
      </c>
      <c r="CS42" s="91">
        <f t="shared" si="46"/>
        <v>1944.95</v>
      </c>
      <c r="CT42" s="38">
        <f t="shared" si="21"/>
        <v>153575.53000000003</v>
      </c>
      <c r="CU42" s="154"/>
    </row>
    <row r="43" spans="1:99">
      <c r="A43" s="78" t="s">
        <v>55</v>
      </c>
      <c r="B43" s="42">
        <v>1050.5</v>
      </c>
      <c r="C43" s="43">
        <v>1050.5</v>
      </c>
      <c r="D43" s="43">
        <v>1050.5</v>
      </c>
      <c r="E43" s="43">
        <v>1050.5</v>
      </c>
      <c r="F43" s="43">
        <v>1050.5</v>
      </c>
      <c r="G43" s="43">
        <v>1050.5</v>
      </c>
      <c r="H43" s="43">
        <v>1050.5</v>
      </c>
      <c r="I43" s="43">
        <v>1050.5</v>
      </c>
      <c r="J43" s="43">
        <v>1050.5</v>
      </c>
      <c r="K43" s="43">
        <v>1050.5</v>
      </c>
      <c r="L43" s="43">
        <v>1050.5</v>
      </c>
      <c r="M43" s="43">
        <v>1050.5</v>
      </c>
      <c r="N43" s="43">
        <v>1050.5</v>
      </c>
      <c r="O43" s="43">
        <v>986.5</v>
      </c>
      <c r="P43" s="43">
        <v>922.5</v>
      </c>
      <c r="Q43" s="43">
        <v>858.5</v>
      </c>
      <c r="R43" s="43">
        <v>808</v>
      </c>
      <c r="S43" s="43">
        <v>808</v>
      </c>
      <c r="T43" s="43">
        <v>808</v>
      </c>
      <c r="U43" s="43">
        <v>808</v>
      </c>
      <c r="V43" s="43">
        <v>808</v>
      </c>
      <c r="W43" s="43">
        <v>808</v>
      </c>
      <c r="X43" s="43">
        <v>872</v>
      </c>
      <c r="Y43" s="43">
        <v>936</v>
      </c>
      <c r="Z43" s="43">
        <v>1000</v>
      </c>
      <c r="AA43" s="43">
        <v>1064</v>
      </c>
      <c r="AB43" s="43">
        <v>1072.5</v>
      </c>
      <c r="AC43" s="43">
        <v>1072.5</v>
      </c>
      <c r="AD43" s="43">
        <v>1072.5</v>
      </c>
      <c r="AE43" s="43">
        <v>1072.5</v>
      </c>
      <c r="AF43" s="43">
        <v>1072.5</v>
      </c>
      <c r="AG43" s="43">
        <v>1072.5</v>
      </c>
      <c r="AH43" s="43">
        <v>1072.5</v>
      </c>
      <c r="AI43" s="43">
        <v>1072.5</v>
      </c>
      <c r="AJ43" s="43">
        <v>1072.5</v>
      </c>
      <c r="AK43" s="43">
        <v>1072.5</v>
      </c>
      <c r="AL43" s="43">
        <v>1072.5</v>
      </c>
      <c r="AM43" s="43">
        <v>1072.5</v>
      </c>
      <c r="AN43" s="43">
        <v>1072.5</v>
      </c>
      <c r="AO43" s="43">
        <v>1072.5</v>
      </c>
      <c r="AP43" s="43">
        <v>1072.5</v>
      </c>
      <c r="AQ43" s="43">
        <v>1072.5</v>
      </c>
      <c r="AR43" s="43">
        <v>1072.5</v>
      </c>
      <c r="AS43" s="43">
        <v>1008.5</v>
      </c>
      <c r="AT43" s="43">
        <v>944.5</v>
      </c>
      <c r="AU43" s="43">
        <v>880.5</v>
      </c>
      <c r="AV43" s="43">
        <v>816.5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872</v>
      </c>
      <c r="BF43" s="43">
        <v>936</v>
      </c>
      <c r="BG43" s="43">
        <v>1000</v>
      </c>
      <c r="BH43" s="43">
        <v>1064</v>
      </c>
      <c r="BI43" s="43">
        <v>1080.5</v>
      </c>
      <c r="BJ43" s="43">
        <v>1080.5</v>
      </c>
      <c r="BK43" s="43">
        <v>1080.5</v>
      </c>
      <c r="BL43" s="43">
        <v>1080.5</v>
      </c>
      <c r="BM43" s="43">
        <v>1080.5</v>
      </c>
      <c r="BN43" s="43">
        <v>1080.5</v>
      </c>
      <c r="BO43" s="43">
        <v>1080.5</v>
      </c>
      <c r="BP43" s="43">
        <v>1080.5</v>
      </c>
      <c r="BQ43" s="43">
        <v>1080.5</v>
      </c>
      <c r="BR43" s="43">
        <v>1080.5</v>
      </c>
      <c r="BS43" s="43">
        <v>1080.5</v>
      </c>
      <c r="BT43" s="43">
        <v>1080.5</v>
      </c>
      <c r="BU43" s="43">
        <v>1080.5</v>
      </c>
      <c r="BV43" s="43">
        <v>1105.5</v>
      </c>
      <c r="BW43" s="43">
        <v>1105.5</v>
      </c>
      <c r="BX43" s="43">
        <v>1105.5</v>
      </c>
      <c r="BY43" s="43">
        <v>1105.5</v>
      </c>
      <c r="BZ43" s="43">
        <v>1105.5</v>
      </c>
      <c r="CA43" s="43">
        <v>1105.5</v>
      </c>
      <c r="CB43" s="43">
        <v>1105.5</v>
      </c>
      <c r="CC43" s="43">
        <v>1105.5</v>
      </c>
      <c r="CD43" s="43">
        <v>1105.5</v>
      </c>
      <c r="CE43" s="43">
        <v>1105.5</v>
      </c>
      <c r="CF43" s="43">
        <v>1105.5</v>
      </c>
      <c r="CG43" s="43">
        <v>1105.5</v>
      </c>
      <c r="CH43" s="43">
        <v>1105.5</v>
      </c>
      <c r="CI43" s="43">
        <v>1105.5</v>
      </c>
      <c r="CJ43" s="43">
        <v>1105.5</v>
      </c>
      <c r="CK43" s="43">
        <v>1105.5</v>
      </c>
      <c r="CL43" s="43">
        <v>1105.5</v>
      </c>
      <c r="CM43" s="43">
        <v>1105.5</v>
      </c>
      <c r="CN43" s="43">
        <v>1105.5</v>
      </c>
      <c r="CO43" s="43">
        <v>1105.5</v>
      </c>
      <c r="CP43" s="43">
        <v>1105.5</v>
      </c>
      <c r="CQ43" s="43">
        <v>1105.5</v>
      </c>
      <c r="CR43" s="43">
        <v>1105.5</v>
      </c>
      <c r="CS43" s="92">
        <v>1105.5</v>
      </c>
      <c r="CT43" s="30">
        <f t="shared" si="21"/>
        <v>97941</v>
      </c>
      <c r="CU43" s="156"/>
    </row>
    <row r="44" spans="1:99">
      <c r="A44" s="25" t="s">
        <v>56</v>
      </c>
      <c r="B44" s="45">
        <v>147.88999999999999</v>
      </c>
      <c r="C44" s="1">
        <v>147.88999999999999</v>
      </c>
      <c r="D44" s="1">
        <v>147.88999999999999</v>
      </c>
      <c r="E44" s="1">
        <v>147.88999999999999</v>
      </c>
      <c r="F44" s="1">
        <v>147.88999999999999</v>
      </c>
      <c r="G44" s="1">
        <v>147.88999999999999</v>
      </c>
      <c r="H44" s="1">
        <v>147.88999999999999</v>
      </c>
      <c r="I44" s="1">
        <v>147.88999999999999</v>
      </c>
      <c r="J44" s="1">
        <v>147.88999999999999</v>
      </c>
      <c r="K44" s="1">
        <v>147.88999999999999</v>
      </c>
      <c r="L44" s="1">
        <v>147.88999999999999</v>
      </c>
      <c r="M44" s="1">
        <v>147.88999999999999</v>
      </c>
      <c r="N44" s="1">
        <v>147.88999999999999</v>
      </c>
      <c r="O44" s="1">
        <v>147.88999999999999</v>
      </c>
      <c r="P44" s="1">
        <v>147.88999999999999</v>
      </c>
      <c r="Q44" s="1">
        <v>147.88999999999999</v>
      </c>
      <c r="R44" s="1">
        <v>147.88999999999999</v>
      </c>
      <c r="S44" s="1">
        <v>147.88999999999999</v>
      </c>
      <c r="T44" s="1">
        <v>147.88999999999999</v>
      </c>
      <c r="U44" s="1">
        <v>147.88999999999999</v>
      </c>
      <c r="V44" s="1">
        <v>143.88</v>
      </c>
      <c r="W44" s="1">
        <v>143.88</v>
      </c>
      <c r="X44" s="1">
        <v>143.88</v>
      </c>
      <c r="Y44" s="1">
        <v>143.88</v>
      </c>
      <c r="Z44" s="1">
        <v>143.88</v>
      </c>
      <c r="AA44" s="1">
        <v>143.88</v>
      </c>
      <c r="AB44" s="1">
        <v>143.88</v>
      </c>
      <c r="AC44" s="1">
        <v>143.88</v>
      </c>
      <c r="AD44" s="1">
        <v>143.88</v>
      </c>
      <c r="AE44" s="1">
        <v>143.88</v>
      </c>
      <c r="AF44" s="1">
        <v>143.88</v>
      </c>
      <c r="AG44" s="1">
        <v>143.88</v>
      </c>
      <c r="AH44" s="1">
        <v>143.88</v>
      </c>
      <c r="AI44" s="1">
        <v>143.88</v>
      </c>
      <c r="AJ44" s="1">
        <v>143.88</v>
      </c>
      <c r="AK44" s="1">
        <v>143.88</v>
      </c>
      <c r="AL44" s="1">
        <v>143.88</v>
      </c>
      <c r="AM44" s="1">
        <v>143.88</v>
      </c>
      <c r="AN44" s="1">
        <v>143.88</v>
      </c>
      <c r="AO44" s="1">
        <v>143.88</v>
      </c>
      <c r="AP44" s="1">
        <v>143.88</v>
      </c>
      <c r="AQ44" s="1">
        <v>143.88</v>
      </c>
      <c r="AR44" s="1">
        <v>143.88</v>
      </c>
      <c r="AS44" s="1">
        <v>143.88</v>
      </c>
      <c r="AT44" s="1">
        <v>143.88</v>
      </c>
      <c r="AU44" s="1">
        <v>143.88</v>
      </c>
      <c r="AV44" s="1">
        <v>143.88</v>
      </c>
      <c r="AW44" s="1">
        <v>143.88</v>
      </c>
      <c r="AX44" s="1">
        <v>165.78</v>
      </c>
      <c r="AY44" s="1">
        <v>173.34</v>
      </c>
      <c r="AZ44" s="1">
        <v>178.38</v>
      </c>
      <c r="BA44" s="1">
        <v>178.38</v>
      </c>
      <c r="BB44" s="1">
        <v>179.95</v>
      </c>
      <c r="BC44" s="1">
        <v>190.03</v>
      </c>
      <c r="BD44" s="1">
        <v>200.1</v>
      </c>
      <c r="BE44" s="1">
        <v>210.17</v>
      </c>
      <c r="BF44" s="1">
        <v>220.24</v>
      </c>
      <c r="BG44" s="1">
        <v>230.32</v>
      </c>
      <c r="BH44" s="1">
        <v>240.39</v>
      </c>
      <c r="BI44" s="1">
        <v>252.98</v>
      </c>
      <c r="BJ44" s="1">
        <v>265.57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19102.820000000025</v>
      </c>
      <c r="CU44" s="156"/>
    </row>
    <row r="45" spans="1:99">
      <c r="A45" s="25" t="s">
        <v>57</v>
      </c>
      <c r="B45" s="45">
        <v>312.83999999999997</v>
      </c>
      <c r="C45" s="1">
        <v>312.83999999999997</v>
      </c>
      <c r="D45" s="1">
        <v>312.83999999999997</v>
      </c>
      <c r="E45" s="1">
        <v>312.83999999999997</v>
      </c>
      <c r="F45" s="1">
        <v>312.83999999999997</v>
      </c>
      <c r="G45" s="1">
        <v>312.83999999999997</v>
      </c>
      <c r="H45" s="1">
        <v>312.83999999999997</v>
      </c>
      <c r="I45" s="1">
        <v>312.83999999999997</v>
      </c>
      <c r="J45" s="1">
        <v>312.83999999999997</v>
      </c>
      <c r="K45" s="1">
        <v>312.83999999999997</v>
      </c>
      <c r="L45" s="1">
        <v>312.83999999999997</v>
      </c>
      <c r="M45" s="1">
        <v>312.83999999999997</v>
      </c>
      <c r="N45" s="1">
        <v>312.83999999999997</v>
      </c>
      <c r="O45" s="1">
        <v>312.83999999999997</v>
      </c>
      <c r="P45" s="1">
        <v>312.83999999999997</v>
      </c>
      <c r="Q45" s="1">
        <v>312.83999999999997</v>
      </c>
      <c r="R45" s="1">
        <v>312.83999999999997</v>
      </c>
      <c r="S45" s="1">
        <v>312.83999999999997</v>
      </c>
      <c r="T45" s="1">
        <v>312.83999999999997</v>
      </c>
      <c r="U45" s="1">
        <v>312.83999999999997</v>
      </c>
      <c r="V45" s="1">
        <v>304.36</v>
      </c>
      <c r="W45" s="1">
        <v>304.36</v>
      </c>
      <c r="X45" s="1">
        <v>304.36</v>
      </c>
      <c r="Y45" s="1">
        <v>304.36</v>
      </c>
      <c r="Z45" s="1">
        <v>304.36</v>
      </c>
      <c r="AA45" s="1">
        <v>304.36</v>
      </c>
      <c r="AB45" s="1">
        <v>304.36</v>
      </c>
      <c r="AC45" s="1">
        <v>304.36</v>
      </c>
      <c r="AD45" s="1">
        <v>304.36</v>
      </c>
      <c r="AE45" s="1">
        <v>304.36</v>
      </c>
      <c r="AF45" s="1">
        <v>304.36</v>
      </c>
      <c r="AG45" s="1">
        <v>304.36</v>
      </c>
      <c r="AH45" s="1">
        <v>304.36</v>
      </c>
      <c r="AI45" s="1">
        <v>304.36</v>
      </c>
      <c r="AJ45" s="1">
        <v>251.55</v>
      </c>
      <c r="AK45" s="1">
        <v>198.75</v>
      </c>
      <c r="AL45" s="1">
        <v>145.94999999999999</v>
      </c>
      <c r="AM45" s="1">
        <v>93.15</v>
      </c>
      <c r="AN45" s="1">
        <v>74.010000000000005</v>
      </c>
      <c r="AO45" s="1">
        <v>74.010000000000005</v>
      </c>
      <c r="AP45" s="1">
        <v>74.010000000000005</v>
      </c>
      <c r="AQ45" s="1">
        <v>74.010000000000005</v>
      </c>
      <c r="AR45" s="1">
        <v>74.010000000000005</v>
      </c>
      <c r="AS45" s="1">
        <v>74.010000000000005</v>
      </c>
      <c r="AT45" s="1">
        <v>140.35</v>
      </c>
      <c r="AU45" s="1">
        <v>140.35</v>
      </c>
      <c r="AV45" s="1">
        <v>140.35</v>
      </c>
      <c r="AW45" s="1">
        <v>140.35</v>
      </c>
      <c r="AX45" s="1">
        <v>300.98</v>
      </c>
      <c r="AY45" s="1">
        <v>295.60000000000002</v>
      </c>
      <c r="AZ45" s="1">
        <v>292.01</v>
      </c>
      <c r="BA45" s="1">
        <v>292.01</v>
      </c>
      <c r="BB45" s="1">
        <v>290.89</v>
      </c>
      <c r="BC45" s="1">
        <v>283.70999999999998</v>
      </c>
      <c r="BD45" s="1">
        <v>276.54000000000002</v>
      </c>
      <c r="BE45" s="1">
        <v>269.37</v>
      </c>
      <c r="BF45" s="1">
        <v>262.2</v>
      </c>
      <c r="BG45" s="1">
        <v>255.03</v>
      </c>
      <c r="BH45" s="1">
        <v>453.71</v>
      </c>
      <c r="BI45" s="1">
        <v>535.16</v>
      </c>
      <c r="BJ45" s="1">
        <v>561.79999999999995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36531.710000000006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6"/>
    </row>
    <row r="47" spans="1:99">
      <c r="A47" s="95" t="s">
        <v>59</v>
      </c>
      <c r="B47" s="53">
        <f t="shared" ref="B47:AG47" si="47">SUM(B48:B51)</f>
        <v>125.25</v>
      </c>
      <c r="C47" s="54">
        <f t="shared" si="47"/>
        <v>126.84</v>
      </c>
      <c r="D47" s="54">
        <f t="shared" si="47"/>
        <v>129.51</v>
      </c>
      <c r="E47" s="54">
        <f t="shared" si="47"/>
        <v>126.85</v>
      </c>
      <c r="F47" s="54">
        <f t="shared" si="47"/>
        <v>121.4</v>
      </c>
      <c r="G47" s="54">
        <f t="shared" si="47"/>
        <v>122.73</v>
      </c>
      <c r="H47" s="54">
        <f t="shared" si="47"/>
        <v>122.82</v>
      </c>
      <c r="I47" s="54">
        <f t="shared" si="47"/>
        <v>127.72</v>
      </c>
      <c r="J47" s="54">
        <f t="shared" si="47"/>
        <v>124.22</v>
      </c>
      <c r="K47" s="54">
        <f t="shared" si="47"/>
        <v>123.66999999999999</v>
      </c>
      <c r="L47" s="54">
        <f t="shared" si="47"/>
        <v>120.94999999999999</v>
      </c>
      <c r="M47" s="54">
        <f t="shared" si="47"/>
        <v>119</v>
      </c>
      <c r="N47" s="54">
        <f t="shared" si="47"/>
        <v>115.94</v>
      </c>
      <c r="O47" s="54">
        <f t="shared" si="47"/>
        <v>118.5</v>
      </c>
      <c r="P47" s="54">
        <f t="shared" si="47"/>
        <v>117.47</v>
      </c>
      <c r="Q47" s="54">
        <f t="shared" si="47"/>
        <v>119.44</v>
      </c>
      <c r="R47" s="54">
        <f t="shared" si="47"/>
        <v>120.92999999999999</v>
      </c>
      <c r="S47" s="54">
        <f t="shared" si="47"/>
        <v>124.42</v>
      </c>
      <c r="T47" s="54">
        <f t="shared" si="47"/>
        <v>128.32</v>
      </c>
      <c r="U47" s="54">
        <f t="shared" si="47"/>
        <v>132.62</v>
      </c>
      <c r="V47" s="54">
        <f t="shared" si="47"/>
        <v>135.65</v>
      </c>
      <c r="W47" s="54">
        <f t="shared" si="47"/>
        <v>134.18</v>
      </c>
      <c r="X47" s="54">
        <f t="shared" si="47"/>
        <v>131.44678098765854</v>
      </c>
      <c r="Y47" s="54">
        <f t="shared" si="47"/>
        <v>140.36946590783441</v>
      </c>
      <c r="Z47" s="54">
        <f t="shared" si="47"/>
        <v>154.02106378273552</v>
      </c>
      <c r="AA47" s="54">
        <f t="shared" si="47"/>
        <v>209.54949356665335</v>
      </c>
      <c r="AB47" s="54">
        <f t="shared" si="47"/>
        <v>293.90418608755562</v>
      </c>
      <c r="AC47" s="54">
        <f t="shared" si="47"/>
        <v>418.78006535412646</v>
      </c>
      <c r="AD47" s="54">
        <f t="shared" si="47"/>
        <v>559.88286734186158</v>
      </c>
      <c r="AE47" s="54">
        <f t="shared" si="47"/>
        <v>708.07250811211952</v>
      </c>
      <c r="AF47" s="54">
        <f t="shared" si="47"/>
        <v>895.11499319560107</v>
      </c>
      <c r="AG47" s="54">
        <f t="shared" si="47"/>
        <v>1138.6795555398439</v>
      </c>
      <c r="AH47" s="54">
        <f t="shared" ref="AH47:BM47" si="48">SUM(AH48:AH51)</f>
        <v>1333.7452166456865</v>
      </c>
      <c r="AI47" s="54">
        <f t="shared" si="48"/>
        <v>1563.6713329232973</v>
      </c>
      <c r="AJ47" s="54">
        <f t="shared" si="48"/>
        <v>1783.3477828663106</v>
      </c>
      <c r="AK47" s="54">
        <f t="shared" si="48"/>
        <v>1973.5009007801671</v>
      </c>
      <c r="AL47" s="54">
        <f t="shared" si="48"/>
        <v>2117.0302117975521</v>
      </c>
      <c r="AM47" s="54">
        <f t="shared" si="48"/>
        <v>2328.3667367431171</v>
      </c>
      <c r="AN47" s="54">
        <f t="shared" si="48"/>
        <v>2437.5003057833142</v>
      </c>
      <c r="AO47" s="54">
        <f t="shared" si="48"/>
        <v>2579.7448927137639</v>
      </c>
      <c r="AP47" s="54">
        <f t="shared" si="48"/>
        <v>2727.6028136296368</v>
      </c>
      <c r="AQ47" s="54">
        <f t="shared" si="48"/>
        <v>2888.7244822224443</v>
      </c>
      <c r="AR47" s="54">
        <f t="shared" si="48"/>
        <v>3024.397357256466</v>
      </c>
      <c r="AS47" s="54">
        <f t="shared" si="48"/>
        <v>3164.339431875208</v>
      </c>
      <c r="AT47" s="54">
        <f t="shared" si="48"/>
        <v>3240.9579541617409</v>
      </c>
      <c r="AU47" s="54">
        <f t="shared" si="48"/>
        <v>3314.7841481211358</v>
      </c>
      <c r="AV47" s="54">
        <f t="shared" si="48"/>
        <v>3340.8589174413755</v>
      </c>
      <c r="AW47" s="54">
        <f t="shared" si="48"/>
        <v>3429.0468027723673</v>
      </c>
      <c r="AX47" s="54">
        <f t="shared" si="48"/>
        <v>3485.5707490261202</v>
      </c>
      <c r="AY47" s="54">
        <f t="shared" si="48"/>
        <v>3433.5185595725134</v>
      </c>
      <c r="AZ47" s="54">
        <f t="shared" si="48"/>
        <v>3379.8219715214636</v>
      </c>
      <c r="BA47" s="54">
        <f t="shared" si="48"/>
        <v>3288.0817506868189</v>
      </c>
      <c r="BB47" s="54">
        <f t="shared" si="48"/>
        <v>3205.2161002075341</v>
      </c>
      <c r="BC47" s="54">
        <f t="shared" si="48"/>
        <v>3208.7274342099668</v>
      </c>
      <c r="BD47" s="54">
        <f t="shared" si="48"/>
        <v>3131.5659089188662</v>
      </c>
      <c r="BE47" s="54">
        <f t="shared" si="48"/>
        <v>3094.0111395986255</v>
      </c>
      <c r="BF47" s="54">
        <f t="shared" si="48"/>
        <v>3026.7874700925399</v>
      </c>
      <c r="BG47" s="54">
        <f t="shared" si="48"/>
        <v>2842.741324869653</v>
      </c>
      <c r="BH47" s="54">
        <f t="shared" si="48"/>
        <v>2821.101436036523</v>
      </c>
      <c r="BI47" s="54">
        <f t="shared" si="48"/>
        <v>2672.1940025495232</v>
      </c>
      <c r="BJ47" s="54">
        <f t="shared" si="48"/>
        <v>2484.2963572437079</v>
      </c>
      <c r="BK47" s="54">
        <f t="shared" si="48"/>
        <v>2400.7805300201585</v>
      </c>
      <c r="BL47" s="54">
        <f t="shared" si="48"/>
        <v>2236.0685052861677</v>
      </c>
      <c r="BM47" s="54">
        <f t="shared" si="48"/>
        <v>2089.2426141012666</v>
      </c>
      <c r="BN47" s="54">
        <f t="shared" ref="BN47:CS47" si="49">SUM(BN48:BN51)</f>
        <v>1959.6597332090821</v>
      </c>
      <c r="BO47" s="54">
        <f t="shared" si="49"/>
        <v>1767.9534283114033</v>
      </c>
      <c r="BP47" s="54">
        <f t="shared" si="49"/>
        <v>1641.8532604341208</v>
      </c>
      <c r="BQ47" s="54">
        <f t="shared" si="49"/>
        <v>1375.027983378129</v>
      </c>
      <c r="BR47" s="54">
        <f t="shared" si="49"/>
        <v>1136.0321064133586</v>
      </c>
      <c r="BS47" s="54">
        <f t="shared" si="49"/>
        <v>942.49027134667574</v>
      </c>
      <c r="BT47" s="54">
        <f t="shared" si="49"/>
        <v>716.0217138633252</v>
      </c>
      <c r="BU47" s="54">
        <f t="shared" si="49"/>
        <v>552.77794557118682</v>
      </c>
      <c r="BV47" s="54">
        <f t="shared" si="49"/>
        <v>419.8538383455529</v>
      </c>
      <c r="BW47" s="54">
        <f t="shared" si="49"/>
        <v>299.90407598387355</v>
      </c>
      <c r="BX47" s="54">
        <f t="shared" si="49"/>
        <v>208.06116794851624</v>
      </c>
      <c r="BY47" s="54">
        <f t="shared" si="49"/>
        <v>145.00904727249917</v>
      </c>
      <c r="BZ47" s="54">
        <f t="shared" si="49"/>
        <v>122.21</v>
      </c>
      <c r="CA47" s="54">
        <f t="shared" si="49"/>
        <v>106.62</v>
      </c>
      <c r="CB47" s="54">
        <f t="shared" si="49"/>
        <v>102.3</v>
      </c>
      <c r="CC47" s="54">
        <f t="shared" si="49"/>
        <v>110.81</v>
      </c>
      <c r="CD47" s="54">
        <f t="shared" si="49"/>
        <v>122.94999999999999</v>
      </c>
      <c r="CE47" s="54">
        <f t="shared" si="49"/>
        <v>126.94999999999999</v>
      </c>
      <c r="CF47" s="54">
        <f t="shared" si="49"/>
        <v>125</v>
      </c>
      <c r="CG47" s="54">
        <f t="shared" si="49"/>
        <v>126.93</v>
      </c>
      <c r="CH47" s="54">
        <f t="shared" si="49"/>
        <v>123.81</v>
      </c>
      <c r="CI47" s="54">
        <f t="shared" si="49"/>
        <v>123.28999999999999</v>
      </c>
      <c r="CJ47" s="54">
        <f t="shared" si="49"/>
        <v>127.91</v>
      </c>
      <c r="CK47" s="54">
        <f t="shared" si="49"/>
        <v>129.25</v>
      </c>
      <c r="CL47" s="54">
        <f t="shared" si="49"/>
        <v>131.19</v>
      </c>
      <c r="CM47" s="54">
        <f t="shared" si="49"/>
        <v>131.79</v>
      </c>
      <c r="CN47" s="54">
        <f t="shared" si="49"/>
        <v>130.26</v>
      </c>
      <c r="CO47" s="54">
        <f t="shared" si="49"/>
        <v>131.69</v>
      </c>
      <c r="CP47" s="54">
        <f t="shared" si="49"/>
        <v>129.05000000000001</v>
      </c>
      <c r="CQ47" s="54">
        <f t="shared" si="49"/>
        <v>132.96</v>
      </c>
      <c r="CR47" s="54">
        <f t="shared" si="49"/>
        <v>134.15</v>
      </c>
      <c r="CS47" s="96">
        <f t="shared" si="49"/>
        <v>137.68</v>
      </c>
      <c r="CT47" s="38">
        <f t="shared" si="21"/>
        <v>109107.04069362873</v>
      </c>
      <c r="CU47" s="154"/>
    </row>
    <row r="48" spans="1:99">
      <c r="A48" s="26" t="s">
        <v>60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0.27</v>
      </c>
      <c r="Y48" s="43">
        <f t="shared" si="50"/>
        <v>4.53</v>
      </c>
      <c r="Z48" s="43">
        <f t="shared" si="50"/>
        <v>20.84</v>
      </c>
      <c r="AA48" s="43">
        <f t="shared" si="50"/>
        <v>57.44</v>
      </c>
      <c r="AB48" s="43">
        <f t="shared" si="50"/>
        <v>106.46000000000001</v>
      </c>
      <c r="AC48" s="43">
        <f t="shared" si="50"/>
        <v>156.17999999999998</v>
      </c>
      <c r="AD48" s="43">
        <f t="shared" si="50"/>
        <v>202.34</v>
      </c>
      <c r="AE48" s="43">
        <f t="shared" si="50"/>
        <v>256.3</v>
      </c>
      <c r="AF48" s="43">
        <f t="shared" si="50"/>
        <v>343.34000000000003</v>
      </c>
      <c r="AG48" s="43">
        <f t="shared" si="50"/>
        <v>448.40999999999997</v>
      </c>
      <c r="AH48" s="43">
        <f t="shared" ref="AH48:BM48" si="51">AH21</f>
        <v>551.99</v>
      </c>
      <c r="AI48" s="43">
        <f t="shared" si="51"/>
        <v>659.64</v>
      </c>
      <c r="AJ48" s="43">
        <f t="shared" si="51"/>
        <v>775.99</v>
      </c>
      <c r="AK48" s="43">
        <f t="shared" si="51"/>
        <v>868.63000000000011</v>
      </c>
      <c r="AL48" s="43">
        <f t="shared" si="51"/>
        <v>919.59999999999991</v>
      </c>
      <c r="AM48" s="43">
        <f t="shared" si="51"/>
        <v>1050.19</v>
      </c>
      <c r="AN48" s="43">
        <f t="shared" si="51"/>
        <v>1109.17</v>
      </c>
      <c r="AO48" s="43">
        <f t="shared" si="51"/>
        <v>1183.6200000000001</v>
      </c>
      <c r="AP48" s="43">
        <f t="shared" si="51"/>
        <v>1264.8800000000001</v>
      </c>
      <c r="AQ48" s="43">
        <f t="shared" si="51"/>
        <v>1348.1200000000001</v>
      </c>
      <c r="AR48" s="43">
        <f t="shared" si="51"/>
        <v>1398.47</v>
      </c>
      <c r="AS48" s="43">
        <f t="shared" si="51"/>
        <v>1459.6000000000001</v>
      </c>
      <c r="AT48" s="43">
        <f t="shared" si="51"/>
        <v>1455.38</v>
      </c>
      <c r="AU48" s="43">
        <f t="shared" si="51"/>
        <v>1481.54</v>
      </c>
      <c r="AV48" s="43">
        <f t="shared" si="51"/>
        <v>1514.9199999999998</v>
      </c>
      <c r="AW48" s="43">
        <f t="shared" si="51"/>
        <v>1523.5</v>
      </c>
      <c r="AX48" s="43">
        <f t="shared" si="51"/>
        <v>1547.78</v>
      </c>
      <c r="AY48" s="43">
        <f t="shared" si="51"/>
        <v>1568.45</v>
      </c>
      <c r="AZ48" s="43">
        <f t="shared" si="51"/>
        <v>1577.01</v>
      </c>
      <c r="BA48" s="43">
        <f t="shared" si="51"/>
        <v>1578.21</v>
      </c>
      <c r="BB48" s="43">
        <f t="shared" si="51"/>
        <v>1587.72</v>
      </c>
      <c r="BC48" s="43">
        <f t="shared" si="51"/>
        <v>1562.73</v>
      </c>
      <c r="BD48" s="43">
        <f t="shared" si="51"/>
        <v>1564.78</v>
      </c>
      <c r="BE48" s="43">
        <f t="shared" si="51"/>
        <v>1523.15</v>
      </c>
      <c r="BF48" s="43">
        <f t="shared" si="51"/>
        <v>1506.0500000000002</v>
      </c>
      <c r="BG48" s="43">
        <f t="shared" si="51"/>
        <v>1469.18</v>
      </c>
      <c r="BH48" s="43">
        <f t="shared" si="51"/>
        <v>1446.01</v>
      </c>
      <c r="BI48" s="43">
        <f t="shared" si="51"/>
        <v>1392.92</v>
      </c>
      <c r="BJ48" s="43">
        <f t="shared" si="51"/>
        <v>1325.44</v>
      </c>
      <c r="BK48" s="43">
        <f t="shared" si="51"/>
        <v>1282.43</v>
      </c>
      <c r="BL48" s="43">
        <f t="shared" si="51"/>
        <v>1167.9399999999998</v>
      </c>
      <c r="BM48" s="43">
        <f t="shared" si="51"/>
        <v>1056.67</v>
      </c>
      <c r="BN48" s="43">
        <f t="shared" ref="BN48:CS48" si="52">BN21</f>
        <v>990.98</v>
      </c>
      <c r="BO48" s="43">
        <f t="shared" si="52"/>
        <v>885.86</v>
      </c>
      <c r="BP48" s="43">
        <f t="shared" si="52"/>
        <v>829.88</v>
      </c>
      <c r="BQ48" s="43">
        <f t="shared" si="52"/>
        <v>712.02</v>
      </c>
      <c r="BR48" s="43">
        <f t="shared" si="52"/>
        <v>642.69999999999993</v>
      </c>
      <c r="BS48" s="43">
        <f t="shared" si="52"/>
        <v>540.56000000000006</v>
      </c>
      <c r="BT48" s="43">
        <f t="shared" si="52"/>
        <v>418.48</v>
      </c>
      <c r="BU48" s="43">
        <f t="shared" si="52"/>
        <v>328.99</v>
      </c>
      <c r="BV48" s="43">
        <f t="shared" si="52"/>
        <v>231.72</v>
      </c>
      <c r="BW48" s="43">
        <f t="shared" si="52"/>
        <v>163.79999999999998</v>
      </c>
      <c r="BX48" s="43">
        <f t="shared" si="52"/>
        <v>106.15</v>
      </c>
      <c r="BY48" s="43">
        <f t="shared" si="52"/>
        <v>41.35</v>
      </c>
      <c r="BZ48" s="43">
        <f t="shared" si="52"/>
        <v>19.61</v>
      </c>
      <c r="CA48" s="43">
        <f t="shared" si="52"/>
        <v>2.59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49232.51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1.3967809876585211</v>
      </c>
      <c r="Y49" s="1">
        <v>5.1494659078344149</v>
      </c>
      <c r="Z49" s="1">
        <v>6.4810637827355384</v>
      </c>
      <c r="AA49" s="1">
        <v>23.61949356665334</v>
      </c>
      <c r="AB49" s="1">
        <v>61.804186087555607</v>
      </c>
      <c r="AC49" s="1">
        <v>138.36006535412645</v>
      </c>
      <c r="AD49" s="1">
        <v>231.94286734186153</v>
      </c>
      <c r="AE49" s="1">
        <v>327.50250811211953</v>
      </c>
      <c r="AF49" s="1">
        <v>426.47499319560097</v>
      </c>
      <c r="AG49" s="1">
        <v>565.73955553984399</v>
      </c>
      <c r="AH49" s="1">
        <v>659.8352166456865</v>
      </c>
      <c r="AI49" s="1">
        <v>784.44133292329741</v>
      </c>
      <c r="AJ49" s="1">
        <v>887.77778286631064</v>
      </c>
      <c r="AK49" s="1">
        <v>982.46090078016675</v>
      </c>
      <c r="AL49" s="1">
        <v>1073.3302117975522</v>
      </c>
      <c r="AM49" s="1">
        <v>1155.6767367431169</v>
      </c>
      <c r="AN49" s="1">
        <v>1212.380305783314</v>
      </c>
      <c r="AO49" s="1">
        <v>1283.8448927137642</v>
      </c>
      <c r="AP49" s="1">
        <v>1350.9828136296364</v>
      </c>
      <c r="AQ49" s="1">
        <v>1433.5344822224442</v>
      </c>
      <c r="AR49" s="1">
        <v>1519.1073572564662</v>
      </c>
      <c r="AS49" s="1">
        <v>1596.3194318752076</v>
      </c>
      <c r="AT49" s="1">
        <v>1677.8979541617409</v>
      </c>
      <c r="AU49" s="1">
        <v>1724.9241481211354</v>
      </c>
      <c r="AV49" s="1">
        <v>1714.2389174413759</v>
      </c>
      <c r="AW49" s="1">
        <v>1792.9668027723676</v>
      </c>
      <c r="AX49" s="1">
        <v>1820.2807490261205</v>
      </c>
      <c r="AY49" s="1">
        <v>1747.7385595725136</v>
      </c>
      <c r="AZ49" s="1">
        <v>1687.1019715214638</v>
      </c>
      <c r="BA49" s="1">
        <v>1597.9217506868192</v>
      </c>
      <c r="BB49" s="1">
        <v>1504.1861002075343</v>
      </c>
      <c r="BC49" s="1">
        <v>1541.7474342099667</v>
      </c>
      <c r="BD49" s="1">
        <v>1458.5759089188662</v>
      </c>
      <c r="BE49" s="1">
        <v>1469.2611395986257</v>
      </c>
      <c r="BF49" s="1">
        <v>1421.24747009254</v>
      </c>
      <c r="BG49" s="1">
        <v>1288.4413248696533</v>
      </c>
      <c r="BH49" s="1">
        <v>1291.5714360365228</v>
      </c>
      <c r="BI49" s="1">
        <v>1201.2640025495234</v>
      </c>
      <c r="BJ49" s="1">
        <v>1082.3663572437081</v>
      </c>
      <c r="BK49" s="1">
        <v>1033.6105300201582</v>
      </c>
      <c r="BL49" s="1">
        <v>983.4085052861675</v>
      </c>
      <c r="BM49" s="1">
        <v>954.32261410126648</v>
      </c>
      <c r="BN49" s="1">
        <v>891.16973320908221</v>
      </c>
      <c r="BO49" s="1">
        <v>803.08342831140328</v>
      </c>
      <c r="BP49" s="1">
        <v>736.38326043412064</v>
      </c>
      <c r="BQ49" s="1">
        <v>594.13798337812898</v>
      </c>
      <c r="BR49" s="1">
        <v>432.05210641335873</v>
      </c>
      <c r="BS49" s="1">
        <v>342.96027134667565</v>
      </c>
      <c r="BT49" s="1">
        <v>240.59171386332517</v>
      </c>
      <c r="BU49" s="1">
        <v>162.05794557118676</v>
      </c>
      <c r="BV49" s="1">
        <v>110.80383834555289</v>
      </c>
      <c r="BW49" s="1">
        <v>48.824075983873577</v>
      </c>
      <c r="BX49" s="1">
        <v>10.381167948516216</v>
      </c>
      <c r="BY49" s="1">
        <v>6.3590472724991702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49100.040693628733</v>
      </c>
      <c r="CU49" s="156"/>
    </row>
    <row r="50" spans="1:102">
      <c r="A50" s="30" t="s">
        <v>34</v>
      </c>
      <c r="B50" s="45">
        <v>101.7</v>
      </c>
      <c r="C50" s="1">
        <v>103.54</v>
      </c>
      <c r="D50" s="1">
        <v>106.18</v>
      </c>
      <c r="E50" s="1">
        <v>103.78</v>
      </c>
      <c r="F50" s="1">
        <v>98.06</v>
      </c>
      <c r="G50" s="1">
        <v>99.65</v>
      </c>
      <c r="H50" s="1">
        <v>99.78</v>
      </c>
      <c r="I50" s="1">
        <v>106.31</v>
      </c>
      <c r="J50" s="1">
        <v>104.56</v>
      </c>
      <c r="K50" s="1">
        <v>105.07</v>
      </c>
      <c r="L50" s="1">
        <v>102.21</v>
      </c>
      <c r="M50" s="1">
        <v>102.48</v>
      </c>
      <c r="N50" s="1">
        <v>100.91</v>
      </c>
      <c r="O50" s="1">
        <v>102.39</v>
      </c>
      <c r="P50" s="1">
        <v>101.24</v>
      </c>
      <c r="Q50" s="1">
        <v>102.24</v>
      </c>
      <c r="R50" s="1">
        <v>102.05</v>
      </c>
      <c r="S50" s="1">
        <v>103.93</v>
      </c>
      <c r="T50" s="1">
        <v>105.54</v>
      </c>
      <c r="U50" s="1">
        <v>108.59</v>
      </c>
      <c r="V50" s="1">
        <v>111.51</v>
      </c>
      <c r="W50" s="1">
        <v>109.91</v>
      </c>
      <c r="X50" s="1">
        <v>106.28</v>
      </c>
      <c r="Y50" s="1">
        <v>107.44</v>
      </c>
      <c r="Z50" s="1">
        <v>104.82</v>
      </c>
      <c r="AA50" s="1">
        <v>106.28</v>
      </c>
      <c r="AB50" s="1">
        <v>104.19</v>
      </c>
      <c r="AC50" s="1">
        <v>103.52</v>
      </c>
      <c r="AD50" s="1">
        <v>104.74</v>
      </c>
      <c r="AE50" s="1">
        <v>103.64</v>
      </c>
      <c r="AF50" s="1">
        <v>103.47</v>
      </c>
      <c r="AG50" s="1">
        <v>102.33</v>
      </c>
      <c r="AH50" s="1">
        <v>101.72</v>
      </c>
      <c r="AI50" s="1">
        <v>99.83</v>
      </c>
      <c r="AJ50" s="1">
        <v>99.57</v>
      </c>
      <c r="AK50" s="1">
        <v>103</v>
      </c>
      <c r="AL50" s="1">
        <v>105.36</v>
      </c>
      <c r="AM50" s="1">
        <v>103.38</v>
      </c>
      <c r="AN50" s="1">
        <v>96.82</v>
      </c>
      <c r="AO50" s="1">
        <v>93.79</v>
      </c>
      <c r="AP50" s="1">
        <v>91.32</v>
      </c>
      <c r="AQ50" s="1">
        <v>87.75</v>
      </c>
      <c r="AR50" s="1">
        <v>87.37</v>
      </c>
      <c r="AS50" s="1">
        <v>90.16</v>
      </c>
      <c r="AT50" s="1">
        <v>89.25</v>
      </c>
      <c r="AU50" s="1">
        <v>90.94</v>
      </c>
      <c r="AV50" s="1">
        <v>94.81</v>
      </c>
      <c r="AW50" s="1">
        <v>94.23</v>
      </c>
      <c r="AX50" s="1">
        <v>96.68</v>
      </c>
      <c r="AY50" s="1">
        <v>98.41</v>
      </c>
      <c r="AZ50" s="1">
        <v>97.15</v>
      </c>
      <c r="BA50" s="1">
        <v>94.2</v>
      </c>
      <c r="BB50" s="1">
        <v>96.43</v>
      </c>
      <c r="BC50" s="1">
        <v>89.67</v>
      </c>
      <c r="BD50" s="1">
        <v>93.86</v>
      </c>
      <c r="BE50" s="1">
        <v>91.45</v>
      </c>
      <c r="BF50" s="1">
        <v>91.14</v>
      </c>
      <c r="BG50" s="1">
        <v>78.91</v>
      </c>
      <c r="BH50" s="1">
        <v>75.83</v>
      </c>
      <c r="BI50" s="1">
        <v>71.349999999999994</v>
      </c>
      <c r="BJ50" s="1">
        <v>71.75</v>
      </c>
      <c r="BK50" s="1">
        <v>79.760000000000005</v>
      </c>
      <c r="BL50" s="1">
        <v>79.67</v>
      </c>
      <c r="BM50" s="1">
        <v>75.760000000000005</v>
      </c>
      <c r="BN50" s="1">
        <v>75.05</v>
      </c>
      <c r="BO50" s="1">
        <v>75.260000000000005</v>
      </c>
      <c r="BP50" s="1">
        <v>73.17</v>
      </c>
      <c r="BQ50" s="1">
        <v>65.91</v>
      </c>
      <c r="BR50" s="1">
        <v>58.06</v>
      </c>
      <c r="BS50" s="1">
        <v>56.15</v>
      </c>
      <c r="BT50" s="1">
        <v>55.37</v>
      </c>
      <c r="BU50" s="1">
        <v>60.15</v>
      </c>
      <c r="BV50" s="1">
        <v>73.55</v>
      </c>
      <c r="BW50" s="1">
        <v>78.41</v>
      </c>
      <c r="BX50" s="1">
        <v>83.95</v>
      </c>
      <c r="BY50" s="1">
        <v>91.28</v>
      </c>
      <c r="BZ50" s="1">
        <v>97.39</v>
      </c>
      <c r="CA50" s="1">
        <v>98.74</v>
      </c>
      <c r="CB50" s="1">
        <v>97.05</v>
      </c>
      <c r="CC50" s="1">
        <v>102.69</v>
      </c>
      <c r="CD50" s="1">
        <v>115.1</v>
      </c>
      <c r="CE50" s="1">
        <v>121.27</v>
      </c>
      <c r="CF50" s="1">
        <v>122.46</v>
      </c>
      <c r="CG50" s="1">
        <v>121.93</v>
      </c>
      <c r="CH50" s="1">
        <v>121.5</v>
      </c>
      <c r="CI50" s="1">
        <v>121.71</v>
      </c>
      <c r="CJ50" s="1">
        <v>123.82</v>
      </c>
      <c r="CK50" s="1">
        <v>123.29</v>
      </c>
      <c r="CL50" s="1">
        <v>123.73</v>
      </c>
      <c r="CM50" s="1">
        <v>123.11</v>
      </c>
      <c r="CN50" s="1">
        <v>122.62</v>
      </c>
      <c r="CO50" s="1">
        <v>122.88</v>
      </c>
      <c r="CP50" s="1">
        <v>121.61</v>
      </c>
      <c r="CQ50" s="1">
        <v>122.36</v>
      </c>
      <c r="CR50" s="1">
        <v>122.38</v>
      </c>
      <c r="CS50" s="93">
        <v>122.62</v>
      </c>
      <c r="CT50" s="30">
        <f t="shared" si="53"/>
        <v>9434.2300000000014</v>
      </c>
      <c r="CU50" s="156"/>
    </row>
    <row r="51" spans="1:102">
      <c r="A51" s="56" t="s">
        <v>54</v>
      </c>
      <c r="B51" s="45">
        <f t="shared" ref="B51:AG51" si="54">B24</f>
        <v>23.55</v>
      </c>
      <c r="C51" s="1">
        <f t="shared" si="54"/>
        <v>23.3</v>
      </c>
      <c r="D51" s="1">
        <f t="shared" si="54"/>
        <v>23.33</v>
      </c>
      <c r="E51" s="1">
        <f t="shared" si="54"/>
        <v>23.07</v>
      </c>
      <c r="F51" s="1">
        <f t="shared" si="54"/>
        <v>23.34</v>
      </c>
      <c r="G51" s="1">
        <f t="shared" si="54"/>
        <v>23.08</v>
      </c>
      <c r="H51" s="1">
        <f t="shared" si="54"/>
        <v>23.04</v>
      </c>
      <c r="I51" s="1">
        <f t="shared" si="54"/>
        <v>21.41</v>
      </c>
      <c r="J51" s="1">
        <f t="shared" si="54"/>
        <v>19.66</v>
      </c>
      <c r="K51" s="1">
        <f t="shared" si="54"/>
        <v>18.600000000000001</v>
      </c>
      <c r="L51" s="1">
        <f t="shared" si="54"/>
        <v>18.739999999999998</v>
      </c>
      <c r="M51" s="1">
        <f t="shared" si="54"/>
        <v>16.52</v>
      </c>
      <c r="N51" s="1">
        <f t="shared" si="54"/>
        <v>15.03</v>
      </c>
      <c r="O51" s="1">
        <f t="shared" si="54"/>
        <v>16.11</v>
      </c>
      <c r="P51" s="1">
        <f t="shared" si="54"/>
        <v>16.23</v>
      </c>
      <c r="Q51" s="1">
        <f t="shared" si="54"/>
        <v>17.2</v>
      </c>
      <c r="R51" s="1">
        <f t="shared" si="54"/>
        <v>18.88</v>
      </c>
      <c r="S51" s="1">
        <f t="shared" si="54"/>
        <v>20.49</v>
      </c>
      <c r="T51" s="1">
        <f t="shared" si="54"/>
        <v>22.78</v>
      </c>
      <c r="U51" s="1">
        <f t="shared" si="54"/>
        <v>24.03</v>
      </c>
      <c r="V51" s="1">
        <f t="shared" si="54"/>
        <v>24.14</v>
      </c>
      <c r="W51" s="1">
        <f t="shared" si="54"/>
        <v>24.27</v>
      </c>
      <c r="X51" s="1">
        <f t="shared" si="54"/>
        <v>23.5</v>
      </c>
      <c r="Y51" s="1">
        <f t="shared" si="54"/>
        <v>23.25</v>
      </c>
      <c r="Z51" s="1">
        <f t="shared" si="54"/>
        <v>21.88</v>
      </c>
      <c r="AA51" s="1">
        <f t="shared" si="54"/>
        <v>22.21</v>
      </c>
      <c r="AB51" s="1">
        <f t="shared" si="54"/>
        <v>21.45</v>
      </c>
      <c r="AC51" s="1">
        <f t="shared" si="54"/>
        <v>20.72</v>
      </c>
      <c r="AD51" s="1">
        <f t="shared" si="54"/>
        <v>20.86</v>
      </c>
      <c r="AE51" s="1">
        <f t="shared" si="54"/>
        <v>20.63</v>
      </c>
      <c r="AF51" s="1">
        <f t="shared" si="54"/>
        <v>21.83</v>
      </c>
      <c r="AG51" s="1">
        <f t="shared" si="54"/>
        <v>22.2</v>
      </c>
      <c r="AH51" s="1">
        <f t="shared" ref="AH51:BM51" si="55">AH24</f>
        <v>20.2</v>
      </c>
      <c r="AI51" s="1">
        <f t="shared" si="55"/>
        <v>19.760000000000002</v>
      </c>
      <c r="AJ51" s="1">
        <f t="shared" si="55"/>
        <v>20.010000000000002</v>
      </c>
      <c r="AK51" s="1">
        <f t="shared" si="55"/>
        <v>19.41</v>
      </c>
      <c r="AL51" s="1">
        <f t="shared" si="55"/>
        <v>18.739999999999998</v>
      </c>
      <c r="AM51" s="1">
        <f t="shared" si="55"/>
        <v>19.12</v>
      </c>
      <c r="AN51" s="1">
        <f t="shared" si="55"/>
        <v>19.13</v>
      </c>
      <c r="AO51" s="1">
        <f t="shared" si="55"/>
        <v>18.489999999999998</v>
      </c>
      <c r="AP51" s="1">
        <f t="shared" si="55"/>
        <v>20.420000000000002</v>
      </c>
      <c r="AQ51" s="1">
        <f t="shared" si="55"/>
        <v>19.32</v>
      </c>
      <c r="AR51" s="1">
        <f t="shared" si="55"/>
        <v>19.45</v>
      </c>
      <c r="AS51" s="1">
        <f t="shared" si="55"/>
        <v>18.260000000000002</v>
      </c>
      <c r="AT51" s="1">
        <f t="shared" si="55"/>
        <v>18.43</v>
      </c>
      <c r="AU51" s="1">
        <f t="shared" si="55"/>
        <v>17.38</v>
      </c>
      <c r="AV51" s="1">
        <f t="shared" si="55"/>
        <v>16.89</v>
      </c>
      <c r="AW51" s="1">
        <f t="shared" si="55"/>
        <v>18.350000000000001</v>
      </c>
      <c r="AX51" s="1">
        <f t="shared" si="55"/>
        <v>20.83</v>
      </c>
      <c r="AY51" s="1">
        <f t="shared" si="55"/>
        <v>18.920000000000002</v>
      </c>
      <c r="AZ51" s="1">
        <f t="shared" si="55"/>
        <v>18.559999999999999</v>
      </c>
      <c r="BA51" s="1">
        <f t="shared" si="55"/>
        <v>17.75</v>
      </c>
      <c r="BB51" s="1">
        <f t="shared" si="55"/>
        <v>16.88</v>
      </c>
      <c r="BC51" s="1">
        <f t="shared" si="55"/>
        <v>14.58</v>
      </c>
      <c r="BD51" s="1">
        <f t="shared" si="55"/>
        <v>14.35</v>
      </c>
      <c r="BE51" s="1">
        <f t="shared" si="55"/>
        <v>10.15</v>
      </c>
      <c r="BF51" s="1">
        <f t="shared" si="55"/>
        <v>8.35</v>
      </c>
      <c r="BG51" s="1">
        <f t="shared" si="55"/>
        <v>6.21</v>
      </c>
      <c r="BH51" s="1">
        <f t="shared" si="55"/>
        <v>7.69</v>
      </c>
      <c r="BI51" s="1">
        <f t="shared" si="55"/>
        <v>6.66</v>
      </c>
      <c r="BJ51" s="1">
        <f t="shared" si="55"/>
        <v>4.74</v>
      </c>
      <c r="BK51" s="1">
        <f t="shared" si="55"/>
        <v>4.9800000000000004</v>
      </c>
      <c r="BL51" s="1">
        <f t="shared" si="55"/>
        <v>5.05</v>
      </c>
      <c r="BM51" s="1">
        <f t="shared" si="55"/>
        <v>2.4900000000000002</v>
      </c>
      <c r="BN51" s="1">
        <f t="shared" ref="BN51:CS51" si="56">BN24</f>
        <v>2.46</v>
      </c>
      <c r="BO51" s="1">
        <f t="shared" si="56"/>
        <v>3.75</v>
      </c>
      <c r="BP51" s="1">
        <f t="shared" si="56"/>
        <v>2.42</v>
      </c>
      <c r="BQ51" s="1">
        <f t="shared" si="56"/>
        <v>2.96</v>
      </c>
      <c r="BR51" s="1">
        <f t="shared" si="56"/>
        <v>3.22</v>
      </c>
      <c r="BS51" s="1">
        <f t="shared" si="56"/>
        <v>2.82</v>
      </c>
      <c r="BT51" s="1">
        <f t="shared" si="56"/>
        <v>1.58</v>
      </c>
      <c r="BU51" s="1">
        <f t="shared" si="56"/>
        <v>1.58</v>
      </c>
      <c r="BV51" s="1">
        <f t="shared" si="56"/>
        <v>3.78</v>
      </c>
      <c r="BW51" s="1">
        <f t="shared" si="56"/>
        <v>8.8699999999999992</v>
      </c>
      <c r="BX51" s="1">
        <f t="shared" si="56"/>
        <v>7.58</v>
      </c>
      <c r="BY51" s="1">
        <f t="shared" si="56"/>
        <v>6.02</v>
      </c>
      <c r="BZ51" s="1">
        <f t="shared" si="56"/>
        <v>5.21</v>
      </c>
      <c r="CA51" s="1">
        <f t="shared" si="56"/>
        <v>5.29</v>
      </c>
      <c r="CB51" s="1">
        <f t="shared" si="56"/>
        <v>5.25</v>
      </c>
      <c r="CC51" s="1">
        <f t="shared" si="56"/>
        <v>8.1199999999999992</v>
      </c>
      <c r="CD51" s="1">
        <f t="shared" si="56"/>
        <v>7.85</v>
      </c>
      <c r="CE51" s="1">
        <f t="shared" si="56"/>
        <v>5.68</v>
      </c>
      <c r="CF51" s="1">
        <f t="shared" si="56"/>
        <v>2.54</v>
      </c>
      <c r="CG51" s="1">
        <f t="shared" si="56"/>
        <v>5</v>
      </c>
      <c r="CH51" s="1">
        <f t="shared" si="56"/>
        <v>2.31</v>
      </c>
      <c r="CI51" s="1">
        <f t="shared" si="56"/>
        <v>1.58</v>
      </c>
      <c r="CJ51" s="1">
        <f t="shared" si="56"/>
        <v>4.09</v>
      </c>
      <c r="CK51" s="1">
        <f t="shared" si="56"/>
        <v>5.96</v>
      </c>
      <c r="CL51" s="1">
        <f t="shared" si="56"/>
        <v>7.46</v>
      </c>
      <c r="CM51" s="1">
        <f t="shared" si="56"/>
        <v>8.68</v>
      </c>
      <c r="CN51" s="1">
        <f t="shared" si="56"/>
        <v>7.64</v>
      </c>
      <c r="CO51" s="1">
        <f t="shared" si="56"/>
        <v>8.81</v>
      </c>
      <c r="CP51" s="1">
        <f t="shared" si="56"/>
        <v>7.44</v>
      </c>
      <c r="CQ51" s="1">
        <f t="shared" si="56"/>
        <v>10.6</v>
      </c>
      <c r="CR51" s="1">
        <f t="shared" si="56"/>
        <v>11.77</v>
      </c>
      <c r="CS51" s="93">
        <f t="shared" si="56"/>
        <v>15.06</v>
      </c>
      <c r="CT51" s="30">
        <f t="shared" si="53"/>
        <v>1340.2599999999998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7">SUM(B30,B40,B42,B47,-B52)</f>
        <v>6581.7571268817201</v>
      </c>
      <c r="C53" s="103">
        <f t="shared" si="57"/>
        <v>6582.4871268817205</v>
      </c>
      <c r="D53" s="103">
        <f t="shared" si="57"/>
        <v>6586.9871268817205</v>
      </c>
      <c r="E53" s="103">
        <f t="shared" si="57"/>
        <v>6593.3371268817209</v>
      </c>
      <c r="F53" s="103">
        <f t="shared" si="57"/>
        <v>6524.4571268817199</v>
      </c>
      <c r="G53" s="103">
        <f t="shared" si="57"/>
        <v>6394.2871268817198</v>
      </c>
      <c r="H53" s="103">
        <f t="shared" si="57"/>
        <v>6203.9071268817197</v>
      </c>
      <c r="I53" s="103">
        <f t="shared" si="57"/>
        <v>6061.0271268817205</v>
      </c>
      <c r="J53" s="103">
        <f t="shared" si="57"/>
        <v>6040.8671268817207</v>
      </c>
      <c r="K53" s="103">
        <f t="shared" si="57"/>
        <v>6040.3171268817205</v>
      </c>
      <c r="L53" s="103">
        <f t="shared" si="57"/>
        <v>5870.8171268817196</v>
      </c>
      <c r="M53" s="103">
        <f t="shared" si="57"/>
        <v>5806.79712688172</v>
      </c>
      <c r="N53" s="103">
        <f t="shared" si="57"/>
        <v>5812.9771268817194</v>
      </c>
      <c r="O53" s="103">
        <f t="shared" si="57"/>
        <v>5755.8871268817202</v>
      </c>
      <c r="P53" s="103">
        <f t="shared" si="57"/>
        <v>5694.8571268817204</v>
      </c>
      <c r="Q53" s="103">
        <f t="shared" si="57"/>
        <v>5635.8271268817198</v>
      </c>
      <c r="R53" s="103">
        <f t="shared" si="57"/>
        <v>5589.7071268817199</v>
      </c>
      <c r="S53" s="103">
        <f t="shared" si="57"/>
        <v>5593.1971268817197</v>
      </c>
      <c r="T53" s="103">
        <f t="shared" si="57"/>
        <v>5596.0971268817193</v>
      </c>
      <c r="U53" s="103">
        <f t="shared" si="57"/>
        <v>5600.3971268817195</v>
      </c>
      <c r="V53" s="103">
        <f t="shared" si="57"/>
        <v>5591.9371268817195</v>
      </c>
      <c r="W53" s="103">
        <f t="shared" si="57"/>
        <v>5588.4671268817201</v>
      </c>
      <c r="X53" s="103">
        <f t="shared" si="57"/>
        <v>5650.7339078693785</v>
      </c>
      <c r="Y53" s="103">
        <f t="shared" si="57"/>
        <v>5723.8165927895561</v>
      </c>
      <c r="Z53" s="103">
        <f t="shared" si="57"/>
        <v>5998.5681906644559</v>
      </c>
      <c r="AA53" s="103">
        <f t="shared" si="57"/>
        <v>6329.226620448374</v>
      </c>
      <c r="AB53" s="103">
        <f t="shared" si="57"/>
        <v>6569.9613129692762</v>
      </c>
      <c r="AC53" s="103">
        <f t="shared" si="57"/>
        <v>6703.8571922358469</v>
      </c>
      <c r="AD53" s="103">
        <f t="shared" si="57"/>
        <v>6631.219994223582</v>
      </c>
      <c r="AE53" s="103">
        <f t="shared" si="57"/>
        <v>6619.4496349938399</v>
      </c>
      <c r="AF53" s="103">
        <f t="shared" si="57"/>
        <v>6633.4921200773206</v>
      </c>
      <c r="AG53" s="103">
        <f t="shared" si="57"/>
        <v>6729.9766824215649</v>
      </c>
      <c r="AH53" s="103">
        <f t="shared" ref="AH53:BM53" si="58">SUM(AH30,AH40,AH42,AH47,-AH52)</f>
        <v>6885.9223435274071</v>
      </c>
      <c r="AI53" s="103">
        <f t="shared" si="58"/>
        <v>7081.8784598050179</v>
      </c>
      <c r="AJ53" s="103">
        <f t="shared" si="58"/>
        <v>7159.5849097480314</v>
      </c>
      <c r="AK53" s="103">
        <f t="shared" si="58"/>
        <v>7295.9380276618886</v>
      </c>
      <c r="AL53" s="103">
        <f t="shared" si="58"/>
        <v>7408.2073386792727</v>
      </c>
      <c r="AM53" s="103">
        <f t="shared" si="58"/>
        <v>7568.743863624838</v>
      </c>
      <c r="AN53" s="103">
        <f t="shared" si="58"/>
        <v>7882.6674326650354</v>
      </c>
      <c r="AO53" s="103">
        <f t="shared" si="58"/>
        <v>8025.0020195954849</v>
      </c>
      <c r="AP53" s="103">
        <f t="shared" si="58"/>
        <v>8288.7799405113583</v>
      </c>
      <c r="AQ53" s="103">
        <f t="shared" si="58"/>
        <v>8451.1016091041656</v>
      </c>
      <c r="AR53" s="103">
        <f t="shared" si="58"/>
        <v>8523.054484138187</v>
      </c>
      <c r="AS53" s="103">
        <f t="shared" si="58"/>
        <v>8519.43655875693</v>
      </c>
      <c r="AT53" s="103">
        <f t="shared" si="58"/>
        <v>8485.5250810434609</v>
      </c>
      <c r="AU53" s="103">
        <f t="shared" si="58"/>
        <v>8423.3512750028567</v>
      </c>
      <c r="AV53" s="103">
        <f t="shared" si="58"/>
        <v>8400.0360443230966</v>
      </c>
      <c r="AW53" s="103">
        <f t="shared" si="58"/>
        <v>8469.7239296540884</v>
      </c>
      <c r="AX53" s="103">
        <f t="shared" si="58"/>
        <v>8702.0778759078421</v>
      </c>
      <c r="AY53" s="103">
        <f t="shared" si="58"/>
        <v>8648.2056864542355</v>
      </c>
      <c r="AZ53" s="103">
        <f t="shared" si="58"/>
        <v>8611.5590984031842</v>
      </c>
      <c r="BA53" s="103">
        <f t="shared" si="58"/>
        <v>8519.59887756854</v>
      </c>
      <c r="BB53" s="103">
        <f t="shared" si="58"/>
        <v>8460.5132270892555</v>
      </c>
      <c r="BC53" s="103">
        <f t="shared" si="58"/>
        <v>8432.5845610916876</v>
      </c>
      <c r="BD53" s="103">
        <f t="shared" si="58"/>
        <v>8364.463035800587</v>
      </c>
      <c r="BE53" s="103">
        <f t="shared" si="58"/>
        <v>8379.8782664803475</v>
      </c>
      <c r="BF53" s="103">
        <f t="shared" si="58"/>
        <v>8529.6845969742608</v>
      </c>
      <c r="BG53" s="103">
        <f t="shared" si="58"/>
        <v>8516.0384517513739</v>
      </c>
      <c r="BH53" s="103">
        <f t="shared" si="58"/>
        <v>9224.2085629182438</v>
      </c>
      <c r="BI53" s="103">
        <f t="shared" si="58"/>
        <v>9204.891129431242</v>
      </c>
      <c r="BJ53" s="103">
        <f t="shared" si="58"/>
        <v>9085.9534841254281</v>
      </c>
      <c r="BK53" s="103">
        <f t="shared" si="58"/>
        <v>9005.5176569018786</v>
      </c>
      <c r="BL53" s="103">
        <f t="shared" si="58"/>
        <v>8907.855632167888</v>
      </c>
      <c r="BM53" s="103">
        <f t="shared" si="58"/>
        <v>8841.8997409829863</v>
      </c>
      <c r="BN53" s="103">
        <f t="shared" ref="BN53:CS53" si="59">SUM(BN30,BN40,BN42,BN47,-BN52)</f>
        <v>8728.9168600908015</v>
      </c>
      <c r="BO53" s="103">
        <f t="shared" si="59"/>
        <v>8354.5205551931231</v>
      </c>
      <c r="BP53" s="103">
        <f t="shared" si="59"/>
        <v>8196.1103873158409</v>
      </c>
      <c r="BQ53" s="103">
        <f t="shared" si="59"/>
        <v>7880.9851102598495</v>
      </c>
      <c r="BR53" s="103">
        <f t="shared" si="59"/>
        <v>7643.429233295079</v>
      </c>
      <c r="BS53" s="103">
        <f t="shared" si="59"/>
        <v>7486.3873982283958</v>
      </c>
      <c r="BT53" s="103">
        <f t="shared" si="59"/>
        <v>7312.9588407450456</v>
      </c>
      <c r="BU53" s="103">
        <f t="shared" si="59"/>
        <v>7169.2850724529071</v>
      </c>
      <c r="BV53" s="103">
        <f t="shared" si="59"/>
        <v>7138.7309652272734</v>
      </c>
      <c r="BW53" s="103">
        <f t="shared" si="59"/>
        <v>7164.301202865594</v>
      </c>
      <c r="BX53" s="103">
        <f t="shared" si="59"/>
        <v>7463.9482948302366</v>
      </c>
      <c r="BY53" s="103">
        <f t="shared" si="59"/>
        <v>7507.7861741542201</v>
      </c>
      <c r="BZ53" s="103">
        <f t="shared" si="59"/>
        <v>7363.0671268817205</v>
      </c>
      <c r="CA53" s="103">
        <f t="shared" si="59"/>
        <v>7350.4771268817203</v>
      </c>
      <c r="CB53" s="103">
        <f t="shared" si="59"/>
        <v>7571.7371268817205</v>
      </c>
      <c r="CC53" s="103">
        <f t="shared" si="59"/>
        <v>7694.8071268817203</v>
      </c>
      <c r="CD53" s="103">
        <f t="shared" si="59"/>
        <v>7466.8971268817204</v>
      </c>
      <c r="CE53" s="103">
        <f t="shared" si="59"/>
        <v>7397.1371268817202</v>
      </c>
      <c r="CF53" s="103">
        <f t="shared" si="59"/>
        <v>7349.3771268817209</v>
      </c>
      <c r="CG53" s="103">
        <f t="shared" si="59"/>
        <v>7351.467126881721</v>
      </c>
      <c r="CH53" s="103">
        <f t="shared" si="59"/>
        <v>7345.7471268817208</v>
      </c>
      <c r="CI53" s="103">
        <f t="shared" si="59"/>
        <v>7345.6971268817206</v>
      </c>
      <c r="CJ53" s="103">
        <f t="shared" si="59"/>
        <v>7262.5571268817203</v>
      </c>
      <c r="CK53" s="103">
        <f t="shared" si="59"/>
        <v>7093.6271268817209</v>
      </c>
      <c r="CL53" s="103">
        <f t="shared" si="59"/>
        <v>7096.29712688172</v>
      </c>
      <c r="CM53" s="103">
        <f t="shared" si="59"/>
        <v>7100.2771268817205</v>
      </c>
      <c r="CN53" s="103">
        <f t="shared" si="59"/>
        <v>7037.9771268817203</v>
      </c>
      <c r="CO53" s="103">
        <f t="shared" si="59"/>
        <v>6966.4571268817199</v>
      </c>
      <c r="CP53" s="103">
        <f t="shared" si="59"/>
        <v>6770.7671268817203</v>
      </c>
      <c r="CQ53" s="103">
        <f t="shared" si="59"/>
        <v>6564.0871268817209</v>
      </c>
      <c r="CR53" s="103">
        <f t="shared" si="59"/>
        <v>6492.3171268817205</v>
      </c>
      <c r="CS53" s="104">
        <f t="shared" si="59"/>
        <v>6427.0371268817207</v>
      </c>
      <c r="CT53" s="105">
        <f>SUM(B53:CS53)</f>
        <v>696735.7548742739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60">B25-B53</f>
        <v>637.27399999999943</v>
      </c>
      <c r="C55" s="107">
        <f t="shared" si="60"/>
        <v>636.29399999999896</v>
      </c>
      <c r="D55" s="107">
        <f t="shared" si="60"/>
        <v>630.66399999999976</v>
      </c>
      <c r="E55" s="107">
        <f t="shared" si="60"/>
        <v>624.05399999999918</v>
      </c>
      <c r="F55" s="107">
        <f t="shared" si="60"/>
        <v>701.27400000000034</v>
      </c>
      <c r="G55" s="107">
        <f t="shared" si="60"/>
        <v>831.18400000000111</v>
      </c>
      <c r="H55" s="107">
        <f t="shared" si="60"/>
        <v>1021.5240000000013</v>
      </c>
      <c r="I55" s="107">
        <f t="shared" si="60"/>
        <v>1162.7740000000003</v>
      </c>
      <c r="J55" s="107">
        <f t="shared" si="60"/>
        <v>1181.0539999999992</v>
      </c>
      <c r="K55" s="107">
        <f t="shared" si="60"/>
        <v>1180.543999999999</v>
      </c>
      <c r="L55" s="107">
        <f t="shared" si="60"/>
        <v>1350.1840000000002</v>
      </c>
      <c r="M55" s="107">
        <f t="shared" si="60"/>
        <v>1411.9839999999995</v>
      </c>
      <c r="N55" s="107">
        <f t="shared" si="60"/>
        <v>1412.9040000000005</v>
      </c>
      <c r="O55" s="107">
        <f t="shared" si="60"/>
        <v>1471.0739999999996</v>
      </c>
      <c r="P55" s="107">
        <f t="shared" si="60"/>
        <v>1532.2239999999993</v>
      </c>
      <c r="Q55" s="107">
        <f t="shared" si="60"/>
        <v>1592.2240000000002</v>
      </c>
      <c r="R55" s="107">
        <f t="shared" si="60"/>
        <v>1639.9139999999998</v>
      </c>
      <c r="S55" s="107">
        <f t="shared" si="60"/>
        <v>1638.0340000000006</v>
      </c>
      <c r="T55" s="107">
        <f t="shared" si="60"/>
        <v>1637.4240000000009</v>
      </c>
      <c r="U55" s="107">
        <f t="shared" si="60"/>
        <v>1634.3740000000007</v>
      </c>
      <c r="V55" s="107">
        <f t="shared" si="60"/>
        <v>1630.4540000000015</v>
      </c>
      <c r="W55" s="107">
        <f t="shared" si="60"/>
        <v>1634.054000000001</v>
      </c>
      <c r="X55" s="107">
        <f t="shared" si="60"/>
        <v>5074.6672190123427</v>
      </c>
      <c r="Y55" s="107">
        <f t="shared" si="60"/>
        <v>5005.7545340921652</v>
      </c>
      <c r="Z55" s="107">
        <f t="shared" si="60"/>
        <v>4767.9429362172659</v>
      </c>
      <c r="AA55" s="107">
        <f t="shared" si="60"/>
        <v>4479.044506433348</v>
      </c>
      <c r="AB55" s="107">
        <f t="shared" si="60"/>
        <v>4286.6698139124446</v>
      </c>
      <c r="AC55" s="107">
        <f t="shared" si="60"/>
        <v>4201.7639346458736</v>
      </c>
      <c r="AD55" s="107">
        <f t="shared" si="60"/>
        <v>4320.6111326581395</v>
      </c>
      <c r="AE55" s="107">
        <f t="shared" si="60"/>
        <v>4386.1114918878811</v>
      </c>
      <c r="AF55" s="107">
        <f t="shared" si="60"/>
        <v>4460.6490068044004</v>
      </c>
      <c r="AG55" s="107">
        <f t="shared" si="60"/>
        <v>4469.6044444601566</v>
      </c>
      <c r="AH55" s="107">
        <f t="shared" ref="AH55:BM55" si="61">AH25-AH53</f>
        <v>4415.4387833543133</v>
      </c>
      <c r="AI55" s="107">
        <f t="shared" si="61"/>
        <v>4326.6926670767034</v>
      </c>
      <c r="AJ55" s="107">
        <f t="shared" si="61"/>
        <v>4365.5862171336885</v>
      </c>
      <c r="AK55" s="107">
        <f t="shared" si="61"/>
        <v>4321.2730992198321</v>
      </c>
      <c r="AL55" s="107">
        <f t="shared" si="61"/>
        <v>4259.5337882024469</v>
      </c>
      <c r="AM55" s="107">
        <f t="shared" si="61"/>
        <v>4229.9672632568827</v>
      </c>
      <c r="AN55" s="107">
        <f t="shared" si="61"/>
        <v>3975.0736942166859</v>
      </c>
      <c r="AO55" s="107">
        <f t="shared" si="61"/>
        <v>3906.6391072862361</v>
      </c>
      <c r="AP55" s="107">
        <f t="shared" si="61"/>
        <v>3726.1511863703636</v>
      </c>
      <c r="AQ55" s="107">
        <f t="shared" si="61"/>
        <v>3646.1695177775546</v>
      </c>
      <c r="AR55" s="107">
        <f t="shared" si="61"/>
        <v>3632.2466427435338</v>
      </c>
      <c r="AS55" s="107">
        <f t="shared" si="61"/>
        <v>3692.454568124791</v>
      </c>
      <c r="AT55" s="107">
        <f t="shared" si="61"/>
        <v>3722.3160458382608</v>
      </c>
      <c r="AU55" s="107">
        <f t="shared" si="61"/>
        <v>3809.5998518788656</v>
      </c>
      <c r="AV55" s="107">
        <f t="shared" si="61"/>
        <v>3865.8050825586251</v>
      </c>
      <c r="AW55" s="107">
        <f t="shared" si="61"/>
        <v>3806.1571972276342</v>
      </c>
      <c r="AX55" s="107">
        <f t="shared" si="61"/>
        <v>3676.8032509738805</v>
      </c>
      <c r="AY55" s="107">
        <f t="shared" si="61"/>
        <v>3772.9854404274847</v>
      </c>
      <c r="AZ55" s="107">
        <f t="shared" si="61"/>
        <v>3833.5220284785373</v>
      </c>
      <c r="BA55" s="107">
        <f t="shared" si="61"/>
        <v>3925.6522493131815</v>
      </c>
      <c r="BB55" s="107">
        <f t="shared" si="61"/>
        <v>3998.2778997924652</v>
      </c>
      <c r="BC55" s="107">
        <f t="shared" si="61"/>
        <v>4030.3065657900333</v>
      </c>
      <c r="BD55" s="107">
        <f t="shared" si="61"/>
        <v>4131.6280910811347</v>
      </c>
      <c r="BE55" s="107">
        <f t="shared" si="61"/>
        <v>4101.7628604013735</v>
      </c>
      <c r="BF55" s="107">
        <f t="shared" si="61"/>
        <v>3964.4365299074598</v>
      </c>
      <c r="BG55" s="107">
        <f t="shared" si="61"/>
        <v>3970.4626751303476</v>
      </c>
      <c r="BH55" s="107">
        <f t="shared" si="61"/>
        <v>3271.9825639634764</v>
      </c>
      <c r="BI55" s="107">
        <f t="shared" si="61"/>
        <v>3276.2699974504794</v>
      </c>
      <c r="BJ55" s="107">
        <f t="shared" si="61"/>
        <v>3365.0376427562933</v>
      </c>
      <c r="BK55" s="107">
        <f t="shared" si="61"/>
        <v>3412.773469979842</v>
      </c>
      <c r="BL55" s="107">
        <f t="shared" si="61"/>
        <v>3395.4854947138338</v>
      </c>
      <c r="BM55" s="107">
        <f t="shared" si="61"/>
        <v>3347.6113858987337</v>
      </c>
      <c r="BN55" s="107">
        <f t="shared" ref="BN55:CS55" si="62">BN25-BN53</f>
        <v>3387.4542667909191</v>
      </c>
      <c r="BO55" s="107">
        <f t="shared" si="62"/>
        <v>3650.6205716885979</v>
      </c>
      <c r="BP55" s="107">
        <f t="shared" si="62"/>
        <v>3751.9007395658791</v>
      </c>
      <c r="BQ55" s="107">
        <f t="shared" si="62"/>
        <v>3949.7060166218707</v>
      </c>
      <c r="BR55" s="107">
        <f t="shared" si="62"/>
        <v>4118.2018935866436</v>
      </c>
      <c r="BS55" s="107">
        <f t="shared" si="62"/>
        <v>4172.7037286533259</v>
      </c>
      <c r="BT55" s="107">
        <f t="shared" si="62"/>
        <v>4222.8122861366746</v>
      </c>
      <c r="BU55" s="107">
        <f t="shared" si="62"/>
        <v>4276.9960544288133</v>
      </c>
      <c r="BV55" s="107">
        <f t="shared" si="62"/>
        <v>4237.4701616544471</v>
      </c>
      <c r="BW55" s="107">
        <f t="shared" si="62"/>
        <v>4149.209924016126</v>
      </c>
      <c r="BX55" s="107">
        <f t="shared" si="62"/>
        <v>3790.4828320514835</v>
      </c>
      <c r="BY55" s="107">
        <f t="shared" si="62"/>
        <v>3680.2849527275011</v>
      </c>
      <c r="BZ55" s="107">
        <f t="shared" si="62"/>
        <v>299.36400000000049</v>
      </c>
      <c r="CA55" s="107">
        <f t="shared" si="62"/>
        <v>295.01400000000012</v>
      </c>
      <c r="CB55" s="107">
        <f t="shared" si="62"/>
        <v>71.064000000000306</v>
      </c>
      <c r="CC55" s="107">
        <f t="shared" si="62"/>
        <v>-49.135999999999513</v>
      </c>
      <c r="CD55" s="107">
        <f t="shared" si="62"/>
        <v>178.29399999999987</v>
      </c>
      <c r="CE55" s="107">
        <f t="shared" si="62"/>
        <v>245.88400000000001</v>
      </c>
      <c r="CF55" s="107">
        <f t="shared" si="62"/>
        <v>290.4340000000002</v>
      </c>
      <c r="CG55" s="107">
        <f t="shared" si="62"/>
        <v>290.99399999999969</v>
      </c>
      <c r="CH55" s="107">
        <f t="shared" si="62"/>
        <v>294.55399999999918</v>
      </c>
      <c r="CI55" s="107">
        <f t="shared" si="62"/>
        <v>294.34400000000005</v>
      </c>
      <c r="CJ55" s="107">
        <f t="shared" si="62"/>
        <v>380.1239999999998</v>
      </c>
      <c r="CK55" s="107">
        <f t="shared" si="62"/>
        <v>551.05400000000009</v>
      </c>
      <c r="CL55" s="107">
        <f t="shared" si="62"/>
        <v>549.65400000000045</v>
      </c>
      <c r="CM55" s="107">
        <f t="shared" si="62"/>
        <v>547.27399999999943</v>
      </c>
      <c r="CN55" s="107">
        <f t="shared" si="62"/>
        <v>609.3739999999998</v>
      </c>
      <c r="CO55" s="107">
        <f t="shared" si="62"/>
        <v>682.40400000000045</v>
      </c>
      <c r="CP55" s="107">
        <f t="shared" si="62"/>
        <v>877.1840000000002</v>
      </c>
      <c r="CQ55" s="107">
        <f t="shared" si="62"/>
        <v>1087.1539999999995</v>
      </c>
      <c r="CR55" s="107">
        <f t="shared" si="62"/>
        <v>1164.3140000000003</v>
      </c>
      <c r="CS55" s="108">
        <f t="shared" si="62"/>
        <v>1232.884</v>
      </c>
      <c r="CT55" s="109">
        <f>SUM(B55:CS55)</f>
        <v>253100.48330637134</v>
      </c>
      <c r="CU55" s="154"/>
    </row>
    <row r="56" spans="1:102" ht="15.75" thickBot="1">
      <c r="A56" s="56" t="s">
        <v>66</v>
      </c>
      <c r="B56" s="35">
        <v>1300</v>
      </c>
      <c r="C56" s="36">
        <v>1300</v>
      </c>
      <c r="D56" s="36">
        <v>1100</v>
      </c>
      <c r="E56" s="36">
        <v>1100</v>
      </c>
      <c r="F56" s="36">
        <v>1000</v>
      </c>
      <c r="G56" s="36">
        <v>1100</v>
      </c>
      <c r="H56" s="36">
        <v>1250</v>
      </c>
      <c r="I56" s="36">
        <v>1350</v>
      </c>
      <c r="J56" s="36">
        <v>1350</v>
      </c>
      <c r="K56" s="36">
        <v>1350</v>
      </c>
      <c r="L56" s="36">
        <v>1450</v>
      </c>
      <c r="M56" s="36">
        <v>1500</v>
      </c>
      <c r="N56" s="36">
        <v>1500</v>
      </c>
      <c r="O56" s="36">
        <v>1628.31</v>
      </c>
      <c r="P56" s="36">
        <v>1700</v>
      </c>
      <c r="Q56" s="36">
        <v>1678.53</v>
      </c>
      <c r="R56" s="36">
        <v>1664.22</v>
      </c>
      <c r="S56" s="36">
        <v>1700</v>
      </c>
      <c r="T56" s="36">
        <v>1900</v>
      </c>
      <c r="U56" s="36">
        <v>2000</v>
      </c>
      <c r="V56" s="36">
        <v>2100</v>
      </c>
      <c r="W56" s="36">
        <v>2300</v>
      </c>
      <c r="X56" s="36">
        <v>2400</v>
      </c>
      <c r="Y56" s="36">
        <v>2650</v>
      </c>
      <c r="Z56" s="36">
        <v>2700</v>
      </c>
      <c r="AA56" s="36">
        <v>3125</v>
      </c>
      <c r="AB56" s="36">
        <v>3500</v>
      </c>
      <c r="AC56" s="36">
        <v>3875</v>
      </c>
      <c r="AD56" s="36">
        <v>4350</v>
      </c>
      <c r="AE56" s="36">
        <v>4550</v>
      </c>
      <c r="AF56" s="36">
        <v>4550</v>
      </c>
      <c r="AG56" s="36">
        <v>4300</v>
      </c>
      <c r="AH56" s="36">
        <v>4000</v>
      </c>
      <c r="AI56" s="36">
        <v>3650</v>
      </c>
      <c r="AJ56" s="36">
        <v>3500</v>
      </c>
      <c r="AK56" s="36">
        <v>3400</v>
      </c>
      <c r="AL56" s="36">
        <v>3100</v>
      </c>
      <c r="AM56" s="36">
        <v>2800</v>
      </c>
      <c r="AN56" s="36">
        <v>2550</v>
      </c>
      <c r="AO56" s="36">
        <v>2350</v>
      </c>
      <c r="AP56" s="36">
        <v>1800</v>
      </c>
      <c r="AQ56" s="36">
        <v>1550</v>
      </c>
      <c r="AR56" s="36">
        <v>1700</v>
      </c>
      <c r="AS56" s="36">
        <v>1650</v>
      </c>
      <c r="AT56" s="36">
        <v>1630.71</v>
      </c>
      <c r="AU56" s="36">
        <v>1680.3899999999999</v>
      </c>
      <c r="AV56" s="36">
        <v>1676.38</v>
      </c>
      <c r="AW56" s="36">
        <v>1608.45</v>
      </c>
      <c r="AX56" s="36">
        <v>1175.46</v>
      </c>
      <c r="AY56" s="36">
        <v>1082.01</v>
      </c>
      <c r="AZ56" s="36">
        <v>931.51</v>
      </c>
      <c r="BA56" s="36">
        <v>930.16</v>
      </c>
      <c r="BB56" s="36">
        <v>782.72</v>
      </c>
      <c r="BC56" s="36">
        <v>794.8</v>
      </c>
      <c r="BD56" s="36">
        <v>980.22</v>
      </c>
      <c r="BE56" s="36">
        <v>1232.48</v>
      </c>
      <c r="BF56" s="36">
        <v>1100</v>
      </c>
      <c r="BG56" s="36">
        <v>1200</v>
      </c>
      <c r="BH56" s="36">
        <v>650</v>
      </c>
      <c r="BI56" s="36">
        <v>700</v>
      </c>
      <c r="BJ56" s="36">
        <v>1075.2</v>
      </c>
      <c r="BK56" s="36">
        <v>1262.7</v>
      </c>
      <c r="BL56" s="36">
        <v>1507.9</v>
      </c>
      <c r="BM56" s="36">
        <v>1650</v>
      </c>
      <c r="BN56" s="36">
        <v>1650</v>
      </c>
      <c r="BO56" s="36">
        <v>2000</v>
      </c>
      <c r="BP56" s="36">
        <v>2200</v>
      </c>
      <c r="BQ56" s="36">
        <v>2400</v>
      </c>
      <c r="BR56" s="36">
        <v>2450</v>
      </c>
      <c r="BS56" s="36">
        <v>2550</v>
      </c>
      <c r="BT56" s="36">
        <v>2600</v>
      </c>
      <c r="BU56" s="36">
        <v>2650</v>
      </c>
      <c r="BV56" s="36">
        <v>3000</v>
      </c>
      <c r="BW56" s="36">
        <v>3000</v>
      </c>
      <c r="BX56" s="36">
        <v>2800</v>
      </c>
      <c r="BY56" s="36">
        <v>2700</v>
      </c>
      <c r="BZ56" s="36">
        <v>3200</v>
      </c>
      <c r="CA56" s="36">
        <v>3200</v>
      </c>
      <c r="CB56" s="36">
        <v>2400</v>
      </c>
      <c r="CC56" s="36">
        <v>2300</v>
      </c>
      <c r="CD56" s="36">
        <v>2200</v>
      </c>
      <c r="CE56" s="36">
        <v>2200</v>
      </c>
      <c r="CF56" s="36">
        <v>2000</v>
      </c>
      <c r="CG56" s="36">
        <v>2000</v>
      </c>
      <c r="CH56" s="36">
        <v>1750</v>
      </c>
      <c r="CI56" s="36">
        <v>1600</v>
      </c>
      <c r="CJ56" s="36">
        <v>2050</v>
      </c>
      <c r="CK56" s="36">
        <v>2050</v>
      </c>
      <c r="CL56" s="36">
        <v>2300</v>
      </c>
      <c r="CM56" s="36">
        <v>2200</v>
      </c>
      <c r="CN56" s="36">
        <v>2100</v>
      </c>
      <c r="CO56" s="36">
        <v>2050</v>
      </c>
      <c r="CP56" s="36">
        <v>2200</v>
      </c>
      <c r="CQ56" s="36">
        <v>2200</v>
      </c>
      <c r="CR56" s="36">
        <v>2100</v>
      </c>
      <c r="CS56" s="37">
        <v>2000</v>
      </c>
      <c r="CT56" s="30">
        <f>SUM(B56:CS56)</f>
        <v>199122.15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2674.6672190123427</v>
      </c>
      <c r="Y57" s="107">
        <f t="shared" si="63"/>
        <v>2355.7545340921652</v>
      </c>
      <c r="Z57" s="107">
        <f t="shared" si="63"/>
        <v>2067.9429362172659</v>
      </c>
      <c r="AA57" s="107">
        <f t="shared" si="63"/>
        <v>1354.044506433348</v>
      </c>
      <c r="AB57" s="107">
        <f t="shared" si="63"/>
        <v>786.66981391244462</v>
      </c>
      <c r="AC57" s="107">
        <f t="shared" si="63"/>
        <v>326.76393464587363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169.60444446015663</v>
      </c>
      <c r="AH57" s="107">
        <f t="shared" si="63"/>
        <v>415.43878335431327</v>
      </c>
      <c r="AI57" s="107">
        <f t="shared" si="63"/>
        <v>676.6926670767034</v>
      </c>
      <c r="AJ57" s="107">
        <f t="shared" si="63"/>
        <v>865.58621713368848</v>
      </c>
      <c r="AK57" s="107">
        <f t="shared" si="63"/>
        <v>921.27309921983215</v>
      </c>
      <c r="AL57" s="107">
        <f t="shared" si="63"/>
        <v>1159.5337882024469</v>
      </c>
      <c r="AM57" s="107">
        <f t="shared" si="63"/>
        <v>1429.9672632568827</v>
      </c>
      <c r="AN57" s="107">
        <f t="shared" si="63"/>
        <v>1425.0736942166859</v>
      </c>
      <c r="AO57" s="107">
        <f t="shared" si="63"/>
        <v>1556.6391072862361</v>
      </c>
      <c r="AP57" s="107">
        <f t="shared" si="63"/>
        <v>1926.1511863703636</v>
      </c>
      <c r="AQ57" s="107">
        <f t="shared" si="63"/>
        <v>2096.1695177775546</v>
      </c>
      <c r="AR57" s="107">
        <f t="shared" si="63"/>
        <v>1932.2466427435338</v>
      </c>
      <c r="AS57" s="107">
        <f t="shared" si="63"/>
        <v>2042.454568124791</v>
      </c>
      <c r="AT57" s="107">
        <f t="shared" si="63"/>
        <v>2091.6060458382608</v>
      </c>
      <c r="AU57" s="107">
        <f t="shared" si="63"/>
        <v>2129.2098518788657</v>
      </c>
      <c r="AV57" s="107">
        <f t="shared" si="63"/>
        <v>2189.425082558625</v>
      </c>
      <c r="AW57" s="107">
        <f t="shared" si="63"/>
        <v>2197.7071972276344</v>
      </c>
      <c r="AX57" s="107">
        <f t="shared" si="63"/>
        <v>2501.3432509738805</v>
      </c>
      <c r="AY57" s="107">
        <f t="shared" si="63"/>
        <v>2690.9754404274845</v>
      </c>
      <c r="AZ57" s="107">
        <f t="shared" si="63"/>
        <v>2902.0120284785371</v>
      </c>
      <c r="BA57" s="107">
        <f t="shared" si="63"/>
        <v>2995.4922493131817</v>
      </c>
      <c r="BB57" s="107">
        <f t="shared" si="63"/>
        <v>3215.5578997924649</v>
      </c>
      <c r="BC57" s="107">
        <f t="shared" si="63"/>
        <v>3235.5065657900332</v>
      </c>
      <c r="BD57" s="107">
        <f t="shared" si="63"/>
        <v>3151.4080910811344</v>
      </c>
      <c r="BE57" s="107">
        <f t="shared" si="63"/>
        <v>2869.2828604013735</v>
      </c>
      <c r="BF57" s="107">
        <f t="shared" si="63"/>
        <v>2864.4365299074598</v>
      </c>
      <c r="BG57" s="107">
        <f t="shared" si="63"/>
        <v>2770.4626751303476</v>
      </c>
      <c r="BH57" s="107">
        <f t="shared" si="63"/>
        <v>2621.9825639634764</v>
      </c>
      <c r="BI57" s="107">
        <f t="shared" si="63"/>
        <v>2576.2699974504794</v>
      </c>
      <c r="BJ57" s="107">
        <f t="shared" si="63"/>
        <v>2289.8376427562935</v>
      </c>
      <c r="BK57" s="107">
        <f t="shared" si="63"/>
        <v>2150.0734699798422</v>
      </c>
      <c r="BL57" s="107">
        <f t="shared" si="63"/>
        <v>1887.5854947138337</v>
      </c>
      <c r="BM57" s="107">
        <f t="shared" si="63"/>
        <v>1697.6113858987337</v>
      </c>
      <c r="BN57" s="107">
        <f t="shared" si="63"/>
        <v>1737.4542667909191</v>
      </c>
      <c r="BO57" s="107">
        <f t="shared" ref="BO57:CS57" si="64">IF(BO56&gt;BO55,0,BO55-BO56)</f>
        <v>1650.6205716885979</v>
      </c>
      <c r="BP57" s="107">
        <f t="shared" si="64"/>
        <v>1551.9007395658791</v>
      </c>
      <c r="BQ57" s="107">
        <f t="shared" si="64"/>
        <v>1549.7060166218707</v>
      </c>
      <c r="BR57" s="107">
        <f t="shared" si="64"/>
        <v>1668.2018935866436</v>
      </c>
      <c r="BS57" s="107">
        <f t="shared" si="64"/>
        <v>1622.7037286533259</v>
      </c>
      <c r="BT57" s="107">
        <f t="shared" si="64"/>
        <v>1622.8122861366746</v>
      </c>
      <c r="BU57" s="107">
        <f t="shared" si="64"/>
        <v>1626.9960544288133</v>
      </c>
      <c r="BV57" s="107">
        <f t="shared" si="64"/>
        <v>1237.4701616544471</v>
      </c>
      <c r="BW57" s="107">
        <f t="shared" si="64"/>
        <v>1149.209924016126</v>
      </c>
      <c r="BX57" s="107">
        <f t="shared" si="64"/>
        <v>990.48283205148346</v>
      </c>
      <c r="BY57" s="107">
        <f t="shared" si="64"/>
        <v>980.28495272750115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94598.303675020885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2825.6559999999999</v>
      </c>
      <c r="C61" s="176">
        <f>SUM(C62:C68)</f>
        <v>2824.6559999999999</v>
      </c>
      <c r="D61" s="176">
        <f t="shared" ref="D61:BO61" si="65">SUM(D62:D68)</f>
        <v>2827.6559999999999</v>
      </c>
      <c r="E61" s="176">
        <f t="shared" si="65"/>
        <v>2836.6559999999999</v>
      </c>
      <c r="F61" s="176">
        <f t="shared" si="65"/>
        <v>2839.6559999999999</v>
      </c>
      <c r="G61" s="176">
        <f t="shared" si="65"/>
        <v>2833.6559999999999</v>
      </c>
      <c r="H61" s="176">
        <f t="shared" si="65"/>
        <v>2834.6559999999999</v>
      </c>
      <c r="I61" s="176">
        <f t="shared" si="65"/>
        <v>2838.6559999999999</v>
      </c>
      <c r="J61" s="176">
        <f t="shared" si="65"/>
        <v>2835.6559999999999</v>
      </c>
      <c r="K61" s="176">
        <f t="shared" si="65"/>
        <v>2835.6559999999999</v>
      </c>
      <c r="L61" s="176">
        <f t="shared" si="65"/>
        <v>2834.6559999999999</v>
      </c>
      <c r="M61" s="176">
        <f t="shared" si="65"/>
        <v>2832.6559999999999</v>
      </c>
      <c r="N61" s="176">
        <f t="shared" si="65"/>
        <v>2834.6559999999999</v>
      </c>
      <c r="O61" s="176">
        <f t="shared" si="65"/>
        <v>2837.6559999999999</v>
      </c>
      <c r="P61" s="176">
        <f t="shared" si="65"/>
        <v>2841.6559999999999</v>
      </c>
      <c r="Q61" s="176">
        <f t="shared" si="65"/>
        <v>2844.6559999999999</v>
      </c>
      <c r="R61" s="176">
        <f t="shared" si="65"/>
        <v>2847.6559999999999</v>
      </c>
      <c r="S61" s="176">
        <f t="shared" si="65"/>
        <v>2847.6559999999999</v>
      </c>
      <c r="T61" s="176">
        <f t="shared" si="65"/>
        <v>2845.6559999999999</v>
      </c>
      <c r="U61" s="176">
        <f t="shared" si="65"/>
        <v>2845.6559999999999</v>
      </c>
      <c r="V61" s="176">
        <f t="shared" si="65"/>
        <v>2847.6559999999999</v>
      </c>
      <c r="W61" s="176">
        <f t="shared" si="65"/>
        <v>2845.6559999999999</v>
      </c>
      <c r="X61" s="176">
        <f t="shared" si="65"/>
        <v>2846.6559999999999</v>
      </c>
      <c r="Y61" s="176">
        <f t="shared" si="65"/>
        <v>2846.6559999999999</v>
      </c>
      <c r="Z61" s="176">
        <f t="shared" si="65"/>
        <v>2848.6559999999999</v>
      </c>
      <c r="AA61" s="176">
        <f t="shared" si="65"/>
        <v>2851.6559999999999</v>
      </c>
      <c r="AB61" s="176">
        <f t="shared" si="65"/>
        <v>2858.6559999999999</v>
      </c>
      <c r="AC61" s="176">
        <f t="shared" si="65"/>
        <v>2859.6559999999999</v>
      </c>
      <c r="AD61" s="176">
        <f t="shared" si="65"/>
        <v>2855.6559999999999</v>
      </c>
      <c r="AE61" s="176">
        <f t="shared" si="65"/>
        <v>2859.6559999999999</v>
      </c>
      <c r="AF61" s="176">
        <f t="shared" si="65"/>
        <v>2867.6559999999999</v>
      </c>
      <c r="AG61" s="176">
        <f t="shared" si="65"/>
        <v>2867.6559999999999</v>
      </c>
      <c r="AH61" s="176">
        <f t="shared" si="65"/>
        <v>2868.6559999999999</v>
      </c>
      <c r="AI61" s="176">
        <f t="shared" si="65"/>
        <v>2861.6559999999999</v>
      </c>
      <c r="AJ61" s="176">
        <f t="shared" si="65"/>
        <v>2852.6559999999999</v>
      </c>
      <c r="AK61" s="176">
        <f t="shared" si="65"/>
        <v>2851.6559999999999</v>
      </c>
      <c r="AL61" s="176">
        <f t="shared" si="65"/>
        <v>2852.6559999999999</v>
      </c>
      <c r="AM61" s="176">
        <f t="shared" si="65"/>
        <v>2854.6559999999999</v>
      </c>
      <c r="AN61" s="176">
        <f t="shared" si="65"/>
        <v>2859.6559999999999</v>
      </c>
      <c r="AO61" s="176">
        <f t="shared" si="65"/>
        <v>2859.6559999999999</v>
      </c>
      <c r="AP61" s="176">
        <f t="shared" si="65"/>
        <v>2851.6559999999999</v>
      </c>
      <c r="AQ61" s="176">
        <f t="shared" si="65"/>
        <v>2852.6559999999999</v>
      </c>
      <c r="AR61" s="176">
        <f t="shared" si="65"/>
        <v>2853.6559999999999</v>
      </c>
      <c r="AS61" s="176">
        <f t="shared" si="65"/>
        <v>2856.6559999999999</v>
      </c>
      <c r="AT61" s="176">
        <f t="shared" si="65"/>
        <v>2862.6559999999999</v>
      </c>
      <c r="AU61" s="176">
        <f t="shared" si="65"/>
        <v>2865.6559999999999</v>
      </c>
      <c r="AV61" s="176">
        <f t="shared" si="65"/>
        <v>2877.6559999999999</v>
      </c>
      <c r="AW61" s="176">
        <f t="shared" si="65"/>
        <v>2884.6559999999999</v>
      </c>
      <c r="AX61" s="176">
        <f t="shared" si="65"/>
        <v>2880.6559999999999</v>
      </c>
      <c r="AY61" s="176">
        <f t="shared" si="65"/>
        <v>2876.6559999999999</v>
      </c>
      <c r="AZ61" s="176">
        <f t="shared" si="65"/>
        <v>2874.6559999999999</v>
      </c>
      <c r="BA61" s="176">
        <f t="shared" si="65"/>
        <v>2874.6559999999999</v>
      </c>
      <c r="BB61" s="176">
        <f t="shared" si="65"/>
        <v>2872.6559999999999</v>
      </c>
      <c r="BC61" s="176">
        <f t="shared" si="65"/>
        <v>2866.6559999999999</v>
      </c>
      <c r="BD61" s="176">
        <f t="shared" si="65"/>
        <v>2865.6559999999999</v>
      </c>
      <c r="BE61" s="176">
        <f t="shared" si="65"/>
        <v>2865.6559999999999</v>
      </c>
      <c r="BF61" s="176">
        <f t="shared" si="65"/>
        <v>2861.6559999999999</v>
      </c>
      <c r="BG61" s="176">
        <f t="shared" si="65"/>
        <v>2859.6559999999999</v>
      </c>
      <c r="BH61" s="176">
        <f t="shared" si="65"/>
        <v>2857.6559999999999</v>
      </c>
      <c r="BI61" s="176">
        <f t="shared" si="65"/>
        <v>2863.6559999999999</v>
      </c>
      <c r="BJ61" s="176">
        <f t="shared" si="65"/>
        <v>2867.6559999999999</v>
      </c>
      <c r="BK61" s="176">
        <f t="shared" si="65"/>
        <v>2858.6559999999999</v>
      </c>
      <c r="BL61" s="176">
        <f t="shared" si="65"/>
        <v>2848.6559999999999</v>
      </c>
      <c r="BM61" s="176">
        <f t="shared" si="65"/>
        <v>2847.6559999999999</v>
      </c>
      <c r="BN61" s="176">
        <f t="shared" si="65"/>
        <v>2844.6559999999999</v>
      </c>
      <c r="BO61" s="176">
        <f t="shared" si="65"/>
        <v>2846.6559999999999</v>
      </c>
      <c r="BP61" s="176">
        <f t="shared" ref="BP61:CS61" si="66">SUM(BP62:BP68)</f>
        <v>2849.6559999999999</v>
      </c>
      <c r="BQ61" s="176">
        <f t="shared" si="66"/>
        <v>2849.6559999999999</v>
      </c>
      <c r="BR61" s="176">
        <f t="shared" si="66"/>
        <v>2850.6559999999999</v>
      </c>
      <c r="BS61" s="176">
        <f t="shared" si="66"/>
        <v>2851.6559999999999</v>
      </c>
      <c r="BT61" s="176">
        <f t="shared" si="66"/>
        <v>2852.6559999999999</v>
      </c>
      <c r="BU61" s="176">
        <f t="shared" si="66"/>
        <v>2855.6559999999999</v>
      </c>
      <c r="BV61" s="176">
        <f t="shared" si="66"/>
        <v>2860.6559999999999</v>
      </c>
      <c r="BW61" s="176">
        <f t="shared" si="66"/>
        <v>2861.6559999999999</v>
      </c>
      <c r="BX61" s="176">
        <f t="shared" si="66"/>
        <v>2860.6559999999999</v>
      </c>
      <c r="BY61" s="176">
        <f t="shared" si="66"/>
        <v>2867.6559999999999</v>
      </c>
      <c r="BZ61" s="176">
        <f t="shared" si="66"/>
        <v>2872.6559999999999</v>
      </c>
      <c r="CA61" s="176">
        <f t="shared" si="66"/>
        <v>2875.6559999999999</v>
      </c>
      <c r="CB61" s="176">
        <f t="shared" si="66"/>
        <v>2877.6559999999999</v>
      </c>
      <c r="CC61" s="176">
        <f t="shared" si="66"/>
        <v>2876.6559999999999</v>
      </c>
      <c r="CD61" s="176">
        <f t="shared" si="66"/>
        <v>2886.6559999999999</v>
      </c>
      <c r="CE61" s="176">
        <f t="shared" si="66"/>
        <v>2886.6559999999999</v>
      </c>
      <c r="CF61" s="176">
        <f t="shared" si="66"/>
        <v>2884.6559999999999</v>
      </c>
      <c r="CG61" s="176">
        <f t="shared" si="66"/>
        <v>2884.6559999999999</v>
      </c>
      <c r="CH61" s="176">
        <f t="shared" si="66"/>
        <v>2881.6559999999999</v>
      </c>
      <c r="CI61" s="176">
        <f t="shared" si="66"/>
        <v>2881.6559999999999</v>
      </c>
      <c r="CJ61" s="176">
        <f t="shared" si="66"/>
        <v>2887.6559999999999</v>
      </c>
      <c r="CK61" s="176">
        <f t="shared" si="66"/>
        <v>2887.6559999999999</v>
      </c>
      <c r="CL61" s="176">
        <f t="shared" si="66"/>
        <v>2888.6559999999999</v>
      </c>
      <c r="CM61" s="176">
        <f t="shared" si="66"/>
        <v>2891.6559999999999</v>
      </c>
      <c r="CN61" s="176">
        <f t="shared" si="66"/>
        <v>2893.6559999999999</v>
      </c>
      <c r="CO61" s="176">
        <f t="shared" si="66"/>
        <v>2892.6559999999999</v>
      </c>
      <c r="CP61" s="176">
        <f t="shared" si="66"/>
        <v>2888.6559999999999</v>
      </c>
      <c r="CQ61" s="176">
        <f t="shared" si="66"/>
        <v>2853.6559999999999</v>
      </c>
      <c r="CR61" s="176">
        <f t="shared" si="66"/>
        <v>2820.6560000000004</v>
      </c>
      <c r="CS61" s="177">
        <f t="shared" si="66"/>
        <v>2751.6560000000004</v>
      </c>
      <c r="CT61" s="250">
        <f>SUM(B61:CS61)</f>
        <v>274326.97599999962</v>
      </c>
      <c r="CU61" s="154"/>
      <c r="CV61" s="155"/>
      <c r="CX61" s="253"/>
    </row>
    <row r="62" spans="1:102">
      <c r="A62" s="25" t="s">
        <v>45</v>
      </c>
      <c r="B62" s="31">
        <v>367</v>
      </c>
      <c r="C62" s="32">
        <v>367</v>
      </c>
      <c r="D62" s="32">
        <v>367</v>
      </c>
      <c r="E62" s="32">
        <v>367</v>
      </c>
      <c r="F62" s="32">
        <v>367</v>
      </c>
      <c r="G62" s="32">
        <v>367</v>
      </c>
      <c r="H62" s="32">
        <v>367</v>
      </c>
      <c r="I62" s="32">
        <v>367</v>
      </c>
      <c r="J62" s="32">
        <v>367</v>
      </c>
      <c r="K62" s="32">
        <v>367</v>
      </c>
      <c r="L62" s="32">
        <v>367</v>
      </c>
      <c r="M62" s="32">
        <v>367</v>
      </c>
      <c r="N62" s="32">
        <v>367</v>
      </c>
      <c r="O62" s="32">
        <v>367</v>
      </c>
      <c r="P62" s="32">
        <v>367</v>
      </c>
      <c r="Q62" s="32">
        <v>367</v>
      </c>
      <c r="R62" s="32">
        <v>367</v>
      </c>
      <c r="S62" s="32">
        <v>367</v>
      </c>
      <c r="T62" s="32">
        <v>367</v>
      </c>
      <c r="U62" s="32">
        <v>367</v>
      </c>
      <c r="V62" s="32">
        <v>367</v>
      </c>
      <c r="W62" s="32">
        <v>367</v>
      </c>
      <c r="X62" s="32">
        <v>367</v>
      </c>
      <c r="Y62" s="32">
        <v>367</v>
      </c>
      <c r="Z62" s="32">
        <v>367</v>
      </c>
      <c r="AA62" s="32">
        <v>367</v>
      </c>
      <c r="AB62" s="32">
        <v>367</v>
      </c>
      <c r="AC62" s="32">
        <v>367</v>
      </c>
      <c r="AD62" s="32">
        <v>367</v>
      </c>
      <c r="AE62" s="32">
        <v>367</v>
      </c>
      <c r="AF62" s="32">
        <v>367</v>
      </c>
      <c r="AG62" s="32">
        <v>367</v>
      </c>
      <c r="AH62" s="32">
        <v>367</v>
      </c>
      <c r="AI62" s="32">
        <v>367</v>
      </c>
      <c r="AJ62" s="32">
        <v>367</v>
      </c>
      <c r="AK62" s="32">
        <v>367</v>
      </c>
      <c r="AL62" s="32">
        <v>367</v>
      </c>
      <c r="AM62" s="32">
        <v>367</v>
      </c>
      <c r="AN62" s="32">
        <v>367</v>
      </c>
      <c r="AO62" s="32">
        <v>367</v>
      </c>
      <c r="AP62" s="32">
        <v>367</v>
      </c>
      <c r="AQ62" s="32">
        <v>367</v>
      </c>
      <c r="AR62" s="32">
        <v>367</v>
      </c>
      <c r="AS62" s="32">
        <v>367</v>
      </c>
      <c r="AT62" s="32">
        <v>367</v>
      </c>
      <c r="AU62" s="32">
        <v>367</v>
      </c>
      <c r="AV62" s="32">
        <v>367</v>
      </c>
      <c r="AW62" s="32">
        <v>367</v>
      </c>
      <c r="AX62" s="32">
        <v>367</v>
      </c>
      <c r="AY62" s="32">
        <v>367</v>
      </c>
      <c r="AZ62" s="32">
        <v>367</v>
      </c>
      <c r="BA62" s="32">
        <v>367</v>
      </c>
      <c r="BB62" s="32">
        <v>367</v>
      </c>
      <c r="BC62" s="32">
        <v>367</v>
      </c>
      <c r="BD62" s="32">
        <v>367</v>
      </c>
      <c r="BE62" s="32">
        <v>367</v>
      </c>
      <c r="BF62" s="32">
        <v>367</v>
      </c>
      <c r="BG62" s="32">
        <v>367</v>
      </c>
      <c r="BH62" s="32">
        <v>367</v>
      </c>
      <c r="BI62" s="32">
        <v>367</v>
      </c>
      <c r="BJ62" s="32">
        <v>367</v>
      </c>
      <c r="BK62" s="32">
        <v>367</v>
      </c>
      <c r="BL62" s="32">
        <v>367</v>
      </c>
      <c r="BM62" s="32">
        <v>367</v>
      </c>
      <c r="BN62" s="32">
        <v>367</v>
      </c>
      <c r="BO62" s="32">
        <v>367</v>
      </c>
      <c r="BP62" s="32">
        <v>367</v>
      </c>
      <c r="BQ62" s="32">
        <v>367</v>
      </c>
      <c r="BR62" s="32">
        <v>367</v>
      </c>
      <c r="BS62" s="32">
        <v>367</v>
      </c>
      <c r="BT62" s="32">
        <v>367</v>
      </c>
      <c r="BU62" s="32">
        <v>367</v>
      </c>
      <c r="BV62" s="32">
        <v>367</v>
      </c>
      <c r="BW62" s="32">
        <v>367</v>
      </c>
      <c r="BX62" s="32">
        <v>367</v>
      </c>
      <c r="BY62" s="32">
        <v>367</v>
      </c>
      <c r="BZ62" s="32">
        <v>367</v>
      </c>
      <c r="CA62" s="32">
        <v>367</v>
      </c>
      <c r="CB62" s="32">
        <v>367</v>
      </c>
      <c r="CC62" s="32">
        <v>367</v>
      </c>
      <c r="CD62" s="32">
        <v>367</v>
      </c>
      <c r="CE62" s="32">
        <v>367</v>
      </c>
      <c r="CF62" s="32">
        <v>367</v>
      </c>
      <c r="CG62" s="32">
        <v>367</v>
      </c>
      <c r="CH62" s="32">
        <v>367</v>
      </c>
      <c r="CI62" s="32">
        <v>367</v>
      </c>
      <c r="CJ62" s="32">
        <v>367</v>
      </c>
      <c r="CK62" s="32">
        <v>367</v>
      </c>
      <c r="CL62" s="32">
        <v>367</v>
      </c>
      <c r="CM62" s="32">
        <v>367</v>
      </c>
      <c r="CN62" s="32">
        <v>367</v>
      </c>
      <c r="CO62" s="32">
        <v>367</v>
      </c>
      <c r="CP62" s="32">
        <v>367</v>
      </c>
      <c r="CQ62" s="32">
        <v>367</v>
      </c>
      <c r="CR62" s="32">
        <v>367</v>
      </c>
      <c r="CS62" s="33">
        <v>367</v>
      </c>
      <c r="CT62" s="30">
        <f t="shared" ref="CT62:CT68" si="67">SUM(B62:CS62)</f>
        <v>35232</v>
      </c>
      <c r="CU62" s="156"/>
      <c r="CV62" s="263"/>
    </row>
    <row r="63" spans="1:102">
      <c r="A63" s="25" t="s">
        <v>46</v>
      </c>
      <c r="B63" s="31">
        <v>520</v>
      </c>
      <c r="C63" s="32">
        <v>520</v>
      </c>
      <c r="D63" s="32">
        <v>520</v>
      </c>
      <c r="E63" s="32">
        <v>520</v>
      </c>
      <c r="F63" s="32">
        <v>520</v>
      </c>
      <c r="G63" s="32">
        <v>520</v>
      </c>
      <c r="H63" s="32">
        <v>520</v>
      </c>
      <c r="I63" s="32">
        <v>520</v>
      </c>
      <c r="J63" s="32">
        <v>520</v>
      </c>
      <c r="K63" s="32">
        <v>520</v>
      </c>
      <c r="L63" s="32">
        <v>520</v>
      </c>
      <c r="M63" s="32">
        <v>520</v>
      </c>
      <c r="N63" s="32">
        <v>520</v>
      </c>
      <c r="O63" s="32">
        <v>520</v>
      </c>
      <c r="P63" s="32">
        <v>520</v>
      </c>
      <c r="Q63" s="32">
        <v>520</v>
      </c>
      <c r="R63" s="32">
        <v>520</v>
      </c>
      <c r="S63" s="32">
        <v>520</v>
      </c>
      <c r="T63" s="32">
        <v>520</v>
      </c>
      <c r="U63" s="32">
        <v>520</v>
      </c>
      <c r="V63" s="32">
        <v>520</v>
      </c>
      <c r="W63" s="32">
        <v>520</v>
      </c>
      <c r="X63" s="32">
        <v>520</v>
      </c>
      <c r="Y63" s="32">
        <v>520</v>
      </c>
      <c r="Z63" s="32">
        <v>520</v>
      </c>
      <c r="AA63" s="32">
        <v>520</v>
      </c>
      <c r="AB63" s="32">
        <v>520</v>
      </c>
      <c r="AC63" s="32">
        <v>520</v>
      </c>
      <c r="AD63" s="32">
        <v>520</v>
      </c>
      <c r="AE63" s="32">
        <v>520</v>
      </c>
      <c r="AF63" s="32">
        <v>520</v>
      </c>
      <c r="AG63" s="32">
        <v>520</v>
      </c>
      <c r="AH63" s="32">
        <v>520</v>
      </c>
      <c r="AI63" s="32">
        <v>520</v>
      </c>
      <c r="AJ63" s="32">
        <v>520</v>
      </c>
      <c r="AK63" s="32">
        <v>520</v>
      </c>
      <c r="AL63" s="32">
        <v>520</v>
      </c>
      <c r="AM63" s="32">
        <v>520</v>
      </c>
      <c r="AN63" s="32">
        <v>520</v>
      </c>
      <c r="AO63" s="32">
        <v>520</v>
      </c>
      <c r="AP63" s="32">
        <v>520</v>
      </c>
      <c r="AQ63" s="32">
        <v>520</v>
      </c>
      <c r="AR63" s="32">
        <v>520</v>
      </c>
      <c r="AS63" s="32">
        <v>520</v>
      </c>
      <c r="AT63" s="32">
        <v>520</v>
      </c>
      <c r="AU63" s="32">
        <v>520</v>
      </c>
      <c r="AV63" s="32">
        <v>520</v>
      </c>
      <c r="AW63" s="32">
        <v>520</v>
      </c>
      <c r="AX63" s="32">
        <v>520</v>
      </c>
      <c r="AY63" s="32">
        <v>520</v>
      </c>
      <c r="AZ63" s="32">
        <v>520</v>
      </c>
      <c r="BA63" s="32">
        <v>520</v>
      </c>
      <c r="BB63" s="32">
        <v>520</v>
      </c>
      <c r="BC63" s="32">
        <v>520</v>
      </c>
      <c r="BD63" s="32">
        <v>520</v>
      </c>
      <c r="BE63" s="32">
        <v>520</v>
      </c>
      <c r="BF63" s="32">
        <v>520</v>
      </c>
      <c r="BG63" s="32">
        <v>520</v>
      </c>
      <c r="BH63" s="32">
        <v>520</v>
      </c>
      <c r="BI63" s="32">
        <v>520</v>
      </c>
      <c r="BJ63" s="32">
        <v>520</v>
      </c>
      <c r="BK63" s="32">
        <v>520</v>
      </c>
      <c r="BL63" s="32">
        <v>520</v>
      </c>
      <c r="BM63" s="32">
        <v>520</v>
      </c>
      <c r="BN63" s="32">
        <v>520</v>
      </c>
      <c r="BO63" s="32">
        <v>520</v>
      </c>
      <c r="BP63" s="32">
        <v>520</v>
      </c>
      <c r="BQ63" s="32">
        <v>520</v>
      </c>
      <c r="BR63" s="32">
        <v>520</v>
      </c>
      <c r="BS63" s="32">
        <v>520</v>
      </c>
      <c r="BT63" s="32">
        <v>520</v>
      </c>
      <c r="BU63" s="32">
        <v>520</v>
      </c>
      <c r="BV63" s="32">
        <v>520</v>
      </c>
      <c r="BW63" s="32">
        <v>520</v>
      </c>
      <c r="BX63" s="32">
        <v>520</v>
      </c>
      <c r="BY63" s="32">
        <v>520</v>
      </c>
      <c r="BZ63" s="32">
        <v>520</v>
      </c>
      <c r="CA63" s="32">
        <v>520</v>
      </c>
      <c r="CB63" s="32">
        <v>520</v>
      </c>
      <c r="CC63" s="32">
        <v>520</v>
      </c>
      <c r="CD63" s="32">
        <v>520</v>
      </c>
      <c r="CE63" s="32">
        <v>520</v>
      </c>
      <c r="CF63" s="32">
        <v>520</v>
      </c>
      <c r="CG63" s="32">
        <v>520</v>
      </c>
      <c r="CH63" s="32">
        <v>520</v>
      </c>
      <c r="CI63" s="32">
        <v>520</v>
      </c>
      <c r="CJ63" s="32">
        <v>520</v>
      </c>
      <c r="CK63" s="32">
        <v>520</v>
      </c>
      <c r="CL63" s="32">
        <v>520</v>
      </c>
      <c r="CM63" s="32">
        <v>520</v>
      </c>
      <c r="CN63" s="32">
        <v>520</v>
      </c>
      <c r="CO63" s="32">
        <v>520</v>
      </c>
      <c r="CP63" s="32">
        <v>520</v>
      </c>
      <c r="CQ63" s="32">
        <v>520</v>
      </c>
      <c r="CR63" s="32">
        <v>520</v>
      </c>
      <c r="CS63" s="33">
        <v>520</v>
      </c>
      <c r="CT63" s="30">
        <f t="shared" si="67"/>
        <v>49920</v>
      </c>
      <c r="CU63" s="156"/>
      <c r="CV63" s="263"/>
    </row>
    <row r="64" spans="1:102">
      <c r="A64" s="25" t="s">
        <v>47</v>
      </c>
      <c r="B64" s="31">
        <v>555.30600000000004</v>
      </c>
      <c r="C64" s="32">
        <v>555.30600000000004</v>
      </c>
      <c r="D64" s="32">
        <v>555.30600000000004</v>
      </c>
      <c r="E64" s="32">
        <v>555.30600000000004</v>
      </c>
      <c r="F64" s="32">
        <v>555.30600000000004</v>
      </c>
      <c r="G64" s="32">
        <v>555.30600000000004</v>
      </c>
      <c r="H64" s="32">
        <v>555.30600000000004</v>
      </c>
      <c r="I64" s="32">
        <v>555.30600000000004</v>
      </c>
      <c r="J64" s="32">
        <v>555.30600000000004</v>
      </c>
      <c r="K64" s="32">
        <v>555.30600000000004</v>
      </c>
      <c r="L64" s="32">
        <v>555.30600000000004</v>
      </c>
      <c r="M64" s="32">
        <v>555.30600000000004</v>
      </c>
      <c r="N64" s="32">
        <v>555.30600000000004</v>
      </c>
      <c r="O64" s="32">
        <v>555.30600000000004</v>
      </c>
      <c r="P64" s="32">
        <v>555.30600000000004</v>
      </c>
      <c r="Q64" s="32">
        <v>555.30600000000004</v>
      </c>
      <c r="R64" s="32">
        <v>555.30600000000004</v>
      </c>
      <c r="S64" s="32">
        <v>555.30600000000004</v>
      </c>
      <c r="T64" s="32">
        <v>555.30600000000004</v>
      </c>
      <c r="U64" s="32">
        <v>555.30600000000004</v>
      </c>
      <c r="V64" s="32">
        <v>555.30600000000004</v>
      </c>
      <c r="W64" s="32">
        <v>555.30600000000004</v>
      </c>
      <c r="X64" s="32">
        <v>555.30600000000004</v>
      </c>
      <c r="Y64" s="32">
        <v>555.30600000000004</v>
      </c>
      <c r="Z64" s="32">
        <v>555.30600000000004</v>
      </c>
      <c r="AA64" s="32">
        <v>555.30600000000004</v>
      </c>
      <c r="AB64" s="32">
        <v>555.30600000000004</v>
      </c>
      <c r="AC64" s="32">
        <v>555.30600000000004</v>
      </c>
      <c r="AD64" s="32">
        <v>555.30600000000004</v>
      </c>
      <c r="AE64" s="32">
        <v>555.30600000000004</v>
      </c>
      <c r="AF64" s="32">
        <v>555.30600000000004</v>
      </c>
      <c r="AG64" s="32">
        <v>555.30600000000004</v>
      </c>
      <c r="AH64" s="32">
        <v>555.30600000000004</v>
      </c>
      <c r="AI64" s="32">
        <v>555.30600000000004</v>
      </c>
      <c r="AJ64" s="32">
        <v>555.30600000000004</v>
      </c>
      <c r="AK64" s="32">
        <v>555.30600000000004</v>
      </c>
      <c r="AL64" s="32">
        <v>555.30600000000004</v>
      </c>
      <c r="AM64" s="32">
        <v>555.30600000000004</v>
      </c>
      <c r="AN64" s="32">
        <v>555.30600000000004</v>
      </c>
      <c r="AO64" s="32">
        <v>555.30600000000004</v>
      </c>
      <c r="AP64" s="32">
        <v>555.30600000000004</v>
      </c>
      <c r="AQ64" s="32">
        <v>555.30600000000004</v>
      </c>
      <c r="AR64" s="32">
        <v>555.30600000000004</v>
      </c>
      <c r="AS64" s="32">
        <v>555.30600000000004</v>
      </c>
      <c r="AT64" s="32">
        <v>555.30600000000004</v>
      </c>
      <c r="AU64" s="32">
        <v>555.30600000000004</v>
      </c>
      <c r="AV64" s="32">
        <v>555.30600000000004</v>
      </c>
      <c r="AW64" s="32">
        <v>555.30600000000004</v>
      </c>
      <c r="AX64" s="32">
        <v>555.30600000000004</v>
      </c>
      <c r="AY64" s="32">
        <v>555.30600000000004</v>
      </c>
      <c r="AZ64" s="32">
        <v>555.30600000000004</v>
      </c>
      <c r="BA64" s="32">
        <v>555.30600000000004</v>
      </c>
      <c r="BB64" s="32">
        <v>555.30600000000004</v>
      </c>
      <c r="BC64" s="32">
        <v>555.30600000000004</v>
      </c>
      <c r="BD64" s="32">
        <v>555.30600000000004</v>
      </c>
      <c r="BE64" s="32">
        <v>555.30600000000004</v>
      </c>
      <c r="BF64" s="32">
        <v>555.30600000000004</v>
      </c>
      <c r="BG64" s="32">
        <v>555.30600000000004</v>
      </c>
      <c r="BH64" s="32">
        <v>555.30600000000004</v>
      </c>
      <c r="BI64" s="32">
        <v>555.30600000000004</v>
      </c>
      <c r="BJ64" s="32">
        <v>555.30600000000004</v>
      </c>
      <c r="BK64" s="32">
        <v>555.30600000000004</v>
      </c>
      <c r="BL64" s="32">
        <v>555.30600000000004</v>
      </c>
      <c r="BM64" s="32">
        <v>555.30600000000004</v>
      </c>
      <c r="BN64" s="32">
        <v>555.30600000000004</v>
      </c>
      <c r="BO64" s="32">
        <v>555.30600000000004</v>
      </c>
      <c r="BP64" s="32">
        <v>555.30600000000004</v>
      </c>
      <c r="BQ64" s="32">
        <v>555.30600000000004</v>
      </c>
      <c r="BR64" s="32">
        <v>555.30600000000004</v>
      </c>
      <c r="BS64" s="32">
        <v>555.30600000000004</v>
      </c>
      <c r="BT64" s="32">
        <v>555.30600000000004</v>
      </c>
      <c r="BU64" s="32">
        <v>555.30600000000004</v>
      </c>
      <c r="BV64" s="32">
        <v>555.30600000000004</v>
      </c>
      <c r="BW64" s="32">
        <v>555.30600000000004</v>
      </c>
      <c r="BX64" s="32">
        <v>555.30600000000004</v>
      </c>
      <c r="BY64" s="32">
        <v>555.30600000000004</v>
      </c>
      <c r="BZ64" s="32">
        <v>555.30600000000004</v>
      </c>
      <c r="CA64" s="32">
        <v>555.30600000000004</v>
      </c>
      <c r="CB64" s="32">
        <v>555.30600000000004</v>
      </c>
      <c r="CC64" s="32">
        <v>555.30600000000004</v>
      </c>
      <c r="CD64" s="32">
        <v>555.30600000000004</v>
      </c>
      <c r="CE64" s="32">
        <v>555.30600000000004</v>
      </c>
      <c r="CF64" s="32">
        <v>555.30600000000004</v>
      </c>
      <c r="CG64" s="32">
        <v>555.30600000000004</v>
      </c>
      <c r="CH64" s="32">
        <v>555.30600000000004</v>
      </c>
      <c r="CI64" s="32">
        <v>555.30600000000004</v>
      </c>
      <c r="CJ64" s="32">
        <v>555.30600000000004</v>
      </c>
      <c r="CK64" s="32">
        <v>555.30600000000004</v>
      </c>
      <c r="CL64" s="32">
        <v>555.30600000000004</v>
      </c>
      <c r="CM64" s="32">
        <v>555.30600000000004</v>
      </c>
      <c r="CN64" s="32">
        <v>555.30600000000004</v>
      </c>
      <c r="CO64" s="32">
        <v>555.30600000000004</v>
      </c>
      <c r="CP64" s="32">
        <v>555.30600000000004</v>
      </c>
      <c r="CQ64" s="32">
        <v>555.30600000000004</v>
      </c>
      <c r="CR64" s="32">
        <v>555.30600000000004</v>
      </c>
      <c r="CS64" s="33">
        <v>555.30600000000004</v>
      </c>
      <c r="CT64" s="30">
        <f t="shared" si="67"/>
        <v>53309.375999999909</v>
      </c>
      <c r="CU64" s="156"/>
      <c r="CV64" s="263"/>
    </row>
    <row r="65" spans="1:100">
      <c r="A65" s="25" t="s">
        <v>48</v>
      </c>
      <c r="B65" s="31">
        <v>304</v>
      </c>
      <c r="C65" s="32">
        <v>304</v>
      </c>
      <c r="D65" s="32">
        <v>304</v>
      </c>
      <c r="E65" s="32">
        <v>304</v>
      </c>
      <c r="F65" s="32">
        <v>304</v>
      </c>
      <c r="G65" s="32">
        <v>304</v>
      </c>
      <c r="H65" s="32">
        <v>304</v>
      </c>
      <c r="I65" s="32">
        <v>304</v>
      </c>
      <c r="J65" s="32">
        <v>304</v>
      </c>
      <c r="K65" s="32">
        <v>304</v>
      </c>
      <c r="L65" s="32">
        <v>304</v>
      </c>
      <c r="M65" s="32">
        <v>304</v>
      </c>
      <c r="N65" s="32">
        <v>304</v>
      </c>
      <c r="O65" s="32">
        <v>304</v>
      </c>
      <c r="P65" s="32">
        <v>304</v>
      </c>
      <c r="Q65" s="32">
        <v>304</v>
      </c>
      <c r="R65" s="32">
        <v>304</v>
      </c>
      <c r="S65" s="32">
        <v>304</v>
      </c>
      <c r="T65" s="32">
        <v>304</v>
      </c>
      <c r="U65" s="32">
        <v>304</v>
      </c>
      <c r="V65" s="32">
        <v>304</v>
      </c>
      <c r="W65" s="32">
        <v>304</v>
      </c>
      <c r="X65" s="32">
        <v>304</v>
      </c>
      <c r="Y65" s="32">
        <v>304</v>
      </c>
      <c r="Z65" s="32">
        <v>304</v>
      </c>
      <c r="AA65" s="32">
        <v>304</v>
      </c>
      <c r="AB65" s="32">
        <v>304</v>
      </c>
      <c r="AC65" s="32">
        <v>304</v>
      </c>
      <c r="AD65" s="32">
        <v>304</v>
      </c>
      <c r="AE65" s="32">
        <v>304</v>
      </c>
      <c r="AF65" s="32">
        <v>304</v>
      </c>
      <c r="AG65" s="32">
        <v>304</v>
      </c>
      <c r="AH65" s="32">
        <v>304</v>
      </c>
      <c r="AI65" s="32">
        <v>304</v>
      </c>
      <c r="AJ65" s="32">
        <v>304</v>
      </c>
      <c r="AK65" s="32">
        <v>304</v>
      </c>
      <c r="AL65" s="32">
        <v>304</v>
      </c>
      <c r="AM65" s="32">
        <v>304</v>
      </c>
      <c r="AN65" s="32">
        <v>304</v>
      </c>
      <c r="AO65" s="32">
        <v>304</v>
      </c>
      <c r="AP65" s="32">
        <v>304</v>
      </c>
      <c r="AQ65" s="32">
        <v>304</v>
      </c>
      <c r="AR65" s="32">
        <v>304</v>
      </c>
      <c r="AS65" s="32">
        <v>304</v>
      </c>
      <c r="AT65" s="32">
        <v>304</v>
      </c>
      <c r="AU65" s="32">
        <v>304</v>
      </c>
      <c r="AV65" s="32">
        <v>304</v>
      </c>
      <c r="AW65" s="32">
        <v>304</v>
      </c>
      <c r="AX65" s="32">
        <v>304</v>
      </c>
      <c r="AY65" s="32">
        <v>304</v>
      </c>
      <c r="AZ65" s="32">
        <v>304</v>
      </c>
      <c r="BA65" s="32">
        <v>304</v>
      </c>
      <c r="BB65" s="32">
        <v>304</v>
      </c>
      <c r="BC65" s="32">
        <v>304</v>
      </c>
      <c r="BD65" s="32">
        <v>304</v>
      </c>
      <c r="BE65" s="32">
        <v>304</v>
      </c>
      <c r="BF65" s="32">
        <v>304</v>
      </c>
      <c r="BG65" s="32">
        <v>304</v>
      </c>
      <c r="BH65" s="32">
        <v>304</v>
      </c>
      <c r="BI65" s="32">
        <v>304</v>
      </c>
      <c r="BJ65" s="32">
        <v>304</v>
      </c>
      <c r="BK65" s="32">
        <v>304</v>
      </c>
      <c r="BL65" s="32">
        <v>304</v>
      </c>
      <c r="BM65" s="32">
        <v>304</v>
      </c>
      <c r="BN65" s="32">
        <v>304</v>
      </c>
      <c r="BO65" s="32">
        <v>304</v>
      </c>
      <c r="BP65" s="32">
        <v>304</v>
      </c>
      <c r="BQ65" s="32">
        <v>304</v>
      </c>
      <c r="BR65" s="32">
        <v>304</v>
      </c>
      <c r="BS65" s="32">
        <v>304</v>
      </c>
      <c r="BT65" s="32">
        <v>304</v>
      </c>
      <c r="BU65" s="32">
        <v>304</v>
      </c>
      <c r="BV65" s="32">
        <v>304</v>
      </c>
      <c r="BW65" s="32">
        <v>304</v>
      </c>
      <c r="BX65" s="32">
        <v>304</v>
      </c>
      <c r="BY65" s="32">
        <v>304</v>
      </c>
      <c r="BZ65" s="32">
        <v>304</v>
      </c>
      <c r="CA65" s="32">
        <v>304</v>
      </c>
      <c r="CB65" s="32">
        <v>304</v>
      </c>
      <c r="CC65" s="32">
        <v>304</v>
      </c>
      <c r="CD65" s="32">
        <v>304</v>
      </c>
      <c r="CE65" s="32">
        <v>304</v>
      </c>
      <c r="CF65" s="32">
        <v>304</v>
      </c>
      <c r="CG65" s="32">
        <v>304</v>
      </c>
      <c r="CH65" s="32">
        <v>304</v>
      </c>
      <c r="CI65" s="32">
        <v>304</v>
      </c>
      <c r="CJ65" s="32">
        <v>304</v>
      </c>
      <c r="CK65" s="32">
        <v>304</v>
      </c>
      <c r="CL65" s="32">
        <v>304</v>
      </c>
      <c r="CM65" s="32">
        <v>304</v>
      </c>
      <c r="CN65" s="32">
        <v>304</v>
      </c>
      <c r="CO65" s="32">
        <v>304</v>
      </c>
      <c r="CP65" s="32">
        <v>304</v>
      </c>
      <c r="CQ65" s="32">
        <v>270</v>
      </c>
      <c r="CR65" s="32">
        <v>235</v>
      </c>
      <c r="CS65" s="33">
        <v>167</v>
      </c>
      <c r="CT65" s="30">
        <f t="shared" si="67"/>
        <v>28944</v>
      </c>
      <c r="CU65" s="156"/>
      <c r="CV65" s="263"/>
    </row>
    <row r="66" spans="1:100">
      <c r="A66" s="25" t="s">
        <v>49</v>
      </c>
      <c r="B66" s="31">
        <v>363.95</v>
      </c>
      <c r="C66" s="32">
        <v>363.95</v>
      </c>
      <c r="D66" s="32">
        <v>363.95</v>
      </c>
      <c r="E66" s="32">
        <v>363.95</v>
      </c>
      <c r="F66" s="32">
        <v>363.95</v>
      </c>
      <c r="G66" s="32">
        <v>363.95</v>
      </c>
      <c r="H66" s="32">
        <v>363.95</v>
      </c>
      <c r="I66" s="32">
        <v>363.95</v>
      </c>
      <c r="J66" s="32">
        <v>363.95</v>
      </c>
      <c r="K66" s="32">
        <v>363.95</v>
      </c>
      <c r="L66" s="32">
        <v>363.95</v>
      </c>
      <c r="M66" s="32">
        <v>363.95</v>
      </c>
      <c r="N66" s="32">
        <v>363.95</v>
      </c>
      <c r="O66" s="32">
        <v>363.95</v>
      </c>
      <c r="P66" s="32">
        <v>363.95</v>
      </c>
      <c r="Q66" s="32">
        <v>363.95</v>
      </c>
      <c r="R66" s="32">
        <v>363.95</v>
      </c>
      <c r="S66" s="32">
        <v>363.95</v>
      </c>
      <c r="T66" s="32">
        <v>363.95</v>
      </c>
      <c r="U66" s="32">
        <v>363.95</v>
      </c>
      <c r="V66" s="32">
        <v>363.95</v>
      </c>
      <c r="W66" s="32">
        <v>363.95</v>
      </c>
      <c r="X66" s="32">
        <v>363.95</v>
      </c>
      <c r="Y66" s="32">
        <v>363.95</v>
      </c>
      <c r="Z66" s="32">
        <v>363.95</v>
      </c>
      <c r="AA66" s="32">
        <v>363.95</v>
      </c>
      <c r="AB66" s="32">
        <v>363.95</v>
      </c>
      <c r="AC66" s="32">
        <v>363.95</v>
      </c>
      <c r="AD66" s="32">
        <v>363.95</v>
      </c>
      <c r="AE66" s="32">
        <v>363.95</v>
      </c>
      <c r="AF66" s="32">
        <v>363.95</v>
      </c>
      <c r="AG66" s="32">
        <v>363.95</v>
      </c>
      <c r="AH66" s="32">
        <v>363.95</v>
      </c>
      <c r="AI66" s="32">
        <v>363.95</v>
      </c>
      <c r="AJ66" s="32">
        <v>363.95</v>
      </c>
      <c r="AK66" s="32">
        <v>363.95</v>
      </c>
      <c r="AL66" s="32">
        <v>363.95</v>
      </c>
      <c r="AM66" s="32">
        <v>363.95</v>
      </c>
      <c r="AN66" s="32">
        <v>363.95</v>
      </c>
      <c r="AO66" s="32">
        <v>363.95</v>
      </c>
      <c r="AP66" s="32">
        <v>363.95</v>
      </c>
      <c r="AQ66" s="32">
        <v>363.95</v>
      </c>
      <c r="AR66" s="32">
        <v>363.95</v>
      </c>
      <c r="AS66" s="32">
        <v>363.95</v>
      </c>
      <c r="AT66" s="32">
        <v>363.95</v>
      </c>
      <c r="AU66" s="32">
        <v>363.95</v>
      </c>
      <c r="AV66" s="32">
        <v>363.95</v>
      </c>
      <c r="AW66" s="32">
        <v>363.95</v>
      </c>
      <c r="AX66" s="32">
        <v>363.95</v>
      </c>
      <c r="AY66" s="32">
        <v>363.95</v>
      </c>
      <c r="AZ66" s="32">
        <v>363.95</v>
      </c>
      <c r="BA66" s="32">
        <v>363.95</v>
      </c>
      <c r="BB66" s="32">
        <v>363.95</v>
      </c>
      <c r="BC66" s="32">
        <v>363.95</v>
      </c>
      <c r="BD66" s="32">
        <v>363.95</v>
      </c>
      <c r="BE66" s="32">
        <v>363.95</v>
      </c>
      <c r="BF66" s="32">
        <v>363.95</v>
      </c>
      <c r="BG66" s="32">
        <v>363.95</v>
      </c>
      <c r="BH66" s="32">
        <v>363.95</v>
      </c>
      <c r="BI66" s="32">
        <v>363.95</v>
      </c>
      <c r="BJ66" s="32">
        <v>363.95</v>
      </c>
      <c r="BK66" s="32">
        <v>363.95</v>
      </c>
      <c r="BL66" s="32">
        <v>363.95</v>
      </c>
      <c r="BM66" s="32">
        <v>363.95</v>
      </c>
      <c r="BN66" s="32">
        <v>363.95</v>
      </c>
      <c r="BO66" s="32">
        <v>363.95</v>
      </c>
      <c r="BP66" s="32">
        <v>363.95</v>
      </c>
      <c r="BQ66" s="32">
        <v>363.95</v>
      </c>
      <c r="BR66" s="32">
        <v>363.95</v>
      </c>
      <c r="BS66" s="32">
        <v>363.95</v>
      </c>
      <c r="BT66" s="32">
        <v>363.95</v>
      </c>
      <c r="BU66" s="32">
        <v>363.95</v>
      </c>
      <c r="BV66" s="32">
        <v>363.95</v>
      </c>
      <c r="BW66" s="32">
        <v>363.95</v>
      </c>
      <c r="BX66" s="32">
        <v>363.95</v>
      </c>
      <c r="BY66" s="32">
        <v>363.95</v>
      </c>
      <c r="BZ66" s="32">
        <v>363.95</v>
      </c>
      <c r="CA66" s="32">
        <v>363.95</v>
      </c>
      <c r="CB66" s="32">
        <v>363.95</v>
      </c>
      <c r="CC66" s="32">
        <v>363.95</v>
      </c>
      <c r="CD66" s="32">
        <v>363.95</v>
      </c>
      <c r="CE66" s="32">
        <v>363.95</v>
      </c>
      <c r="CF66" s="32">
        <v>363.95</v>
      </c>
      <c r="CG66" s="32">
        <v>363.95</v>
      </c>
      <c r="CH66" s="32">
        <v>363.95</v>
      </c>
      <c r="CI66" s="32">
        <v>363.95</v>
      </c>
      <c r="CJ66" s="32">
        <v>363.95</v>
      </c>
      <c r="CK66" s="32">
        <v>363.95</v>
      </c>
      <c r="CL66" s="32">
        <v>363.95</v>
      </c>
      <c r="CM66" s="32">
        <v>363.95</v>
      </c>
      <c r="CN66" s="32">
        <v>363.95</v>
      </c>
      <c r="CO66" s="32">
        <v>363.95</v>
      </c>
      <c r="CP66" s="32">
        <v>363.95</v>
      </c>
      <c r="CQ66" s="32">
        <v>363.95</v>
      </c>
      <c r="CR66" s="32">
        <v>363.95</v>
      </c>
      <c r="CS66" s="33">
        <v>363.95</v>
      </c>
      <c r="CT66" s="30">
        <f t="shared" si="67"/>
        <v>34939.200000000026</v>
      </c>
      <c r="CU66" s="156"/>
      <c r="CV66" s="263"/>
    </row>
    <row r="67" spans="1:100">
      <c r="A67" s="25" t="s">
        <v>50</v>
      </c>
      <c r="B67" s="31">
        <v>679</v>
      </c>
      <c r="C67" s="32">
        <v>678</v>
      </c>
      <c r="D67" s="32">
        <v>681</v>
      </c>
      <c r="E67" s="32">
        <v>690</v>
      </c>
      <c r="F67" s="32">
        <v>693</v>
      </c>
      <c r="G67" s="32">
        <v>687</v>
      </c>
      <c r="H67" s="32">
        <v>688</v>
      </c>
      <c r="I67" s="32">
        <v>692</v>
      </c>
      <c r="J67" s="32">
        <v>689</v>
      </c>
      <c r="K67" s="32">
        <v>689</v>
      </c>
      <c r="L67" s="32">
        <v>688</v>
      </c>
      <c r="M67" s="32">
        <v>686</v>
      </c>
      <c r="N67" s="32">
        <v>688</v>
      </c>
      <c r="O67" s="32">
        <v>691</v>
      </c>
      <c r="P67" s="32">
        <v>695</v>
      </c>
      <c r="Q67" s="32">
        <v>698</v>
      </c>
      <c r="R67" s="32">
        <v>701</v>
      </c>
      <c r="S67" s="32">
        <v>701</v>
      </c>
      <c r="T67" s="32">
        <v>699</v>
      </c>
      <c r="U67" s="32">
        <v>699</v>
      </c>
      <c r="V67" s="32">
        <v>701</v>
      </c>
      <c r="W67" s="32">
        <v>699</v>
      </c>
      <c r="X67" s="32">
        <v>700</v>
      </c>
      <c r="Y67" s="32">
        <v>700</v>
      </c>
      <c r="Z67" s="32">
        <v>702</v>
      </c>
      <c r="AA67" s="32">
        <v>705</v>
      </c>
      <c r="AB67" s="32">
        <v>712</v>
      </c>
      <c r="AC67" s="32">
        <v>713</v>
      </c>
      <c r="AD67" s="32">
        <v>709</v>
      </c>
      <c r="AE67" s="32">
        <v>713</v>
      </c>
      <c r="AF67" s="32">
        <v>721</v>
      </c>
      <c r="AG67" s="32">
        <v>721</v>
      </c>
      <c r="AH67" s="32">
        <v>722</v>
      </c>
      <c r="AI67" s="32">
        <v>715</v>
      </c>
      <c r="AJ67" s="32">
        <v>706</v>
      </c>
      <c r="AK67" s="32">
        <v>705</v>
      </c>
      <c r="AL67" s="32">
        <v>706</v>
      </c>
      <c r="AM67" s="32">
        <v>708</v>
      </c>
      <c r="AN67" s="32">
        <v>713</v>
      </c>
      <c r="AO67" s="32">
        <v>713</v>
      </c>
      <c r="AP67" s="32">
        <v>705</v>
      </c>
      <c r="AQ67" s="32">
        <v>706</v>
      </c>
      <c r="AR67" s="32">
        <v>707</v>
      </c>
      <c r="AS67" s="32">
        <v>710</v>
      </c>
      <c r="AT67" s="32">
        <v>716</v>
      </c>
      <c r="AU67" s="32">
        <v>719</v>
      </c>
      <c r="AV67" s="32">
        <v>731</v>
      </c>
      <c r="AW67" s="32">
        <v>738</v>
      </c>
      <c r="AX67" s="32">
        <v>734</v>
      </c>
      <c r="AY67" s="32">
        <v>730</v>
      </c>
      <c r="AZ67" s="32">
        <v>728</v>
      </c>
      <c r="BA67" s="32">
        <v>728</v>
      </c>
      <c r="BB67" s="32">
        <v>726</v>
      </c>
      <c r="BC67" s="32">
        <v>720</v>
      </c>
      <c r="BD67" s="32">
        <v>719</v>
      </c>
      <c r="BE67" s="32">
        <v>719</v>
      </c>
      <c r="BF67" s="32">
        <v>715</v>
      </c>
      <c r="BG67" s="32">
        <v>713</v>
      </c>
      <c r="BH67" s="32">
        <v>711</v>
      </c>
      <c r="BI67" s="32">
        <v>717</v>
      </c>
      <c r="BJ67" s="32">
        <v>721</v>
      </c>
      <c r="BK67" s="32">
        <v>712</v>
      </c>
      <c r="BL67" s="32">
        <v>702</v>
      </c>
      <c r="BM67" s="32">
        <v>701</v>
      </c>
      <c r="BN67" s="32">
        <v>698</v>
      </c>
      <c r="BO67" s="32">
        <v>700</v>
      </c>
      <c r="BP67" s="32">
        <v>703</v>
      </c>
      <c r="BQ67" s="32">
        <v>703</v>
      </c>
      <c r="BR67" s="32">
        <v>704</v>
      </c>
      <c r="BS67" s="32">
        <v>705</v>
      </c>
      <c r="BT67" s="32">
        <v>706</v>
      </c>
      <c r="BU67" s="32">
        <v>709</v>
      </c>
      <c r="BV67" s="32">
        <v>714</v>
      </c>
      <c r="BW67" s="32">
        <v>715</v>
      </c>
      <c r="BX67" s="32">
        <v>714</v>
      </c>
      <c r="BY67" s="32">
        <v>721</v>
      </c>
      <c r="BZ67" s="32">
        <v>726</v>
      </c>
      <c r="CA67" s="32">
        <v>729</v>
      </c>
      <c r="CB67" s="32">
        <v>731</v>
      </c>
      <c r="CC67" s="32">
        <v>730</v>
      </c>
      <c r="CD67" s="32">
        <v>740</v>
      </c>
      <c r="CE67" s="32">
        <v>740</v>
      </c>
      <c r="CF67" s="32">
        <v>738</v>
      </c>
      <c r="CG67" s="32">
        <v>738</v>
      </c>
      <c r="CH67" s="32">
        <v>735</v>
      </c>
      <c r="CI67" s="32">
        <v>735</v>
      </c>
      <c r="CJ67" s="32">
        <v>741</v>
      </c>
      <c r="CK67" s="32">
        <v>741</v>
      </c>
      <c r="CL67" s="32">
        <v>742</v>
      </c>
      <c r="CM67" s="32">
        <v>745</v>
      </c>
      <c r="CN67" s="32">
        <v>747</v>
      </c>
      <c r="CO67" s="32">
        <v>746</v>
      </c>
      <c r="CP67" s="32">
        <v>742</v>
      </c>
      <c r="CQ67" s="32">
        <v>741</v>
      </c>
      <c r="CR67" s="32">
        <v>743</v>
      </c>
      <c r="CS67" s="33">
        <v>742</v>
      </c>
      <c r="CT67" s="30">
        <f t="shared" si="67"/>
        <v>68488</v>
      </c>
      <c r="CU67" s="156"/>
      <c r="CV67" s="263"/>
    </row>
    <row r="68" spans="1:100" ht="15.75" thickBot="1">
      <c r="A68" s="175" t="s">
        <v>51</v>
      </c>
      <c r="B68" s="116">
        <v>36.4</v>
      </c>
      <c r="C68" s="117">
        <v>36.4</v>
      </c>
      <c r="D68" s="117">
        <v>36.4</v>
      </c>
      <c r="E68" s="117">
        <v>36.4</v>
      </c>
      <c r="F68" s="117">
        <v>36.4</v>
      </c>
      <c r="G68" s="117">
        <v>36.4</v>
      </c>
      <c r="H68" s="117">
        <v>36.4</v>
      </c>
      <c r="I68" s="117">
        <v>36.4</v>
      </c>
      <c r="J68" s="117">
        <v>36.4</v>
      </c>
      <c r="K68" s="117">
        <v>36.4</v>
      </c>
      <c r="L68" s="117">
        <v>36.4</v>
      </c>
      <c r="M68" s="117">
        <v>36.4</v>
      </c>
      <c r="N68" s="117">
        <v>36.4</v>
      </c>
      <c r="O68" s="117">
        <v>36.4</v>
      </c>
      <c r="P68" s="117">
        <v>36.4</v>
      </c>
      <c r="Q68" s="117">
        <v>36.4</v>
      </c>
      <c r="R68" s="117">
        <v>36.4</v>
      </c>
      <c r="S68" s="117">
        <v>36.4</v>
      </c>
      <c r="T68" s="117">
        <v>36.4</v>
      </c>
      <c r="U68" s="117">
        <v>36.4</v>
      </c>
      <c r="V68" s="117">
        <v>36.4</v>
      </c>
      <c r="W68" s="117">
        <v>36.4</v>
      </c>
      <c r="X68" s="117">
        <v>36.4</v>
      </c>
      <c r="Y68" s="117">
        <v>36.4</v>
      </c>
      <c r="Z68" s="117">
        <v>36.4</v>
      </c>
      <c r="AA68" s="117">
        <v>36.4</v>
      </c>
      <c r="AB68" s="117">
        <v>36.4</v>
      </c>
      <c r="AC68" s="117">
        <v>36.4</v>
      </c>
      <c r="AD68" s="117">
        <v>36.4</v>
      </c>
      <c r="AE68" s="117">
        <v>36.4</v>
      </c>
      <c r="AF68" s="117">
        <v>36.4</v>
      </c>
      <c r="AG68" s="117">
        <v>36.4</v>
      </c>
      <c r="AH68" s="117">
        <v>36.4</v>
      </c>
      <c r="AI68" s="117">
        <v>36.4</v>
      </c>
      <c r="AJ68" s="117">
        <v>36.4</v>
      </c>
      <c r="AK68" s="117">
        <v>36.4</v>
      </c>
      <c r="AL68" s="117">
        <v>36.4</v>
      </c>
      <c r="AM68" s="117">
        <v>36.4</v>
      </c>
      <c r="AN68" s="117">
        <v>36.4</v>
      </c>
      <c r="AO68" s="117">
        <v>36.4</v>
      </c>
      <c r="AP68" s="117">
        <v>36.4</v>
      </c>
      <c r="AQ68" s="117">
        <v>36.4</v>
      </c>
      <c r="AR68" s="117">
        <v>36.4</v>
      </c>
      <c r="AS68" s="117">
        <v>36.4</v>
      </c>
      <c r="AT68" s="117">
        <v>36.4</v>
      </c>
      <c r="AU68" s="117">
        <v>36.4</v>
      </c>
      <c r="AV68" s="117">
        <v>36.4</v>
      </c>
      <c r="AW68" s="117">
        <v>36.4</v>
      </c>
      <c r="AX68" s="117">
        <v>36.4</v>
      </c>
      <c r="AY68" s="117">
        <v>36.4</v>
      </c>
      <c r="AZ68" s="117">
        <v>36.4</v>
      </c>
      <c r="BA68" s="117">
        <v>36.4</v>
      </c>
      <c r="BB68" s="117">
        <v>36.4</v>
      </c>
      <c r="BC68" s="117">
        <v>36.4</v>
      </c>
      <c r="BD68" s="117">
        <v>36.4</v>
      </c>
      <c r="BE68" s="117">
        <v>36.4</v>
      </c>
      <c r="BF68" s="117">
        <v>36.4</v>
      </c>
      <c r="BG68" s="117">
        <v>36.4</v>
      </c>
      <c r="BH68" s="117">
        <v>36.4</v>
      </c>
      <c r="BI68" s="117">
        <v>36.4</v>
      </c>
      <c r="BJ68" s="117">
        <v>36.4</v>
      </c>
      <c r="BK68" s="117">
        <v>36.4</v>
      </c>
      <c r="BL68" s="117">
        <v>36.4</v>
      </c>
      <c r="BM68" s="117">
        <v>36.4</v>
      </c>
      <c r="BN68" s="117">
        <v>36.4</v>
      </c>
      <c r="BO68" s="117">
        <v>36.4</v>
      </c>
      <c r="BP68" s="117">
        <v>36.4</v>
      </c>
      <c r="BQ68" s="117">
        <v>36.4</v>
      </c>
      <c r="BR68" s="117">
        <v>36.4</v>
      </c>
      <c r="BS68" s="117">
        <v>36.4</v>
      </c>
      <c r="BT68" s="117">
        <v>36.4</v>
      </c>
      <c r="BU68" s="117">
        <v>36.4</v>
      </c>
      <c r="BV68" s="117">
        <v>36.4</v>
      </c>
      <c r="BW68" s="117">
        <v>36.4</v>
      </c>
      <c r="BX68" s="117">
        <v>36.4</v>
      </c>
      <c r="BY68" s="117">
        <v>36.4</v>
      </c>
      <c r="BZ68" s="117">
        <v>36.4</v>
      </c>
      <c r="CA68" s="117">
        <v>36.4</v>
      </c>
      <c r="CB68" s="117">
        <v>36.4</v>
      </c>
      <c r="CC68" s="117">
        <v>36.4</v>
      </c>
      <c r="CD68" s="117">
        <v>36.4</v>
      </c>
      <c r="CE68" s="117">
        <v>36.4</v>
      </c>
      <c r="CF68" s="117">
        <v>36.4</v>
      </c>
      <c r="CG68" s="117">
        <v>36.4</v>
      </c>
      <c r="CH68" s="117">
        <v>36.4</v>
      </c>
      <c r="CI68" s="117">
        <v>36.4</v>
      </c>
      <c r="CJ68" s="117">
        <v>36.4</v>
      </c>
      <c r="CK68" s="117">
        <v>36.4</v>
      </c>
      <c r="CL68" s="117">
        <v>36.4</v>
      </c>
      <c r="CM68" s="117">
        <v>36.4</v>
      </c>
      <c r="CN68" s="117">
        <v>36.4</v>
      </c>
      <c r="CO68" s="117">
        <v>36.4</v>
      </c>
      <c r="CP68" s="117">
        <v>36.4</v>
      </c>
      <c r="CQ68" s="117">
        <v>36.4</v>
      </c>
      <c r="CR68" s="117">
        <v>36.4</v>
      </c>
      <c r="CS68" s="118">
        <v>36.4</v>
      </c>
      <c r="CT68" s="115">
        <f t="shared" si="67"/>
        <v>3494.4000000000055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30</v>
      </c>
      <c r="AT73" s="121">
        <v>60</v>
      </c>
      <c r="AU73" s="121">
        <v>90</v>
      </c>
      <c r="AV73" s="121">
        <v>120</v>
      </c>
      <c r="AW73" s="121">
        <v>137</v>
      </c>
      <c r="AX73" s="121">
        <v>137</v>
      </c>
      <c r="AY73" s="121">
        <v>137</v>
      </c>
      <c r="AZ73" s="121">
        <v>137</v>
      </c>
      <c r="BA73" s="121">
        <v>137</v>
      </c>
      <c r="BB73" s="121">
        <v>137</v>
      </c>
      <c r="BC73" s="121">
        <v>137</v>
      </c>
      <c r="BD73" s="121">
        <v>107</v>
      </c>
      <c r="BE73" s="121">
        <v>77</v>
      </c>
      <c r="BF73" s="121">
        <v>47</v>
      </c>
      <c r="BG73" s="121">
        <v>17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8">SUM(B73:CS73)</f>
        <v>1507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60</v>
      </c>
      <c r="AU74" s="1">
        <v>105</v>
      </c>
      <c r="AV74" s="1">
        <v>105</v>
      </c>
      <c r="AW74" s="1">
        <v>105</v>
      </c>
      <c r="AX74" s="1">
        <v>105</v>
      </c>
      <c r="AY74" s="1">
        <v>105</v>
      </c>
      <c r="AZ74" s="1">
        <v>105</v>
      </c>
      <c r="BA74" s="1">
        <v>105</v>
      </c>
      <c r="BB74" s="1">
        <v>105</v>
      </c>
      <c r="BC74" s="1">
        <v>105</v>
      </c>
      <c r="BD74" s="1">
        <v>45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8"/>
        <v>1050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35</v>
      </c>
      <c r="AT75" s="1">
        <v>35</v>
      </c>
      <c r="AU75" s="1">
        <v>35</v>
      </c>
      <c r="AV75" s="1">
        <v>35</v>
      </c>
      <c r="AW75" s="1">
        <v>35</v>
      </c>
      <c r="AX75" s="1">
        <v>35</v>
      </c>
      <c r="AY75" s="1">
        <v>35</v>
      </c>
      <c r="AZ75" s="1">
        <v>35</v>
      </c>
      <c r="BA75" s="1">
        <v>35</v>
      </c>
      <c r="BB75" s="1">
        <v>35</v>
      </c>
      <c r="BC75" s="1">
        <v>35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8"/>
        <v>385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8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8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8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8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0.1</v>
      </c>
      <c r="C84" s="228">
        <f t="shared" ref="C84:BN84" si="69">SUM(C85:C87)</f>
        <v>0.1</v>
      </c>
      <c r="D84" s="228">
        <f t="shared" si="69"/>
        <v>0.1</v>
      </c>
      <c r="E84" s="228">
        <f t="shared" si="69"/>
        <v>0.1</v>
      </c>
      <c r="F84" s="228">
        <f t="shared" si="69"/>
        <v>0.1</v>
      </c>
      <c r="G84" s="228">
        <f t="shared" si="69"/>
        <v>0.1</v>
      </c>
      <c r="H84" s="228">
        <f t="shared" si="69"/>
        <v>0.1</v>
      </c>
      <c r="I84" s="228">
        <f t="shared" si="69"/>
        <v>0.1</v>
      </c>
      <c r="J84" s="228">
        <f t="shared" si="69"/>
        <v>0.1</v>
      </c>
      <c r="K84" s="228">
        <f t="shared" si="69"/>
        <v>0.1</v>
      </c>
      <c r="L84" s="228">
        <f t="shared" si="69"/>
        <v>0.1</v>
      </c>
      <c r="M84" s="228">
        <f t="shared" si="69"/>
        <v>0.1</v>
      </c>
      <c r="N84" s="228">
        <f t="shared" si="69"/>
        <v>0.1</v>
      </c>
      <c r="O84" s="228">
        <f t="shared" si="69"/>
        <v>0.1</v>
      </c>
      <c r="P84" s="228">
        <f t="shared" si="69"/>
        <v>26.36</v>
      </c>
      <c r="Q84" s="228">
        <f t="shared" si="69"/>
        <v>0.1</v>
      </c>
      <c r="R84" s="228">
        <f t="shared" si="69"/>
        <v>0.31</v>
      </c>
      <c r="S84" s="228">
        <f t="shared" si="69"/>
        <v>0.1</v>
      </c>
      <c r="T84" s="228">
        <f t="shared" si="69"/>
        <v>0.1</v>
      </c>
      <c r="U84" s="228">
        <f t="shared" si="69"/>
        <v>0.1</v>
      </c>
      <c r="V84" s="228">
        <f t="shared" si="69"/>
        <v>3.1</v>
      </c>
      <c r="W84" s="228">
        <f t="shared" si="69"/>
        <v>3.1</v>
      </c>
      <c r="X84" s="228">
        <f t="shared" si="69"/>
        <v>0.1</v>
      </c>
      <c r="Y84" s="228">
        <f t="shared" si="69"/>
        <v>0.1</v>
      </c>
      <c r="Z84" s="228">
        <f t="shared" si="69"/>
        <v>167</v>
      </c>
      <c r="AA84" s="228">
        <f t="shared" si="69"/>
        <v>167.2</v>
      </c>
      <c r="AB84" s="228">
        <f t="shared" si="69"/>
        <v>167.29999999999998</v>
      </c>
      <c r="AC84" s="228">
        <f t="shared" si="69"/>
        <v>164.4</v>
      </c>
      <c r="AD84" s="228">
        <f t="shared" si="69"/>
        <v>167.2</v>
      </c>
      <c r="AE84" s="228">
        <f t="shared" si="69"/>
        <v>170.7</v>
      </c>
      <c r="AF84" s="228">
        <f t="shared" si="69"/>
        <v>171.1</v>
      </c>
      <c r="AG84" s="228">
        <f t="shared" si="69"/>
        <v>171.4</v>
      </c>
      <c r="AH84" s="228">
        <f t="shared" si="69"/>
        <v>171.1</v>
      </c>
      <c r="AI84" s="228">
        <f t="shared" si="69"/>
        <v>171.6</v>
      </c>
      <c r="AJ84" s="228">
        <f t="shared" si="69"/>
        <v>171.1</v>
      </c>
      <c r="AK84" s="228">
        <f t="shared" si="69"/>
        <v>171.4</v>
      </c>
      <c r="AL84" s="228">
        <f t="shared" si="69"/>
        <v>170.4</v>
      </c>
      <c r="AM84" s="228">
        <f t="shared" si="69"/>
        <v>170.4</v>
      </c>
      <c r="AN84" s="228">
        <f t="shared" si="69"/>
        <v>170.2</v>
      </c>
      <c r="AO84" s="228">
        <f t="shared" si="69"/>
        <v>169.79999999999998</v>
      </c>
      <c r="AP84" s="228">
        <f t="shared" si="69"/>
        <v>178.4</v>
      </c>
      <c r="AQ84" s="228">
        <f t="shared" si="69"/>
        <v>178</v>
      </c>
      <c r="AR84" s="228">
        <f t="shared" si="69"/>
        <v>178.6</v>
      </c>
      <c r="AS84" s="228">
        <f t="shared" si="69"/>
        <v>178.4</v>
      </c>
      <c r="AT84" s="228">
        <f t="shared" si="69"/>
        <v>178.2</v>
      </c>
      <c r="AU84" s="228">
        <f t="shared" si="69"/>
        <v>178.1</v>
      </c>
      <c r="AV84" s="228">
        <f t="shared" si="69"/>
        <v>176.9</v>
      </c>
      <c r="AW84" s="228">
        <f t="shared" si="69"/>
        <v>177.29999999999998</v>
      </c>
      <c r="AX84" s="228">
        <f t="shared" si="69"/>
        <v>177.9</v>
      </c>
      <c r="AY84" s="228">
        <f t="shared" si="69"/>
        <v>178.1</v>
      </c>
      <c r="AZ84" s="228">
        <f t="shared" si="69"/>
        <v>178.1</v>
      </c>
      <c r="BA84" s="228">
        <f t="shared" si="69"/>
        <v>178.4</v>
      </c>
      <c r="BB84" s="228">
        <f t="shared" si="69"/>
        <v>179.1</v>
      </c>
      <c r="BC84" s="228">
        <f t="shared" si="69"/>
        <v>178.9</v>
      </c>
      <c r="BD84" s="228">
        <f t="shared" si="69"/>
        <v>178.9</v>
      </c>
      <c r="BE84" s="228">
        <f t="shared" si="69"/>
        <v>178.6</v>
      </c>
      <c r="BF84" s="228">
        <f t="shared" si="69"/>
        <v>177.79999999999998</v>
      </c>
      <c r="BG84" s="228">
        <f t="shared" si="69"/>
        <v>177.7</v>
      </c>
      <c r="BH84" s="228">
        <f t="shared" si="69"/>
        <v>199.67999999999998</v>
      </c>
      <c r="BI84" s="228">
        <f t="shared" si="69"/>
        <v>188.3</v>
      </c>
      <c r="BJ84" s="228">
        <f t="shared" si="69"/>
        <v>199.3</v>
      </c>
      <c r="BK84" s="228">
        <f t="shared" si="69"/>
        <v>201.9</v>
      </c>
      <c r="BL84" s="228">
        <f t="shared" si="69"/>
        <v>175.4</v>
      </c>
      <c r="BM84" s="228">
        <f t="shared" si="69"/>
        <v>159.41</v>
      </c>
      <c r="BN84" s="228">
        <f t="shared" si="69"/>
        <v>206.8</v>
      </c>
      <c r="BO84" s="228">
        <f t="shared" ref="BO84:CS84" si="70">SUM(BO85:BO87)</f>
        <v>207</v>
      </c>
      <c r="BP84" s="228">
        <f t="shared" si="70"/>
        <v>206.9</v>
      </c>
      <c r="BQ84" s="228">
        <f t="shared" si="70"/>
        <v>207.2</v>
      </c>
      <c r="BR84" s="228">
        <f t="shared" si="70"/>
        <v>207.1</v>
      </c>
      <c r="BS84" s="228">
        <f t="shared" si="70"/>
        <v>198.4</v>
      </c>
      <c r="BT84" s="228">
        <f t="shared" si="70"/>
        <v>164</v>
      </c>
      <c r="BU84" s="228">
        <f t="shared" si="70"/>
        <v>164.20000000000002</v>
      </c>
      <c r="BV84" s="228">
        <f t="shared" si="70"/>
        <v>193.79999999999998</v>
      </c>
      <c r="BW84" s="228">
        <f t="shared" si="70"/>
        <v>193.2</v>
      </c>
      <c r="BX84" s="228">
        <f t="shared" si="70"/>
        <v>167.1</v>
      </c>
      <c r="BY84" s="228">
        <f t="shared" si="70"/>
        <v>163.4</v>
      </c>
      <c r="BZ84" s="228">
        <f t="shared" si="70"/>
        <v>3.8000000000000003</v>
      </c>
      <c r="CA84" s="228">
        <f t="shared" si="70"/>
        <v>3.8000000000000003</v>
      </c>
      <c r="CB84" s="228">
        <f t="shared" si="70"/>
        <v>48.6</v>
      </c>
      <c r="CC84" s="228">
        <f t="shared" si="70"/>
        <v>2.62</v>
      </c>
      <c r="CD84" s="228">
        <f t="shared" si="70"/>
        <v>49.000000000000007</v>
      </c>
      <c r="CE84" s="228">
        <f t="shared" si="70"/>
        <v>49.1</v>
      </c>
      <c r="CF84" s="228">
        <f t="shared" si="70"/>
        <v>50.000000000000007</v>
      </c>
      <c r="CG84" s="228">
        <f t="shared" si="70"/>
        <v>14.77</v>
      </c>
      <c r="CH84" s="228">
        <f t="shared" si="70"/>
        <v>152.99999999999997</v>
      </c>
      <c r="CI84" s="228">
        <f t="shared" si="70"/>
        <v>152.79999999999998</v>
      </c>
      <c r="CJ84" s="228">
        <f t="shared" si="70"/>
        <v>152.29999999999998</v>
      </c>
      <c r="CK84" s="228">
        <f t="shared" si="70"/>
        <v>152.19999999999999</v>
      </c>
      <c r="CL84" s="228">
        <f t="shared" si="70"/>
        <v>0.1</v>
      </c>
      <c r="CM84" s="228">
        <f t="shared" si="70"/>
        <v>0.1</v>
      </c>
      <c r="CN84" s="228">
        <f t="shared" si="70"/>
        <v>0.1</v>
      </c>
      <c r="CO84" s="228">
        <f t="shared" si="70"/>
        <v>0.1</v>
      </c>
      <c r="CP84" s="228">
        <f t="shared" si="70"/>
        <v>0.1</v>
      </c>
      <c r="CQ84" s="228">
        <f t="shared" si="70"/>
        <v>0.1</v>
      </c>
      <c r="CR84" s="228">
        <f t="shared" si="70"/>
        <v>0.1</v>
      </c>
      <c r="CS84" s="229">
        <f t="shared" si="70"/>
        <v>0.1</v>
      </c>
      <c r="CT84" s="225">
        <f>SUM(B84:CS84)</f>
        <v>10190.450000000003</v>
      </c>
      <c r="CU84" s="154"/>
    </row>
    <row r="85" spans="1:102">
      <c r="A85" s="25" t="s">
        <v>71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23.36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135.4</v>
      </c>
      <c r="AA85" s="1">
        <v>135.6</v>
      </c>
      <c r="AB85" s="1">
        <v>135.69999999999999</v>
      </c>
      <c r="AC85" s="1">
        <v>132.80000000000001</v>
      </c>
      <c r="AD85" s="1">
        <v>135.6</v>
      </c>
      <c r="AE85" s="1">
        <v>139.1</v>
      </c>
      <c r="AF85" s="1">
        <v>139.5</v>
      </c>
      <c r="AG85" s="1">
        <v>139.80000000000001</v>
      </c>
      <c r="AH85" s="1">
        <v>139.5</v>
      </c>
      <c r="AI85" s="1">
        <v>140</v>
      </c>
      <c r="AJ85" s="1">
        <v>139.5</v>
      </c>
      <c r="AK85" s="1">
        <v>139.80000000000001</v>
      </c>
      <c r="AL85" s="1">
        <v>138.80000000000001</v>
      </c>
      <c r="AM85" s="1">
        <v>138.80000000000001</v>
      </c>
      <c r="AN85" s="1">
        <v>138.6</v>
      </c>
      <c r="AO85" s="1">
        <v>138.19999999999999</v>
      </c>
      <c r="AP85" s="1">
        <v>146.80000000000001</v>
      </c>
      <c r="AQ85" s="1">
        <v>146.4</v>
      </c>
      <c r="AR85" s="1">
        <v>147</v>
      </c>
      <c r="AS85" s="1">
        <v>146.80000000000001</v>
      </c>
      <c r="AT85" s="1">
        <v>146.6</v>
      </c>
      <c r="AU85" s="1">
        <v>146.5</v>
      </c>
      <c r="AV85" s="1">
        <v>145.30000000000001</v>
      </c>
      <c r="AW85" s="1">
        <v>145.69999999999999</v>
      </c>
      <c r="AX85" s="1">
        <v>146.30000000000001</v>
      </c>
      <c r="AY85" s="1">
        <v>146.5</v>
      </c>
      <c r="AZ85" s="1">
        <v>146.5</v>
      </c>
      <c r="BA85" s="1">
        <v>146.80000000000001</v>
      </c>
      <c r="BB85" s="1">
        <v>147.5</v>
      </c>
      <c r="BC85" s="1">
        <v>147.30000000000001</v>
      </c>
      <c r="BD85" s="1">
        <v>147.30000000000001</v>
      </c>
      <c r="BE85" s="1">
        <v>147</v>
      </c>
      <c r="BF85" s="1">
        <v>146.19999999999999</v>
      </c>
      <c r="BG85" s="1">
        <v>146.1</v>
      </c>
      <c r="BH85" s="1">
        <v>146.69999999999999</v>
      </c>
      <c r="BI85" s="1">
        <v>150.80000000000001</v>
      </c>
      <c r="BJ85" s="1">
        <v>144.9</v>
      </c>
      <c r="BK85" s="1">
        <v>147.5</v>
      </c>
      <c r="BL85" s="1">
        <v>149.4</v>
      </c>
      <c r="BM85" s="1">
        <v>155.19999999999999</v>
      </c>
      <c r="BN85" s="1">
        <v>156.30000000000001</v>
      </c>
      <c r="BO85" s="1">
        <v>156.5</v>
      </c>
      <c r="BP85" s="1">
        <v>156.4</v>
      </c>
      <c r="BQ85" s="1">
        <v>156.69999999999999</v>
      </c>
      <c r="BR85" s="1">
        <v>156.6</v>
      </c>
      <c r="BS85" s="1">
        <v>156.9</v>
      </c>
      <c r="BT85" s="1">
        <v>157</v>
      </c>
      <c r="BU85" s="1">
        <v>157.20000000000002</v>
      </c>
      <c r="BV85" s="1">
        <v>134.69999999999999</v>
      </c>
      <c r="BW85" s="1">
        <v>134.1</v>
      </c>
      <c r="BX85" s="1">
        <v>7.1</v>
      </c>
      <c r="BY85" s="1">
        <v>3.1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26">
        <f>SUM(B85:CS85)</f>
        <v>7300.0600000000077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3</v>
      </c>
      <c r="Q86" s="1">
        <v>0</v>
      </c>
      <c r="R86" s="1">
        <v>0.21</v>
      </c>
      <c r="S86" s="1">
        <v>0</v>
      </c>
      <c r="T86" s="1">
        <v>0</v>
      </c>
      <c r="U86" s="1">
        <v>0</v>
      </c>
      <c r="V86" s="1">
        <v>3</v>
      </c>
      <c r="W86" s="1">
        <v>3</v>
      </c>
      <c r="X86" s="1">
        <v>0</v>
      </c>
      <c r="Y86" s="1">
        <v>0</v>
      </c>
      <c r="Z86" s="1">
        <v>23.7</v>
      </c>
      <c r="AA86" s="1">
        <v>23.7</v>
      </c>
      <c r="AB86" s="1">
        <v>23.7</v>
      </c>
      <c r="AC86" s="1">
        <v>23.7</v>
      </c>
      <c r="AD86" s="1">
        <v>23.7</v>
      </c>
      <c r="AE86" s="1">
        <v>23.7</v>
      </c>
      <c r="AF86" s="1">
        <v>23.7</v>
      </c>
      <c r="AG86" s="1">
        <v>23.7</v>
      </c>
      <c r="AH86" s="1">
        <v>23.7</v>
      </c>
      <c r="AI86" s="1">
        <v>23.7</v>
      </c>
      <c r="AJ86" s="1">
        <v>23.7</v>
      </c>
      <c r="AK86" s="1">
        <v>23.7</v>
      </c>
      <c r="AL86" s="1">
        <v>23.7</v>
      </c>
      <c r="AM86" s="1">
        <v>23.7</v>
      </c>
      <c r="AN86" s="1">
        <v>23.7</v>
      </c>
      <c r="AO86" s="1">
        <v>23.7</v>
      </c>
      <c r="AP86" s="1">
        <v>23.7</v>
      </c>
      <c r="AQ86" s="1">
        <v>23.7</v>
      </c>
      <c r="AR86" s="1">
        <v>23.7</v>
      </c>
      <c r="AS86" s="1">
        <v>23.7</v>
      </c>
      <c r="AT86" s="1">
        <v>23.7</v>
      </c>
      <c r="AU86" s="1">
        <v>23.7</v>
      </c>
      <c r="AV86" s="1">
        <v>23.7</v>
      </c>
      <c r="AW86" s="1">
        <v>23.7</v>
      </c>
      <c r="AX86" s="1">
        <v>23.7</v>
      </c>
      <c r="AY86" s="1">
        <v>23.7</v>
      </c>
      <c r="AZ86" s="1">
        <v>23.7</v>
      </c>
      <c r="BA86" s="1">
        <v>23.7</v>
      </c>
      <c r="BB86" s="1">
        <v>23.7</v>
      </c>
      <c r="BC86" s="1">
        <v>23.7</v>
      </c>
      <c r="BD86" s="1">
        <v>23.7</v>
      </c>
      <c r="BE86" s="1">
        <v>23.7</v>
      </c>
      <c r="BF86" s="1">
        <v>23.7</v>
      </c>
      <c r="BG86" s="1">
        <v>23.7</v>
      </c>
      <c r="BH86" s="1">
        <v>46.5</v>
      </c>
      <c r="BI86" s="1">
        <v>37.5</v>
      </c>
      <c r="BJ86" s="1">
        <v>46.5</v>
      </c>
      <c r="BK86" s="1">
        <v>46.5</v>
      </c>
      <c r="BL86" s="1">
        <v>20</v>
      </c>
      <c r="BM86" s="1">
        <v>4.21</v>
      </c>
      <c r="BN86" s="1">
        <v>50.5</v>
      </c>
      <c r="BO86" s="1">
        <v>50.5</v>
      </c>
      <c r="BP86" s="1">
        <v>50.5</v>
      </c>
      <c r="BQ86" s="1">
        <v>50.5</v>
      </c>
      <c r="BR86" s="1">
        <v>50.5</v>
      </c>
      <c r="BS86" s="1">
        <v>41.5</v>
      </c>
      <c r="BT86" s="1">
        <v>7</v>
      </c>
      <c r="BU86" s="1">
        <v>7</v>
      </c>
      <c r="BV86" s="1">
        <v>59.1</v>
      </c>
      <c r="BW86" s="1">
        <v>59.1</v>
      </c>
      <c r="BX86" s="1">
        <v>160</v>
      </c>
      <c r="BY86" s="1">
        <v>160.30000000000001</v>
      </c>
      <c r="BZ86" s="1">
        <v>3.7</v>
      </c>
      <c r="CA86" s="1">
        <v>3.7</v>
      </c>
      <c r="CB86" s="1">
        <v>48.5</v>
      </c>
      <c r="CC86" s="1">
        <v>2.52</v>
      </c>
      <c r="CD86" s="1">
        <v>48.900000000000006</v>
      </c>
      <c r="CE86" s="1">
        <v>49</v>
      </c>
      <c r="CF86" s="1">
        <v>49.900000000000006</v>
      </c>
      <c r="CG86" s="1">
        <v>14.67</v>
      </c>
      <c r="CH86" s="1">
        <v>152.89999999999998</v>
      </c>
      <c r="CI86" s="1">
        <v>152.69999999999999</v>
      </c>
      <c r="CJ86" s="1">
        <v>152.19999999999999</v>
      </c>
      <c r="CK86" s="1">
        <v>152.1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1">SUM(B86:CS86)</f>
        <v>2593.5100000000002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7.9</v>
      </c>
      <c r="AA87" s="1">
        <v>7.9</v>
      </c>
      <c r="AB87" s="1">
        <v>7.9</v>
      </c>
      <c r="AC87" s="1">
        <v>7.9</v>
      </c>
      <c r="AD87" s="1">
        <v>7.9</v>
      </c>
      <c r="AE87" s="1">
        <v>7.9</v>
      </c>
      <c r="AF87" s="1">
        <v>7.9</v>
      </c>
      <c r="AG87" s="1">
        <v>7.9</v>
      </c>
      <c r="AH87" s="1">
        <v>7.9</v>
      </c>
      <c r="AI87" s="1">
        <v>7.9</v>
      </c>
      <c r="AJ87" s="1">
        <v>7.9</v>
      </c>
      <c r="AK87" s="1">
        <v>7.9</v>
      </c>
      <c r="AL87" s="1">
        <v>7.9</v>
      </c>
      <c r="AM87" s="1">
        <v>7.9</v>
      </c>
      <c r="AN87" s="1">
        <v>7.9</v>
      </c>
      <c r="AO87" s="1">
        <v>7.9</v>
      </c>
      <c r="AP87" s="1">
        <v>7.9</v>
      </c>
      <c r="AQ87" s="1">
        <v>7.9</v>
      </c>
      <c r="AR87" s="1">
        <v>7.9</v>
      </c>
      <c r="AS87" s="1">
        <v>7.9</v>
      </c>
      <c r="AT87" s="1">
        <v>7.9</v>
      </c>
      <c r="AU87" s="1">
        <v>7.9</v>
      </c>
      <c r="AV87" s="1">
        <v>7.9</v>
      </c>
      <c r="AW87" s="1">
        <v>7.9</v>
      </c>
      <c r="AX87" s="1">
        <v>7.9</v>
      </c>
      <c r="AY87" s="1">
        <v>7.9</v>
      </c>
      <c r="AZ87" s="1">
        <v>7.9</v>
      </c>
      <c r="BA87" s="1">
        <v>7.9</v>
      </c>
      <c r="BB87" s="1">
        <v>7.9</v>
      </c>
      <c r="BC87" s="1">
        <v>7.9</v>
      </c>
      <c r="BD87" s="1">
        <v>7.9</v>
      </c>
      <c r="BE87" s="1">
        <v>7.9</v>
      </c>
      <c r="BF87" s="1">
        <v>7.9</v>
      </c>
      <c r="BG87" s="1">
        <v>7.9</v>
      </c>
      <c r="BH87" s="1">
        <v>6.48</v>
      </c>
      <c r="BI87" s="1">
        <v>0</v>
      </c>
      <c r="BJ87" s="1">
        <v>7.9</v>
      </c>
      <c r="BK87" s="1">
        <v>7.9</v>
      </c>
      <c r="BL87" s="1">
        <v>6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1"/>
        <v>296.88000000000005</v>
      </c>
      <c r="CU87" s="156"/>
    </row>
    <row r="88" spans="1:102">
      <c r="A88" s="222" t="s">
        <v>74</v>
      </c>
      <c r="B88" s="230">
        <f t="shared" ref="B88:AG88" si="72">SUM(B89:B90)</f>
        <v>0</v>
      </c>
      <c r="C88" s="127">
        <f t="shared" si="72"/>
        <v>0</v>
      </c>
      <c r="D88" s="127">
        <f t="shared" si="72"/>
        <v>0</v>
      </c>
      <c r="E88" s="127">
        <f t="shared" si="72"/>
        <v>0</v>
      </c>
      <c r="F88" s="127">
        <f t="shared" si="72"/>
        <v>0</v>
      </c>
      <c r="G88" s="127">
        <f t="shared" si="72"/>
        <v>0</v>
      </c>
      <c r="H88" s="127">
        <f t="shared" si="72"/>
        <v>0</v>
      </c>
      <c r="I88" s="127">
        <f t="shared" si="72"/>
        <v>0</v>
      </c>
      <c r="J88" s="127">
        <f t="shared" si="72"/>
        <v>0</v>
      </c>
      <c r="K88" s="127">
        <f t="shared" si="72"/>
        <v>0</v>
      </c>
      <c r="L88" s="127">
        <f t="shared" si="72"/>
        <v>0</v>
      </c>
      <c r="M88" s="127">
        <f t="shared" si="72"/>
        <v>0</v>
      </c>
      <c r="N88" s="127">
        <f t="shared" si="72"/>
        <v>0</v>
      </c>
      <c r="O88" s="127">
        <f t="shared" si="72"/>
        <v>0</v>
      </c>
      <c r="P88" s="127">
        <f t="shared" si="72"/>
        <v>0</v>
      </c>
      <c r="Q88" s="127">
        <f t="shared" si="72"/>
        <v>0</v>
      </c>
      <c r="R88" s="127">
        <f t="shared" si="72"/>
        <v>0</v>
      </c>
      <c r="S88" s="127">
        <f t="shared" si="72"/>
        <v>0</v>
      </c>
      <c r="T88" s="127">
        <f t="shared" si="72"/>
        <v>0</v>
      </c>
      <c r="U88" s="127">
        <f t="shared" si="72"/>
        <v>0</v>
      </c>
      <c r="V88" s="127">
        <f t="shared" si="72"/>
        <v>0</v>
      </c>
      <c r="W88" s="127">
        <f t="shared" si="72"/>
        <v>0</v>
      </c>
      <c r="X88" s="127">
        <f t="shared" si="72"/>
        <v>0</v>
      </c>
      <c r="Y88" s="127">
        <f t="shared" si="72"/>
        <v>0.02</v>
      </c>
      <c r="Z88" s="127">
        <f t="shared" si="72"/>
        <v>0.31</v>
      </c>
      <c r="AA88" s="127">
        <f t="shared" si="72"/>
        <v>2.5</v>
      </c>
      <c r="AB88" s="127">
        <f t="shared" si="72"/>
        <v>6.52</v>
      </c>
      <c r="AC88" s="127">
        <f t="shared" si="72"/>
        <v>12.12</v>
      </c>
      <c r="AD88" s="127">
        <f t="shared" si="72"/>
        <v>17.86</v>
      </c>
      <c r="AE88" s="127">
        <f t="shared" si="72"/>
        <v>24.74</v>
      </c>
      <c r="AF88" s="127">
        <f t="shared" si="72"/>
        <v>31.83</v>
      </c>
      <c r="AG88" s="127">
        <f t="shared" si="72"/>
        <v>41.32</v>
      </c>
      <c r="AH88" s="127">
        <f t="shared" ref="AH88:BM88" si="73">SUM(AH89:AH90)</f>
        <v>48.43</v>
      </c>
      <c r="AI88" s="127">
        <f t="shared" si="73"/>
        <v>56.26</v>
      </c>
      <c r="AJ88" s="127">
        <f t="shared" si="73"/>
        <v>61.96</v>
      </c>
      <c r="AK88" s="127">
        <f t="shared" si="73"/>
        <v>69.47</v>
      </c>
      <c r="AL88" s="127">
        <f t="shared" si="73"/>
        <v>79.97</v>
      </c>
      <c r="AM88" s="127">
        <f t="shared" si="73"/>
        <v>86.45</v>
      </c>
      <c r="AN88" s="127">
        <f t="shared" si="73"/>
        <v>88.57</v>
      </c>
      <c r="AO88" s="127">
        <f t="shared" si="73"/>
        <v>91.72</v>
      </c>
      <c r="AP88" s="127">
        <f t="shared" si="73"/>
        <v>94.89</v>
      </c>
      <c r="AQ88" s="127">
        <f t="shared" si="73"/>
        <v>105.71</v>
      </c>
      <c r="AR88" s="127">
        <f t="shared" si="73"/>
        <v>109.44</v>
      </c>
      <c r="AS88" s="127">
        <f t="shared" si="73"/>
        <v>110.17</v>
      </c>
      <c r="AT88" s="127">
        <f t="shared" si="73"/>
        <v>120.19</v>
      </c>
      <c r="AU88" s="127">
        <f t="shared" si="73"/>
        <v>134.58000000000001</v>
      </c>
      <c r="AV88" s="127">
        <f t="shared" si="73"/>
        <v>128.97</v>
      </c>
      <c r="AW88" s="127">
        <f t="shared" si="73"/>
        <v>127.48</v>
      </c>
      <c r="AX88" s="127">
        <f t="shared" si="73"/>
        <v>124.92</v>
      </c>
      <c r="AY88" s="127">
        <f t="shared" si="73"/>
        <v>121.71</v>
      </c>
      <c r="AZ88" s="127">
        <f t="shared" si="73"/>
        <v>107.95</v>
      </c>
      <c r="BA88" s="127">
        <f t="shared" si="73"/>
        <v>98.6</v>
      </c>
      <c r="BB88" s="127">
        <f t="shared" si="73"/>
        <v>106.79</v>
      </c>
      <c r="BC88" s="127">
        <f t="shared" si="73"/>
        <v>99.66</v>
      </c>
      <c r="BD88" s="127">
        <f t="shared" si="73"/>
        <v>100.61</v>
      </c>
      <c r="BE88" s="127">
        <f t="shared" si="73"/>
        <v>97.96</v>
      </c>
      <c r="BF88" s="127">
        <f t="shared" si="73"/>
        <v>89.03</v>
      </c>
      <c r="BG88" s="127">
        <f t="shared" si="73"/>
        <v>85.02</v>
      </c>
      <c r="BH88" s="127">
        <f t="shared" si="73"/>
        <v>81.489999999999995</v>
      </c>
      <c r="BI88" s="127">
        <f t="shared" si="73"/>
        <v>74.28</v>
      </c>
      <c r="BJ88" s="127">
        <f t="shared" si="73"/>
        <v>70.86</v>
      </c>
      <c r="BK88" s="127">
        <f t="shared" si="73"/>
        <v>67.41</v>
      </c>
      <c r="BL88" s="127">
        <f t="shared" si="73"/>
        <v>66</v>
      </c>
      <c r="BM88" s="127">
        <f t="shared" si="73"/>
        <v>56.14</v>
      </c>
      <c r="BN88" s="127">
        <f t="shared" ref="BN88:CS88" si="74">SUM(BN89:BN90)</f>
        <v>50.72</v>
      </c>
      <c r="BO88" s="127">
        <f t="shared" si="74"/>
        <v>44.78</v>
      </c>
      <c r="BP88" s="127">
        <f t="shared" si="74"/>
        <v>39.39</v>
      </c>
      <c r="BQ88" s="127">
        <f t="shared" si="74"/>
        <v>33.18</v>
      </c>
      <c r="BR88" s="127">
        <f t="shared" si="74"/>
        <v>26.68</v>
      </c>
      <c r="BS88" s="127">
        <f t="shared" si="74"/>
        <v>20.7</v>
      </c>
      <c r="BT88" s="127">
        <f t="shared" si="74"/>
        <v>15.23</v>
      </c>
      <c r="BU88" s="127">
        <f t="shared" si="74"/>
        <v>9.94</v>
      </c>
      <c r="BV88" s="127">
        <f t="shared" si="74"/>
        <v>5.96</v>
      </c>
      <c r="BW88" s="127">
        <f t="shared" si="74"/>
        <v>2.4700000000000002</v>
      </c>
      <c r="BX88" s="127">
        <f t="shared" si="74"/>
        <v>0.48</v>
      </c>
      <c r="BY88" s="127">
        <f t="shared" si="74"/>
        <v>0.09</v>
      </c>
      <c r="BZ88" s="127">
        <f t="shared" si="74"/>
        <v>0.01</v>
      </c>
      <c r="CA88" s="127">
        <f t="shared" si="74"/>
        <v>0</v>
      </c>
      <c r="CB88" s="127">
        <f t="shared" si="74"/>
        <v>0</v>
      </c>
      <c r="CC88" s="127">
        <f t="shared" si="74"/>
        <v>0</v>
      </c>
      <c r="CD88" s="127">
        <f t="shared" si="74"/>
        <v>0</v>
      </c>
      <c r="CE88" s="127">
        <f t="shared" si="74"/>
        <v>0</v>
      </c>
      <c r="CF88" s="127">
        <f t="shared" si="74"/>
        <v>0</v>
      </c>
      <c r="CG88" s="127">
        <f t="shared" si="74"/>
        <v>0</v>
      </c>
      <c r="CH88" s="127">
        <f t="shared" si="74"/>
        <v>0</v>
      </c>
      <c r="CI88" s="127">
        <f t="shared" si="74"/>
        <v>0</v>
      </c>
      <c r="CJ88" s="127">
        <f t="shared" si="74"/>
        <v>0</v>
      </c>
      <c r="CK88" s="127">
        <f t="shared" si="74"/>
        <v>0</v>
      </c>
      <c r="CL88" s="127">
        <f t="shared" si="74"/>
        <v>0</v>
      </c>
      <c r="CM88" s="127">
        <f t="shared" si="74"/>
        <v>0</v>
      </c>
      <c r="CN88" s="127">
        <f t="shared" si="74"/>
        <v>0</v>
      </c>
      <c r="CO88" s="127">
        <f t="shared" si="74"/>
        <v>0</v>
      </c>
      <c r="CP88" s="127">
        <f t="shared" si="74"/>
        <v>0</v>
      </c>
      <c r="CQ88" s="127">
        <f t="shared" si="74"/>
        <v>0</v>
      </c>
      <c r="CR88" s="127">
        <f t="shared" si="74"/>
        <v>0</v>
      </c>
      <c r="CS88" s="225">
        <f t="shared" si="74"/>
        <v>0</v>
      </c>
      <c r="CT88" s="225">
        <f>SUM(B88:CS88)</f>
        <v>3349.54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0.31</v>
      </c>
      <c r="AA89" s="220">
        <v>2.5</v>
      </c>
      <c r="AB89" s="220">
        <v>6.52</v>
      </c>
      <c r="AC89" s="220">
        <v>12.12</v>
      </c>
      <c r="AD89" s="220">
        <v>17.86</v>
      </c>
      <c r="AE89" s="220">
        <v>24.74</v>
      </c>
      <c r="AF89" s="220">
        <v>31.83</v>
      </c>
      <c r="AG89" s="220">
        <v>41.32</v>
      </c>
      <c r="AH89" s="220">
        <v>48.43</v>
      </c>
      <c r="AI89" s="220">
        <v>56.26</v>
      </c>
      <c r="AJ89" s="220">
        <v>61.96</v>
      </c>
      <c r="AK89" s="220">
        <v>69.47</v>
      </c>
      <c r="AL89" s="220">
        <v>79.97</v>
      </c>
      <c r="AM89" s="220">
        <v>86.45</v>
      </c>
      <c r="AN89" s="220">
        <v>88.57</v>
      </c>
      <c r="AO89" s="220">
        <v>91.72</v>
      </c>
      <c r="AP89" s="220">
        <v>94.89</v>
      </c>
      <c r="AQ89" s="220">
        <v>105.71</v>
      </c>
      <c r="AR89" s="220">
        <v>109.44</v>
      </c>
      <c r="AS89" s="220">
        <v>110.17</v>
      </c>
      <c r="AT89" s="220">
        <v>120.19</v>
      </c>
      <c r="AU89" s="220">
        <v>134.58000000000001</v>
      </c>
      <c r="AV89" s="220">
        <v>128.97</v>
      </c>
      <c r="AW89" s="220">
        <v>127.48</v>
      </c>
      <c r="AX89" s="220">
        <v>124.92</v>
      </c>
      <c r="AY89" s="220">
        <v>121.71</v>
      </c>
      <c r="AZ89" s="220">
        <v>107.95</v>
      </c>
      <c r="BA89" s="220">
        <v>98.6</v>
      </c>
      <c r="BB89" s="220">
        <v>106.79</v>
      </c>
      <c r="BC89" s="220">
        <v>99.66</v>
      </c>
      <c r="BD89" s="220">
        <v>100.61</v>
      </c>
      <c r="BE89" s="220">
        <v>97.96</v>
      </c>
      <c r="BF89" s="220">
        <v>89.03</v>
      </c>
      <c r="BG89" s="220">
        <v>85.02</v>
      </c>
      <c r="BH89" s="220">
        <v>81.489999999999995</v>
      </c>
      <c r="BI89" s="220">
        <v>74.28</v>
      </c>
      <c r="BJ89" s="220">
        <v>70.86</v>
      </c>
      <c r="BK89" s="220">
        <v>67.41</v>
      </c>
      <c r="BL89" s="220">
        <v>66</v>
      </c>
      <c r="BM89" s="220">
        <v>56.14</v>
      </c>
      <c r="BN89" s="220">
        <v>50.72</v>
      </c>
      <c r="BO89" s="220">
        <v>44.78</v>
      </c>
      <c r="BP89" s="220">
        <v>39.39</v>
      </c>
      <c r="BQ89" s="220">
        <v>33.18</v>
      </c>
      <c r="BR89" s="220">
        <v>26.68</v>
      </c>
      <c r="BS89" s="220">
        <v>20.7</v>
      </c>
      <c r="BT89" s="220">
        <v>15.23</v>
      </c>
      <c r="BU89" s="220">
        <v>9.94</v>
      </c>
      <c r="BV89" s="220">
        <v>5.96</v>
      </c>
      <c r="BW89" s="220">
        <v>2.4700000000000002</v>
      </c>
      <c r="BX89" s="220">
        <v>0.48</v>
      </c>
      <c r="BY89" s="220">
        <v>0.09</v>
      </c>
      <c r="BZ89" s="220">
        <v>0.01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5">SUM(B89:CS89)</f>
        <v>3349.54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5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6">SUM(B84,B88)</f>
        <v>0.1</v>
      </c>
      <c r="C91" s="128">
        <f t="shared" si="76"/>
        <v>0.1</v>
      </c>
      <c r="D91" s="128">
        <f t="shared" si="76"/>
        <v>0.1</v>
      </c>
      <c r="E91" s="128">
        <f t="shared" si="76"/>
        <v>0.1</v>
      </c>
      <c r="F91" s="128">
        <f t="shared" si="76"/>
        <v>0.1</v>
      </c>
      <c r="G91" s="128">
        <f t="shared" si="76"/>
        <v>0.1</v>
      </c>
      <c r="H91" s="128">
        <f t="shared" si="76"/>
        <v>0.1</v>
      </c>
      <c r="I91" s="128">
        <f t="shared" si="76"/>
        <v>0.1</v>
      </c>
      <c r="J91" s="128">
        <f t="shared" si="76"/>
        <v>0.1</v>
      </c>
      <c r="K91" s="128">
        <f t="shared" si="76"/>
        <v>0.1</v>
      </c>
      <c r="L91" s="128">
        <f t="shared" si="76"/>
        <v>0.1</v>
      </c>
      <c r="M91" s="128">
        <f t="shared" si="76"/>
        <v>0.1</v>
      </c>
      <c r="N91" s="128">
        <f t="shared" si="76"/>
        <v>0.1</v>
      </c>
      <c r="O91" s="128">
        <f t="shared" si="76"/>
        <v>0.1</v>
      </c>
      <c r="P91" s="128">
        <f t="shared" si="76"/>
        <v>26.36</v>
      </c>
      <c r="Q91" s="128">
        <f t="shared" si="76"/>
        <v>0.1</v>
      </c>
      <c r="R91" s="128">
        <f t="shared" si="76"/>
        <v>0.31</v>
      </c>
      <c r="S91" s="128">
        <f t="shared" si="76"/>
        <v>0.1</v>
      </c>
      <c r="T91" s="128">
        <f t="shared" si="76"/>
        <v>0.1</v>
      </c>
      <c r="U91" s="128">
        <f t="shared" si="76"/>
        <v>0.1</v>
      </c>
      <c r="V91" s="128">
        <f t="shared" si="76"/>
        <v>3.1</v>
      </c>
      <c r="W91" s="128">
        <f t="shared" si="76"/>
        <v>3.1</v>
      </c>
      <c r="X91" s="128">
        <f t="shared" si="76"/>
        <v>0.1</v>
      </c>
      <c r="Y91" s="128">
        <f t="shared" si="76"/>
        <v>0.12000000000000001</v>
      </c>
      <c r="Z91" s="128">
        <f t="shared" si="76"/>
        <v>167.31</v>
      </c>
      <c r="AA91" s="128">
        <f t="shared" si="76"/>
        <v>169.7</v>
      </c>
      <c r="AB91" s="128">
        <f t="shared" si="76"/>
        <v>173.82</v>
      </c>
      <c r="AC91" s="128">
        <f t="shared" si="76"/>
        <v>176.52</v>
      </c>
      <c r="AD91" s="128">
        <f t="shared" si="76"/>
        <v>185.06</v>
      </c>
      <c r="AE91" s="128">
        <f t="shared" si="76"/>
        <v>195.44</v>
      </c>
      <c r="AF91" s="128">
        <f t="shared" si="76"/>
        <v>202.93</v>
      </c>
      <c r="AG91" s="128">
        <f t="shared" si="76"/>
        <v>212.72</v>
      </c>
      <c r="AH91" s="128">
        <f t="shared" ref="AH91:BM91" si="77">SUM(AH84,AH88)</f>
        <v>219.53</v>
      </c>
      <c r="AI91" s="128">
        <f t="shared" si="77"/>
        <v>227.85999999999999</v>
      </c>
      <c r="AJ91" s="128">
        <f t="shared" si="77"/>
        <v>233.06</v>
      </c>
      <c r="AK91" s="128">
        <f t="shared" si="77"/>
        <v>240.87</v>
      </c>
      <c r="AL91" s="128">
        <f t="shared" si="77"/>
        <v>250.37</v>
      </c>
      <c r="AM91" s="128">
        <f t="shared" si="77"/>
        <v>256.85000000000002</v>
      </c>
      <c r="AN91" s="128">
        <f t="shared" si="77"/>
        <v>258.77</v>
      </c>
      <c r="AO91" s="128">
        <f t="shared" si="77"/>
        <v>261.52</v>
      </c>
      <c r="AP91" s="128">
        <f t="shared" si="77"/>
        <v>273.29000000000002</v>
      </c>
      <c r="AQ91" s="128">
        <f t="shared" si="77"/>
        <v>283.70999999999998</v>
      </c>
      <c r="AR91" s="128">
        <f t="shared" si="77"/>
        <v>288.03999999999996</v>
      </c>
      <c r="AS91" s="128">
        <f t="shared" si="77"/>
        <v>288.57</v>
      </c>
      <c r="AT91" s="128">
        <f t="shared" si="77"/>
        <v>298.39</v>
      </c>
      <c r="AU91" s="128">
        <f t="shared" si="77"/>
        <v>312.68</v>
      </c>
      <c r="AV91" s="128">
        <f t="shared" si="77"/>
        <v>305.87</v>
      </c>
      <c r="AW91" s="128">
        <f t="shared" si="77"/>
        <v>304.77999999999997</v>
      </c>
      <c r="AX91" s="128">
        <f t="shared" si="77"/>
        <v>302.82</v>
      </c>
      <c r="AY91" s="128">
        <f t="shared" si="77"/>
        <v>299.81</v>
      </c>
      <c r="AZ91" s="128">
        <f t="shared" si="77"/>
        <v>286.05</v>
      </c>
      <c r="BA91" s="128">
        <f t="shared" si="77"/>
        <v>277</v>
      </c>
      <c r="BB91" s="128">
        <f t="shared" si="77"/>
        <v>285.89</v>
      </c>
      <c r="BC91" s="128">
        <f t="shared" si="77"/>
        <v>278.56</v>
      </c>
      <c r="BD91" s="128">
        <f t="shared" si="77"/>
        <v>279.51</v>
      </c>
      <c r="BE91" s="128">
        <f t="shared" si="77"/>
        <v>276.56</v>
      </c>
      <c r="BF91" s="128">
        <f t="shared" si="77"/>
        <v>266.83</v>
      </c>
      <c r="BG91" s="128">
        <f t="shared" si="77"/>
        <v>262.71999999999997</v>
      </c>
      <c r="BH91" s="128">
        <f t="shared" si="77"/>
        <v>281.16999999999996</v>
      </c>
      <c r="BI91" s="128">
        <f t="shared" si="77"/>
        <v>262.58000000000004</v>
      </c>
      <c r="BJ91" s="128">
        <f t="shared" si="77"/>
        <v>270.16000000000003</v>
      </c>
      <c r="BK91" s="128">
        <f t="shared" si="77"/>
        <v>269.31</v>
      </c>
      <c r="BL91" s="128">
        <f t="shared" si="77"/>
        <v>241.4</v>
      </c>
      <c r="BM91" s="128">
        <f t="shared" si="77"/>
        <v>215.55</v>
      </c>
      <c r="BN91" s="128">
        <f t="shared" ref="BN91:CR91" si="78">SUM(BN84,BN88)</f>
        <v>257.52</v>
      </c>
      <c r="BO91" s="128">
        <f t="shared" si="78"/>
        <v>251.78</v>
      </c>
      <c r="BP91" s="128">
        <f t="shared" si="78"/>
        <v>246.29000000000002</v>
      </c>
      <c r="BQ91" s="128">
        <f t="shared" si="78"/>
        <v>240.38</v>
      </c>
      <c r="BR91" s="128">
        <f t="shared" si="78"/>
        <v>233.78</v>
      </c>
      <c r="BS91" s="128">
        <f t="shared" si="78"/>
        <v>219.1</v>
      </c>
      <c r="BT91" s="128">
        <f t="shared" si="78"/>
        <v>179.23</v>
      </c>
      <c r="BU91" s="128">
        <f t="shared" si="78"/>
        <v>174.14000000000001</v>
      </c>
      <c r="BV91" s="128">
        <f t="shared" si="78"/>
        <v>199.76</v>
      </c>
      <c r="BW91" s="128">
        <f t="shared" si="78"/>
        <v>195.67</v>
      </c>
      <c r="BX91" s="128">
        <f t="shared" si="78"/>
        <v>167.57999999999998</v>
      </c>
      <c r="BY91" s="128">
        <f t="shared" si="78"/>
        <v>163.49</v>
      </c>
      <c r="BZ91" s="128">
        <f t="shared" si="78"/>
        <v>3.81</v>
      </c>
      <c r="CA91" s="128">
        <f t="shared" si="78"/>
        <v>3.8000000000000003</v>
      </c>
      <c r="CB91" s="128">
        <f t="shared" si="78"/>
        <v>48.6</v>
      </c>
      <c r="CC91" s="128">
        <f t="shared" si="78"/>
        <v>2.62</v>
      </c>
      <c r="CD91" s="128">
        <f t="shared" si="78"/>
        <v>49.000000000000007</v>
      </c>
      <c r="CE91" s="128">
        <f t="shared" si="78"/>
        <v>49.1</v>
      </c>
      <c r="CF91" s="128">
        <f t="shared" si="78"/>
        <v>50.000000000000007</v>
      </c>
      <c r="CG91" s="128">
        <f t="shared" si="78"/>
        <v>14.77</v>
      </c>
      <c r="CH91" s="128">
        <f t="shared" si="78"/>
        <v>152.99999999999997</v>
      </c>
      <c r="CI91" s="128">
        <f t="shared" si="78"/>
        <v>152.79999999999998</v>
      </c>
      <c r="CJ91" s="128">
        <f t="shared" si="78"/>
        <v>152.29999999999998</v>
      </c>
      <c r="CK91" s="128">
        <f t="shared" si="78"/>
        <v>152.19999999999999</v>
      </c>
      <c r="CL91" s="128">
        <f t="shared" si="78"/>
        <v>0.1</v>
      </c>
      <c r="CM91" s="128">
        <f t="shared" si="78"/>
        <v>0.1</v>
      </c>
      <c r="CN91" s="128">
        <f t="shared" si="78"/>
        <v>0.1</v>
      </c>
      <c r="CO91" s="128">
        <f t="shared" si="78"/>
        <v>0.1</v>
      </c>
      <c r="CP91" s="128">
        <f t="shared" si="78"/>
        <v>0.1</v>
      </c>
      <c r="CQ91" s="128">
        <f t="shared" si="78"/>
        <v>0.1</v>
      </c>
      <c r="CR91" s="128">
        <f t="shared" si="78"/>
        <v>0.1</v>
      </c>
      <c r="CS91" s="234">
        <f>SUM(CS84,CS88)</f>
        <v>0.1</v>
      </c>
      <c r="CT91" s="225">
        <f t="shared" si="75"/>
        <v>13539.990000000003</v>
      </c>
      <c r="CU91" s="154"/>
      <c r="CV91" s="162"/>
      <c r="CX91" s="251"/>
    </row>
    <row r="92" spans="1:102">
      <c r="A92" s="222" t="s">
        <v>18</v>
      </c>
      <c r="B92" s="233">
        <f t="shared" ref="B92:AG92" si="79">SUM(B93:B95)</f>
        <v>47</v>
      </c>
      <c r="C92" s="237">
        <f t="shared" si="79"/>
        <v>47</v>
      </c>
      <c r="D92" s="237">
        <f t="shared" si="79"/>
        <v>47</v>
      </c>
      <c r="E92" s="237">
        <f t="shared" si="79"/>
        <v>47</v>
      </c>
      <c r="F92" s="237">
        <f t="shared" si="79"/>
        <v>47</v>
      </c>
      <c r="G92" s="237">
        <f t="shared" si="79"/>
        <v>47</v>
      </c>
      <c r="H92" s="237">
        <f t="shared" si="79"/>
        <v>47</v>
      </c>
      <c r="I92" s="237">
        <f t="shared" si="79"/>
        <v>47</v>
      </c>
      <c r="J92" s="237">
        <f t="shared" si="79"/>
        <v>47</v>
      </c>
      <c r="K92" s="237">
        <f t="shared" si="79"/>
        <v>47</v>
      </c>
      <c r="L92" s="237">
        <f t="shared" si="79"/>
        <v>47</v>
      </c>
      <c r="M92" s="237">
        <f t="shared" si="79"/>
        <v>47</v>
      </c>
      <c r="N92" s="237">
        <f t="shared" si="79"/>
        <v>47</v>
      </c>
      <c r="O92" s="237">
        <f t="shared" si="79"/>
        <v>47</v>
      </c>
      <c r="P92" s="237">
        <f t="shared" si="79"/>
        <v>47</v>
      </c>
      <c r="Q92" s="237">
        <f t="shared" si="79"/>
        <v>47</v>
      </c>
      <c r="R92" s="237">
        <f t="shared" si="79"/>
        <v>47</v>
      </c>
      <c r="S92" s="237">
        <f t="shared" si="79"/>
        <v>47</v>
      </c>
      <c r="T92" s="237">
        <f t="shared" si="79"/>
        <v>47</v>
      </c>
      <c r="U92" s="237">
        <f t="shared" si="79"/>
        <v>47</v>
      </c>
      <c r="V92" s="237">
        <f t="shared" si="79"/>
        <v>47</v>
      </c>
      <c r="W92" s="237">
        <f t="shared" si="79"/>
        <v>47</v>
      </c>
      <c r="X92" s="237">
        <f t="shared" si="79"/>
        <v>47</v>
      </c>
      <c r="Y92" s="237">
        <f t="shared" si="79"/>
        <v>47</v>
      </c>
      <c r="Z92" s="237">
        <f t="shared" si="79"/>
        <v>47</v>
      </c>
      <c r="AA92" s="237">
        <f t="shared" si="79"/>
        <v>47</v>
      </c>
      <c r="AB92" s="237">
        <f t="shared" si="79"/>
        <v>47</v>
      </c>
      <c r="AC92" s="237">
        <f t="shared" si="79"/>
        <v>47</v>
      </c>
      <c r="AD92" s="237">
        <f t="shared" si="79"/>
        <v>47</v>
      </c>
      <c r="AE92" s="237">
        <f t="shared" si="79"/>
        <v>47</v>
      </c>
      <c r="AF92" s="237">
        <f t="shared" si="79"/>
        <v>47</v>
      </c>
      <c r="AG92" s="237">
        <f t="shared" si="79"/>
        <v>47</v>
      </c>
      <c r="AH92" s="237">
        <f t="shared" ref="AH92:BM92" si="80">SUM(AH93:AH95)</f>
        <v>47</v>
      </c>
      <c r="AI92" s="237">
        <f t="shared" si="80"/>
        <v>47</v>
      </c>
      <c r="AJ92" s="237">
        <f t="shared" si="80"/>
        <v>47</v>
      </c>
      <c r="AK92" s="237">
        <f t="shared" si="80"/>
        <v>47</v>
      </c>
      <c r="AL92" s="237">
        <f t="shared" si="80"/>
        <v>47</v>
      </c>
      <c r="AM92" s="237">
        <f t="shared" si="80"/>
        <v>47</v>
      </c>
      <c r="AN92" s="237">
        <f t="shared" si="80"/>
        <v>47</v>
      </c>
      <c r="AO92" s="237">
        <f t="shared" si="80"/>
        <v>47</v>
      </c>
      <c r="AP92" s="237">
        <f t="shared" si="80"/>
        <v>47</v>
      </c>
      <c r="AQ92" s="237">
        <f t="shared" si="80"/>
        <v>47</v>
      </c>
      <c r="AR92" s="237">
        <f t="shared" si="80"/>
        <v>47</v>
      </c>
      <c r="AS92" s="237">
        <f t="shared" si="80"/>
        <v>47</v>
      </c>
      <c r="AT92" s="237">
        <f t="shared" si="80"/>
        <v>47</v>
      </c>
      <c r="AU92" s="237">
        <f t="shared" si="80"/>
        <v>47</v>
      </c>
      <c r="AV92" s="237">
        <f t="shared" si="80"/>
        <v>47</v>
      </c>
      <c r="AW92" s="237">
        <f t="shared" si="80"/>
        <v>47</v>
      </c>
      <c r="AX92" s="237">
        <f t="shared" si="80"/>
        <v>47</v>
      </c>
      <c r="AY92" s="237">
        <f t="shared" si="80"/>
        <v>47</v>
      </c>
      <c r="AZ92" s="237">
        <f t="shared" si="80"/>
        <v>47</v>
      </c>
      <c r="BA92" s="237">
        <f t="shared" si="80"/>
        <v>47</v>
      </c>
      <c r="BB92" s="237">
        <f t="shared" si="80"/>
        <v>47</v>
      </c>
      <c r="BC92" s="237">
        <f t="shared" si="80"/>
        <v>47</v>
      </c>
      <c r="BD92" s="237">
        <f t="shared" si="80"/>
        <v>47</v>
      </c>
      <c r="BE92" s="237">
        <f t="shared" si="80"/>
        <v>47</v>
      </c>
      <c r="BF92" s="237">
        <f t="shared" si="80"/>
        <v>47</v>
      </c>
      <c r="BG92" s="237">
        <f t="shared" si="80"/>
        <v>47</v>
      </c>
      <c r="BH92" s="237">
        <f t="shared" si="80"/>
        <v>47</v>
      </c>
      <c r="BI92" s="237">
        <f t="shared" si="80"/>
        <v>47</v>
      </c>
      <c r="BJ92" s="237">
        <f t="shared" si="80"/>
        <v>47</v>
      </c>
      <c r="BK92" s="237">
        <f t="shared" si="80"/>
        <v>47</v>
      </c>
      <c r="BL92" s="237">
        <f t="shared" si="80"/>
        <v>47</v>
      </c>
      <c r="BM92" s="237">
        <f t="shared" si="80"/>
        <v>47</v>
      </c>
      <c r="BN92" s="237">
        <f t="shared" ref="BN92:CR92" si="81">SUM(BN93:BN95)</f>
        <v>47</v>
      </c>
      <c r="BO92" s="237">
        <f t="shared" si="81"/>
        <v>47</v>
      </c>
      <c r="BP92" s="237">
        <f t="shared" si="81"/>
        <v>47</v>
      </c>
      <c r="BQ92" s="237">
        <f t="shared" si="81"/>
        <v>47</v>
      </c>
      <c r="BR92" s="237">
        <f t="shared" si="81"/>
        <v>47</v>
      </c>
      <c r="BS92" s="237">
        <f t="shared" si="81"/>
        <v>47</v>
      </c>
      <c r="BT92" s="237">
        <f t="shared" si="81"/>
        <v>47</v>
      </c>
      <c r="BU92" s="237">
        <f t="shared" si="81"/>
        <v>47</v>
      </c>
      <c r="BV92" s="237">
        <f t="shared" si="81"/>
        <v>47</v>
      </c>
      <c r="BW92" s="237">
        <f t="shared" si="81"/>
        <v>47</v>
      </c>
      <c r="BX92" s="237">
        <f t="shared" si="81"/>
        <v>47</v>
      </c>
      <c r="BY92" s="237">
        <f t="shared" si="81"/>
        <v>47</v>
      </c>
      <c r="BZ92" s="237">
        <f t="shared" si="81"/>
        <v>47</v>
      </c>
      <c r="CA92" s="237">
        <f t="shared" si="81"/>
        <v>47</v>
      </c>
      <c r="CB92" s="237">
        <f t="shared" si="81"/>
        <v>47</v>
      </c>
      <c r="CC92" s="237">
        <f t="shared" si="81"/>
        <v>47</v>
      </c>
      <c r="CD92" s="237">
        <f t="shared" si="81"/>
        <v>47</v>
      </c>
      <c r="CE92" s="237">
        <f t="shared" si="81"/>
        <v>47</v>
      </c>
      <c r="CF92" s="237">
        <f t="shared" si="81"/>
        <v>47</v>
      </c>
      <c r="CG92" s="237">
        <f t="shared" si="81"/>
        <v>47</v>
      </c>
      <c r="CH92" s="237">
        <f t="shared" si="81"/>
        <v>47</v>
      </c>
      <c r="CI92" s="237">
        <f t="shared" si="81"/>
        <v>47</v>
      </c>
      <c r="CJ92" s="237">
        <f t="shared" si="81"/>
        <v>47</v>
      </c>
      <c r="CK92" s="237">
        <f t="shared" si="81"/>
        <v>47</v>
      </c>
      <c r="CL92" s="237">
        <f t="shared" si="81"/>
        <v>47</v>
      </c>
      <c r="CM92" s="237">
        <f t="shared" si="81"/>
        <v>47</v>
      </c>
      <c r="CN92" s="237">
        <f t="shared" si="81"/>
        <v>47</v>
      </c>
      <c r="CO92" s="237">
        <f t="shared" si="81"/>
        <v>47</v>
      </c>
      <c r="CP92" s="237">
        <f t="shared" si="81"/>
        <v>47</v>
      </c>
      <c r="CQ92" s="237">
        <f t="shared" si="81"/>
        <v>47</v>
      </c>
      <c r="CR92" s="237">
        <f t="shared" si="81"/>
        <v>47</v>
      </c>
      <c r="CS92" s="238">
        <f>SUM(CS93:CS95)</f>
        <v>47</v>
      </c>
      <c r="CT92" s="225">
        <f t="shared" si="75"/>
        <v>4512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2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3">SUM(B94:CS94)</f>
        <v>3072</v>
      </c>
      <c r="CU94" s="156"/>
    </row>
    <row r="95" spans="1:102" ht="15.75" thickBot="1">
      <c r="A95" s="25" t="s">
        <v>78</v>
      </c>
      <c r="B95" s="122">
        <v>15</v>
      </c>
      <c r="C95" s="123">
        <v>15</v>
      </c>
      <c r="D95" s="123">
        <v>15</v>
      </c>
      <c r="E95" s="123">
        <v>15</v>
      </c>
      <c r="F95" s="123">
        <v>15</v>
      </c>
      <c r="G95" s="123">
        <v>15</v>
      </c>
      <c r="H95" s="123">
        <v>15</v>
      </c>
      <c r="I95" s="123">
        <v>15</v>
      </c>
      <c r="J95" s="123">
        <v>15</v>
      </c>
      <c r="K95" s="123">
        <v>15</v>
      </c>
      <c r="L95" s="123">
        <v>15</v>
      </c>
      <c r="M95" s="123">
        <v>15</v>
      </c>
      <c r="N95" s="123">
        <v>15</v>
      </c>
      <c r="O95" s="123">
        <v>15</v>
      </c>
      <c r="P95" s="123">
        <v>15</v>
      </c>
      <c r="Q95" s="123">
        <v>15</v>
      </c>
      <c r="R95" s="123">
        <v>15</v>
      </c>
      <c r="S95" s="123">
        <v>15</v>
      </c>
      <c r="T95" s="123">
        <v>15</v>
      </c>
      <c r="U95" s="123">
        <v>15</v>
      </c>
      <c r="V95" s="123">
        <v>15</v>
      </c>
      <c r="W95" s="123">
        <v>15</v>
      </c>
      <c r="X95" s="123">
        <v>15</v>
      </c>
      <c r="Y95" s="123">
        <v>15</v>
      </c>
      <c r="Z95" s="123">
        <v>15</v>
      </c>
      <c r="AA95" s="123">
        <v>15</v>
      </c>
      <c r="AB95" s="123">
        <v>15</v>
      </c>
      <c r="AC95" s="123">
        <v>15</v>
      </c>
      <c r="AD95" s="123">
        <v>15</v>
      </c>
      <c r="AE95" s="123">
        <v>15</v>
      </c>
      <c r="AF95" s="123">
        <v>15</v>
      </c>
      <c r="AG95" s="123">
        <v>15</v>
      </c>
      <c r="AH95" s="123">
        <v>15</v>
      </c>
      <c r="AI95" s="123">
        <v>15</v>
      </c>
      <c r="AJ95" s="123">
        <v>15</v>
      </c>
      <c r="AK95" s="123">
        <v>15</v>
      </c>
      <c r="AL95" s="123">
        <v>15</v>
      </c>
      <c r="AM95" s="123">
        <v>15</v>
      </c>
      <c r="AN95" s="123">
        <v>15</v>
      </c>
      <c r="AO95" s="123">
        <v>15</v>
      </c>
      <c r="AP95" s="123">
        <v>15</v>
      </c>
      <c r="AQ95" s="123">
        <v>15</v>
      </c>
      <c r="AR95" s="123">
        <v>15</v>
      </c>
      <c r="AS95" s="123">
        <v>15</v>
      </c>
      <c r="AT95" s="123">
        <v>15</v>
      </c>
      <c r="AU95" s="123">
        <v>15</v>
      </c>
      <c r="AV95" s="123">
        <v>15</v>
      </c>
      <c r="AW95" s="123">
        <v>15</v>
      </c>
      <c r="AX95" s="123">
        <v>15</v>
      </c>
      <c r="AY95" s="123">
        <v>15</v>
      </c>
      <c r="AZ95" s="123">
        <v>15</v>
      </c>
      <c r="BA95" s="123">
        <v>15</v>
      </c>
      <c r="BB95" s="123">
        <v>15</v>
      </c>
      <c r="BC95" s="123">
        <v>15</v>
      </c>
      <c r="BD95" s="123">
        <v>15</v>
      </c>
      <c r="BE95" s="123">
        <v>15</v>
      </c>
      <c r="BF95" s="123">
        <v>15</v>
      </c>
      <c r="BG95" s="123">
        <v>15</v>
      </c>
      <c r="BH95" s="123">
        <v>15</v>
      </c>
      <c r="BI95" s="123">
        <v>15</v>
      </c>
      <c r="BJ95" s="123">
        <v>15</v>
      </c>
      <c r="BK95" s="123">
        <v>15</v>
      </c>
      <c r="BL95" s="123">
        <v>15</v>
      </c>
      <c r="BM95" s="123">
        <v>15</v>
      </c>
      <c r="BN95" s="123">
        <v>15</v>
      </c>
      <c r="BO95" s="123">
        <v>15</v>
      </c>
      <c r="BP95" s="123">
        <v>15</v>
      </c>
      <c r="BQ95" s="123">
        <v>15</v>
      </c>
      <c r="BR95" s="123">
        <v>15</v>
      </c>
      <c r="BS95" s="123">
        <v>15</v>
      </c>
      <c r="BT95" s="123">
        <v>15</v>
      </c>
      <c r="BU95" s="123">
        <v>15</v>
      </c>
      <c r="BV95" s="123">
        <v>15</v>
      </c>
      <c r="BW95" s="123">
        <v>15</v>
      </c>
      <c r="BX95" s="123">
        <v>15</v>
      </c>
      <c r="BY95" s="123">
        <v>15</v>
      </c>
      <c r="BZ95" s="123">
        <v>15</v>
      </c>
      <c r="CA95" s="123">
        <v>15</v>
      </c>
      <c r="CB95" s="123">
        <v>15</v>
      </c>
      <c r="CC95" s="123">
        <v>15</v>
      </c>
      <c r="CD95" s="123">
        <v>15</v>
      </c>
      <c r="CE95" s="123">
        <v>15</v>
      </c>
      <c r="CF95" s="123">
        <v>15</v>
      </c>
      <c r="CG95" s="123">
        <v>15</v>
      </c>
      <c r="CH95" s="123">
        <v>15</v>
      </c>
      <c r="CI95" s="123">
        <v>15</v>
      </c>
      <c r="CJ95" s="123">
        <v>15</v>
      </c>
      <c r="CK95" s="123">
        <v>15</v>
      </c>
      <c r="CL95" s="123">
        <v>15</v>
      </c>
      <c r="CM95" s="123">
        <v>15</v>
      </c>
      <c r="CN95" s="123">
        <v>15</v>
      </c>
      <c r="CO95" s="123">
        <v>15</v>
      </c>
      <c r="CP95" s="123">
        <v>15</v>
      </c>
      <c r="CQ95" s="123">
        <v>15</v>
      </c>
      <c r="CR95" s="123">
        <v>15</v>
      </c>
      <c r="CS95" s="124">
        <v>15</v>
      </c>
      <c r="CT95" s="226">
        <f t="shared" ref="CT95" si="84">SUM(B95:CS95)</f>
        <v>1440</v>
      </c>
      <c r="CU95" s="156"/>
    </row>
    <row r="96" spans="1:102" s="141" customFormat="1" ht="15.75" thickBot="1">
      <c r="A96" s="224" t="s">
        <v>79</v>
      </c>
      <c r="B96" s="235">
        <f t="shared" ref="B96:AG96" si="85">B91+B92</f>
        <v>47.1</v>
      </c>
      <c r="C96" s="172">
        <f t="shared" si="85"/>
        <v>47.1</v>
      </c>
      <c r="D96" s="172">
        <f t="shared" si="85"/>
        <v>47.1</v>
      </c>
      <c r="E96" s="172">
        <f t="shared" si="85"/>
        <v>47.1</v>
      </c>
      <c r="F96" s="172">
        <f t="shared" si="85"/>
        <v>47.1</v>
      </c>
      <c r="G96" s="172">
        <f t="shared" si="85"/>
        <v>47.1</v>
      </c>
      <c r="H96" s="172">
        <f t="shared" si="85"/>
        <v>47.1</v>
      </c>
      <c r="I96" s="172">
        <f t="shared" si="85"/>
        <v>47.1</v>
      </c>
      <c r="J96" s="172">
        <f t="shared" si="85"/>
        <v>47.1</v>
      </c>
      <c r="K96" s="172">
        <f t="shared" si="85"/>
        <v>47.1</v>
      </c>
      <c r="L96" s="172">
        <f t="shared" si="85"/>
        <v>47.1</v>
      </c>
      <c r="M96" s="172">
        <f t="shared" si="85"/>
        <v>47.1</v>
      </c>
      <c r="N96" s="172">
        <f t="shared" si="85"/>
        <v>47.1</v>
      </c>
      <c r="O96" s="172">
        <f t="shared" si="85"/>
        <v>47.1</v>
      </c>
      <c r="P96" s="172">
        <f t="shared" si="85"/>
        <v>73.36</v>
      </c>
      <c r="Q96" s="172">
        <f t="shared" si="85"/>
        <v>47.1</v>
      </c>
      <c r="R96" s="172">
        <f t="shared" si="85"/>
        <v>47.31</v>
      </c>
      <c r="S96" s="172">
        <f t="shared" si="85"/>
        <v>47.1</v>
      </c>
      <c r="T96" s="172">
        <f t="shared" si="85"/>
        <v>47.1</v>
      </c>
      <c r="U96" s="172">
        <f t="shared" si="85"/>
        <v>47.1</v>
      </c>
      <c r="V96" s="172">
        <f t="shared" si="85"/>
        <v>50.1</v>
      </c>
      <c r="W96" s="172">
        <f t="shared" si="85"/>
        <v>50.1</v>
      </c>
      <c r="X96" s="172">
        <f t="shared" si="85"/>
        <v>47.1</v>
      </c>
      <c r="Y96" s="172">
        <f t="shared" si="85"/>
        <v>47.12</v>
      </c>
      <c r="Z96" s="172">
        <f t="shared" si="85"/>
        <v>214.31</v>
      </c>
      <c r="AA96" s="172">
        <f t="shared" si="85"/>
        <v>216.7</v>
      </c>
      <c r="AB96" s="172">
        <f t="shared" si="85"/>
        <v>220.82</v>
      </c>
      <c r="AC96" s="172">
        <f t="shared" si="85"/>
        <v>223.52</v>
      </c>
      <c r="AD96" s="172">
        <f t="shared" si="85"/>
        <v>232.06</v>
      </c>
      <c r="AE96" s="172">
        <f t="shared" si="85"/>
        <v>242.44</v>
      </c>
      <c r="AF96" s="172">
        <f t="shared" si="85"/>
        <v>249.93</v>
      </c>
      <c r="AG96" s="172">
        <f t="shared" si="85"/>
        <v>259.72000000000003</v>
      </c>
      <c r="AH96" s="172">
        <f t="shared" ref="AH96:BM96" si="86">AH91+AH92</f>
        <v>266.52999999999997</v>
      </c>
      <c r="AI96" s="172">
        <f t="shared" si="86"/>
        <v>274.86</v>
      </c>
      <c r="AJ96" s="172">
        <f t="shared" si="86"/>
        <v>280.06</v>
      </c>
      <c r="AK96" s="172">
        <f t="shared" si="86"/>
        <v>287.87</v>
      </c>
      <c r="AL96" s="172">
        <f t="shared" si="86"/>
        <v>297.37</v>
      </c>
      <c r="AM96" s="172">
        <f t="shared" si="86"/>
        <v>303.85000000000002</v>
      </c>
      <c r="AN96" s="172">
        <f t="shared" si="86"/>
        <v>305.77</v>
      </c>
      <c r="AO96" s="172">
        <f t="shared" si="86"/>
        <v>308.52</v>
      </c>
      <c r="AP96" s="172">
        <f t="shared" si="86"/>
        <v>320.29000000000002</v>
      </c>
      <c r="AQ96" s="172">
        <f t="shared" si="86"/>
        <v>330.71</v>
      </c>
      <c r="AR96" s="172">
        <f t="shared" si="86"/>
        <v>335.03999999999996</v>
      </c>
      <c r="AS96" s="172">
        <f t="shared" si="86"/>
        <v>335.57</v>
      </c>
      <c r="AT96" s="172">
        <f t="shared" si="86"/>
        <v>345.39</v>
      </c>
      <c r="AU96" s="172">
        <f t="shared" si="86"/>
        <v>359.68</v>
      </c>
      <c r="AV96" s="172">
        <f t="shared" si="86"/>
        <v>352.87</v>
      </c>
      <c r="AW96" s="172">
        <f t="shared" si="86"/>
        <v>351.78</v>
      </c>
      <c r="AX96" s="172">
        <f t="shared" si="86"/>
        <v>349.82</v>
      </c>
      <c r="AY96" s="172">
        <f t="shared" si="86"/>
        <v>346.81</v>
      </c>
      <c r="AZ96" s="172">
        <f t="shared" si="86"/>
        <v>333.05</v>
      </c>
      <c r="BA96" s="172">
        <f t="shared" si="86"/>
        <v>324</v>
      </c>
      <c r="BB96" s="172">
        <f t="shared" si="86"/>
        <v>332.89</v>
      </c>
      <c r="BC96" s="172">
        <f t="shared" si="86"/>
        <v>325.56</v>
      </c>
      <c r="BD96" s="172">
        <f t="shared" si="86"/>
        <v>326.51</v>
      </c>
      <c r="BE96" s="172">
        <f t="shared" si="86"/>
        <v>323.56</v>
      </c>
      <c r="BF96" s="172">
        <f t="shared" si="86"/>
        <v>313.83</v>
      </c>
      <c r="BG96" s="172">
        <f t="shared" si="86"/>
        <v>309.71999999999997</v>
      </c>
      <c r="BH96" s="172">
        <f t="shared" si="86"/>
        <v>328.16999999999996</v>
      </c>
      <c r="BI96" s="172">
        <f t="shared" si="86"/>
        <v>309.58000000000004</v>
      </c>
      <c r="BJ96" s="172">
        <f t="shared" si="86"/>
        <v>317.16000000000003</v>
      </c>
      <c r="BK96" s="172">
        <f t="shared" si="86"/>
        <v>316.31</v>
      </c>
      <c r="BL96" s="172">
        <f t="shared" si="86"/>
        <v>288.39999999999998</v>
      </c>
      <c r="BM96" s="172">
        <f t="shared" si="86"/>
        <v>262.55</v>
      </c>
      <c r="BN96" s="172">
        <f t="shared" ref="BN96:CR96" si="87">BN91+BN92</f>
        <v>304.52</v>
      </c>
      <c r="BO96" s="172">
        <f t="shared" si="87"/>
        <v>298.77999999999997</v>
      </c>
      <c r="BP96" s="172">
        <f t="shared" si="87"/>
        <v>293.29000000000002</v>
      </c>
      <c r="BQ96" s="172">
        <f t="shared" si="87"/>
        <v>287.38</v>
      </c>
      <c r="BR96" s="172">
        <f t="shared" si="87"/>
        <v>280.77999999999997</v>
      </c>
      <c r="BS96" s="172">
        <f t="shared" si="87"/>
        <v>266.10000000000002</v>
      </c>
      <c r="BT96" s="172">
        <f t="shared" si="87"/>
        <v>226.23</v>
      </c>
      <c r="BU96" s="172">
        <f t="shared" si="87"/>
        <v>221.14000000000001</v>
      </c>
      <c r="BV96" s="172">
        <f t="shared" si="87"/>
        <v>246.76</v>
      </c>
      <c r="BW96" s="172">
        <f t="shared" si="87"/>
        <v>242.67</v>
      </c>
      <c r="BX96" s="172">
        <f t="shared" si="87"/>
        <v>214.57999999999998</v>
      </c>
      <c r="BY96" s="172">
        <f t="shared" si="87"/>
        <v>210.49</v>
      </c>
      <c r="BZ96" s="172">
        <f t="shared" si="87"/>
        <v>50.81</v>
      </c>
      <c r="CA96" s="172">
        <f t="shared" si="87"/>
        <v>50.8</v>
      </c>
      <c r="CB96" s="172">
        <f t="shared" si="87"/>
        <v>95.6</v>
      </c>
      <c r="CC96" s="172">
        <f t="shared" si="87"/>
        <v>49.62</v>
      </c>
      <c r="CD96" s="172">
        <f t="shared" si="87"/>
        <v>96</v>
      </c>
      <c r="CE96" s="172">
        <f t="shared" si="87"/>
        <v>96.1</v>
      </c>
      <c r="CF96" s="172">
        <f t="shared" si="87"/>
        <v>97</v>
      </c>
      <c r="CG96" s="172">
        <f t="shared" si="87"/>
        <v>61.769999999999996</v>
      </c>
      <c r="CH96" s="172">
        <f t="shared" si="87"/>
        <v>199.99999999999997</v>
      </c>
      <c r="CI96" s="172">
        <f t="shared" si="87"/>
        <v>199.79999999999998</v>
      </c>
      <c r="CJ96" s="172">
        <f t="shared" si="87"/>
        <v>199.29999999999998</v>
      </c>
      <c r="CK96" s="172">
        <f t="shared" si="87"/>
        <v>199.2</v>
      </c>
      <c r="CL96" s="172">
        <f t="shared" si="87"/>
        <v>47.1</v>
      </c>
      <c r="CM96" s="172">
        <f t="shared" si="87"/>
        <v>47.1</v>
      </c>
      <c r="CN96" s="172">
        <f t="shared" si="87"/>
        <v>47.1</v>
      </c>
      <c r="CO96" s="172">
        <f t="shared" si="87"/>
        <v>47.1</v>
      </c>
      <c r="CP96" s="172">
        <f t="shared" si="87"/>
        <v>47.1</v>
      </c>
      <c r="CQ96" s="172">
        <f t="shared" si="87"/>
        <v>47.1</v>
      </c>
      <c r="CR96" s="172">
        <f t="shared" si="87"/>
        <v>47.1</v>
      </c>
      <c r="CS96" s="236">
        <f>CS91+CS92</f>
        <v>47.1</v>
      </c>
      <c r="CT96" s="132">
        <f t="shared" si="82"/>
        <v>18051.98999999998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8">IF(C57&lt;0,0,MIN(C57,C96))</f>
        <v>0</v>
      </c>
      <c r="D99" s="130">
        <f t="shared" si="88"/>
        <v>0</v>
      </c>
      <c r="E99" s="130">
        <f t="shared" si="88"/>
        <v>0</v>
      </c>
      <c r="F99" s="130">
        <f t="shared" si="88"/>
        <v>0</v>
      </c>
      <c r="G99" s="130">
        <f t="shared" si="88"/>
        <v>0</v>
      </c>
      <c r="H99" s="130">
        <f t="shared" si="88"/>
        <v>0</v>
      </c>
      <c r="I99" s="130">
        <f t="shared" si="88"/>
        <v>0</v>
      </c>
      <c r="J99" s="130">
        <f t="shared" si="88"/>
        <v>0</v>
      </c>
      <c r="K99" s="130">
        <f t="shared" si="88"/>
        <v>0</v>
      </c>
      <c r="L99" s="130">
        <f t="shared" si="88"/>
        <v>0</v>
      </c>
      <c r="M99" s="130">
        <f t="shared" si="88"/>
        <v>0</v>
      </c>
      <c r="N99" s="130">
        <f t="shared" si="88"/>
        <v>0</v>
      </c>
      <c r="O99" s="130">
        <f t="shared" si="88"/>
        <v>0</v>
      </c>
      <c r="P99" s="130">
        <f t="shared" si="88"/>
        <v>0</v>
      </c>
      <c r="Q99" s="130">
        <f t="shared" si="88"/>
        <v>0</v>
      </c>
      <c r="R99" s="130">
        <f t="shared" si="88"/>
        <v>0</v>
      </c>
      <c r="S99" s="130">
        <f t="shared" si="88"/>
        <v>0</v>
      </c>
      <c r="T99" s="130">
        <f t="shared" si="88"/>
        <v>0</v>
      </c>
      <c r="U99" s="130">
        <f t="shared" si="88"/>
        <v>0</v>
      </c>
      <c r="V99" s="130">
        <f t="shared" si="88"/>
        <v>0</v>
      </c>
      <c r="W99" s="130">
        <f t="shared" si="88"/>
        <v>0</v>
      </c>
      <c r="X99" s="130">
        <f t="shared" si="88"/>
        <v>47.1</v>
      </c>
      <c r="Y99" s="130">
        <f t="shared" si="88"/>
        <v>47.12</v>
      </c>
      <c r="Z99" s="130">
        <f t="shared" si="88"/>
        <v>214.31</v>
      </c>
      <c r="AA99" s="130">
        <f t="shared" si="88"/>
        <v>216.7</v>
      </c>
      <c r="AB99" s="130">
        <f t="shared" si="88"/>
        <v>220.82</v>
      </c>
      <c r="AC99" s="130">
        <f t="shared" si="88"/>
        <v>223.52</v>
      </c>
      <c r="AD99" s="130">
        <f t="shared" si="88"/>
        <v>0</v>
      </c>
      <c r="AE99" s="130">
        <f t="shared" si="88"/>
        <v>0</v>
      </c>
      <c r="AF99" s="130">
        <f t="shared" si="88"/>
        <v>0</v>
      </c>
      <c r="AG99" s="130">
        <f t="shared" si="88"/>
        <v>169.60444446015663</v>
      </c>
      <c r="AH99" s="130">
        <f t="shared" si="88"/>
        <v>266.52999999999997</v>
      </c>
      <c r="AI99" s="130">
        <f t="shared" si="88"/>
        <v>274.86</v>
      </c>
      <c r="AJ99" s="130">
        <f t="shared" si="88"/>
        <v>280.06</v>
      </c>
      <c r="AK99" s="130">
        <f t="shared" si="88"/>
        <v>287.87</v>
      </c>
      <c r="AL99" s="130">
        <f t="shared" si="88"/>
        <v>297.37</v>
      </c>
      <c r="AM99" s="130">
        <f t="shared" si="88"/>
        <v>303.85000000000002</v>
      </c>
      <c r="AN99" s="130">
        <f t="shared" si="88"/>
        <v>305.77</v>
      </c>
      <c r="AO99" s="130">
        <f t="shared" si="88"/>
        <v>308.52</v>
      </c>
      <c r="AP99" s="130">
        <f t="shared" si="88"/>
        <v>320.29000000000002</v>
      </c>
      <c r="AQ99" s="130">
        <f t="shared" si="88"/>
        <v>330.71</v>
      </c>
      <c r="AR99" s="130">
        <f t="shared" si="88"/>
        <v>335.03999999999996</v>
      </c>
      <c r="AS99" s="130">
        <f t="shared" si="88"/>
        <v>335.57</v>
      </c>
      <c r="AT99" s="130">
        <f t="shared" si="88"/>
        <v>345.39</v>
      </c>
      <c r="AU99" s="130">
        <f t="shared" si="88"/>
        <v>359.68</v>
      </c>
      <c r="AV99" s="130">
        <f t="shared" si="88"/>
        <v>352.87</v>
      </c>
      <c r="AW99" s="130">
        <f t="shared" si="88"/>
        <v>351.78</v>
      </c>
      <c r="AX99" s="130">
        <f t="shared" si="88"/>
        <v>349.82</v>
      </c>
      <c r="AY99" s="130">
        <f t="shared" si="88"/>
        <v>346.81</v>
      </c>
      <c r="AZ99" s="130">
        <f t="shared" si="88"/>
        <v>333.05</v>
      </c>
      <c r="BA99" s="130">
        <f t="shared" si="88"/>
        <v>324</v>
      </c>
      <c r="BB99" s="130">
        <f t="shared" si="88"/>
        <v>332.89</v>
      </c>
      <c r="BC99" s="130">
        <f t="shared" si="88"/>
        <v>325.56</v>
      </c>
      <c r="BD99" s="130">
        <f t="shared" si="88"/>
        <v>326.51</v>
      </c>
      <c r="BE99" s="130">
        <f t="shared" si="88"/>
        <v>323.56</v>
      </c>
      <c r="BF99" s="130">
        <f t="shared" si="88"/>
        <v>313.83</v>
      </c>
      <c r="BG99" s="130">
        <f t="shared" si="88"/>
        <v>309.71999999999997</v>
      </c>
      <c r="BH99" s="130">
        <f t="shared" si="88"/>
        <v>328.16999999999996</v>
      </c>
      <c r="BI99" s="130">
        <f t="shared" si="88"/>
        <v>309.58000000000004</v>
      </c>
      <c r="BJ99" s="130">
        <f t="shared" si="88"/>
        <v>317.16000000000003</v>
      </c>
      <c r="BK99" s="130">
        <f t="shared" si="88"/>
        <v>316.31</v>
      </c>
      <c r="BL99" s="130">
        <f t="shared" si="88"/>
        <v>288.39999999999998</v>
      </c>
      <c r="BM99" s="130">
        <f t="shared" si="88"/>
        <v>262.55</v>
      </c>
      <c r="BN99" s="130">
        <f t="shared" si="88"/>
        <v>304.52</v>
      </c>
      <c r="BO99" s="130">
        <f t="shared" ref="BO99:CS99" si="89">IF(BO57&lt;0,0,MIN(BO57,BO96))</f>
        <v>298.77999999999997</v>
      </c>
      <c r="BP99" s="130">
        <f t="shared" si="89"/>
        <v>293.29000000000002</v>
      </c>
      <c r="BQ99" s="130">
        <f t="shared" si="89"/>
        <v>287.38</v>
      </c>
      <c r="BR99" s="130">
        <f t="shared" si="89"/>
        <v>280.77999999999997</v>
      </c>
      <c r="BS99" s="130">
        <f t="shared" si="89"/>
        <v>266.10000000000002</v>
      </c>
      <c r="BT99" s="130">
        <f t="shared" si="89"/>
        <v>226.23</v>
      </c>
      <c r="BU99" s="130">
        <f t="shared" si="89"/>
        <v>221.14000000000001</v>
      </c>
      <c r="BV99" s="130">
        <f t="shared" si="89"/>
        <v>246.76</v>
      </c>
      <c r="BW99" s="130">
        <f t="shared" si="89"/>
        <v>242.67</v>
      </c>
      <c r="BX99" s="130">
        <f t="shared" si="89"/>
        <v>214.57999999999998</v>
      </c>
      <c r="BY99" s="130">
        <f t="shared" si="89"/>
        <v>210.49</v>
      </c>
      <c r="BZ99" s="130">
        <f t="shared" si="89"/>
        <v>0</v>
      </c>
      <c r="CA99" s="130">
        <f t="shared" si="89"/>
        <v>0</v>
      </c>
      <c r="CB99" s="130">
        <f t="shared" si="89"/>
        <v>0</v>
      </c>
      <c r="CC99" s="130">
        <f t="shared" si="89"/>
        <v>0</v>
      </c>
      <c r="CD99" s="130">
        <f t="shared" si="89"/>
        <v>0</v>
      </c>
      <c r="CE99" s="130">
        <f t="shared" si="89"/>
        <v>0</v>
      </c>
      <c r="CF99" s="130">
        <f t="shared" si="89"/>
        <v>0</v>
      </c>
      <c r="CG99" s="130">
        <f t="shared" si="89"/>
        <v>0</v>
      </c>
      <c r="CH99" s="130">
        <f t="shared" si="89"/>
        <v>0</v>
      </c>
      <c r="CI99" s="130">
        <f t="shared" si="89"/>
        <v>0</v>
      </c>
      <c r="CJ99" s="130">
        <f t="shared" si="89"/>
        <v>0</v>
      </c>
      <c r="CK99" s="130">
        <f t="shared" si="89"/>
        <v>0</v>
      </c>
      <c r="CL99" s="130">
        <f t="shared" si="89"/>
        <v>0</v>
      </c>
      <c r="CM99" s="130">
        <f t="shared" si="89"/>
        <v>0</v>
      </c>
      <c r="CN99" s="130">
        <f t="shared" si="89"/>
        <v>0</v>
      </c>
      <c r="CO99" s="130">
        <f t="shared" si="89"/>
        <v>0</v>
      </c>
      <c r="CP99" s="130">
        <f t="shared" si="89"/>
        <v>0</v>
      </c>
      <c r="CQ99" s="130">
        <f t="shared" si="89"/>
        <v>0</v>
      </c>
      <c r="CR99" s="130">
        <f t="shared" si="89"/>
        <v>0</v>
      </c>
      <c r="CS99" s="130">
        <f t="shared" si="89"/>
        <v>0</v>
      </c>
      <c r="CT99" s="132">
        <f>SUM(B99:CS99)</f>
        <v>14395.974444460155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90">C99-C100</f>
        <v>0</v>
      </c>
      <c r="D101" s="134">
        <f t="shared" si="90"/>
        <v>0</v>
      </c>
      <c r="E101" s="134">
        <f t="shared" si="90"/>
        <v>0</v>
      </c>
      <c r="F101" s="134">
        <f t="shared" si="90"/>
        <v>0</v>
      </c>
      <c r="G101" s="134">
        <f t="shared" si="90"/>
        <v>0</v>
      </c>
      <c r="H101" s="134">
        <f t="shared" si="90"/>
        <v>0</v>
      </c>
      <c r="I101" s="134">
        <f t="shared" si="90"/>
        <v>0</v>
      </c>
      <c r="J101" s="134">
        <f t="shared" si="90"/>
        <v>0</v>
      </c>
      <c r="K101" s="134">
        <f t="shared" si="90"/>
        <v>0</v>
      </c>
      <c r="L101" s="134">
        <f t="shared" si="90"/>
        <v>0</v>
      </c>
      <c r="M101" s="134">
        <f t="shared" si="90"/>
        <v>0</v>
      </c>
      <c r="N101" s="134">
        <f t="shared" si="90"/>
        <v>0</v>
      </c>
      <c r="O101" s="134">
        <f t="shared" si="90"/>
        <v>0</v>
      </c>
      <c r="P101" s="134">
        <f t="shared" si="90"/>
        <v>0</v>
      </c>
      <c r="Q101" s="134">
        <f t="shared" si="90"/>
        <v>0</v>
      </c>
      <c r="R101" s="134">
        <f t="shared" si="90"/>
        <v>0</v>
      </c>
      <c r="S101" s="134">
        <f t="shared" si="90"/>
        <v>0</v>
      </c>
      <c r="T101" s="134">
        <f t="shared" si="90"/>
        <v>0</v>
      </c>
      <c r="U101" s="134">
        <f t="shared" si="90"/>
        <v>0</v>
      </c>
      <c r="V101" s="134">
        <f t="shared" si="90"/>
        <v>0</v>
      </c>
      <c r="W101" s="134">
        <f t="shared" si="90"/>
        <v>0</v>
      </c>
      <c r="X101" s="134">
        <f t="shared" si="90"/>
        <v>47.1</v>
      </c>
      <c r="Y101" s="134">
        <f t="shared" si="90"/>
        <v>47.12</v>
      </c>
      <c r="Z101" s="134">
        <f t="shared" si="90"/>
        <v>214.31</v>
      </c>
      <c r="AA101" s="134">
        <f t="shared" si="90"/>
        <v>216.7</v>
      </c>
      <c r="AB101" s="134">
        <f t="shared" si="90"/>
        <v>220.82</v>
      </c>
      <c r="AC101" s="134">
        <f t="shared" si="90"/>
        <v>223.52</v>
      </c>
      <c r="AD101" s="134">
        <f t="shared" si="90"/>
        <v>0</v>
      </c>
      <c r="AE101" s="134">
        <f t="shared" si="90"/>
        <v>0</v>
      </c>
      <c r="AF101" s="134">
        <f t="shared" si="90"/>
        <v>0</v>
      </c>
      <c r="AG101" s="134">
        <f t="shared" si="90"/>
        <v>169.60444446015663</v>
      </c>
      <c r="AH101" s="134">
        <f t="shared" si="90"/>
        <v>266.52999999999997</v>
      </c>
      <c r="AI101" s="134">
        <f t="shared" si="90"/>
        <v>274.86</v>
      </c>
      <c r="AJ101" s="134">
        <f t="shared" si="90"/>
        <v>280.06</v>
      </c>
      <c r="AK101" s="134">
        <f t="shared" si="90"/>
        <v>287.87</v>
      </c>
      <c r="AL101" s="134">
        <f t="shared" si="90"/>
        <v>297.37</v>
      </c>
      <c r="AM101" s="134">
        <f t="shared" si="90"/>
        <v>303.85000000000002</v>
      </c>
      <c r="AN101" s="134">
        <f t="shared" si="90"/>
        <v>305.77</v>
      </c>
      <c r="AO101" s="134">
        <f t="shared" si="90"/>
        <v>308.52</v>
      </c>
      <c r="AP101" s="134">
        <f t="shared" si="90"/>
        <v>320.29000000000002</v>
      </c>
      <c r="AQ101" s="134">
        <f t="shared" si="90"/>
        <v>330.71</v>
      </c>
      <c r="AR101" s="134">
        <f t="shared" si="90"/>
        <v>335.03999999999996</v>
      </c>
      <c r="AS101" s="134">
        <f t="shared" si="90"/>
        <v>335.57</v>
      </c>
      <c r="AT101" s="134">
        <f t="shared" si="90"/>
        <v>345.39</v>
      </c>
      <c r="AU101" s="134">
        <f t="shared" si="90"/>
        <v>359.68</v>
      </c>
      <c r="AV101" s="134">
        <f t="shared" si="90"/>
        <v>352.87</v>
      </c>
      <c r="AW101" s="134">
        <f t="shared" si="90"/>
        <v>351.78</v>
      </c>
      <c r="AX101" s="134">
        <f t="shared" si="90"/>
        <v>349.82</v>
      </c>
      <c r="AY101" s="134">
        <f t="shared" si="90"/>
        <v>346.81</v>
      </c>
      <c r="AZ101" s="134">
        <f t="shared" si="90"/>
        <v>333.05</v>
      </c>
      <c r="BA101" s="134">
        <f t="shared" si="90"/>
        <v>324</v>
      </c>
      <c r="BB101" s="134">
        <f t="shared" si="90"/>
        <v>332.89</v>
      </c>
      <c r="BC101" s="134">
        <f t="shared" si="90"/>
        <v>325.56</v>
      </c>
      <c r="BD101" s="134">
        <f t="shared" si="90"/>
        <v>326.51</v>
      </c>
      <c r="BE101" s="134">
        <f t="shared" si="90"/>
        <v>323.56</v>
      </c>
      <c r="BF101" s="134">
        <f t="shared" si="90"/>
        <v>313.83</v>
      </c>
      <c r="BG101" s="134">
        <f t="shared" si="90"/>
        <v>309.71999999999997</v>
      </c>
      <c r="BH101" s="134">
        <f t="shared" si="90"/>
        <v>328.16999999999996</v>
      </c>
      <c r="BI101" s="134">
        <f t="shared" si="90"/>
        <v>309.58000000000004</v>
      </c>
      <c r="BJ101" s="134">
        <f t="shared" si="90"/>
        <v>317.16000000000003</v>
      </c>
      <c r="BK101" s="134">
        <f t="shared" si="90"/>
        <v>316.31</v>
      </c>
      <c r="BL101" s="134">
        <f t="shared" si="90"/>
        <v>288.39999999999998</v>
      </c>
      <c r="BM101" s="134">
        <f t="shared" si="90"/>
        <v>262.55</v>
      </c>
      <c r="BN101" s="134">
        <f t="shared" si="90"/>
        <v>304.52</v>
      </c>
      <c r="BO101" s="134">
        <f t="shared" ref="BO101:CS101" si="91">BO99-BO100</f>
        <v>298.77999999999997</v>
      </c>
      <c r="BP101" s="134">
        <f t="shared" si="91"/>
        <v>293.29000000000002</v>
      </c>
      <c r="BQ101" s="134">
        <f t="shared" si="91"/>
        <v>287.38</v>
      </c>
      <c r="BR101" s="134">
        <f t="shared" si="91"/>
        <v>280.77999999999997</v>
      </c>
      <c r="BS101" s="134">
        <f t="shared" si="91"/>
        <v>266.10000000000002</v>
      </c>
      <c r="BT101" s="134">
        <f t="shared" si="91"/>
        <v>226.23</v>
      </c>
      <c r="BU101" s="134">
        <f t="shared" si="91"/>
        <v>221.14000000000001</v>
      </c>
      <c r="BV101" s="134">
        <f t="shared" si="91"/>
        <v>246.76</v>
      </c>
      <c r="BW101" s="134">
        <f t="shared" si="91"/>
        <v>242.67</v>
      </c>
      <c r="BX101" s="134">
        <f t="shared" si="91"/>
        <v>214.57999999999998</v>
      </c>
      <c r="BY101" s="134">
        <f t="shared" si="91"/>
        <v>210.49</v>
      </c>
      <c r="BZ101" s="134">
        <f t="shared" si="91"/>
        <v>0</v>
      </c>
      <c r="CA101" s="134">
        <f t="shared" si="91"/>
        <v>0</v>
      </c>
      <c r="CB101" s="134">
        <f t="shared" si="91"/>
        <v>0</v>
      </c>
      <c r="CC101" s="134">
        <f t="shared" si="91"/>
        <v>0</v>
      </c>
      <c r="CD101" s="134">
        <f t="shared" si="91"/>
        <v>0</v>
      </c>
      <c r="CE101" s="134">
        <f t="shared" si="91"/>
        <v>0</v>
      </c>
      <c r="CF101" s="134">
        <f t="shared" si="91"/>
        <v>0</v>
      </c>
      <c r="CG101" s="134">
        <f t="shared" si="91"/>
        <v>0</v>
      </c>
      <c r="CH101" s="134">
        <f t="shared" si="91"/>
        <v>0</v>
      </c>
      <c r="CI101" s="134">
        <f t="shared" si="91"/>
        <v>0</v>
      </c>
      <c r="CJ101" s="134">
        <f t="shared" si="91"/>
        <v>0</v>
      </c>
      <c r="CK101" s="134">
        <f t="shared" si="91"/>
        <v>0</v>
      </c>
      <c r="CL101" s="134">
        <f t="shared" si="91"/>
        <v>0</v>
      </c>
      <c r="CM101" s="134">
        <f t="shared" si="91"/>
        <v>0</v>
      </c>
      <c r="CN101" s="134">
        <f t="shared" si="91"/>
        <v>0</v>
      </c>
      <c r="CO101" s="134">
        <f t="shared" si="91"/>
        <v>0</v>
      </c>
      <c r="CP101" s="134">
        <f t="shared" si="91"/>
        <v>0</v>
      </c>
      <c r="CQ101" s="134">
        <f t="shared" si="91"/>
        <v>0</v>
      </c>
      <c r="CR101" s="134">
        <f t="shared" si="91"/>
        <v>0</v>
      </c>
      <c r="CS101" s="135">
        <f t="shared" si="91"/>
        <v>0</v>
      </c>
      <c r="CT101" s="105">
        <f>SUM(B101:CS101)</f>
        <v>14395.974444460155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2">B17-B44</f>
        <v>0</v>
      </c>
      <c r="C104" s="8">
        <f t="shared" si="92"/>
        <v>0</v>
      </c>
      <c r="D104" s="8">
        <f t="shared" si="92"/>
        <v>0</v>
      </c>
      <c r="E104" s="8">
        <f t="shared" si="92"/>
        <v>0</v>
      </c>
      <c r="F104" s="8">
        <f t="shared" si="92"/>
        <v>0</v>
      </c>
      <c r="G104" s="8">
        <f t="shared" si="92"/>
        <v>0</v>
      </c>
      <c r="H104" s="8">
        <f t="shared" si="92"/>
        <v>0</v>
      </c>
      <c r="I104" s="8">
        <f t="shared" si="92"/>
        <v>0</v>
      </c>
      <c r="J104" s="8">
        <f t="shared" si="92"/>
        <v>0</v>
      </c>
      <c r="K104" s="8">
        <f t="shared" si="92"/>
        <v>0</v>
      </c>
      <c r="L104" s="8">
        <f t="shared" si="92"/>
        <v>0</v>
      </c>
      <c r="M104" s="8">
        <f t="shared" si="92"/>
        <v>0</v>
      </c>
      <c r="N104" s="8">
        <f t="shared" si="92"/>
        <v>0</v>
      </c>
      <c r="O104" s="8">
        <f t="shared" si="92"/>
        <v>0</v>
      </c>
      <c r="P104" s="8">
        <f t="shared" si="92"/>
        <v>0</v>
      </c>
      <c r="Q104" s="8">
        <f t="shared" si="92"/>
        <v>0</v>
      </c>
      <c r="R104" s="8">
        <f t="shared" si="92"/>
        <v>0</v>
      </c>
      <c r="S104" s="8">
        <f t="shared" si="92"/>
        <v>0</v>
      </c>
      <c r="T104" s="8">
        <f t="shared" si="92"/>
        <v>0</v>
      </c>
      <c r="U104" s="8">
        <f t="shared" si="92"/>
        <v>0</v>
      </c>
      <c r="V104" s="8">
        <f t="shared" si="92"/>
        <v>0</v>
      </c>
      <c r="W104" s="8">
        <f t="shared" si="92"/>
        <v>0</v>
      </c>
      <c r="X104" s="8">
        <f t="shared" si="92"/>
        <v>0</v>
      </c>
      <c r="Y104" s="8">
        <f t="shared" si="92"/>
        <v>0</v>
      </c>
      <c r="Z104" s="8">
        <f t="shared" si="92"/>
        <v>0</v>
      </c>
      <c r="AA104" s="8">
        <f t="shared" si="92"/>
        <v>0</v>
      </c>
      <c r="AB104" s="8">
        <f t="shared" si="92"/>
        <v>0</v>
      </c>
      <c r="AC104" s="8">
        <f t="shared" si="92"/>
        <v>0</v>
      </c>
      <c r="AD104" s="8">
        <f t="shared" si="92"/>
        <v>0</v>
      </c>
      <c r="AE104" s="8">
        <f t="shared" si="92"/>
        <v>0</v>
      </c>
      <c r="AF104" s="8">
        <f t="shared" si="92"/>
        <v>0</v>
      </c>
      <c r="AG104" s="8">
        <f t="shared" si="92"/>
        <v>0</v>
      </c>
      <c r="AH104" s="8">
        <f t="shared" ref="AH104:BM104" si="93">AH17-AH44</f>
        <v>0</v>
      </c>
      <c r="AI104" s="8">
        <f t="shared" si="93"/>
        <v>0</v>
      </c>
      <c r="AJ104" s="8">
        <f t="shared" si="93"/>
        <v>0</v>
      </c>
      <c r="AK104" s="8">
        <f t="shared" si="93"/>
        <v>0</v>
      </c>
      <c r="AL104" s="8">
        <f t="shared" si="93"/>
        <v>0</v>
      </c>
      <c r="AM104" s="8">
        <f t="shared" si="93"/>
        <v>0</v>
      </c>
      <c r="AN104" s="8">
        <f t="shared" si="93"/>
        <v>0</v>
      </c>
      <c r="AO104" s="8">
        <f t="shared" si="93"/>
        <v>0</v>
      </c>
      <c r="AP104" s="8">
        <f t="shared" si="93"/>
        <v>0</v>
      </c>
      <c r="AQ104" s="8">
        <f t="shared" si="93"/>
        <v>0</v>
      </c>
      <c r="AR104" s="8">
        <f t="shared" si="93"/>
        <v>0</v>
      </c>
      <c r="AS104" s="8">
        <f t="shared" si="93"/>
        <v>0</v>
      </c>
      <c r="AT104" s="8">
        <f t="shared" si="93"/>
        <v>0</v>
      </c>
      <c r="AU104" s="8">
        <f t="shared" si="93"/>
        <v>0</v>
      </c>
      <c r="AV104" s="8">
        <f t="shared" si="93"/>
        <v>0</v>
      </c>
      <c r="AW104" s="8">
        <f t="shared" si="93"/>
        <v>0</v>
      </c>
      <c r="AX104" s="8">
        <f t="shared" si="93"/>
        <v>0</v>
      </c>
      <c r="AY104" s="8">
        <f t="shared" si="93"/>
        <v>0</v>
      </c>
      <c r="AZ104" s="8">
        <f t="shared" si="93"/>
        <v>0</v>
      </c>
      <c r="BA104" s="8">
        <f t="shared" si="93"/>
        <v>0</v>
      </c>
      <c r="BB104" s="8">
        <f t="shared" si="93"/>
        <v>0</v>
      </c>
      <c r="BC104" s="8">
        <f t="shared" si="93"/>
        <v>0</v>
      </c>
      <c r="BD104" s="8">
        <f t="shared" si="93"/>
        <v>0</v>
      </c>
      <c r="BE104" s="8">
        <f t="shared" si="93"/>
        <v>0</v>
      </c>
      <c r="BF104" s="8">
        <f t="shared" si="93"/>
        <v>0</v>
      </c>
      <c r="BG104" s="8">
        <f t="shared" si="93"/>
        <v>0</v>
      </c>
      <c r="BH104" s="8">
        <f t="shared" si="93"/>
        <v>0</v>
      </c>
      <c r="BI104" s="8">
        <f t="shared" si="93"/>
        <v>0</v>
      </c>
      <c r="BJ104" s="8">
        <f t="shared" si="93"/>
        <v>0</v>
      </c>
      <c r="BK104" s="8">
        <f t="shared" si="93"/>
        <v>0</v>
      </c>
      <c r="BL104" s="8">
        <f t="shared" si="93"/>
        <v>0</v>
      </c>
      <c r="BM104" s="8">
        <f t="shared" si="93"/>
        <v>0</v>
      </c>
      <c r="BN104" s="8">
        <f t="shared" ref="BN104:CS104" si="94">BN17-BN44</f>
        <v>0</v>
      </c>
      <c r="BO104" s="8">
        <f t="shared" si="94"/>
        <v>0</v>
      </c>
      <c r="BP104" s="8">
        <f t="shared" si="94"/>
        <v>0</v>
      </c>
      <c r="BQ104" s="8">
        <f t="shared" si="94"/>
        <v>0</v>
      </c>
      <c r="BR104" s="8">
        <f t="shared" si="94"/>
        <v>0</v>
      </c>
      <c r="BS104" s="8">
        <f t="shared" si="94"/>
        <v>0</v>
      </c>
      <c r="BT104" s="8">
        <f t="shared" si="94"/>
        <v>0</v>
      </c>
      <c r="BU104" s="8">
        <f t="shared" si="94"/>
        <v>0</v>
      </c>
      <c r="BV104" s="8">
        <f t="shared" si="94"/>
        <v>0</v>
      </c>
      <c r="BW104" s="8">
        <f t="shared" si="94"/>
        <v>0</v>
      </c>
      <c r="BX104" s="8">
        <f t="shared" si="94"/>
        <v>0</v>
      </c>
      <c r="BY104" s="8">
        <f t="shared" si="94"/>
        <v>0</v>
      </c>
      <c r="BZ104" s="8">
        <f t="shared" si="94"/>
        <v>0</v>
      </c>
      <c r="CA104" s="8">
        <f t="shared" si="94"/>
        <v>0</v>
      </c>
      <c r="CB104" s="8">
        <f t="shared" si="94"/>
        <v>0</v>
      </c>
      <c r="CC104" s="8">
        <f t="shared" si="94"/>
        <v>0</v>
      </c>
      <c r="CD104" s="8">
        <f t="shared" si="94"/>
        <v>0</v>
      </c>
      <c r="CE104" s="8">
        <f t="shared" si="94"/>
        <v>0</v>
      </c>
      <c r="CF104" s="8">
        <f t="shared" si="94"/>
        <v>0</v>
      </c>
      <c r="CG104" s="8">
        <f t="shared" si="94"/>
        <v>0</v>
      </c>
      <c r="CH104" s="8">
        <f t="shared" si="94"/>
        <v>0</v>
      </c>
      <c r="CI104" s="8">
        <f t="shared" si="94"/>
        <v>0</v>
      </c>
      <c r="CJ104" s="8">
        <f t="shared" si="94"/>
        <v>0</v>
      </c>
      <c r="CK104" s="8">
        <f t="shared" si="94"/>
        <v>0</v>
      </c>
      <c r="CL104" s="8">
        <f t="shared" si="94"/>
        <v>0</v>
      </c>
      <c r="CM104" s="8">
        <f t="shared" si="94"/>
        <v>0</v>
      </c>
      <c r="CN104" s="8">
        <f t="shared" si="94"/>
        <v>0</v>
      </c>
      <c r="CO104" s="8">
        <f t="shared" si="94"/>
        <v>0</v>
      </c>
      <c r="CP104" s="8">
        <f t="shared" si="94"/>
        <v>0</v>
      </c>
      <c r="CQ104" s="8">
        <f t="shared" si="94"/>
        <v>0</v>
      </c>
      <c r="CR104" s="8">
        <f t="shared" si="94"/>
        <v>0</v>
      </c>
      <c r="CS104" s="8">
        <f t="shared" si="94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5">B18-B45</f>
        <v>0</v>
      </c>
      <c r="C105" s="8">
        <f t="shared" si="95"/>
        <v>0</v>
      </c>
      <c r="D105" s="8">
        <f t="shared" si="95"/>
        <v>0</v>
      </c>
      <c r="E105" s="8">
        <f t="shared" si="95"/>
        <v>0</v>
      </c>
      <c r="F105" s="8">
        <f t="shared" si="95"/>
        <v>0</v>
      </c>
      <c r="G105" s="8">
        <f t="shared" si="95"/>
        <v>0</v>
      </c>
      <c r="H105" s="8">
        <f t="shared" si="95"/>
        <v>0</v>
      </c>
      <c r="I105" s="8">
        <f t="shared" si="95"/>
        <v>0</v>
      </c>
      <c r="J105" s="8">
        <f t="shared" si="95"/>
        <v>0</v>
      </c>
      <c r="K105" s="8">
        <f t="shared" si="95"/>
        <v>0</v>
      </c>
      <c r="L105" s="8">
        <f t="shared" si="95"/>
        <v>0</v>
      </c>
      <c r="M105" s="8">
        <f t="shared" si="95"/>
        <v>0</v>
      </c>
      <c r="N105" s="8">
        <f t="shared" si="95"/>
        <v>0</v>
      </c>
      <c r="O105" s="8">
        <f t="shared" si="95"/>
        <v>0</v>
      </c>
      <c r="P105" s="8">
        <f t="shared" si="95"/>
        <v>0</v>
      </c>
      <c r="Q105" s="8">
        <f t="shared" si="95"/>
        <v>0</v>
      </c>
      <c r="R105" s="8">
        <f t="shared" si="95"/>
        <v>0</v>
      </c>
      <c r="S105" s="8">
        <f t="shared" si="95"/>
        <v>0</v>
      </c>
      <c r="T105" s="8">
        <f t="shared" si="95"/>
        <v>0</v>
      </c>
      <c r="U105" s="8">
        <f t="shared" si="95"/>
        <v>0</v>
      </c>
      <c r="V105" s="8">
        <f t="shared" si="95"/>
        <v>0</v>
      </c>
      <c r="W105" s="8">
        <f t="shared" si="95"/>
        <v>0</v>
      </c>
      <c r="X105" s="8">
        <f t="shared" si="95"/>
        <v>0</v>
      </c>
      <c r="Y105" s="8">
        <f t="shared" si="95"/>
        <v>0</v>
      </c>
      <c r="Z105" s="8">
        <f t="shared" si="95"/>
        <v>0</v>
      </c>
      <c r="AA105" s="8">
        <f t="shared" si="95"/>
        <v>0</v>
      </c>
      <c r="AB105" s="8">
        <f t="shared" si="95"/>
        <v>0</v>
      </c>
      <c r="AC105" s="8">
        <f t="shared" si="95"/>
        <v>0</v>
      </c>
      <c r="AD105" s="8">
        <f t="shared" si="95"/>
        <v>0</v>
      </c>
      <c r="AE105" s="8">
        <f t="shared" si="95"/>
        <v>0</v>
      </c>
      <c r="AF105" s="8">
        <f t="shared" si="95"/>
        <v>0</v>
      </c>
      <c r="AG105" s="8">
        <f t="shared" si="95"/>
        <v>0</v>
      </c>
      <c r="AH105" s="8">
        <f t="shared" ref="AH105:BM105" si="96">AH18-AH45</f>
        <v>0</v>
      </c>
      <c r="AI105" s="8">
        <f t="shared" si="96"/>
        <v>0</v>
      </c>
      <c r="AJ105" s="8">
        <f t="shared" si="96"/>
        <v>52.81</v>
      </c>
      <c r="AK105" s="8">
        <f t="shared" si="96"/>
        <v>105.61000000000001</v>
      </c>
      <c r="AL105" s="8">
        <f t="shared" si="96"/>
        <v>158.41000000000003</v>
      </c>
      <c r="AM105" s="8">
        <f t="shared" si="96"/>
        <v>211.21</v>
      </c>
      <c r="AN105" s="8">
        <f t="shared" si="96"/>
        <v>230.35000000000002</v>
      </c>
      <c r="AO105" s="8">
        <f t="shared" si="96"/>
        <v>230.35000000000002</v>
      </c>
      <c r="AP105" s="8">
        <f t="shared" si="96"/>
        <v>230.35000000000002</v>
      </c>
      <c r="AQ105" s="8">
        <f t="shared" si="96"/>
        <v>230.35000000000002</v>
      </c>
      <c r="AR105" s="8">
        <f t="shared" si="96"/>
        <v>230.35000000000002</v>
      </c>
      <c r="AS105" s="8">
        <f t="shared" si="96"/>
        <v>230.35000000000002</v>
      </c>
      <c r="AT105" s="8">
        <f t="shared" si="96"/>
        <v>164.01000000000002</v>
      </c>
      <c r="AU105" s="8">
        <f t="shared" si="96"/>
        <v>164.01000000000002</v>
      </c>
      <c r="AV105" s="8">
        <f t="shared" si="96"/>
        <v>164.01000000000002</v>
      </c>
      <c r="AW105" s="8">
        <f t="shared" si="96"/>
        <v>164.01000000000002</v>
      </c>
      <c r="AX105" s="8">
        <f t="shared" si="96"/>
        <v>49.71999999999997</v>
      </c>
      <c r="AY105" s="8">
        <f t="shared" si="96"/>
        <v>71.089999999999975</v>
      </c>
      <c r="AZ105" s="8">
        <f t="shared" si="96"/>
        <v>85.329999999999984</v>
      </c>
      <c r="BA105" s="8">
        <f t="shared" si="96"/>
        <v>85.329999999999984</v>
      </c>
      <c r="BB105" s="8">
        <f t="shared" si="96"/>
        <v>89.78000000000003</v>
      </c>
      <c r="BC105" s="8">
        <f t="shared" si="96"/>
        <v>118.27000000000004</v>
      </c>
      <c r="BD105" s="8">
        <f t="shared" si="96"/>
        <v>146.75</v>
      </c>
      <c r="BE105" s="8">
        <f t="shared" si="96"/>
        <v>175.23000000000002</v>
      </c>
      <c r="BF105" s="8">
        <f t="shared" si="96"/>
        <v>203.71000000000004</v>
      </c>
      <c r="BG105" s="8">
        <f t="shared" si="96"/>
        <v>232.19000000000003</v>
      </c>
      <c r="BH105" s="8">
        <f t="shared" si="96"/>
        <v>54.819999999999993</v>
      </c>
      <c r="BI105" s="8">
        <f t="shared" si="96"/>
        <v>0</v>
      </c>
      <c r="BJ105" s="8">
        <f t="shared" si="96"/>
        <v>0</v>
      </c>
      <c r="BK105" s="8">
        <f t="shared" si="96"/>
        <v>0</v>
      </c>
      <c r="BL105" s="8">
        <f t="shared" si="96"/>
        <v>0</v>
      </c>
      <c r="BM105" s="8">
        <f t="shared" si="96"/>
        <v>0</v>
      </c>
      <c r="BN105" s="8">
        <f t="shared" ref="BN105:CS105" si="97">BN18-BN45</f>
        <v>0</v>
      </c>
      <c r="BO105" s="8">
        <f t="shared" si="97"/>
        <v>0</v>
      </c>
      <c r="BP105" s="8">
        <f t="shared" si="97"/>
        <v>0</v>
      </c>
      <c r="BQ105" s="8">
        <f t="shared" si="97"/>
        <v>0</v>
      </c>
      <c r="BR105" s="8">
        <f t="shared" si="97"/>
        <v>0</v>
      </c>
      <c r="BS105" s="8">
        <f t="shared" si="97"/>
        <v>0</v>
      </c>
      <c r="BT105" s="8">
        <f t="shared" si="97"/>
        <v>0</v>
      </c>
      <c r="BU105" s="8">
        <f t="shared" si="97"/>
        <v>0</v>
      </c>
      <c r="BV105" s="8">
        <f t="shared" si="97"/>
        <v>0</v>
      </c>
      <c r="BW105" s="8">
        <f t="shared" si="97"/>
        <v>0</v>
      </c>
      <c r="BX105" s="8">
        <f t="shared" si="97"/>
        <v>0</v>
      </c>
      <c r="BY105" s="8">
        <f t="shared" si="97"/>
        <v>0</v>
      </c>
      <c r="BZ105" s="8">
        <f t="shared" si="97"/>
        <v>0</v>
      </c>
      <c r="CA105" s="8">
        <f t="shared" si="97"/>
        <v>0</v>
      </c>
      <c r="CB105" s="8">
        <f t="shared" si="97"/>
        <v>0</v>
      </c>
      <c r="CC105" s="8">
        <f t="shared" si="97"/>
        <v>0</v>
      </c>
      <c r="CD105" s="8">
        <f t="shared" si="97"/>
        <v>0</v>
      </c>
      <c r="CE105" s="8">
        <f t="shared" si="97"/>
        <v>0</v>
      </c>
      <c r="CF105" s="8">
        <f t="shared" si="97"/>
        <v>0</v>
      </c>
      <c r="CG105" s="8">
        <f t="shared" si="97"/>
        <v>0</v>
      </c>
      <c r="CH105" s="8">
        <f t="shared" si="97"/>
        <v>0</v>
      </c>
      <c r="CI105" s="8">
        <f t="shared" si="97"/>
        <v>0</v>
      </c>
      <c r="CJ105" s="8">
        <f t="shared" si="97"/>
        <v>0</v>
      </c>
      <c r="CK105" s="8">
        <f t="shared" si="97"/>
        <v>0</v>
      </c>
      <c r="CL105" s="8">
        <f t="shared" si="97"/>
        <v>0</v>
      </c>
      <c r="CM105" s="8">
        <f t="shared" si="97"/>
        <v>0</v>
      </c>
      <c r="CN105" s="8">
        <f t="shared" si="97"/>
        <v>0</v>
      </c>
      <c r="CO105" s="8">
        <f t="shared" si="97"/>
        <v>0</v>
      </c>
      <c r="CP105" s="8">
        <f t="shared" si="97"/>
        <v>0</v>
      </c>
      <c r="CQ105" s="8">
        <f t="shared" si="97"/>
        <v>0</v>
      </c>
      <c r="CR105" s="8">
        <f t="shared" si="97"/>
        <v>0</v>
      </c>
      <c r="CS105" s="8">
        <f t="shared" si="97"/>
        <v>0</v>
      </c>
      <c r="CT105" s="6">
        <f t="shared" ref="CT105" si="98">SUMPRODUCT(B105:CS105,$B$103:$CS$103)/1000</f>
        <v>0.96960000000000024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CZ124"/>
  <sheetViews>
    <sheetView showGridLines="0" tabSelected="1" topLeftCell="A79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3624.8311268817206</v>
      </c>
      <c r="C3" s="18">
        <f t="shared" si="0"/>
        <v>3624.8311268817206</v>
      </c>
      <c r="D3" s="18">
        <f t="shared" si="0"/>
        <v>3624.8311268817206</v>
      </c>
      <c r="E3" s="18">
        <f t="shared" si="0"/>
        <v>3624.8311268817206</v>
      </c>
      <c r="F3" s="18">
        <f t="shared" si="0"/>
        <v>3624.8311268817206</v>
      </c>
      <c r="G3" s="18">
        <f t="shared" si="0"/>
        <v>3624.8311268817206</v>
      </c>
      <c r="H3" s="18">
        <f t="shared" ref="H3:BS3" si="1">H4+H12</f>
        <v>3624.8311268817206</v>
      </c>
      <c r="I3" s="18">
        <f t="shared" si="1"/>
        <v>3624.8311268817206</v>
      </c>
      <c r="J3" s="18">
        <f t="shared" si="1"/>
        <v>3624.8311268817206</v>
      </c>
      <c r="K3" s="18">
        <f t="shared" si="1"/>
        <v>3624.8311268817206</v>
      </c>
      <c r="L3" s="18">
        <f t="shared" si="1"/>
        <v>3624.8311268817206</v>
      </c>
      <c r="M3" s="18">
        <f t="shared" si="1"/>
        <v>3624.8311268817206</v>
      </c>
      <c r="N3" s="18">
        <f t="shared" si="1"/>
        <v>3624.8311268817206</v>
      </c>
      <c r="O3" s="18">
        <f t="shared" si="1"/>
        <v>3624.8311268817206</v>
      </c>
      <c r="P3" s="18">
        <f t="shared" si="1"/>
        <v>3624.8311268817206</v>
      </c>
      <c r="Q3" s="18">
        <f t="shared" si="1"/>
        <v>3624.8311268817206</v>
      </c>
      <c r="R3" s="18">
        <f t="shared" si="1"/>
        <v>3624.8311268817206</v>
      </c>
      <c r="S3" s="18">
        <f t="shared" si="1"/>
        <v>3624.8311268817206</v>
      </c>
      <c r="T3" s="18">
        <f t="shared" si="1"/>
        <v>3624.8311268817206</v>
      </c>
      <c r="U3" s="18">
        <f t="shared" si="1"/>
        <v>3624.8311268817206</v>
      </c>
      <c r="V3" s="18">
        <f t="shared" si="1"/>
        <v>3624.8311268817206</v>
      </c>
      <c r="W3" s="18">
        <f t="shared" si="1"/>
        <v>3624.8311268817206</v>
      </c>
      <c r="X3" s="18">
        <f t="shared" si="1"/>
        <v>3624.8311268817206</v>
      </c>
      <c r="Y3" s="18">
        <f t="shared" si="1"/>
        <v>3624.8311268817206</v>
      </c>
      <c r="Z3" s="18">
        <f t="shared" si="1"/>
        <v>3624.8311268817206</v>
      </c>
      <c r="AA3" s="18">
        <f t="shared" si="1"/>
        <v>3624.8311268817206</v>
      </c>
      <c r="AB3" s="18">
        <f t="shared" si="1"/>
        <v>3624.8311268817206</v>
      </c>
      <c r="AC3" s="18">
        <f t="shared" si="1"/>
        <v>3624.8311268817206</v>
      </c>
      <c r="AD3" s="18">
        <f t="shared" si="1"/>
        <v>3624.8311268817206</v>
      </c>
      <c r="AE3" s="18">
        <f t="shared" si="1"/>
        <v>3624.8311268817206</v>
      </c>
      <c r="AF3" s="18">
        <f t="shared" si="1"/>
        <v>3624.8311268817206</v>
      </c>
      <c r="AG3" s="18">
        <f t="shared" si="1"/>
        <v>3624.8311268817206</v>
      </c>
      <c r="AH3" s="18">
        <f t="shared" si="1"/>
        <v>3624.8311268817206</v>
      </c>
      <c r="AI3" s="18">
        <f t="shared" si="1"/>
        <v>3624.8311268817206</v>
      </c>
      <c r="AJ3" s="18">
        <f t="shared" si="1"/>
        <v>3624.8311268817206</v>
      </c>
      <c r="AK3" s="18">
        <f t="shared" si="1"/>
        <v>3624.8311268817206</v>
      </c>
      <c r="AL3" s="18">
        <f t="shared" si="1"/>
        <v>3624.8311268817206</v>
      </c>
      <c r="AM3" s="18">
        <f t="shared" si="1"/>
        <v>3624.8311268817206</v>
      </c>
      <c r="AN3" s="18">
        <f t="shared" si="1"/>
        <v>3624.8311268817206</v>
      </c>
      <c r="AO3" s="18">
        <f t="shared" si="1"/>
        <v>3624.8311268817206</v>
      </c>
      <c r="AP3" s="18">
        <f t="shared" si="1"/>
        <v>3624.8311268817206</v>
      </c>
      <c r="AQ3" s="18">
        <f t="shared" si="1"/>
        <v>3624.8311268817206</v>
      </c>
      <c r="AR3" s="18">
        <f t="shared" si="1"/>
        <v>3624.8311268817206</v>
      </c>
      <c r="AS3" s="18">
        <f t="shared" si="1"/>
        <v>3624.8311268817206</v>
      </c>
      <c r="AT3" s="18">
        <f t="shared" si="1"/>
        <v>3624.8311268817206</v>
      </c>
      <c r="AU3" s="18">
        <f t="shared" si="1"/>
        <v>3624.8311268817206</v>
      </c>
      <c r="AV3" s="18">
        <f t="shared" si="1"/>
        <v>3624.8311268817206</v>
      </c>
      <c r="AW3" s="18">
        <f t="shared" si="1"/>
        <v>3624.8311268817206</v>
      </c>
      <c r="AX3" s="18">
        <f t="shared" si="1"/>
        <v>3624.8311268817206</v>
      </c>
      <c r="AY3" s="18">
        <f t="shared" si="1"/>
        <v>3624.8311268817206</v>
      </c>
      <c r="AZ3" s="18">
        <f t="shared" si="1"/>
        <v>3624.8311268817206</v>
      </c>
      <c r="BA3" s="18">
        <f t="shared" si="1"/>
        <v>3624.8311268817206</v>
      </c>
      <c r="BB3" s="18">
        <f t="shared" si="1"/>
        <v>3624.8311268817206</v>
      </c>
      <c r="BC3" s="18">
        <f t="shared" si="1"/>
        <v>3624.8311268817206</v>
      </c>
      <c r="BD3" s="18">
        <f t="shared" si="1"/>
        <v>3624.8311268817206</v>
      </c>
      <c r="BE3" s="18">
        <f t="shared" si="1"/>
        <v>3624.8311268817206</v>
      </c>
      <c r="BF3" s="18">
        <f t="shared" si="1"/>
        <v>3624.8311268817206</v>
      </c>
      <c r="BG3" s="18">
        <f t="shared" si="1"/>
        <v>3624.8311268817206</v>
      </c>
      <c r="BH3" s="18">
        <f t="shared" si="1"/>
        <v>3624.8311268817206</v>
      </c>
      <c r="BI3" s="18">
        <f t="shared" si="1"/>
        <v>3624.8311268817206</v>
      </c>
      <c r="BJ3" s="18">
        <f t="shared" si="1"/>
        <v>3624.8311268817206</v>
      </c>
      <c r="BK3" s="18">
        <f t="shared" si="1"/>
        <v>3624.8311268817206</v>
      </c>
      <c r="BL3" s="18">
        <f t="shared" si="1"/>
        <v>3624.8311268817206</v>
      </c>
      <c r="BM3" s="18">
        <f t="shared" si="1"/>
        <v>3624.8311268817206</v>
      </c>
      <c r="BN3" s="18">
        <f t="shared" si="1"/>
        <v>3624.8311268817206</v>
      </c>
      <c r="BO3" s="18">
        <f t="shared" si="1"/>
        <v>3624.8311268817206</v>
      </c>
      <c r="BP3" s="18">
        <f t="shared" si="1"/>
        <v>3624.8311268817206</v>
      </c>
      <c r="BQ3" s="18">
        <f t="shared" si="1"/>
        <v>3624.8311268817206</v>
      </c>
      <c r="BR3" s="18">
        <f t="shared" si="1"/>
        <v>3624.8311268817206</v>
      </c>
      <c r="BS3" s="18">
        <f t="shared" si="1"/>
        <v>3624.8311268817206</v>
      </c>
      <c r="BT3" s="18">
        <f t="shared" ref="BT3:CS3" si="2">BT4+BT12</f>
        <v>3624.8311268817206</v>
      </c>
      <c r="BU3" s="18">
        <f t="shared" si="2"/>
        <v>3624.8311268817206</v>
      </c>
      <c r="BV3" s="18">
        <f t="shared" si="2"/>
        <v>3624.8311268817206</v>
      </c>
      <c r="BW3" s="18">
        <f t="shared" si="2"/>
        <v>3624.8311268817206</v>
      </c>
      <c r="BX3" s="18">
        <f t="shared" si="2"/>
        <v>3624.8311268817206</v>
      </c>
      <c r="BY3" s="18">
        <f t="shared" si="2"/>
        <v>3624.8311268817206</v>
      </c>
      <c r="BZ3" s="18">
        <f t="shared" si="2"/>
        <v>3624.8311268817206</v>
      </c>
      <c r="CA3" s="18">
        <f t="shared" si="2"/>
        <v>3624.8311268817206</v>
      </c>
      <c r="CB3" s="18">
        <f t="shared" si="2"/>
        <v>3624.8311268817206</v>
      </c>
      <c r="CC3" s="18">
        <f t="shared" si="2"/>
        <v>3624.8311268817206</v>
      </c>
      <c r="CD3" s="18">
        <f t="shared" si="2"/>
        <v>3624.8311268817206</v>
      </c>
      <c r="CE3" s="18">
        <f t="shared" si="2"/>
        <v>3624.8311268817206</v>
      </c>
      <c r="CF3" s="18">
        <f t="shared" si="2"/>
        <v>3624.8311268817206</v>
      </c>
      <c r="CG3" s="18">
        <f t="shared" si="2"/>
        <v>3624.8311268817206</v>
      </c>
      <c r="CH3" s="18">
        <f t="shared" si="2"/>
        <v>3624.8311268817206</v>
      </c>
      <c r="CI3" s="18">
        <f t="shared" si="2"/>
        <v>3624.8311268817206</v>
      </c>
      <c r="CJ3" s="18">
        <f t="shared" si="2"/>
        <v>3624.8311268817206</v>
      </c>
      <c r="CK3" s="18">
        <f t="shared" si="2"/>
        <v>3624.8311268817206</v>
      </c>
      <c r="CL3" s="18">
        <f t="shared" si="2"/>
        <v>3624.8311268817206</v>
      </c>
      <c r="CM3" s="18">
        <f t="shared" si="2"/>
        <v>3624.8311268817206</v>
      </c>
      <c r="CN3" s="18">
        <f t="shared" si="2"/>
        <v>3624.8311268817206</v>
      </c>
      <c r="CO3" s="18">
        <f t="shared" si="2"/>
        <v>3624.8311268817206</v>
      </c>
      <c r="CP3" s="18">
        <f t="shared" si="2"/>
        <v>3624.8311268817206</v>
      </c>
      <c r="CQ3" s="18">
        <f t="shared" si="2"/>
        <v>3624.8311268817206</v>
      </c>
      <c r="CR3" s="18">
        <f t="shared" si="2"/>
        <v>3624.8311268817206</v>
      </c>
      <c r="CS3" s="19">
        <f t="shared" si="2"/>
        <v>3624.8311268817206</v>
      </c>
      <c r="CT3" s="73">
        <f>SUM(B3:CS3)</f>
        <v>347983.78818064526</v>
      </c>
      <c r="CU3" s="154"/>
      <c r="CW3" s="144"/>
    </row>
    <row r="4" spans="1:102">
      <c r="A4" s="21" t="s">
        <v>44</v>
      </c>
      <c r="B4" s="22">
        <f>SUM(B5:B11)</f>
        <v>3237</v>
      </c>
      <c r="C4" s="23">
        <f t="shared" ref="C4:BN4" si="3">SUM(C5:C11)</f>
        <v>3237</v>
      </c>
      <c r="D4" s="23">
        <f t="shared" si="3"/>
        <v>3237</v>
      </c>
      <c r="E4" s="23">
        <f t="shared" si="3"/>
        <v>3237</v>
      </c>
      <c r="F4" s="23">
        <f t="shared" si="3"/>
        <v>3237</v>
      </c>
      <c r="G4" s="23">
        <f t="shared" si="3"/>
        <v>3237</v>
      </c>
      <c r="H4" s="23">
        <f t="shared" si="3"/>
        <v>3237</v>
      </c>
      <c r="I4" s="23">
        <f t="shared" si="3"/>
        <v>3237</v>
      </c>
      <c r="J4" s="23">
        <f t="shared" si="3"/>
        <v>3237</v>
      </c>
      <c r="K4" s="23">
        <f t="shared" si="3"/>
        <v>3237</v>
      </c>
      <c r="L4" s="23">
        <f t="shared" si="3"/>
        <v>3237</v>
      </c>
      <c r="M4" s="23">
        <f t="shared" si="3"/>
        <v>3237</v>
      </c>
      <c r="N4" s="23">
        <f t="shared" si="3"/>
        <v>3237</v>
      </c>
      <c r="O4" s="23">
        <f t="shared" si="3"/>
        <v>3237</v>
      </c>
      <c r="P4" s="23">
        <f t="shared" si="3"/>
        <v>3237</v>
      </c>
      <c r="Q4" s="23">
        <f t="shared" si="3"/>
        <v>3237</v>
      </c>
      <c r="R4" s="23">
        <f t="shared" si="3"/>
        <v>3237</v>
      </c>
      <c r="S4" s="23">
        <f t="shared" si="3"/>
        <v>3237</v>
      </c>
      <c r="T4" s="23">
        <f t="shared" si="3"/>
        <v>3237</v>
      </c>
      <c r="U4" s="23">
        <f t="shared" si="3"/>
        <v>3237</v>
      </c>
      <c r="V4" s="23">
        <f t="shared" si="3"/>
        <v>3237</v>
      </c>
      <c r="W4" s="23">
        <f t="shared" si="3"/>
        <v>3237</v>
      </c>
      <c r="X4" s="23">
        <f t="shared" si="3"/>
        <v>3237</v>
      </c>
      <c r="Y4" s="23">
        <f t="shared" si="3"/>
        <v>3237</v>
      </c>
      <c r="Z4" s="23">
        <f t="shared" si="3"/>
        <v>3237</v>
      </c>
      <c r="AA4" s="23">
        <f t="shared" si="3"/>
        <v>3237</v>
      </c>
      <c r="AB4" s="23">
        <f t="shared" si="3"/>
        <v>3237</v>
      </c>
      <c r="AC4" s="23">
        <f t="shared" si="3"/>
        <v>3237</v>
      </c>
      <c r="AD4" s="23">
        <f t="shared" si="3"/>
        <v>3237</v>
      </c>
      <c r="AE4" s="23">
        <f t="shared" si="3"/>
        <v>3237</v>
      </c>
      <c r="AF4" s="23">
        <f t="shared" si="3"/>
        <v>3237</v>
      </c>
      <c r="AG4" s="23">
        <f t="shared" si="3"/>
        <v>3237</v>
      </c>
      <c r="AH4" s="23">
        <f t="shared" si="3"/>
        <v>3237</v>
      </c>
      <c r="AI4" s="23">
        <f t="shared" si="3"/>
        <v>3237</v>
      </c>
      <c r="AJ4" s="23">
        <f t="shared" si="3"/>
        <v>3237</v>
      </c>
      <c r="AK4" s="23">
        <f t="shared" si="3"/>
        <v>3237</v>
      </c>
      <c r="AL4" s="23">
        <f t="shared" si="3"/>
        <v>3237</v>
      </c>
      <c r="AM4" s="23">
        <f t="shared" si="3"/>
        <v>3237</v>
      </c>
      <c r="AN4" s="23">
        <f t="shared" si="3"/>
        <v>3237</v>
      </c>
      <c r="AO4" s="23">
        <f t="shared" si="3"/>
        <v>3237</v>
      </c>
      <c r="AP4" s="23">
        <f t="shared" si="3"/>
        <v>3237</v>
      </c>
      <c r="AQ4" s="23">
        <f t="shared" si="3"/>
        <v>3237</v>
      </c>
      <c r="AR4" s="23">
        <f t="shared" si="3"/>
        <v>3237</v>
      </c>
      <c r="AS4" s="23">
        <f t="shared" si="3"/>
        <v>3237</v>
      </c>
      <c r="AT4" s="23">
        <f t="shared" si="3"/>
        <v>3237</v>
      </c>
      <c r="AU4" s="23">
        <f t="shared" si="3"/>
        <v>3237</v>
      </c>
      <c r="AV4" s="23">
        <f t="shared" si="3"/>
        <v>3237</v>
      </c>
      <c r="AW4" s="23">
        <f t="shared" si="3"/>
        <v>3237</v>
      </c>
      <c r="AX4" s="23">
        <f t="shared" si="3"/>
        <v>3237</v>
      </c>
      <c r="AY4" s="23">
        <f t="shared" si="3"/>
        <v>3237</v>
      </c>
      <c r="AZ4" s="23">
        <f t="shared" si="3"/>
        <v>3237</v>
      </c>
      <c r="BA4" s="23">
        <f t="shared" si="3"/>
        <v>3237</v>
      </c>
      <c r="BB4" s="23">
        <f t="shared" si="3"/>
        <v>3237</v>
      </c>
      <c r="BC4" s="23">
        <f t="shared" si="3"/>
        <v>3237</v>
      </c>
      <c r="BD4" s="23">
        <f t="shared" si="3"/>
        <v>3237</v>
      </c>
      <c r="BE4" s="23">
        <f t="shared" si="3"/>
        <v>3237</v>
      </c>
      <c r="BF4" s="23">
        <f t="shared" si="3"/>
        <v>3237</v>
      </c>
      <c r="BG4" s="23">
        <f t="shared" si="3"/>
        <v>3237</v>
      </c>
      <c r="BH4" s="23">
        <f t="shared" si="3"/>
        <v>3237</v>
      </c>
      <c r="BI4" s="23">
        <f t="shared" si="3"/>
        <v>3237</v>
      </c>
      <c r="BJ4" s="23">
        <f t="shared" si="3"/>
        <v>3237</v>
      </c>
      <c r="BK4" s="23">
        <f t="shared" si="3"/>
        <v>3237</v>
      </c>
      <c r="BL4" s="23">
        <f t="shared" si="3"/>
        <v>3237</v>
      </c>
      <c r="BM4" s="23">
        <f t="shared" si="3"/>
        <v>3237</v>
      </c>
      <c r="BN4" s="23">
        <f t="shared" si="3"/>
        <v>3237</v>
      </c>
      <c r="BO4" s="23">
        <f t="shared" ref="BO4:CS4" si="4">SUM(BO5:BO11)</f>
        <v>3237</v>
      </c>
      <c r="BP4" s="23">
        <f t="shared" si="4"/>
        <v>3237</v>
      </c>
      <c r="BQ4" s="23">
        <f t="shared" si="4"/>
        <v>3237</v>
      </c>
      <c r="BR4" s="23">
        <f t="shared" si="4"/>
        <v>3237</v>
      </c>
      <c r="BS4" s="23">
        <f t="shared" si="4"/>
        <v>3237</v>
      </c>
      <c r="BT4" s="23">
        <f t="shared" si="4"/>
        <v>3237</v>
      </c>
      <c r="BU4" s="23">
        <f t="shared" si="4"/>
        <v>3237</v>
      </c>
      <c r="BV4" s="23">
        <f t="shared" si="4"/>
        <v>3237</v>
      </c>
      <c r="BW4" s="23">
        <f t="shared" si="4"/>
        <v>3237</v>
      </c>
      <c r="BX4" s="23">
        <f t="shared" si="4"/>
        <v>3237</v>
      </c>
      <c r="BY4" s="23">
        <f t="shared" si="4"/>
        <v>3237</v>
      </c>
      <c r="BZ4" s="23">
        <f t="shared" si="4"/>
        <v>3237</v>
      </c>
      <c r="CA4" s="23">
        <f t="shared" si="4"/>
        <v>3237</v>
      </c>
      <c r="CB4" s="23">
        <f t="shared" si="4"/>
        <v>3237</v>
      </c>
      <c r="CC4" s="23">
        <f t="shared" si="4"/>
        <v>3237</v>
      </c>
      <c r="CD4" s="23">
        <f t="shared" si="4"/>
        <v>3237</v>
      </c>
      <c r="CE4" s="23">
        <f t="shared" si="4"/>
        <v>3237</v>
      </c>
      <c r="CF4" s="23">
        <f t="shared" si="4"/>
        <v>3237</v>
      </c>
      <c r="CG4" s="23">
        <f t="shared" si="4"/>
        <v>3237</v>
      </c>
      <c r="CH4" s="23">
        <f t="shared" si="4"/>
        <v>3237</v>
      </c>
      <c r="CI4" s="23">
        <f t="shared" si="4"/>
        <v>3237</v>
      </c>
      <c r="CJ4" s="23">
        <f t="shared" si="4"/>
        <v>3237</v>
      </c>
      <c r="CK4" s="23">
        <f t="shared" si="4"/>
        <v>3237</v>
      </c>
      <c r="CL4" s="23">
        <f t="shared" si="4"/>
        <v>3237</v>
      </c>
      <c r="CM4" s="23">
        <f t="shared" si="4"/>
        <v>3237</v>
      </c>
      <c r="CN4" s="23">
        <f t="shared" si="4"/>
        <v>3237</v>
      </c>
      <c r="CO4" s="23">
        <f t="shared" si="4"/>
        <v>3237</v>
      </c>
      <c r="CP4" s="23">
        <f t="shared" si="4"/>
        <v>3237</v>
      </c>
      <c r="CQ4" s="23">
        <f t="shared" si="4"/>
        <v>3237</v>
      </c>
      <c r="CR4" s="23">
        <f t="shared" si="4"/>
        <v>3237</v>
      </c>
      <c r="CS4" s="24">
        <f t="shared" si="4"/>
        <v>3237</v>
      </c>
      <c r="CT4" s="30">
        <f t="shared" ref="CT4:CT20" si="5">SUM(B4:CS4)</f>
        <v>310752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5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5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5"/>
        <v>72000</v>
      </c>
      <c r="CU7" s="156"/>
      <c r="CW7" s="144"/>
    </row>
    <row r="8" spans="1:102">
      <c r="A8" s="30" t="s">
        <v>48</v>
      </c>
      <c r="B8" s="31">
        <v>325</v>
      </c>
      <c r="C8" s="32">
        <v>325</v>
      </c>
      <c r="D8" s="32">
        <v>325</v>
      </c>
      <c r="E8" s="32">
        <v>325</v>
      </c>
      <c r="F8" s="32">
        <v>325</v>
      </c>
      <c r="G8" s="32">
        <v>325</v>
      </c>
      <c r="H8" s="32">
        <v>325</v>
      </c>
      <c r="I8" s="32">
        <v>325</v>
      </c>
      <c r="J8" s="32">
        <v>325</v>
      </c>
      <c r="K8" s="32">
        <v>325</v>
      </c>
      <c r="L8" s="32">
        <v>325</v>
      </c>
      <c r="M8" s="32">
        <v>325</v>
      </c>
      <c r="N8" s="32">
        <v>325</v>
      </c>
      <c r="O8" s="32">
        <v>325</v>
      </c>
      <c r="P8" s="32">
        <v>325</v>
      </c>
      <c r="Q8" s="32">
        <v>325</v>
      </c>
      <c r="R8" s="32">
        <v>325</v>
      </c>
      <c r="S8" s="32">
        <v>325</v>
      </c>
      <c r="T8" s="32">
        <v>325</v>
      </c>
      <c r="U8" s="32">
        <v>325</v>
      </c>
      <c r="V8" s="32">
        <v>325</v>
      </c>
      <c r="W8" s="32">
        <v>325</v>
      </c>
      <c r="X8" s="32">
        <v>325</v>
      </c>
      <c r="Y8" s="32">
        <v>325</v>
      </c>
      <c r="Z8" s="32">
        <v>325</v>
      </c>
      <c r="AA8" s="32">
        <v>325</v>
      </c>
      <c r="AB8" s="32">
        <v>325</v>
      </c>
      <c r="AC8" s="32">
        <v>325</v>
      </c>
      <c r="AD8" s="32">
        <v>325</v>
      </c>
      <c r="AE8" s="32">
        <v>325</v>
      </c>
      <c r="AF8" s="32">
        <v>325</v>
      </c>
      <c r="AG8" s="32">
        <v>325</v>
      </c>
      <c r="AH8" s="32">
        <v>325</v>
      </c>
      <c r="AI8" s="32">
        <v>325</v>
      </c>
      <c r="AJ8" s="32">
        <v>325</v>
      </c>
      <c r="AK8" s="32">
        <v>325</v>
      </c>
      <c r="AL8" s="32">
        <v>325</v>
      </c>
      <c r="AM8" s="32">
        <v>325</v>
      </c>
      <c r="AN8" s="32">
        <v>325</v>
      </c>
      <c r="AO8" s="32">
        <v>325</v>
      </c>
      <c r="AP8" s="32">
        <v>325</v>
      </c>
      <c r="AQ8" s="32">
        <v>325</v>
      </c>
      <c r="AR8" s="32">
        <v>325</v>
      </c>
      <c r="AS8" s="32">
        <v>325</v>
      </c>
      <c r="AT8" s="32">
        <v>325</v>
      </c>
      <c r="AU8" s="32">
        <v>325</v>
      </c>
      <c r="AV8" s="32">
        <v>325</v>
      </c>
      <c r="AW8" s="32">
        <v>325</v>
      </c>
      <c r="AX8" s="32">
        <v>325</v>
      </c>
      <c r="AY8" s="32">
        <v>325</v>
      </c>
      <c r="AZ8" s="32">
        <v>325</v>
      </c>
      <c r="BA8" s="32">
        <v>325</v>
      </c>
      <c r="BB8" s="32">
        <v>325</v>
      </c>
      <c r="BC8" s="32">
        <v>325</v>
      </c>
      <c r="BD8" s="32">
        <v>325</v>
      </c>
      <c r="BE8" s="32">
        <v>325</v>
      </c>
      <c r="BF8" s="32">
        <v>325</v>
      </c>
      <c r="BG8" s="32">
        <v>325</v>
      </c>
      <c r="BH8" s="32">
        <v>325</v>
      </c>
      <c r="BI8" s="32">
        <v>325</v>
      </c>
      <c r="BJ8" s="32">
        <v>325</v>
      </c>
      <c r="BK8" s="32">
        <v>325</v>
      </c>
      <c r="BL8" s="32">
        <v>325</v>
      </c>
      <c r="BM8" s="32">
        <v>325</v>
      </c>
      <c r="BN8" s="32">
        <v>325</v>
      </c>
      <c r="BO8" s="32">
        <v>325</v>
      </c>
      <c r="BP8" s="32">
        <v>325</v>
      </c>
      <c r="BQ8" s="32">
        <v>325</v>
      </c>
      <c r="BR8" s="32">
        <v>325</v>
      </c>
      <c r="BS8" s="32">
        <v>325</v>
      </c>
      <c r="BT8" s="32">
        <v>325</v>
      </c>
      <c r="BU8" s="32">
        <v>325</v>
      </c>
      <c r="BV8" s="32">
        <v>325</v>
      </c>
      <c r="BW8" s="32">
        <v>325</v>
      </c>
      <c r="BX8" s="32">
        <v>325</v>
      </c>
      <c r="BY8" s="32">
        <v>325</v>
      </c>
      <c r="BZ8" s="32">
        <v>325</v>
      </c>
      <c r="CA8" s="32">
        <v>325</v>
      </c>
      <c r="CB8" s="32">
        <v>325</v>
      </c>
      <c r="CC8" s="32">
        <v>325</v>
      </c>
      <c r="CD8" s="32">
        <v>325</v>
      </c>
      <c r="CE8" s="32">
        <v>325</v>
      </c>
      <c r="CF8" s="32">
        <v>325</v>
      </c>
      <c r="CG8" s="32">
        <v>325</v>
      </c>
      <c r="CH8" s="32">
        <v>325</v>
      </c>
      <c r="CI8" s="32">
        <v>325</v>
      </c>
      <c r="CJ8" s="32">
        <v>325</v>
      </c>
      <c r="CK8" s="32">
        <v>325</v>
      </c>
      <c r="CL8" s="32">
        <v>325</v>
      </c>
      <c r="CM8" s="32">
        <v>325</v>
      </c>
      <c r="CN8" s="32">
        <v>325</v>
      </c>
      <c r="CO8" s="32">
        <v>325</v>
      </c>
      <c r="CP8" s="32">
        <v>325</v>
      </c>
      <c r="CQ8" s="32">
        <v>325</v>
      </c>
      <c r="CR8" s="32">
        <v>325</v>
      </c>
      <c r="CS8" s="33">
        <v>325</v>
      </c>
      <c r="CT8" s="30">
        <f t="shared" si="5"/>
        <v>31200</v>
      </c>
      <c r="CU8" s="156"/>
      <c r="CW8" s="144"/>
    </row>
    <row r="9" spans="1:102">
      <c r="A9" s="30" t="s">
        <v>49</v>
      </c>
      <c r="B9" s="31">
        <v>380</v>
      </c>
      <c r="C9" s="32">
        <v>380</v>
      </c>
      <c r="D9" s="32">
        <v>380</v>
      </c>
      <c r="E9" s="32">
        <v>380</v>
      </c>
      <c r="F9" s="32">
        <v>380</v>
      </c>
      <c r="G9" s="32">
        <v>380</v>
      </c>
      <c r="H9" s="32">
        <v>380</v>
      </c>
      <c r="I9" s="32">
        <v>380</v>
      </c>
      <c r="J9" s="32">
        <v>380</v>
      </c>
      <c r="K9" s="32">
        <v>380</v>
      </c>
      <c r="L9" s="32">
        <v>380</v>
      </c>
      <c r="M9" s="32">
        <v>380</v>
      </c>
      <c r="N9" s="32">
        <v>380</v>
      </c>
      <c r="O9" s="32">
        <v>380</v>
      </c>
      <c r="P9" s="32">
        <v>380</v>
      </c>
      <c r="Q9" s="32">
        <v>380</v>
      </c>
      <c r="R9" s="32">
        <v>380</v>
      </c>
      <c r="S9" s="32">
        <v>380</v>
      </c>
      <c r="T9" s="32">
        <v>380</v>
      </c>
      <c r="U9" s="32">
        <v>380</v>
      </c>
      <c r="V9" s="32">
        <v>380</v>
      </c>
      <c r="W9" s="32">
        <v>380</v>
      </c>
      <c r="X9" s="32">
        <v>380</v>
      </c>
      <c r="Y9" s="32">
        <v>380</v>
      </c>
      <c r="Z9" s="32">
        <v>380</v>
      </c>
      <c r="AA9" s="32">
        <v>380</v>
      </c>
      <c r="AB9" s="32">
        <v>380</v>
      </c>
      <c r="AC9" s="32">
        <v>380</v>
      </c>
      <c r="AD9" s="32">
        <v>380</v>
      </c>
      <c r="AE9" s="32">
        <v>380</v>
      </c>
      <c r="AF9" s="32">
        <v>380</v>
      </c>
      <c r="AG9" s="32">
        <v>380</v>
      </c>
      <c r="AH9" s="32">
        <v>380</v>
      </c>
      <c r="AI9" s="32">
        <v>380</v>
      </c>
      <c r="AJ9" s="32">
        <v>380</v>
      </c>
      <c r="AK9" s="32">
        <v>380</v>
      </c>
      <c r="AL9" s="32">
        <v>380</v>
      </c>
      <c r="AM9" s="32">
        <v>380</v>
      </c>
      <c r="AN9" s="32">
        <v>380</v>
      </c>
      <c r="AO9" s="32">
        <v>380</v>
      </c>
      <c r="AP9" s="32">
        <v>380</v>
      </c>
      <c r="AQ9" s="32">
        <v>380</v>
      </c>
      <c r="AR9" s="32">
        <v>380</v>
      </c>
      <c r="AS9" s="32">
        <v>380</v>
      </c>
      <c r="AT9" s="32">
        <v>380</v>
      </c>
      <c r="AU9" s="32">
        <v>380</v>
      </c>
      <c r="AV9" s="32">
        <v>380</v>
      </c>
      <c r="AW9" s="32">
        <v>380</v>
      </c>
      <c r="AX9" s="32">
        <v>380</v>
      </c>
      <c r="AY9" s="32">
        <v>380</v>
      </c>
      <c r="AZ9" s="32">
        <v>380</v>
      </c>
      <c r="BA9" s="32">
        <v>380</v>
      </c>
      <c r="BB9" s="32">
        <v>380</v>
      </c>
      <c r="BC9" s="32">
        <v>380</v>
      </c>
      <c r="BD9" s="32">
        <v>380</v>
      </c>
      <c r="BE9" s="32">
        <v>380</v>
      </c>
      <c r="BF9" s="32">
        <v>380</v>
      </c>
      <c r="BG9" s="32">
        <v>380</v>
      </c>
      <c r="BH9" s="32">
        <v>380</v>
      </c>
      <c r="BI9" s="32">
        <v>380</v>
      </c>
      <c r="BJ9" s="32">
        <v>380</v>
      </c>
      <c r="BK9" s="32">
        <v>380</v>
      </c>
      <c r="BL9" s="32">
        <v>380</v>
      </c>
      <c r="BM9" s="32">
        <v>380</v>
      </c>
      <c r="BN9" s="32">
        <v>380</v>
      </c>
      <c r="BO9" s="32">
        <v>380</v>
      </c>
      <c r="BP9" s="32">
        <v>380</v>
      </c>
      <c r="BQ9" s="32">
        <v>380</v>
      </c>
      <c r="BR9" s="32">
        <v>380</v>
      </c>
      <c r="BS9" s="32">
        <v>380</v>
      </c>
      <c r="BT9" s="32">
        <v>380</v>
      </c>
      <c r="BU9" s="32">
        <v>380</v>
      </c>
      <c r="BV9" s="32">
        <v>380</v>
      </c>
      <c r="BW9" s="32">
        <v>380</v>
      </c>
      <c r="BX9" s="32">
        <v>380</v>
      </c>
      <c r="BY9" s="32">
        <v>380</v>
      </c>
      <c r="BZ9" s="32">
        <v>380</v>
      </c>
      <c r="CA9" s="32">
        <v>380</v>
      </c>
      <c r="CB9" s="32">
        <v>380</v>
      </c>
      <c r="CC9" s="32">
        <v>380</v>
      </c>
      <c r="CD9" s="32">
        <v>380</v>
      </c>
      <c r="CE9" s="32">
        <v>380</v>
      </c>
      <c r="CF9" s="32">
        <v>380</v>
      </c>
      <c r="CG9" s="32">
        <v>380</v>
      </c>
      <c r="CH9" s="32">
        <v>380</v>
      </c>
      <c r="CI9" s="32">
        <v>380</v>
      </c>
      <c r="CJ9" s="32">
        <v>380</v>
      </c>
      <c r="CK9" s="32">
        <v>380</v>
      </c>
      <c r="CL9" s="32">
        <v>380</v>
      </c>
      <c r="CM9" s="32">
        <v>380</v>
      </c>
      <c r="CN9" s="32">
        <v>380</v>
      </c>
      <c r="CO9" s="32">
        <v>380</v>
      </c>
      <c r="CP9" s="32">
        <v>380</v>
      </c>
      <c r="CQ9" s="32">
        <v>380</v>
      </c>
      <c r="CR9" s="32">
        <v>380</v>
      </c>
      <c r="CS9" s="33">
        <v>380</v>
      </c>
      <c r="CT9" s="30">
        <f t="shared" si="5"/>
        <v>36480</v>
      </c>
      <c r="CU9" s="156"/>
      <c r="CW9" s="144"/>
    </row>
    <row r="10" spans="1:102">
      <c r="A10" s="30" t="s">
        <v>50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5"/>
        <v>67200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5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5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2021.42</v>
      </c>
      <c r="C13" s="40">
        <f t="shared" si="6"/>
        <v>2021.49</v>
      </c>
      <c r="D13" s="40">
        <f t="shared" si="6"/>
        <v>2021.59</v>
      </c>
      <c r="E13" s="40">
        <f t="shared" si="6"/>
        <v>2021.72</v>
      </c>
      <c r="F13" s="40">
        <f t="shared" si="6"/>
        <v>2026.28</v>
      </c>
      <c r="G13" s="40">
        <f t="shared" si="6"/>
        <v>2026.28</v>
      </c>
      <c r="H13" s="40">
        <f t="shared" si="6"/>
        <v>2025.77</v>
      </c>
      <c r="I13" s="40">
        <f t="shared" si="6"/>
        <v>2025.77</v>
      </c>
      <c r="J13" s="40">
        <f t="shared" si="6"/>
        <v>2028.73</v>
      </c>
      <c r="K13" s="40">
        <f t="shared" si="6"/>
        <v>2028.73</v>
      </c>
      <c r="L13" s="40">
        <f t="shared" si="6"/>
        <v>2028.66</v>
      </c>
      <c r="M13" s="40">
        <f t="shared" si="6"/>
        <v>2028.66</v>
      </c>
      <c r="N13" s="40">
        <f t="shared" si="6"/>
        <v>2028.66</v>
      </c>
      <c r="O13" s="40">
        <f t="shared" si="6"/>
        <v>2028.66</v>
      </c>
      <c r="P13" s="40">
        <f t="shared" si="6"/>
        <v>2028.95</v>
      </c>
      <c r="Q13" s="40">
        <f t="shared" si="6"/>
        <v>2028.95</v>
      </c>
      <c r="R13" s="40">
        <f t="shared" si="6"/>
        <v>2028.95</v>
      </c>
      <c r="S13" s="40">
        <f t="shared" si="6"/>
        <v>2028.95</v>
      </c>
      <c r="T13" s="40">
        <f t="shared" si="6"/>
        <v>2028.95</v>
      </c>
      <c r="U13" s="40">
        <f t="shared" si="6"/>
        <v>2028.95</v>
      </c>
      <c r="V13" s="40">
        <f t="shared" si="6"/>
        <v>2028.95</v>
      </c>
      <c r="W13" s="40">
        <f t="shared" si="6"/>
        <v>2028.95</v>
      </c>
      <c r="X13" s="40">
        <f t="shared" si="6"/>
        <v>2028.95</v>
      </c>
      <c r="Y13" s="40">
        <f t="shared" si="6"/>
        <v>2029.11</v>
      </c>
      <c r="Z13" s="40">
        <f t="shared" si="6"/>
        <v>2029.11</v>
      </c>
      <c r="AA13" s="40">
        <f t="shared" si="6"/>
        <v>2029.11</v>
      </c>
      <c r="AB13" s="40">
        <f t="shared" si="6"/>
        <v>2029.11</v>
      </c>
      <c r="AC13" s="40">
        <f t="shared" si="6"/>
        <v>2029.11</v>
      </c>
      <c r="AD13" s="40">
        <f t="shared" si="6"/>
        <v>2028.99</v>
      </c>
      <c r="AE13" s="40">
        <f t="shared" si="6"/>
        <v>2028.99</v>
      </c>
      <c r="AF13" s="40">
        <f t="shared" si="6"/>
        <v>2028.99</v>
      </c>
      <c r="AG13" s="40">
        <f t="shared" si="6"/>
        <v>2028.99</v>
      </c>
      <c r="AH13" s="40">
        <f t="shared" ref="AH13:BM13" si="7">SUM(AH14:AH14)</f>
        <v>2028.99</v>
      </c>
      <c r="AI13" s="40">
        <f t="shared" si="7"/>
        <v>2028.99</v>
      </c>
      <c r="AJ13" s="40">
        <f t="shared" si="7"/>
        <v>2028.99</v>
      </c>
      <c r="AK13" s="40">
        <f t="shared" si="7"/>
        <v>2028.99</v>
      </c>
      <c r="AL13" s="40">
        <f t="shared" si="7"/>
        <v>2033.2</v>
      </c>
      <c r="AM13" s="40">
        <f t="shared" si="7"/>
        <v>2033.2</v>
      </c>
      <c r="AN13" s="40">
        <f t="shared" si="7"/>
        <v>2028.5</v>
      </c>
      <c r="AO13" s="40">
        <f t="shared" si="7"/>
        <v>2028.62</v>
      </c>
      <c r="AP13" s="40">
        <f t="shared" si="7"/>
        <v>2028.7</v>
      </c>
      <c r="AQ13" s="40">
        <f t="shared" si="7"/>
        <v>2028.88</v>
      </c>
      <c r="AR13" s="40">
        <f t="shared" si="7"/>
        <v>2029.87</v>
      </c>
      <c r="AS13" s="40">
        <f t="shared" si="7"/>
        <v>2029.87</v>
      </c>
      <c r="AT13" s="40">
        <f t="shared" si="7"/>
        <v>2029.87</v>
      </c>
      <c r="AU13" s="40">
        <f t="shared" si="7"/>
        <v>2029.87</v>
      </c>
      <c r="AV13" s="40">
        <f t="shared" si="7"/>
        <v>2029.87</v>
      </c>
      <c r="AW13" s="40">
        <f t="shared" si="7"/>
        <v>2029.87</v>
      </c>
      <c r="AX13" s="40">
        <f t="shared" si="7"/>
        <v>2034.94</v>
      </c>
      <c r="AY13" s="40">
        <f t="shared" si="7"/>
        <v>2034.94</v>
      </c>
      <c r="AZ13" s="40">
        <f t="shared" si="7"/>
        <v>2033.95</v>
      </c>
      <c r="BA13" s="40">
        <f t="shared" si="7"/>
        <v>2033.73</v>
      </c>
      <c r="BB13" s="40">
        <f t="shared" si="7"/>
        <v>2033.73</v>
      </c>
      <c r="BC13" s="40">
        <f t="shared" si="7"/>
        <v>2033.73</v>
      </c>
      <c r="BD13" s="40">
        <f t="shared" si="7"/>
        <v>2033.73</v>
      </c>
      <c r="BE13" s="40">
        <f t="shared" si="7"/>
        <v>2033.73</v>
      </c>
      <c r="BF13" s="40">
        <f t="shared" si="7"/>
        <v>2033.73</v>
      </c>
      <c r="BG13" s="40">
        <f t="shared" si="7"/>
        <v>2033.73</v>
      </c>
      <c r="BH13" s="40">
        <f t="shared" si="7"/>
        <v>2033.73</v>
      </c>
      <c r="BI13" s="40">
        <f t="shared" si="7"/>
        <v>2033.61</v>
      </c>
      <c r="BJ13" s="40">
        <f t="shared" si="7"/>
        <v>2033.61</v>
      </c>
      <c r="BK13" s="40">
        <f t="shared" si="7"/>
        <v>2033.61</v>
      </c>
      <c r="BL13" s="40">
        <f t="shared" si="7"/>
        <v>2028.06</v>
      </c>
      <c r="BM13" s="40">
        <f t="shared" si="7"/>
        <v>2028.06</v>
      </c>
      <c r="BN13" s="40">
        <f t="shared" ref="BN13:CS13" si="8">SUM(BN14:BN14)</f>
        <v>2020.67</v>
      </c>
      <c r="BO13" s="40">
        <f t="shared" si="8"/>
        <v>2020.67</v>
      </c>
      <c r="BP13" s="40">
        <f t="shared" si="8"/>
        <v>2009.66</v>
      </c>
      <c r="BQ13" s="40">
        <f t="shared" si="8"/>
        <v>2009.66</v>
      </c>
      <c r="BR13" s="40">
        <f t="shared" si="8"/>
        <v>2001.23</v>
      </c>
      <c r="BS13" s="40">
        <f t="shared" si="8"/>
        <v>2001.23</v>
      </c>
      <c r="BT13" s="40">
        <f t="shared" si="8"/>
        <v>1998.25</v>
      </c>
      <c r="BU13" s="40">
        <f t="shared" si="8"/>
        <v>1998.61</v>
      </c>
      <c r="BV13" s="40">
        <f t="shared" si="8"/>
        <v>1999.11</v>
      </c>
      <c r="BW13" s="40">
        <f t="shared" si="8"/>
        <v>1999.59</v>
      </c>
      <c r="BX13" s="40">
        <f t="shared" si="8"/>
        <v>1999.95</v>
      </c>
      <c r="BY13" s="40">
        <f t="shared" si="8"/>
        <v>2000.44</v>
      </c>
      <c r="BZ13" s="40">
        <f t="shared" si="8"/>
        <v>1993.24</v>
      </c>
      <c r="CA13" s="40">
        <f t="shared" si="8"/>
        <v>1993.6</v>
      </c>
      <c r="CB13" s="40">
        <f t="shared" si="8"/>
        <v>1992.8</v>
      </c>
      <c r="CC13" s="40">
        <f t="shared" si="8"/>
        <v>1993.09</v>
      </c>
      <c r="CD13" s="40">
        <f t="shared" si="8"/>
        <v>1993.09</v>
      </c>
      <c r="CE13" s="40">
        <f t="shared" si="8"/>
        <v>1993.09</v>
      </c>
      <c r="CF13" s="40">
        <f t="shared" si="8"/>
        <v>1992.88</v>
      </c>
      <c r="CG13" s="40">
        <f t="shared" si="8"/>
        <v>1992.88</v>
      </c>
      <c r="CH13" s="40">
        <f t="shared" si="8"/>
        <v>2001.25</v>
      </c>
      <c r="CI13" s="40">
        <f t="shared" si="8"/>
        <v>2001.25</v>
      </c>
      <c r="CJ13" s="40">
        <f t="shared" si="8"/>
        <v>2001.09</v>
      </c>
      <c r="CK13" s="40">
        <f t="shared" si="8"/>
        <v>2001.09</v>
      </c>
      <c r="CL13" s="40">
        <f t="shared" si="8"/>
        <v>2001.08</v>
      </c>
      <c r="CM13" s="40">
        <f t="shared" si="8"/>
        <v>2001.08</v>
      </c>
      <c r="CN13" s="40">
        <f t="shared" si="8"/>
        <v>2001.08</v>
      </c>
      <c r="CO13" s="40">
        <f t="shared" si="8"/>
        <v>2000.95</v>
      </c>
      <c r="CP13" s="40">
        <f t="shared" si="8"/>
        <v>2001.17</v>
      </c>
      <c r="CQ13" s="40">
        <f t="shared" si="8"/>
        <v>2001.17</v>
      </c>
      <c r="CR13" s="40">
        <f t="shared" si="8"/>
        <v>2001.17</v>
      </c>
      <c r="CS13" s="41">
        <f t="shared" si="8"/>
        <v>2001.17</v>
      </c>
      <c r="CT13" s="150">
        <f t="shared" si="5"/>
        <v>193908.66999999995</v>
      </c>
      <c r="CU13" s="154"/>
      <c r="CW13" s="144"/>
    </row>
    <row r="14" spans="1:102">
      <c r="A14" s="30" t="s">
        <v>12</v>
      </c>
      <c r="B14" s="42">
        <v>2021.42</v>
      </c>
      <c r="C14" s="43">
        <v>2021.49</v>
      </c>
      <c r="D14" s="43">
        <v>2021.59</v>
      </c>
      <c r="E14" s="43">
        <v>2021.72</v>
      </c>
      <c r="F14" s="43">
        <v>2026.28</v>
      </c>
      <c r="G14" s="43">
        <v>2026.28</v>
      </c>
      <c r="H14" s="43">
        <v>2025.77</v>
      </c>
      <c r="I14" s="43">
        <v>2025.77</v>
      </c>
      <c r="J14" s="43">
        <v>2028.73</v>
      </c>
      <c r="K14" s="43">
        <v>2028.73</v>
      </c>
      <c r="L14" s="43">
        <v>2028.66</v>
      </c>
      <c r="M14" s="43">
        <v>2028.66</v>
      </c>
      <c r="N14" s="43">
        <v>2028.66</v>
      </c>
      <c r="O14" s="43">
        <v>2028.66</v>
      </c>
      <c r="P14" s="43">
        <v>2028.95</v>
      </c>
      <c r="Q14" s="43">
        <v>2028.95</v>
      </c>
      <c r="R14" s="43">
        <v>2028.95</v>
      </c>
      <c r="S14" s="43">
        <v>2028.95</v>
      </c>
      <c r="T14" s="43">
        <v>2028.95</v>
      </c>
      <c r="U14" s="43">
        <v>2028.95</v>
      </c>
      <c r="V14" s="43">
        <v>2028.95</v>
      </c>
      <c r="W14" s="43">
        <v>2028.95</v>
      </c>
      <c r="X14" s="43">
        <v>2028.95</v>
      </c>
      <c r="Y14" s="43">
        <v>2029.11</v>
      </c>
      <c r="Z14" s="43">
        <v>2029.11</v>
      </c>
      <c r="AA14" s="43">
        <v>2029.11</v>
      </c>
      <c r="AB14" s="43">
        <v>2029.11</v>
      </c>
      <c r="AC14" s="43">
        <v>2029.11</v>
      </c>
      <c r="AD14" s="43">
        <v>2028.99</v>
      </c>
      <c r="AE14" s="43">
        <v>2028.99</v>
      </c>
      <c r="AF14" s="43">
        <v>2028.99</v>
      </c>
      <c r="AG14" s="43">
        <v>2028.99</v>
      </c>
      <c r="AH14" s="43">
        <v>2028.99</v>
      </c>
      <c r="AI14" s="43">
        <v>2028.99</v>
      </c>
      <c r="AJ14" s="43">
        <v>2028.99</v>
      </c>
      <c r="AK14" s="43">
        <v>2028.99</v>
      </c>
      <c r="AL14" s="43">
        <v>2033.2</v>
      </c>
      <c r="AM14" s="43">
        <v>2033.2</v>
      </c>
      <c r="AN14" s="43">
        <v>2028.5</v>
      </c>
      <c r="AO14" s="43">
        <v>2028.62</v>
      </c>
      <c r="AP14" s="43">
        <v>2028.7</v>
      </c>
      <c r="AQ14" s="43">
        <v>2028.88</v>
      </c>
      <c r="AR14" s="43">
        <v>2029.87</v>
      </c>
      <c r="AS14" s="43">
        <v>2029.87</v>
      </c>
      <c r="AT14" s="43">
        <v>2029.87</v>
      </c>
      <c r="AU14" s="43">
        <v>2029.87</v>
      </c>
      <c r="AV14" s="43">
        <v>2029.87</v>
      </c>
      <c r="AW14" s="43">
        <v>2029.87</v>
      </c>
      <c r="AX14" s="43">
        <v>2034.94</v>
      </c>
      <c r="AY14" s="43">
        <v>2034.94</v>
      </c>
      <c r="AZ14" s="43">
        <v>2033.95</v>
      </c>
      <c r="BA14" s="43">
        <v>2033.73</v>
      </c>
      <c r="BB14" s="43">
        <v>2033.73</v>
      </c>
      <c r="BC14" s="43">
        <v>2033.73</v>
      </c>
      <c r="BD14" s="43">
        <v>2033.73</v>
      </c>
      <c r="BE14" s="43">
        <v>2033.73</v>
      </c>
      <c r="BF14" s="43">
        <v>2033.73</v>
      </c>
      <c r="BG14" s="43">
        <v>2033.73</v>
      </c>
      <c r="BH14" s="43">
        <v>2033.73</v>
      </c>
      <c r="BI14" s="43">
        <v>2033.61</v>
      </c>
      <c r="BJ14" s="43">
        <v>2033.61</v>
      </c>
      <c r="BK14" s="43">
        <v>2033.61</v>
      </c>
      <c r="BL14" s="43">
        <v>2028.06</v>
      </c>
      <c r="BM14" s="43">
        <v>2028.06</v>
      </c>
      <c r="BN14" s="43">
        <v>2020.67</v>
      </c>
      <c r="BO14" s="43">
        <v>2020.67</v>
      </c>
      <c r="BP14" s="43">
        <v>2009.66</v>
      </c>
      <c r="BQ14" s="43">
        <v>2009.66</v>
      </c>
      <c r="BR14" s="43">
        <v>2001.23</v>
      </c>
      <c r="BS14" s="43">
        <v>2001.23</v>
      </c>
      <c r="BT14" s="43">
        <v>1998.25</v>
      </c>
      <c r="BU14" s="43">
        <v>1998.61</v>
      </c>
      <c r="BV14" s="43">
        <v>1999.11</v>
      </c>
      <c r="BW14" s="43">
        <v>1999.59</v>
      </c>
      <c r="BX14" s="43">
        <v>1999.95</v>
      </c>
      <c r="BY14" s="43">
        <v>2000.44</v>
      </c>
      <c r="BZ14" s="43">
        <v>1993.24</v>
      </c>
      <c r="CA14" s="43">
        <v>1993.6</v>
      </c>
      <c r="CB14" s="43">
        <v>1992.8</v>
      </c>
      <c r="CC14" s="43">
        <v>1993.09</v>
      </c>
      <c r="CD14" s="43">
        <v>1993.09</v>
      </c>
      <c r="CE14" s="43">
        <v>1993.09</v>
      </c>
      <c r="CF14" s="43">
        <v>1992.88</v>
      </c>
      <c r="CG14" s="43">
        <v>1992.88</v>
      </c>
      <c r="CH14" s="43">
        <v>2001.25</v>
      </c>
      <c r="CI14" s="43">
        <v>2001.25</v>
      </c>
      <c r="CJ14" s="43">
        <v>2001.09</v>
      </c>
      <c r="CK14" s="43">
        <v>2001.09</v>
      </c>
      <c r="CL14" s="43">
        <v>2001.08</v>
      </c>
      <c r="CM14" s="43">
        <v>2001.08</v>
      </c>
      <c r="CN14" s="43">
        <v>2001.08</v>
      </c>
      <c r="CO14" s="43">
        <v>2000.95</v>
      </c>
      <c r="CP14" s="43">
        <v>2001.17</v>
      </c>
      <c r="CQ14" s="43">
        <v>2001.17</v>
      </c>
      <c r="CR14" s="43">
        <v>2001.17</v>
      </c>
      <c r="CS14" s="44">
        <v>2001.17</v>
      </c>
      <c r="CT14" s="30">
        <f t="shared" si="5"/>
        <v>193908.66999999995</v>
      </c>
      <c r="CU14" s="156"/>
      <c r="CW14" s="144"/>
    </row>
    <row r="15" spans="1:102">
      <c r="A15" s="38" t="s">
        <v>54</v>
      </c>
      <c r="B15" s="39">
        <f t="shared" ref="B15:AG15" si="9">SUM(B16:B19)</f>
        <v>1970.45</v>
      </c>
      <c r="C15" s="40">
        <f t="shared" si="9"/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ref="AH15:BM15" si="10">SUM(AH16:AH19)</f>
        <v>1970.45</v>
      </c>
      <c r="AI15" s="40">
        <f t="shared" si="10"/>
        <v>1970.45</v>
      </c>
      <c r="AJ15" s="40">
        <f t="shared" si="10"/>
        <v>1970.45</v>
      </c>
      <c r="AK15" s="40">
        <f t="shared" si="10"/>
        <v>1970.45</v>
      </c>
      <c r="AL15" s="40">
        <f t="shared" si="10"/>
        <v>1970.45</v>
      </c>
      <c r="AM15" s="40">
        <f t="shared" si="10"/>
        <v>1970.45</v>
      </c>
      <c r="AN15" s="40">
        <f t="shared" si="10"/>
        <v>1970.45</v>
      </c>
      <c r="AO15" s="40">
        <f t="shared" si="10"/>
        <v>1970.45</v>
      </c>
      <c r="AP15" s="40">
        <f t="shared" si="10"/>
        <v>1970.45</v>
      </c>
      <c r="AQ15" s="40">
        <f t="shared" si="10"/>
        <v>1970.45</v>
      </c>
      <c r="AR15" s="40">
        <f t="shared" si="10"/>
        <v>1970.45</v>
      </c>
      <c r="AS15" s="40">
        <f t="shared" si="10"/>
        <v>1970.45</v>
      </c>
      <c r="AT15" s="40">
        <f t="shared" si="10"/>
        <v>1970.45</v>
      </c>
      <c r="AU15" s="40">
        <f t="shared" si="10"/>
        <v>1970.45</v>
      </c>
      <c r="AV15" s="40">
        <f t="shared" si="10"/>
        <v>1970.45</v>
      </c>
      <c r="AW15" s="40">
        <f t="shared" si="10"/>
        <v>1970.45</v>
      </c>
      <c r="AX15" s="40">
        <f t="shared" si="10"/>
        <v>1970.45</v>
      </c>
      <c r="AY15" s="40">
        <f t="shared" si="10"/>
        <v>1970.45</v>
      </c>
      <c r="AZ15" s="40">
        <f t="shared" si="10"/>
        <v>1970.45</v>
      </c>
      <c r="BA15" s="40">
        <f t="shared" si="10"/>
        <v>1970.45</v>
      </c>
      <c r="BB15" s="40">
        <f t="shared" si="10"/>
        <v>1970.45</v>
      </c>
      <c r="BC15" s="40">
        <f t="shared" si="10"/>
        <v>1970.45</v>
      </c>
      <c r="BD15" s="40">
        <f t="shared" si="10"/>
        <v>1970.45</v>
      </c>
      <c r="BE15" s="40">
        <f t="shared" si="10"/>
        <v>1970.45</v>
      </c>
      <c r="BF15" s="40">
        <f t="shared" si="10"/>
        <v>1970.45</v>
      </c>
      <c r="BG15" s="40">
        <f t="shared" si="10"/>
        <v>1970.45</v>
      </c>
      <c r="BH15" s="40">
        <f t="shared" si="10"/>
        <v>1970.45</v>
      </c>
      <c r="BI15" s="40">
        <f t="shared" si="10"/>
        <v>1970.45</v>
      </c>
      <c r="BJ15" s="40">
        <f t="shared" si="10"/>
        <v>1970.45</v>
      </c>
      <c r="BK15" s="40">
        <f t="shared" si="10"/>
        <v>1970.45</v>
      </c>
      <c r="BL15" s="40">
        <f t="shared" si="10"/>
        <v>1970.45</v>
      </c>
      <c r="BM15" s="40">
        <f t="shared" si="10"/>
        <v>1970.45</v>
      </c>
      <c r="BN15" s="40">
        <f t="shared" ref="BN15:CS15" si="11">SUM(BN16:BN19)</f>
        <v>1970.45</v>
      </c>
      <c r="BO15" s="40">
        <f t="shared" si="11"/>
        <v>1970.45</v>
      </c>
      <c r="BP15" s="40">
        <f t="shared" si="11"/>
        <v>1970.45</v>
      </c>
      <c r="BQ15" s="40">
        <f t="shared" si="11"/>
        <v>1970.45</v>
      </c>
      <c r="BR15" s="40">
        <f t="shared" si="11"/>
        <v>1970.45</v>
      </c>
      <c r="BS15" s="40">
        <f t="shared" si="11"/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5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5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5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5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5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2">SUM(B21:B24)</f>
        <v>142.25</v>
      </c>
      <c r="C20" s="54">
        <f t="shared" si="12"/>
        <v>142.94</v>
      </c>
      <c r="D20" s="54">
        <f t="shared" si="12"/>
        <v>141.93</v>
      </c>
      <c r="E20" s="54">
        <f t="shared" si="12"/>
        <v>142.72</v>
      </c>
      <c r="F20" s="54">
        <f t="shared" si="12"/>
        <v>144.62</v>
      </c>
      <c r="G20" s="54">
        <f t="shared" si="12"/>
        <v>146.4</v>
      </c>
      <c r="H20" s="54">
        <f t="shared" si="12"/>
        <v>144.84</v>
      </c>
      <c r="I20" s="54">
        <f t="shared" si="12"/>
        <v>142.9</v>
      </c>
      <c r="J20" s="54">
        <f t="shared" si="12"/>
        <v>142.63999999999999</v>
      </c>
      <c r="K20" s="54">
        <f t="shared" si="12"/>
        <v>145.10999999999999</v>
      </c>
      <c r="L20" s="54">
        <f t="shared" si="12"/>
        <v>143.47999999999999</v>
      </c>
      <c r="M20" s="54">
        <f t="shared" si="12"/>
        <v>144.07</v>
      </c>
      <c r="N20" s="54">
        <f t="shared" si="12"/>
        <v>142.59</v>
      </c>
      <c r="O20" s="54">
        <f t="shared" si="12"/>
        <v>143.97</v>
      </c>
      <c r="P20" s="54">
        <f t="shared" si="12"/>
        <v>139.68</v>
      </c>
      <c r="Q20" s="54">
        <f t="shared" si="12"/>
        <v>142.51</v>
      </c>
      <c r="R20" s="54">
        <f t="shared" si="12"/>
        <v>143.24</v>
      </c>
      <c r="S20" s="54">
        <f t="shared" si="12"/>
        <v>143.03</v>
      </c>
      <c r="T20" s="54">
        <f t="shared" si="12"/>
        <v>144.41</v>
      </c>
      <c r="U20" s="54">
        <f t="shared" si="12"/>
        <v>144.63</v>
      </c>
      <c r="V20" s="54">
        <f t="shared" si="12"/>
        <v>142.54</v>
      </c>
      <c r="W20" s="54">
        <f t="shared" si="12"/>
        <v>141.18</v>
      </c>
      <c r="X20" s="54">
        <f t="shared" si="12"/>
        <v>3645.11</v>
      </c>
      <c r="Y20" s="54">
        <f t="shared" si="12"/>
        <v>3647.3700000000003</v>
      </c>
      <c r="Z20" s="54">
        <f t="shared" si="12"/>
        <v>3662.32</v>
      </c>
      <c r="AA20" s="54">
        <f t="shared" si="12"/>
        <v>3692.7299999999996</v>
      </c>
      <c r="AB20" s="54">
        <f t="shared" si="12"/>
        <v>3739.12</v>
      </c>
      <c r="AC20" s="54">
        <f t="shared" si="12"/>
        <v>3781.94</v>
      </c>
      <c r="AD20" s="54">
        <f t="shared" si="12"/>
        <v>3832.91</v>
      </c>
      <c r="AE20" s="54">
        <f t="shared" si="12"/>
        <v>3896.86</v>
      </c>
      <c r="AF20" s="54">
        <f t="shared" si="12"/>
        <v>3973.8999999999996</v>
      </c>
      <c r="AG20" s="54">
        <f t="shared" si="12"/>
        <v>4070.7</v>
      </c>
      <c r="AH20" s="54">
        <f t="shared" ref="AH20:BM20" si="13">SUM(AH21:AH24)</f>
        <v>4178.8599999999997</v>
      </c>
      <c r="AI20" s="54">
        <f t="shared" si="13"/>
        <v>4308.3100000000004</v>
      </c>
      <c r="AJ20" s="54">
        <f t="shared" si="13"/>
        <v>4422.1000000000004</v>
      </c>
      <c r="AK20" s="54">
        <f t="shared" si="13"/>
        <v>4520.41</v>
      </c>
      <c r="AL20" s="54">
        <f t="shared" si="13"/>
        <v>4631.9699999999993</v>
      </c>
      <c r="AM20" s="54">
        <f t="shared" si="13"/>
        <v>4736.6200000000008</v>
      </c>
      <c r="AN20" s="54">
        <f t="shared" si="13"/>
        <v>4749.75</v>
      </c>
      <c r="AO20" s="54">
        <f t="shared" si="13"/>
        <v>4803.33</v>
      </c>
      <c r="AP20" s="54">
        <f t="shared" si="13"/>
        <v>4899.0700000000006</v>
      </c>
      <c r="AQ20" s="54">
        <f t="shared" si="13"/>
        <v>4965.66</v>
      </c>
      <c r="AR20" s="54">
        <f t="shared" si="13"/>
        <v>5013.3</v>
      </c>
      <c r="AS20" s="54">
        <f t="shared" si="13"/>
        <v>5073.2</v>
      </c>
      <c r="AT20" s="54">
        <f t="shared" si="13"/>
        <v>5128.59</v>
      </c>
      <c r="AU20" s="54">
        <f t="shared" si="13"/>
        <v>5146.59</v>
      </c>
      <c r="AV20" s="54">
        <f t="shared" si="13"/>
        <v>5162.28</v>
      </c>
      <c r="AW20" s="54">
        <f t="shared" si="13"/>
        <v>5174.7</v>
      </c>
      <c r="AX20" s="54">
        <f t="shared" si="13"/>
        <v>5185.9900000000007</v>
      </c>
      <c r="AY20" s="54">
        <f t="shared" si="13"/>
        <v>5194.5199999999995</v>
      </c>
      <c r="AZ20" s="54">
        <f t="shared" si="13"/>
        <v>5167.0200000000004</v>
      </c>
      <c r="BA20" s="54">
        <f t="shared" si="13"/>
        <v>5172.6900000000005</v>
      </c>
      <c r="BB20" s="54">
        <f t="shared" si="13"/>
        <v>5159.66</v>
      </c>
      <c r="BC20" s="54">
        <f t="shared" si="13"/>
        <v>5129.0200000000004</v>
      </c>
      <c r="BD20" s="54">
        <f t="shared" si="13"/>
        <v>5148.3000000000011</v>
      </c>
      <c r="BE20" s="54">
        <f t="shared" si="13"/>
        <v>5129.6400000000003</v>
      </c>
      <c r="BF20" s="54">
        <f t="shared" si="13"/>
        <v>5097.3200000000006</v>
      </c>
      <c r="BG20" s="54">
        <f t="shared" si="13"/>
        <v>5068.6499999999996</v>
      </c>
      <c r="BH20" s="54">
        <f t="shared" si="13"/>
        <v>5027.630000000001</v>
      </c>
      <c r="BI20" s="54">
        <f t="shared" si="13"/>
        <v>4967.2900000000009</v>
      </c>
      <c r="BJ20" s="54">
        <f t="shared" si="13"/>
        <v>4919.71</v>
      </c>
      <c r="BK20" s="54">
        <f t="shared" si="13"/>
        <v>4845.88</v>
      </c>
      <c r="BL20" s="54">
        <f t="shared" si="13"/>
        <v>4791.6400000000003</v>
      </c>
      <c r="BM20" s="54">
        <f t="shared" si="13"/>
        <v>4704.3600000000006</v>
      </c>
      <c r="BN20" s="54">
        <f t="shared" ref="BN20:CS20" si="14">SUM(BN21:BN24)</f>
        <v>4631.1100000000006</v>
      </c>
      <c r="BO20" s="54">
        <f t="shared" si="14"/>
        <v>4549.3300000000008</v>
      </c>
      <c r="BP20" s="54">
        <f t="shared" si="14"/>
        <v>4442.2700000000004</v>
      </c>
      <c r="BQ20" s="54">
        <f t="shared" si="14"/>
        <v>4337.75</v>
      </c>
      <c r="BR20" s="54">
        <f t="shared" si="14"/>
        <v>4255.5200000000004</v>
      </c>
      <c r="BS20" s="54">
        <f t="shared" si="14"/>
        <v>4145.7699999999995</v>
      </c>
      <c r="BT20" s="54">
        <f t="shared" si="14"/>
        <v>4026.18</v>
      </c>
      <c r="BU20" s="54">
        <f t="shared" si="14"/>
        <v>3938.08</v>
      </c>
      <c r="BV20" s="54">
        <f t="shared" si="14"/>
        <v>3843.46</v>
      </c>
      <c r="BW20" s="54">
        <f t="shared" si="14"/>
        <v>3779.1499999999996</v>
      </c>
      <c r="BX20" s="54">
        <f t="shared" si="14"/>
        <v>3726.0699999999997</v>
      </c>
      <c r="BY20" s="54">
        <f t="shared" si="14"/>
        <v>3670.6099999999997</v>
      </c>
      <c r="BZ20" s="54">
        <f t="shared" si="14"/>
        <v>148.63</v>
      </c>
      <c r="CA20" s="54">
        <f t="shared" si="14"/>
        <v>137.29</v>
      </c>
      <c r="CB20" s="54">
        <f t="shared" si="14"/>
        <v>133.9</v>
      </c>
      <c r="CC20" s="54">
        <f t="shared" si="14"/>
        <v>131.65</v>
      </c>
      <c r="CD20" s="54">
        <f t="shared" si="14"/>
        <v>132.87</v>
      </c>
      <c r="CE20" s="54">
        <f t="shared" si="14"/>
        <v>133.04999999999998</v>
      </c>
      <c r="CF20" s="54">
        <f t="shared" si="14"/>
        <v>134.47999999999999</v>
      </c>
      <c r="CG20" s="54">
        <f t="shared" si="14"/>
        <v>134.54</v>
      </c>
      <c r="CH20" s="54">
        <f t="shared" si="14"/>
        <v>134.07</v>
      </c>
      <c r="CI20" s="54">
        <f t="shared" si="14"/>
        <v>134.91999999999999</v>
      </c>
      <c r="CJ20" s="54">
        <f t="shared" si="14"/>
        <v>134.44</v>
      </c>
      <c r="CK20" s="54">
        <f t="shared" si="14"/>
        <v>134.84</v>
      </c>
      <c r="CL20" s="54">
        <f t="shared" si="14"/>
        <v>135.22</v>
      </c>
      <c r="CM20" s="54">
        <f t="shared" si="14"/>
        <v>137.04999999999998</v>
      </c>
      <c r="CN20" s="54">
        <f t="shared" si="14"/>
        <v>137.63</v>
      </c>
      <c r="CO20" s="54">
        <f t="shared" si="14"/>
        <v>135.97</v>
      </c>
      <c r="CP20" s="54">
        <f t="shared" si="14"/>
        <v>135.82</v>
      </c>
      <c r="CQ20" s="54">
        <f t="shared" si="14"/>
        <v>135.38999999999999</v>
      </c>
      <c r="CR20" s="54">
        <f t="shared" si="14"/>
        <v>135.87</v>
      </c>
      <c r="CS20" s="55">
        <f t="shared" si="14"/>
        <v>135.91999999999999</v>
      </c>
      <c r="CT20" s="38">
        <f t="shared" si="5"/>
        <v>250777.54999999996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3.21</v>
      </c>
      <c r="Z21" s="43">
        <v>17.059999999999999</v>
      </c>
      <c r="AA21" s="43">
        <v>46.12</v>
      </c>
      <c r="AB21" s="43">
        <v>91.66</v>
      </c>
      <c r="AC21" s="43">
        <v>136.54999999999998</v>
      </c>
      <c r="AD21" s="43">
        <v>187.85</v>
      </c>
      <c r="AE21" s="43">
        <v>249.63</v>
      </c>
      <c r="AF21" s="43">
        <v>326.89</v>
      </c>
      <c r="AG21" s="43">
        <v>421.34000000000003</v>
      </c>
      <c r="AH21" s="43">
        <v>531.18000000000006</v>
      </c>
      <c r="AI21" s="43">
        <v>664.43</v>
      </c>
      <c r="AJ21" s="43">
        <v>779.12</v>
      </c>
      <c r="AK21" s="43">
        <v>878.26</v>
      </c>
      <c r="AL21" s="43">
        <v>989.29</v>
      </c>
      <c r="AM21" s="43">
        <v>1093.1599999999999</v>
      </c>
      <c r="AN21" s="43">
        <v>1104.1499999999999</v>
      </c>
      <c r="AO21" s="43">
        <v>1156.4699999999998</v>
      </c>
      <c r="AP21" s="43">
        <v>1250.4799999999998</v>
      </c>
      <c r="AQ21" s="43">
        <v>1316.51</v>
      </c>
      <c r="AR21" s="43">
        <v>1365.59</v>
      </c>
      <c r="AS21" s="43">
        <v>1428.35</v>
      </c>
      <c r="AT21" s="43">
        <v>1481.16</v>
      </c>
      <c r="AU21" s="43">
        <v>1499.24</v>
      </c>
      <c r="AV21" s="43">
        <v>1513.76</v>
      </c>
      <c r="AW21" s="43">
        <v>1525.4199999999998</v>
      </c>
      <c r="AX21" s="43">
        <v>1536.66</v>
      </c>
      <c r="AY21" s="43">
        <v>1546.37</v>
      </c>
      <c r="AZ21" s="43">
        <v>1520.67</v>
      </c>
      <c r="BA21" s="43">
        <v>1524.82</v>
      </c>
      <c r="BB21" s="43">
        <v>1513.2700000000002</v>
      </c>
      <c r="BC21" s="43">
        <v>1480.14</v>
      </c>
      <c r="BD21" s="43">
        <v>1502.3400000000001</v>
      </c>
      <c r="BE21" s="43">
        <v>1483.6</v>
      </c>
      <c r="BF21" s="43">
        <v>1452.78</v>
      </c>
      <c r="BG21" s="43">
        <v>1421.97</v>
      </c>
      <c r="BH21" s="43">
        <v>1380.41</v>
      </c>
      <c r="BI21" s="43">
        <v>1320.8300000000002</v>
      </c>
      <c r="BJ21" s="43">
        <v>1271.22</v>
      </c>
      <c r="BK21" s="43">
        <v>1197.8799999999999</v>
      </c>
      <c r="BL21" s="43">
        <v>1143.8</v>
      </c>
      <c r="BM21" s="43">
        <v>1056.69</v>
      </c>
      <c r="BN21" s="43">
        <v>985.87</v>
      </c>
      <c r="BO21" s="43">
        <v>903.28</v>
      </c>
      <c r="BP21" s="43">
        <v>794.46999999999991</v>
      </c>
      <c r="BQ21" s="43">
        <v>689.92</v>
      </c>
      <c r="BR21" s="43">
        <v>609.75</v>
      </c>
      <c r="BS21" s="43">
        <v>501</v>
      </c>
      <c r="BT21" s="43">
        <v>382.03</v>
      </c>
      <c r="BU21" s="43">
        <v>293.60000000000002</v>
      </c>
      <c r="BV21" s="43">
        <v>198.07</v>
      </c>
      <c r="BW21" s="43">
        <v>134.69999999999999</v>
      </c>
      <c r="BX21" s="43">
        <v>83.97</v>
      </c>
      <c r="BY21" s="43">
        <v>28.2</v>
      </c>
      <c r="BZ21" s="43">
        <v>10.14</v>
      </c>
      <c r="CA21" s="43">
        <v>2.57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48028.17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3503.3</v>
      </c>
      <c r="Y22" s="1">
        <v>3503.3</v>
      </c>
      <c r="Z22" s="1">
        <v>3503.3</v>
      </c>
      <c r="AA22" s="1">
        <v>3502.85</v>
      </c>
      <c r="AB22" s="1">
        <v>3502.85</v>
      </c>
      <c r="AC22" s="1">
        <v>3502.85</v>
      </c>
      <c r="AD22" s="1">
        <v>3502.85</v>
      </c>
      <c r="AE22" s="1">
        <v>3502.85</v>
      </c>
      <c r="AF22" s="1">
        <v>3502.85</v>
      </c>
      <c r="AG22" s="1">
        <v>3502.85</v>
      </c>
      <c r="AH22" s="1">
        <v>3502.85</v>
      </c>
      <c r="AI22" s="1">
        <v>3502.85</v>
      </c>
      <c r="AJ22" s="1">
        <v>3502.85</v>
      </c>
      <c r="AK22" s="1">
        <v>3502.85</v>
      </c>
      <c r="AL22" s="1">
        <v>3502.85</v>
      </c>
      <c r="AM22" s="1">
        <v>3502.85</v>
      </c>
      <c r="AN22" s="1">
        <v>3502.85</v>
      </c>
      <c r="AO22" s="1">
        <v>3502.85</v>
      </c>
      <c r="AP22" s="1">
        <v>3502.85</v>
      </c>
      <c r="AQ22" s="1">
        <v>3502.85</v>
      </c>
      <c r="AR22" s="1">
        <v>3502.85</v>
      </c>
      <c r="AS22" s="1">
        <v>3502.85</v>
      </c>
      <c r="AT22" s="1">
        <v>3502.85</v>
      </c>
      <c r="AU22" s="1">
        <v>3502.85</v>
      </c>
      <c r="AV22" s="1">
        <v>3502.85</v>
      </c>
      <c r="AW22" s="1">
        <v>3502.85</v>
      </c>
      <c r="AX22" s="1">
        <v>3502.85</v>
      </c>
      <c r="AY22" s="1">
        <v>3502.85</v>
      </c>
      <c r="AZ22" s="1">
        <v>3502.85</v>
      </c>
      <c r="BA22" s="1">
        <v>3502.85</v>
      </c>
      <c r="BB22" s="1">
        <v>3502.85</v>
      </c>
      <c r="BC22" s="1">
        <v>3502.85</v>
      </c>
      <c r="BD22" s="1">
        <v>3502.85</v>
      </c>
      <c r="BE22" s="1">
        <v>3502.85</v>
      </c>
      <c r="BF22" s="1">
        <v>3502.85</v>
      </c>
      <c r="BG22" s="1">
        <v>3502.85</v>
      </c>
      <c r="BH22" s="1">
        <v>3502.85</v>
      </c>
      <c r="BI22" s="1">
        <v>3502.85</v>
      </c>
      <c r="BJ22" s="1">
        <v>3502.85</v>
      </c>
      <c r="BK22" s="1">
        <v>3502.85</v>
      </c>
      <c r="BL22" s="1">
        <v>3502.85</v>
      </c>
      <c r="BM22" s="1">
        <v>3502.85</v>
      </c>
      <c r="BN22" s="1">
        <v>3502.85</v>
      </c>
      <c r="BO22" s="1">
        <v>3502.85</v>
      </c>
      <c r="BP22" s="1">
        <v>3502.85</v>
      </c>
      <c r="BQ22" s="1">
        <v>3502.85</v>
      </c>
      <c r="BR22" s="1">
        <v>3502.85</v>
      </c>
      <c r="BS22" s="1">
        <v>3502.85</v>
      </c>
      <c r="BT22" s="1">
        <v>3502.85</v>
      </c>
      <c r="BU22" s="1">
        <v>3502.85</v>
      </c>
      <c r="BV22" s="1">
        <v>3502.85</v>
      </c>
      <c r="BW22" s="1">
        <v>3502.85</v>
      </c>
      <c r="BX22" s="1">
        <v>3502.85</v>
      </c>
      <c r="BY22" s="1">
        <v>3502.85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189155.25000000017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5"/>
        <v>12297.60000000002</v>
      </c>
      <c r="CU23" s="156"/>
      <c r="CW23" s="144"/>
    </row>
    <row r="24" spans="1:102" ht="15.75" thickBot="1">
      <c r="A24" s="56" t="s">
        <v>54</v>
      </c>
      <c r="B24" s="35">
        <v>14.15</v>
      </c>
      <c r="C24" s="36">
        <v>14.84</v>
      </c>
      <c r="D24" s="36">
        <v>13.83</v>
      </c>
      <c r="E24" s="36">
        <v>14.62</v>
      </c>
      <c r="F24" s="36">
        <v>16.52</v>
      </c>
      <c r="G24" s="36">
        <v>18.3</v>
      </c>
      <c r="H24" s="36">
        <v>16.739999999999998</v>
      </c>
      <c r="I24" s="36">
        <v>14.8</v>
      </c>
      <c r="J24" s="36">
        <v>14.54</v>
      </c>
      <c r="K24" s="36">
        <v>17.010000000000002</v>
      </c>
      <c r="L24" s="36">
        <v>15.38</v>
      </c>
      <c r="M24" s="36">
        <v>15.97</v>
      </c>
      <c r="N24" s="36">
        <v>14.49</v>
      </c>
      <c r="O24" s="36">
        <v>15.87</v>
      </c>
      <c r="P24" s="36">
        <v>11.58</v>
      </c>
      <c r="Q24" s="36">
        <v>14.41</v>
      </c>
      <c r="R24" s="36">
        <v>15.14</v>
      </c>
      <c r="S24" s="36">
        <v>14.93</v>
      </c>
      <c r="T24" s="36">
        <v>16.309999999999999</v>
      </c>
      <c r="U24" s="36">
        <v>16.53</v>
      </c>
      <c r="V24" s="36">
        <v>14.44</v>
      </c>
      <c r="W24" s="36">
        <v>13.08</v>
      </c>
      <c r="X24" s="36">
        <v>13.44</v>
      </c>
      <c r="Y24" s="36">
        <v>12.76</v>
      </c>
      <c r="Z24" s="36">
        <v>13.86</v>
      </c>
      <c r="AA24" s="36">
        <v>15.66</v>
      </c>
      <c r="AB24" s="36">
        <v>16.510000000000002</v>
      </c>
      <c r="AC24" s="36">
        <v>14.44</v>
      </c>
      <c r="AD24" s="36">
        <v>14.11</v>
      </c>
      <c r="AE24" s="36">
        <v>16.28</v>
      </c>
      <c r="AF24" s="36">
        <v>16.059999999999999</v>
      </c>
      <c r="AG24" s="36">
        <v>18.41</v>
      </c>
      <c r="AH24" s="36">
        <v>16.73</v>
      </c>
      <c r="AI24" s="36">
        <v>12.93</v>
      </c>
      <c r="AJ24" s="36">
        <v>12.03</v>
      </c>
      <c r="AK24" s="36">
        <v>11.2</v>
      </c>
      <c r="AL24" s="36">
        <v>11.73</v>
      </c>
      <c r="AM24" s="36">
        <v>12.51</v>
      </c>
      <c r="AN24" s="36">
        <v>14.65</v>
      </c>
      <c r="AO24" s="36">
        <v>15.91</v>
      </c>
      <c r="AP24" s="36">
        <v>17.64</v>
      </c>
      <c r="AQ24" s="36">
        <v>18.2</v>
      </c>
      <c r="AR24" s="36">
        <v>16.760000000000002</v>
      </c>
      <c r="AS24" s="36">
        <v>13.9</v>
      </c>
      <c r="AT24" s="36">
        <v>16.48</v>
      </c>
      <c r="AU24" s="36">
        <v>16.399999999999999</v>
      </c>
      <c r="AV24" s="36">
        <v>17.57</v>
      </c>
      <c r="AW24" s="36">
        <v>18.329999999999998</v>
      </c>
      <c r="AX24" s="36">
        <v>18.38</v>
      </c>
      <c r="AY24" s="36">
        <v>17.2</v>
      </c>
      <c r="AZ24" s="36">
        <v>15.4</v>
      </c>
      <c r="BA24" s="36">
        <v>16.920000000000002</v>
      </c>
      <c r="BB24" s="36">
        <v>15.44</v>
      </c>
      <c r="BC24" s="36">
        <v>17.93</v>
      </c>
      <c r="BD24" s="36">
        <v>15.01</v>
      </c>
      <c r="BE24" s="36">
        <v>15.09</v>
      </c>
      <c r="BF24" s="36">
        <v>13.59</v>
      </c>
      <c r="BG24" s="36">
        <v>15.73</v>
      </c>
      <c r="BH24" s="36">
        <v>16.27</v>
      </c>
      <c r="BI24" s="36">
        <v>15.51</v>
      </c>
      <c r="BJ24" s="36">
        <v>17.54</v>
      </c>
      <c r="BK24" s="36">
        <v>17.05</v>
      </c>
      <c r="BL24" s="36">
        <v>16.89</v>
      </c>
      <c r="BM24" s="36">
        <v>16.72</v>
      </c>
      <c r="BN24" s="36">
        <v>14.29</v>
      </c>
      <c r="BO24" s="36">
        <v>15.1</v>
      </c>
      <c r="BP24" s="36">
        <v>16.850000000000001</v>
      </c>
      <c r="BQ24" s="36">
        <v>16.88</v>
      </c>
      <c r="BR24" s="36">
        <v>14.82</v>
      </c>
      <c r="BS24" s="36">
        <v>13.82</v>
      </c>
      <c r="BT24" s="36">
        <v>13.2</v>
      </c>
      <c r="BU24" s="36">
        <v>13.53</v>
      </c>
      <c r="BV24" s="36">
        <v>14.44</v>
      </c>
      <c r="BW24" s="36">
        <v>13.5</v>
      </c>
      <c r="BX24" s="36">
        <v>11.15</v>
      </c>
      <c r="BY24" s="36">
        <v>11.46</v>
      </c>
      <c r="BZ24" s="36">
        <v>10.39</v>
      </c>
      <c r="CA24" s="36">
        <v>6.62</v>
      </c>
      <c r="CB24" s="36">
        <v>5.8</v>
      </c>
      <c r="CC24" s="36">
        <v>3.55</v>
      </c>
      <c r="CD24" s="36">
        <v>4.7699999999999996</v>
      </c>
      <c r="CE24" s="36">
        <v>4.95</v>
      </c>
      <c r="CF24" s="36">
        <v>6.38</v>
      </c>
      <c r="CG24" s="36">
        <v>6.44</v>
      </c>
      <c r="CH24" s="36">
        <v>5.97</v>
      </c>
      <c r="CI24" s="36">
        <v>6.82</v>
      </c>
      <c r="CJ24" s="36">
        <v>6.34</v>
      </c>
      <c r="CK24" s="36">
        <v>6.74</v>
      </c>
      <c r="CL24" s="36">
        <v>7.12</v>
      </c>
      <c r="CM24" s="36">
        <v>8.9499999999999993</v>
      </c>
      <c r="CN24" s="36">
        <v>9.5299999999999994</v>
      </c>
      <c r="CO24" s="36">
        <v>7.87</v>
      </c>
      <c r="CP24" s="36">
        <v>7.72</v>
      </c>
      <c r="CQ24" s="36">
        <v>7.29</v>
      </c>
      <c r="CR24" s="36">
        <v>7.77</v>
      </c>
      <c r="CS24" s="37">
        <v>7.82</v>
      </c>
      <c r="CT24" s="30">
        <f t="shared" si="15"/>
        <v>1296.53</v>
      </c>
      <c r="CU24" s="156"/>
      <c r="CW24" s="144"/>
    </row>
    <row r="25" spans="1:102" ht="15.75" thickBot="1">
      <c r="A25" s="58" t="s">
        <v>62</v>
      </c>
      <c r="B25" s="59">
        <f>SUM(B3,B13,B15,B20)</f>
        <v>7758.9511268817205</v>
      </c>
      <c r="C25" s="60">
        <f t="shared" ref="C25:BN25" si="16">SUM(C3,C13,C15,C20)</f>
        <v>7759.7111268817198</v>
      </c>
      <c r="D25" s="60">
        <f t="shared" si="16"/>
        <v>7758.8011268817208</v>
      </c>
      <c r="E25" s="60">
        <f t="shared" si="16"/>
        <v>7759.7211268817209</v>
      </c>
      <c r="F25" s="60">
        <f t="shared" si="16"/>
        <v>7766.18112688172</v>
      </c>
      <c r="G25" s="60">
        <f t="shared" si="16"/>
        <v>7767.9611268817198</v>
      </c>
      <c r="H25" s="60">
        <f t="shared" si="16"/>
        <v>7765.8911268817201</v>
      </c>
      <c r="I25" s="60">
        <f t="shared" si="16"/>
        <v>7763.9511268817196</v>
      </c>
      <c r="J25" s="60">
        <f t="shared" si="16"/>
        <v>7766.6511268817212</v>
      </c>
      <c r="K25" s="60">
        <f t="shared" si="16"/>
        <v>7769.1211268817206</v>
      </c>
      <c r="L25" s="60">
        <f t="shared" si="16"/>
        <v>7767.4211268817198</v>
      </c>
      <c r="M25" s="60">
        <f t="shared" si="16"/>
        <v>7768.01112688172</v>
      </c>
      <c r="N25" s="60">
        <f t="shared" si="16"/>
        <v>7766.5311268817204</v>
      </c>
      <c r="O25" s="60">
        <f t="shared" si="16"/>
        <v>7767.9111268817205</v>
      </c>
      <c r="P25" s="60">
        <f t="shared" si="16"/>
        <v>7763.9111268817205</v>
      </c>
      <c r="Q25" s="60">
        <f t="shared" si="16"/>
        <v>7766.7411268817204</v>
      </c>
      <c r="R25" s="60">
        <f t="shared" si="16"/>
        <v>7767.47112688172</v>
      </c>
      <c r="S25" s="60">
        <f t="shared" si="16"/>
        <v>7767.26112688172</v>
      </c>
      <c r="T25" s="60">
        <f t="shared" si="16"/>
        <v>7768.6411268817201</v>
      </c>
      <c r="U25" s="60">
        <f t="shared" si="16"/>
        <v>7768.8611268817203</v>
      </c>
      <c r="V25" s="60">
        <f t="shared" si="16"/>
        <v>7766.7711268817202</v>
      </c>
      <c r="W25" s="60">
        <f t="shared" si="16"/>
        <v>7765.4111268817205</v>
      </c>
      <c r="X25" s="60">
        <f t="shared" si="16"/>
        <v>11269.34112688172</v>
      </c>
      <c r="Y25" s="60">
        <f t="shared" si="16"/>
        <v>11271.76112688172</v>
      </c>
      <c r="Z25" s="60">
        <f t="shared" si="16"/>
        <v>11286.711126881721</v>
      </c>
      <c r="AA25" s="60">
        <f t="shared" si="16"/>
        <v>11317.121126881721</v>
      </c>
      <c r="AB25" s="60">
        <f t="shared" si="16"/>
        <v>11363.51112688172</v>
      </c>
      <c r="AC25" s="60">
        <f t="shared" si="16"/>
        <v>11406.33112688172</v>
      </c>
      <c r="AD25" s="60">
        <f t="shared" si="16"/>
        <v>11457.18112688172</v>
      </c>
      <c r="AE25" s="60">
        <f t="shared" si="16"/>
        <v>11521.131126881721</v>
      </c>
      <c r="AF25" s="60">
        <f t="shared" si="16"/>
        <v>11598.17112688172</v>
      </c>
      <c r="AG25" s="60">
        <f t="shared" si="16"/>
        <v>11694.971126881719</v>
      </c>
      <c r="AH25" s="60">
        <f t="shared" si="16"/>
        <v>11803.131126881719</v>
      </c>
      <c r="AI25" s="60">
        <f t="shared" si="16"/>
        <v>11932.58112688172</v>
      </c>
      <c r="AJ25" s="60">
        <f t="shared" si="16"/>
        <v>12046.371126881721</v>
      </c>
      <c r="AK25" s="60">
        <f t="shared" si="16"/>
        <v>12144.68112688172</v>
      </c>
      <c r="AL25" s="60">
        <f t="shared" si="16"/>
        <v>12260.451126881719</v>
      </c>
      <c r="AM25" s="60">
        <f t="shared" si="16"/>
        <v>12365.10112688172</v>
      </c>
      <c r="AN25" s="60">
        <f t="shared" si="16"/>
        <v>12373.53112688172</v>
      </c>
      <c r="AO25" s="60">
        <f t="shared" si="16"/>
        <v>12427.231126881721</v>
      </c>
      <c r="AP25" s="60">
        <f t="shared" si="16"/>
        <v>12523.051126881721</v>
      </c>
      <c r="AQ25" s="60">
        <f t="shared" si="16"/>
        <v>12589.821126881721</v>
      </c>
      <c r="AR25" s="60">
        <f t="shared" si="16"/>
        <v>12638.45112688172</v>
      </c>
      <c r="AS25" s="60">
        <f t="shared" si="16"/>
        <v>12698.35112688172</v>
      </c>
      <c r="AT25" s="60">
        <f t="shared" si="16"/>
        <v>12753.74112688172</v>
      </c>
      <c r="AU25" s="60">
        <f t="shared" si="16"/>
        <v>12771.74112688172</v>
      </c>
      <c r="AV25" s="60">
        <f t="shared" si="16"/>
        <v>12787.43112688172</v>
      </c>
      <c r="AW25" s="60">
        <f t="shared" si="16"/>
        <v>12799.85112688172</v>
      </c>
      <c r="AX25" s="60">
        <f t="shared" si="16"/>
        <v>12816.211126881721</v>
      </c>
      <c r="AY25" s="60">
        <f t="shared" si="16"/>
        <v>12824.74112688172</v>
      </c>
      <c r="AZ25" s="60">
        <f t="shared" si="16"/>
        <v>12796.251126881722</v>
      </c>
      <c r="BA25" s="60">
        <f t="shared" si="16"/>
        <v>12801.701126881722</v>
      </c>
      <c r="BB25" s="60">
        <f t="shared" si="16"/>
        <v>12788.67112688172</v>
      </c>
      <c r="BC25" s="60">
        <f t="shared" si="16"/>
        <v>12758.03112688172</v>
      </c>
      <c r="BD25" s="60">
        <f t="shared" si="16"/>
        <v>12777.311126881723</v>
      </c>
      <c r="BE25" s="60">
        <f t="shared" si="16"/>
        <v>12758.651126881721</v>
      </c>
      <c r="BF25" s="60">
        <f t="shared" si="16"/>
        <v>12726.331126881722</v>
      </c>
      <c r="BG25" s="60">
        <f t="shared" si="16"/>
        <v>12697.661126881721</v>
      </c>
      <c r="BH25" s="60">
        <f t="shared" si="16"/>
        <v>12656.641126881721</v>
      </c>
      <c r="BI25" s="60">
        <f t="shared" si="16"/>
        <v>12596.181126881722</v>
      </c>
      <c r="BJ25" s="60">
        <f t="shared" si="16"/>
        <v>12548.60112688172</v>
      </c>
      <c r="BK25" s="60">
        <f t="shared" si="16"/>
        <v>12474.77112688172</v>
      </c>
      <c r="BL25" s="60">
        <f t="shared" si="16"/>
        <v>12414.981126881721</v>
      </c>
      <c r="BM25" s="60">
        <f t="shared" si="16"/>
        <v>12327.701126881722</v>
      </c>
      <c r="BN25" s="60">
        <f t="shared" si="16"/>
        <v>12247.061126881721</v>
      </c>
      <c r="BO25" s="60">
        <f t="shared" ref="BO25:CS25" si="17">SUM(BO3,BO13,BO15,BO20)</f>
        <v>12165.28112688172</v>
      </c>
      <c r="BP25" s="60">
        <f t="shared" si="17"/>
        <v>12047.211126881721</v>
      </c>
      <c r="BQ25" s="60">
        <f t="shared" si="17"/>
        <v>11942.69112688172</v>
      </c>
      <c r="BR25" s="60">
        <f t="shared" si="17"/>
        <v>11852.03112688172</v>
      </c>
      <c r="BS25" s="60">
        <f t="shared" si="17"/>
        <v>11742.28112688172</v>
      </c>
      <c r="BT25" s="60">
        <f t="shared" si="17"/>
        <v>11619.711126881721</v>
      </c>
      <c r="BU25" s="60">
        <f t="shared" si="17"/>
        <v>11531.971126881719</v>
      </c>
      <c r="BV25" s="60">
        <f t="shared" si="17"/>
        <v>11437.85112688172</v>
      </c>
      <c r="BW25" s="60">
        <f t="shared" si="17"/>
        <v>11374.02112688172</v>
      </c>
      <c r="BX25" s="60">
        <f t="shared" si="17"/>
        <v>11321.301126881721</v>
      </c>
      <c r="BY25" s="60">
        <f t="shared" si="17"/>
        <v>11266.33112688172</v>
      </c>
      <c r="BZ25" s="60">
        <f t="shared" si="17"/>
        <v>7737.1511268817203</v>
      </c>
      <c r="CA25" s="60">
        <f t="shared" si="17"/>
        <v>7726.1711268817198</v>
      </c>
      <c r="CB25" s="60">
        <f t="shared" si="17"/>
        <v>7721.9811268817202</v>
      </c>
      <c r="CC25" s="60">
        <f t="shared" si="17"/>
        <v>7720.0211268817202</v>
      </c>
      <c r="CD25" s="60">
        <f t="shared" si="17"/>
        <v>7721.2411268817204</v>
      </c>
      <c r="CE25" s="60">
        <f t="shared" si="17"/>
        <v>7721.4211268817207</v>
      </c>
      <c r="CF25" s="60">
        <f t="shared" si="17"/>
        <v>7722.6411268817201</v>
      </c>
      <c r="CG25" s="60">
        <f t="shared" si="17"/>
        <v>7722.7011268817205</v>
      </c>
      <c r="CH25" s="60">
        <f t="shared" si="17"/>
        <v>7730.6011268817201</v>
      </c>
      <c r="CI25" s="60">
        <f t="shared" si="17"/>
        <v>7731.4511268817205</v>
      </c>
      <c r="CJ25" s="60">
        <f t="shared" si="17"/>
        <v>7730.8111268817202</v>
      </c>
      <c r="CK25" s="60">
        <f t="shared" si="17"/>
        <v>7731.2111268817207</v>
      </c>
      <c r="CL25" s="60">
        <f t="shared" si="17"/>
        <v>7731.5811268817206</v>
      </c>
      <c r="CM25" s="60">
        <f t="shared" si="17"/>
        <v>7733.4111268817205</v>
      </c>
      <c r="CN25" s="60">
        <f t="shared" si="17"/>
        <v>7733.9911268817204</v>
      </c>
      <c r="CO25" s="60">
        <f t="shared" si="17"/>
        <v>7732.2011268817205</v>
      </c>
      <c r="CP25" s="60">
        <f t="shared" si="17"/>
        <v>7732.2711268817202</v>
      </c>
      <c r="CQ25" s="60">
        <f t="shared" si="17"/>
        <v>7731.8411268817208</v>
      </c>
      <c r="CR25" s="60">
        <f t="shared" si="17"/>
        <v>7732.3211268817204</v>
      </c>
      <c r="CS25" s="61">
        <f t="shared" si="17"/>
        <v>7732.3711268817206</v>
      </c>
      <c r="CT25" s="109">
        <f t="shared" si="15"/>
        <v>981833.20818064548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8">B31+B39</f>
        <v>3173.4361268817202</v>
      </c>
      <c r="C30" s="71">
        <f t="shared" si="18"/>
        <v>3171.4361268817202</v>
      </c>
      <c r="D30" s="71">
        <f t="shared" si="18"/>
        <v>3169.4361268817202</v>
      </c>
      <c r="E30" s="71">
        <f t="shared" si="18"/>
        <v>3171.4361268817202</v>
      </c>
      <c r="F30" s="71">
        <f t="shared" si="18"/>
        <v>3174.4361268817202</v>
      </c>
      <c r="G30" s="71">
        <f t="shared" si="18"/>
        <v>3177.4361268817202</v>
      </c>
      <c r="H30" s="71">
        <f t="shared" ref="H30:BS30" si="19">H31+H39</f>
        <v>3178.4361268817202</v>
      </c>
      <c r="I30" s="71">
        <f t="shared" si="19"/>
        <v>3167.4361268817202</v>
      </c>
      <c r="J30" s="71">
        <f t="shared" si="19"/>
        <v>3164.4361268817202</v>
      </c>
      <c r="K30" s="71">
        <f t="shared" si="19"/>
        <v>3167.4361268817202</v>
      </c>
      <c r="L30" s="71">
        <f t="shared" si="19"/>
        <v>3167.4361268817202</v>
      </c>
      <c r="M30" s="71">
        <f t="shared" si="19"/>
        <v>3170.4361268817202</v>
      </c>
      <c r="N30" s="71">
        <f t="shared" si="19"/>
        <v>3173.4361268817202</v>
      </c>
      <c r="O30" s="71">
        <f t="shared" si="19"/>
        <v>3173.4361268817202</v>
      </c>
      <c r="P30" s="71">
        <f t="shared" si="19"/>
        <v>3156.4361268817202</v>
      </c>
      <c r="Q30" s="71">
        <f t="shared" si="19"/>
        <v>3150.4361268817202</v>
      </c>
      <c r="R30" s="71">
        <f t="shared" si="19"/>
        <v>3149.4361268817202</v>
      </c>
      <c r="S30" s="71">
        <f t="shared" si="19"/>
        <v>3146.4361268817202</v>
      </c>
      <c r="T30" s="71">
        <f t="shared" si="19"/>
        <v>3141.4361268817202</v>
      </c>
      <c r="U30" s="71">
        <f t="shared" si="19"/>
        <v>3136.4361268817202</v>
      </c>
      <c r="V30" s="71">
        <f t="shared" si="19"/>
        <v>3128.4361268817202</v>
      </c>
      <c r="W30" s="71">
        <f t="shared" si="19"/>
        <v>3127.4361268817202</v>
      </c>
      <c r="X30" s="71">
        <f t="shared" si="19"/>
        <v>3133.4361268817202</v>
      </c>
      <c r="Y30" s="71">
        <f t="shared" si="19"/>
        <v>3136.4361268817202</v>
      </c>
      <c r="Z30" s="71">
        <f t="shared" si="19"/>
        <v>3133.4361268817202</v>
      </c>
      <c r="AA30" s="71">
        <f t="shared" si="19"/>
        <v>3128.4361268817202</v>
      </c>
      <c r="AB30" s="71">
        <f t="shared" si="19"/>
        <v>3134.4361268817202</v>
      </c>
      <c r="AC30" s="71">
        <f t="shared" si="19"/>
        <v>3133.4361268817202</v>
      </c>
      <c r="AD30" s="71">
        <f t="shared" si="19"/>
        <v>3127.4361268817202</v>
      </c>
      <c r="AE30" s="71">
        <f t="shared" si="19"/>
        <v>3103.4361268817202</v>
      </c>
      <c r="AF30" s="71">
        <f t="shared" si="19"/>
        <v>3053.4361268817202</v>
      </c>
      <c r="AG30" s="71">
        <f t="shared" si="19"/>
        <v>3004.4361268817202</v>
      </c>
      <c r="AH30" s="71">
        <f t="shared" si="19"/>
        <v>2924.4361268817202</v>
      </c>
      <c r="AI30" s="71">
        <f t="shared" si="19"/>
        <v>2905.4361268817202</v>
      </c>
      <c r="AJ30" s="71">
        <f t="shared" si="19"/>
        <v>2887.4361268817202</v>
      </c>
      <c r="AK30" s="71">
        <f t="shared" si="19"/>
        <v>2862.4361268817202</v>
      </c>
      <c r="AL30" s="71">
        <f t="shared" si="19"/>
        <v>2808.4361268817202</v>
      </c>
      <c r="AM30" s="71">
        <f t="shared" si="19"/>
        <v>2760.4361268817202</v>
      </c>
      <c r="AN30" s="71">
        <f t="shared" si="19"/>
        <v>2666.4361268817202</v>
      </c>
      <c r="AO30" s="71">
        <f t="shared" si="19"/>
        <v>2668.4361268817202</v>
      </c>
      <c r="AP30" s="71">
        <f t="shared" si="19"/>
        <v>2664.4361268817202</v>
      </c>
      <c r="AQ30" s="71">
        <f t="shared" si="19"/>
        <v>2661.4361268817202</v>
      </c>
      <c r="AR30" s="71">
        <f t="shared" si="19"/>
        <v>2656.4361268817202</v>
      </c>
      <c r="AS30" s="71">
        <f t="shared" si="19"/>
        <v>2657.4361268817202</v>
      </c>
      <c r="AT30" s="71">
        <f t="shared" si="19"/>
        <v>2657.4361268817202</v>
      </c>
      <c r="AU30" s="71">
        <f t="shared" si="19"/>
        <v>2665.4361268817202</v>
      </c>
      <c r="AV30" s="71">
        <f t="shared" si="19"/>
        <v>2670.4361268817202</v>
      </c>
      <c r="AW30" s="71">
        <f t="shared" si="19"/>
        <v>2612.4361268817202</v>
      </c>
      <c r="AX30" s="71">
        <f t="shared" si="19"/>
        <v>2554.4361268817202</v>
      </c>
      <c r="AY30" s="71">
        <f t="shared" si="19"/>
        <v>2522.4361268817202</v>
      </c>
      <c r="AZ30" s="71">
        <f t="shared" si="19"/>
        <v>2524.4361268817202</v>
      </c>
      <c r="BA30" s="71">
        <f t="shared" si="19"/>
        <v>2522.4361268817202</v>
      </c>
      <c r="BB30" s="71">
        <f t="shared" si="19"/>
        <v>2521.4361268817202</v>
      </c>
      <c r="BC30" s="71">
        <f t="shared" si="19"/>
        <v>2521.4361268817202</v>
      </c>
      <c r="BD30" s="71">
        <f t="shared" si="19"/>
        <v>2528.4361268817202</v>
      </c>
      <c r="BE30" s="71">
        <f t="shared" si="19"/>
        <v>2534.4361268817202</v>
      </c>
      <c r="BF30" s="71">
        <f t="shared" si="19"/>
        <v>2535.4361268817202</v>
      </c>
      <c r="BG30" s="71">
        <f t="shared" si="19"/>
        <v>2528.4361268817202</v>
      </c>
      <c r="BH30" s="71">
        <f t="shared" si="19"/>
        <v>2531.4361268817202</v>
      </c>
      <c r="BI30" s="71">
        <f t="shared" si="19"/>
        <v>2538.4361268817202</v>
      </c>
      <c r="BJ30" s="71">
        <f t="shared" si="19"/>
        <v>2528.4361268817202</v>
      </c>
      <c r="BK30" s="71">
        <f t="shared" si="19"/>
        <v>2517.4361268817202</v>
      </c>
      <c r="BL30" s="71">
        <f t="shared" si="19"/>
        <v>2590.4361268817202</v>
      </c>
      <c r="BM30" s="71">
        <f t="shared" si="19"/>
        <v>2651.4361268817202</v>
      </c>
      <c r="BN30" s="71">
        <f t="shared" si="19"/>
        <v>2691.4361268817202</v>
      </c>
      <c r="BO30" s="71">
        <f t="shared" si="19"/>
        <v>2697.4361268817202</v>
      </c>
      <c r="BP30" s="71">
        <f t="shared" si="19"/>
        <v>2699.4361268817202</v>
      </c>
      <c r="BQ30" s="71">
        <f t="shared" si="19"/>
        <v>2701.4361268817202</v>
      </c>
      <c r="BR30" s="71">
        <f t="shared" si="19"/>
        <v>2700.4361268817202</v>
      </c>
      <c r="BS30" s="71">
        <f t="shared" si="19"/>
        <v>2702.4361268817202</v>
      </c>
      <c r="BT30" s="71">
        <f t="shared" ref="BT30:CS30" si="20">BT31+BT39</f>
        <v>2705.4361268817202</v>
      </c>
      <c r="BU30" s="71">
        <f t="shared" si="20"/>
        <v>2705.4361268817202</v>
      </c>
      <c r="BV30" s="71">
        <f t="shared" si="20"/>
        <v>2704.4361268817202</v>
      </c>
      <c r="BW30" s="71">
        <f t="shared" si="20"/>
        <v>2701.4361268817202</v>
      </c>
      <c r="BX30" s="71">
        <f t="shared" si="20"/>
        <v>2700.4361268817202</v>
      </c>
      <c r="BY30" s="71">
        <f t="shared" si="20"/>
        <v>2703.4361268817202</v>
      </c>
      <c r="BZ30" s="71">
        <f t="shared" si="20"/>
        <v>2701.4361268817202</v>
      </c>
      <c r="CA30" s="71">
        <f t="shared" si="20"/>
        <v>2699.4361268817202</v>
      </c>
      <c r="CB30" s="71">
        <f t="shared" si="20"/>
        <v>2702.4361268817202</v>
      </c>
      <c r="CC30" s="71">
        <f t="shared" si="20"/>
        <v>2702.4361268817202</v>
      </c>
      <c r="CD30" s="71">
        <f t="shared" si="20"/>
        <v>2696.4361268817202</v>
      </c>
      <c r="CE30" s="71">
        <f t="shared" si="20"/>
        <v>2696.4361268817202</v>
      </c>
      <c r="CF30" s="71">
        <f t="shared" si="20"/>
        <v>2701.4361268817202</v>
      </c>
      <c r="CG30" s="71">
        <f t="shared" si="20"/>
        <v>2699.4361268817202</v>
      </c>
      <c r="CH30" s="71">
        <f t="shared" si="20"/>
        <v>2698.4361268817202</v>
      </c>
      <c r="CI30" s="71">
        <f t="shared" si="20"/>
        <v>2700.4361268817202</v>
      </c>
      <c r="CJ30" s="71">
        <f t="shared" si="20"/>
        <v>2701.4361268817202</v>
      </c>
      <c r="CK30" s="71">
        <f t="shared" si="20"/>
        <v>2701.4361268817202</v>
      </c>
      <c r="CL30" s="71">
        <f t="shared" si="20"/>
        <v>2700.4361268817202</v>
      </c>
      <c r="CM30" s="71">
        <f t="shared" si="20"/>
        <v>2700.4361268817202</v>
      </c>
      <c r="CN30" s="71">
        <f t="shared" si="20"/>
        <v>2700.4361268817202</v>
      </c>
      <c r="CO30" s="71">
        <f t="shared" si="20"/>
        <v>2700.4361268817202</v>
      </c>
      <c r="CP30" s="71">
        <f t="shared" si="20"/>
        <v>2700.4361268817202</v>
      </c>
      <c r="CQ30" s="71">
        <f t="shared" si="20"/>
        <v>2700.4361268817202</v>
      </c>
      <c r="CR30" s="71">
        <f t="shared" si="20"/>
        <v>2700.4361268817202</v>
      </c>
      <c r="CS30" s="72">
        <f t="shared" si="20"/>
        <v>2700.4361268817202</v>
      </c>
      <c r="CT30" s="73">
        <f t="shared" ref="CT30:CT47" si="21">SUM(B30:CS30)</f>
        <v>271422.86818064493</v>
      </c>
      <c r="CU30" s="154"/>
    </row>
    <row r="31" spans="1:102">
      <c r="A31" s="74" t="s">
        <v>44</v>
      </c>
      <c r="B31" s="75">
        <f>SUM(B32:B38)</f>
        <v>2785.6049999999996</v>
      </c>
      <c r="C31" s="76">
        <f t="shared" ref="C31:BN31" si="22">SUM(C32:C38)</f>
        <v>2783.6049999999996</v>
      </c>
      <c r="D31" s="76">
        <f t="shared" si="22"/>
        <v>2781.6049999999996</v>
      </c>
      <c r="E31" s="76">
        <f t="shared" si="22"/>
        <v>2783.6049999999996</v>
      </c>
      <c r="F31" s="76">
        <f t="shared" si="22"/>
        <v>2786.6049999999996</v>
      </c>
      <c r="G31" s="76">
        <f t="shared" si="22"/>
        <v>2789.6049999999996</v>
      </c>
      <c r="H31" s="76">
        <f t="shared" si="22"/>
        <v>2790.6049999999996</v>
      </c>
      <c r="I31" s="76">
        <f t="shared" si="22"/>
        <v>2779.6049999999996</v>
      </c>
      <c r="J31" s="76">
        <f t="shared" si="22"/>
        <v>2776.6049999999996</v>
      </c>
      <c r="K31" s="76">
        <f t="shared" si="22"/>
        <v>2779.6049999999996</v>
      </c>
      <c r="L31" s="76">
        <f t="shared" si="22"/>
        <v>2779.6049999999996</v>
      </c>
      <c r="M31" s="76">
        <f t="shared" si="22"/>
        <v>2782.6049999999996</v>
      </c>
      <c r="N31" s="76">
        <f t="shared" si="22"/>
        <v>2785.6049999999996</v>
      </c>
      <c r="O31" s="76">
        <f t="shared" si="22"/>
        <v>2785.6049999999996</v>
      </c>
      <c r="P31" s="76">
        <f t="shared" si="22"/>
        <v>2768.6049999999996</v>
      </c>
      <c r="Q31" s="76">
        <f t="shared" si="22"/>
        <v>2762.6049999999996</v>
      </c>
      <c r="R31" s="76">
        <f t="shared" si="22"/>
        <v>2761.6049999999996</v>
      </c>
      <c r="S31" s="76">
        <f t="shared" si="22"/>
        <v>2758.6049999999996</v>
      </c>
      <c r="T31" s="76">
        <f t="shared" si="22"/>
        <v>2753.6049999999996</v>
      </c>
      <c r="U31" s="76">
        <f t="shared" si="22"/>
        <v>2748.6049999999996</v>
      </c>
      <c r="V31" s="76">
        <f t="shared" si="22"/>
        <v>2740.6049999999996</v>
      </c>
      <c r="W31" s="76">
        <f t="shared" si="22"/>
        <v>2739.6049999999996</v>
      </c>
      <c r="X31" s="76">
        <f t="shared" si="22"/>
        <v>2745.6049999999996</v>
      </c>
      <c r="Y31" s="76">
        <f t="shared" si="22"/>
        <v>2748.6049999999996</v>
      </c>
      <c r="Z31" s="76">
        <f t="shared" si="22"/>
        <v>2745.6049999999996</v>
      </c>
      <c r="AA31" s="76">
        <f t="shared" si="22"/>
        <v>2740.6049999999996</v>
      </c>
      <c r="AB31" s="76">
        <f t="shared" si="22"/>
        <v>2746.6049999999996</v>
      </c>
      <c r="AC31" s="76">
        <f t="shared" si="22"/>
        <v>2745.6049999999996</v>
      </c>
      <c r="AD31" s="76">
        <f t="shared" si="22"/>
        <v>2739.6049999999996</v>
      </c>
      <c r="AE31" s="76">
        <f t="shared" si="22"/>
        <v>2715.6049999999996</v>
      </c>
      <c r="AF31" s="76">
        <f t="shared" si="22"/>
        <v>2665.6049999999996</v>
      </c>
      <c r="AG31" s="76">
        <f t="shared" si="22"/>
        <v>2616.6049999999996</v>
      </c>
      <c r="AH31" s="76">
        <f t="shared" si="22"/>
        <v>2536.6049999999996</v>
      </c>
      <c r="AI31" s="76">
        <f t="shared" si="22"/>
        <v>2517.6049999999996</v>
      </c>
      <c r="AJ31" s="76">
        <f t="shared" si="22"/>
        <v>2499.6049999999996</v>
      </c>
      <c r="AK31" s="76">
        <f t="shared" si="22"/>
        <v>2474.6049999999996</v>
      </c>
      <c r="AL31" s="76">
        <f t="shared" si="22"/>
        <v>2420.6049999999996</v>
      </c>
      <c r="AM31" s="76">
        <f t="shared" si="22"/>
        <v>2372.6049999999996</v>
      </c>
      <c r="AN31" s="76">
        <f t="shared" si="22"/>
        <v>2278.6049999999996</v>
      </c>
      <c r="AO31" s="76">
        <f t="shared" si="22"/>
        <v>2280.6049999999996</v>
      </c>
      <c r="AP31" s="76">
        <f t="shared" si="22"/>
        <v>2276.6049999999996</v>
      </c>
      <c r="AQ31" s="76">
        <f t="shared" si="22"/>
        <v>2273.6049999999996</v>
      </c>
      <c r="AR31" s="76">
        <f t="shared" si="22"/>
        <v>2268.6049999999996</v>
      </c>
      <c r="AS31" s="76">
        <f t="shared" si="22"/>
        <v>2269.6049999999996</v>
      </c>
      <c r="AT31" s="76">
        <f t="shared" si="22"/>
        <v>2269.6049999999996</v>
      </c>
      <c r="AU31" s="76">
        <f t="shared" si="22"/>
        <v>2277.6049999999996</v>
      </c>
      <c r="AV31" s="76">
        <f t="shared" si="22"/>
        <v>2282.6049999999996</v>
      </c>
      <c r="AW31" s="76">
        <f t="shared" si="22"/>
        <v>2224.6049999999996</v>
      </c>
      <c r="AX31" s="76">
        <f t="shared" si="22"/>
        <v>2166.6049999999996</v>
      </c>
      <c r="AY31" s="76">
        <f t="shared" si="22"/>
        <v>2134.6049999999996</v>
      </c>
      <c r="AZ31" s="76">
        <f t="shared" si="22"/>
        <v>2136.6049999999996</v>
      </c>
      <c r="BA31" s="76">
        <f t="shared" si="22"/>
        <v>2134.6049999999996</v>
      </c>
      <c r="BB31" s="76">
        <f t="shared" si="22"/>
        <v>2133.6049999999996</v>
      </c>
      <c r="BC31" s="76">
        <f t="shared" si="22"/>
        <v>2133.6049999999996</v>
      </c>
      <c r="BD31" s="76">
        <f t="shared" si="22"/>
        <v>2140.6049999999996</v>
      </c>
      <c r="BE31" s="76">
        <f t="shared" si="22"/>
        <v>2146.6049999999996</v>
      </c>
      <c r="BF31" s="76">
        <f t="shared" si="22"/>
        <v>2147.6049999999996</v>
      </c>
      <c r="BG31" s="76">
        <f t="shared" si="22"/>
        <v>2140.6049999999996</v>
      </c>
      <c r="BH31" s="76">
        <f t="shared" si="22"/>
        <v>2143.6049999999996</v>
      </c>
      <c r="BI31" s="76">
        <f t="shared" si="22"/>
        <v>2150.6049999999996</v>
      </c>
      <c r="BJ31" s="76">
        <f t="shared" si="22"/>
        <v>2140.6049999999996</v>
      </c>
      <c r="BK31" s="76">
        <f t="shared" si="22"/>
        <v>2129.6049999999996</v>
      </c>
      <c r="BL31" s="76">
        <f t="shared" si="22"/>
        <v>2202.6049999999996</v>
      </c>
      <c r="BM31" s="76">
        <f t="shared" si="22"/>
        <v>2263.6049999999996</v>
      </c>
      <c r="BN31" s="76">
        <f t="shared" si="22"/>
        <v>2303.6049999999996</v>
      </c>
      <c r="BO31" s="76">
        <f t="shared" ref="BO31:CS31" si="23">SUM(BO32:BO38)</f>
        <v>2309.6049999999996</v>
      </c>
      <c r="BP31" s="76">
        <f t="shared" si="23"/>
        <v>2311.6049999999996</v>
      </c>
      <c r="BQ31" s="76">
        <f t="shared" si="23"/>
        <v>2313.6049999999996</v>
      </c>
      <c r="BR31" s="76">
        <f t="shared" si="23"/>
        <v>2312.6049999999996</v>
      </c>
      <c r="BS31" s="76">
        <f t="shared" si="23"/>
        <v>2314.6049999999996</v>
      </c>
      <c r="BT31" s="76">
        <f t="shared" si="23"/>
        <v>2317.6049999999996</v>
      </c>
      <c r="BU31" s="76">
        <f t="shared" si="23"/>
        <v>2317.6049999999996</v>
      </c>
      <c r="BV31" s="76">
        <f t="shared" si="23"/>
        <v>2316.6049999999996</v>
      </c>
      <c r="BW31" s="76">
        <f t="shared" si="23"/>
        <v>2313.6049999999996</v>
      </c>
      <c r="BX31" s="76">
        <f t="shared" si="23"/>
        <v>2312.6049999999996</v>
      </c>
      <c r="BY31" s="76">
        <f t="shared" si="23"/>
        <v>2315.6049999999996</v>
      </c>
      <c r="BZ31" s="76">
        <f t="shared" si="23"/>
        <v>2313.6049999999996</v>
      </c>
      <c r="CA31" s="76">
        <f t="shared" si="23"/>
        <v>2311.6049999999996</v>
      </c>
      <c r="CB31" s="76">
        <f t="shared" si="23"/>
        <v>2314.6049999999996</v>
      </c>
      <c r="CC31" s="76">
        <f t="shared" si="23"/>
        <v>2314.6049999999996</v>
      </c>
      <c r="CD31" s="76">
        <f t="shared" si="23"/>
        <v>2308.6049999999996</v>
      </c>
      <c r="CE31" s="76">
        <f t="shared" si="23"/>
        <v>2308.6049999999996</v>
      </c>
      <c r="CF31" s="76">
        <f t="shared" si="23"/>
        <v>2313.6049999999996</v>
      </c>
      <c r="CG31" s="76">
        <f t="shared" si="23"/>
        <v>2311.6049999999996</v>
      </c>
      <c r="CH31" s="76">
        <f t="shared" si="23"/>
        <v>2310.6049999999996</v>
      </c>
      <c r="CI31" s="76">
        <f t="shared" si="23"/>
        <v>2312.6049999999996</v>
      </c>
      <c r="CJ31" s="76">
        <f t="shared" si="23"/>
        <v>2313.6049999999996</v>
      </c>
      <c r="CK31" s="76">
        <f t="shared" si="23"/>
        <v>2313.6049999999996</v>
      </c>
      <c r="CL31" s="76">
        <f t="shared" si="23"/>
        <v>2312.6049999999996</v>
      </c>
      <c r="CM31" s="76">
        <f t="shared" si="23"/>
        <v>2312.6049999999996</v>
      </c>
      <c r="CN31" s="76">
        <f t="shared" si="23"/>
        <v>2312.6049999999996</v>
      </c>
      <c r="CO31" s="76">
        <f t="shared" si="23"/>
        <v>2312.6049999999996</v>
      </c>
      <c r="CP31" s="76">
        <f t="shared" si="23"/>
        <v>2312.6049999999996</v>
      </c>
      <c r="CQ31" s="76">
        <f t="shared" si="23"/>
        <v>2312.6049999999996</v>
      </c>
      <c r="CR31" s="76">
        <f t="shared" si="23"/>
        <v>2312.6049999999996</v>
      </c>
      <c r="CS31" s="77">
        <f t="shared" si="23"/>
        <v>2312.6049999999996</v>
      </c>
      <c r="CT31" s="30">
        <f t="shared" si="21"/>
        <v>234191.08000000031</v>
      </c>
      <c r="CU31" s="156"/>
    </row>
    <row r="32" spans="1:102">
      <c r="A32" s="78" t="s">
        <v>45</v>
      </c>
      <c r="B32" s="79">
        <f>B62-B73</f>
        <v>475</v>
      </c>
      <c r="C32" s="80">
        <f t="shared" ref="C32:BN32" si="24">C62-C73</f>
        <v>475</v>
      </c>
      <c r="D32" s="80">
        <f t="shared" si="24"/>
        <v>475</v>
      </c>
      <c r="E32" s="80">
        <f t="shared" si="24"/>
        <v>475</v>
      </c>
      <c r="F32" s="80">
        <f t="shared" si="24"/>
        <v>475</v>
      </c>
      <c r="G32" s="80">
        <f t="shared" si="24"/>
        <v>475</v>
      </c>
      <c r="H32" s="80">
        <f t="shared" si="24"/>
        <v>475</v>
      </c>
      <c r="I32" s="80">
        <f t="shared" si="24"/>
        <v>475</v>
      </c>
      <c r="J32" s="80">
        <f t="shared" si="24"/>
        <v>475</v>
      </c>
      <c r="K32" s="80">
        <f t="shared" si="24"/>
        <v>475</v>
      </c>
      <c r="L32" s="80">
        <f t="shared" si="24"/>
        <v>475</v>
      </c>
      <c r="M32" s="80">
        <f t="shared" si="24"/>
        <v>475</v>
      </c>
      <c r="N32" s="80">
        <f t="shared" si="24"/>
        <v>475</v>
      </c>
      <c r="O32" s="80">
        <f t="shared" si="24"/>
        <v>475</v>
      </c>
      <c r="P32" s="80">
        <f t="shared" si="24"/>
        <v>475</v>
      </c>
      <c r="Q32" s="80">
        <f t="shared" si="24"/>
        <v>475</v>
      </c>
      <c r="R32" s="80">
        <f t="shared" si="24"/>
        <v>475</v>
      </c>
      <c r="S32" s="80">
        <f t="shared" si="24"/>
        <v>475</v>
      </c>
      <c r="T32" s="80">
        <f t="shared" si="24"/>
        <v>475</v>
      </c>
      <c r="U32" s="80">
        <f t="shared" si="24"/>
        <v>475</v>
      </c>
      <c r="V32" s="80">
        <f t="shared" si="24"/>
        <v>475</v>
      </c>
      <c r="W32" s="80">
        <f t="shared" si="24"/>
        <v>475</v>
      </c>
      <c r="X32" s="80">
        <f t="shared" si="24"/>
        <v>475</v>
      </c>
      <c r="Y32" s="80">
        <f t="shared" si="24"/>
        <v>475</v>
      </c>
      <c r="Z32" s="80">
        <f t="shared" si="24"/>
        <v>475</v>
      </c>
      <c r="AA32" s="80">
        <f t="shared" si="24"/>
        <v>475</v>
      </c>
      <c r="AB32" s="80">
        <f t="shared" si="24"/>
        <v>475</v>
      </c>
      <c r="AC32" s="80">
        <f t="shared" si="24"/>
        <v>475</v>
      </c>
      <c r="AD32" s="80">
        <f t="shared" si="24"/>
        <v>475</v>
      </c>
      <c r="AE32" s="80">
        <f t="shared" si="24"/>
        <v>450</v>
      </c>
      <c r="AF32" s="80">
        <f t="shared" si="24"/>
        <v>400</v>
      </c>
      <c r="AG32" s="80">
        <f t="shared" si="24"/>
        <v>350</v>
      </c>
      <c r="AH32" s="80">
        <f t="shared" si="24"/>
        <v>270</v>
      </c>
      <c r="AI32" s="80">
        <f t="shared" si="24"/>
        <v>250</v>
      </c>
      <c r="AJ32" s="80">
        <f t="shared" si="24"/>
        <v>230</v>
      </c>
      <c r="AK32" s="80">
        <f t="shared" si="24"/>
        <v>200</v>
      </c>
      <c r="AL32" s="80">
        <f t="shared" si="24"/>
        <v>150</v>
      </c>
      <c r="AM32" s="80">
        <f t="shared" si="24"/>
        <v>100</v>
      </c>
      <c r="AN32" s="80">
        <f t="shared" si="24"/>
        <v>0</v>
      </c>
      <c r="AO32" s="80">
        <f t="shared" si="24"/>
        <v>0</v>
      </c>
      <c r="AP32" s="80">
        <f t="shared" si="24"/>
        <v>0</v>
      </c>
      <c r="AQ32" s="80">
        <f t="shared" si="24"/>
        <v>0</v>
      </c>
      <c r="AR32" s="80">
        <f t="shared" si="24"/>
        <v>0</v>
      </c>
      <c r="AS32" s="80">
        <f t="shared" si="24"/>
        <v>0</v>
      </c>
      <c r="AT32" s="80">
        <f t="shared" si="24"/>
        <v>0</v>
      </c>
      <c r="AU32" s="80">
        <f t="shared" si="24"/>
        <v>0</v>
      </c>
      <c r="AV32" s="80">
        <f t="shared" si="24"/>
        <v>0</v>
      </c>
      <c r="AW32" s="80">
        <f t="shared" si="24"/>
        <v>0</v>
      </c>
      <c r="AX32" s="80">
        <f t="shared" si="24"/>
        <v>0</v>
      </c>
      <c r="AY32" s="80">
        <f t="shared" si="24"/>
        <v>0</v>
      </c>
      <c r="AZ32" s="80">
        <f t="shared" si="24"/>
        <v>0</v>
      </c>
      <c r="BA32" s="80">
        <f t="shared" si="24"/>
        <v>0</v>
      </c>
      <c r="BB32" s="80">
        <f t="shared" si="24"/>
        <v>0</v>
      </c>
      <c r="BC32" s="80">
        <f t="shared" si="24"/>
        <v>0</v>
      </c>
      <c r="BD32" s="80">
        <f t="shared" si="24"/>
        <v>0</v>
      </c>
      <c r="BE32" s="80">
        <f t="shared" si="24"/>
        <v>0</v>
      </c>
      <c r="BF32" s="80">
        <f t="shared" si="24"/>
        <v>0</v>
      </c>
      <c r="BG32" s="80">
        <f t="shared" si="24"/>
        <v>0</v>
      </c>
      <c r="BH32" s="80">
        <f t="shared" si="24"/>
        <v>0</v>
      </c>
      <c r="BI32" s="80">
        <f t="shared" si="24"/>
        <v>0</v>
      </c>
      <c r="BJ32" s="80">
        <f t="shared" si="24"/>
        <v>0</v>
      </c>
      <c r="BK32" s="80">
        <f t="shared" si="24"/>
        <v>0</v>
      </c>
      <c r="BL32" s="80">
        <f t="shared" si="24"/>
        <v>0</v>
      </c>
      <c r="BM32" s="80">
        <f t="shared" si="24"/>
        <v>0</v>
      </c>
      <c r="BN32" s="80">
        <f t="shared" si="24"/>
        <v>0</v>
      </c>
      <c r="BO32" s="80">
        <f t="shared" ref="BO32:CS32" si="25">BO62-BO73</f>
        <v>0</v>
      </c>
      <c r="BP32" s="80">
        <f t="shared" si="25"/>
        <v>0</v>
      </c>
      <c r="BQ32" s="80">
        <f t="shared" si="25"/>
        <v>0</v>
      </c>
      <c r="BR32" s="80">
        <f t="shared" si="25"/>
        <v>0</v>
      </c>
      <c r="BS32" s="80">
        <f t="shared" si="25"/>
        <v>0</v>
      </c>
      <c r="BT32" s="80">
        <f t="shared" si="25"/>
        <v>0</v>
      </c>
      <c r="BU32" s="80">
        <f t="shared" si="25"/>
        <v>0</v>
      </c>
      <c r="BV32" s="80">
        <f t="shared" si="25"/>
        <v>0</v>
      </c>
      <c r="BW32" s="80">
        <f t="shared" si="25"/>
        <v>0</v>
      </c>
      <c r="BX32" s="80">
        <f t="shared" si="25"/>
        <v>0</v>
      </c>
      <c r="BY32" s="80">
        <f t="shared" si="25"/>
        <v>0</v>
      </c>
      <c r="BZ32" s="80">
        <f t="shared" si="25"/>
        <v>0</v>
      </c>
      <c r="CA32" s="80">
        <f t="shared" si="25"/>
        <v>0</v>
      </c>
      <c r="CB32" s="80">
        <f t="shared" si="25"/>
        <v>0</v>
      </c>
      <c r="CC32" s="80">
        <f t="shared" si="25"/>
        <v>0</v>
      </c>
      <c r="CD32" s="80">
        <f t="shared" si="25"/>
        <v>0</v>
      </c>
      <c r="CE32" s="80">
        <f t="shared" si="25"/>
        <v>0</v>
      </c>
      <c r="CF32" s="80">
        <f t="shared" si="25"/>
        <v>0</v>
      </c>
      <c r="CG32" s="80">
        <f t="shared" si="25"/>
        <v>0</v>
      </c>
      <c r="CH32" s="80">
        <f t="shared" si="25"/>
        <v>0</v>
      </c>
      <c r="CI32" s="80">
        <f t="shared" si="25"/>
        <v>0</v>
      </c>
      <c r="CJ32" s="80">
        <f t="shared" si="25"/>
        <v>0</v>
      </c>
      <c r="CK32" s="80">
        <f t="shared" si="25"/>
        <v>0</v>
      </c>
      <c r="CL32" s="80">
        <f t="shared" si="25"/>
        <v>0</v>
      </c>
      <c r="CM32" s="80">
        <f t="shared" si="25"/>
        <v>0</v>
      </c>
      <c r="CN32" s="80">
        <f t="shared" si="25"/>
        <v>0</v>
      </c>
      <c r="CO32" s="80">
        <f t="shared" si="25"/>
        <v>0</v>
      </c>
      <c r="CP32" s="80">
        <f t="shared" si="25"/>
        <v>0</v>
      </c>
      <c r="CQ32" s="80">
        <f t="shared" si="25"/>
        <v>0</v>
      </c>
      <c r="CR32" s="80">
        <f t="shared" si="25"/>
        <v>0</v>
      </c>
      <c r="CS32" s="81">
        <f t="shared" si="25"/>
        <v>0</v>
      </c>
      <c r="CT32" s="30">
        <f t="shared" si="21"/>
        <v>16175</v>
      </c>
      <c r="CU32" s="156"/>
    </row>
    <row r="33" spans="1:99">
      <c r="A33" s="25" t="s">
        <v>46</v>
      </c>
      <c r="B33" s="82">
        <f t="shared" ref="B33:Q38" si="26">B63-B74</f>
        <v>525</v>
      </c>
      <c r="C33" s="3">
        <f t="shared" si="26"/>
        <v>525</v>
      </c>
      <c r="D33" s="3">
        <f t="shared" si="26"/>
        <v>525</v>
      </c>
      <c r="E33" s="3">
        <f t="shared" si="26"/>
        <v>525</v>
      </c>
      <c r="F33" s="3">
        <f t="shared" si="26"/>
        <v>525</v>
      </c>
      <c r="G33" s="3">
        <f t="shared" si="26"/>
        <v>525</v>
      </c>
      <c r="H33" s="3">
        <f t="shared" si="26"/>
        <v>525</v>
      </c>
      <c r="I33" s="3">
        <f t="shared" si="26"/>
        <v>525</v>
      </c>
      <c r="J33" s="3">
        <f t="shared" si="26"/>
        <v>525</v>
      </c>
      <c r="K33" s="3">
        <f t="shared" si="26"/>
        <v>525</v>
      </c>
      <c r="L33" s="3">
        <f t="shared" si="26"/>
        <v>525</v>
      </c>
      <c r="M33" s="3">
        <f t="shared" si="26"/>
        <v>525</v>
      </c>
      <c r="N33" s="3">
        <f t="shared" si="26"/>
        <v>525</v>
      </c>
      <c r="O33" s="3">
        <f t="shared" si="26"/>
        <v>525</v>
      </c>
      <c r="P33" s="3">
        <f t="shared" si="26"/>
        <v>525</v>
      </c>
      <c r="Q33" s="3">
        <f t="shared" si="26"/>
        <v>525</v>
      </c>
      <c r="R33" s="3">
        <f t="shared" ref="R33:CC33" si="27">R63-R74</f>
        <v>525</v>
      </c>
      <c r="S33" s="3">
        <f t="shared" si="27"/>
        <v>525</v>
      </c>
      <c r="T33" s="3">
        <f t="shared" si="27"/>
        <v>525</v>
      </c>
      <c r="U33" s="3">
        <f t="shared" si="27"/>
        <v>525</v>
      </c>
      <c r="V33" s="3">
        <f t="shared" si="27"/>
        <v>525</v>
      </c>
      <c r="W33" s="3">
        <f t="shared" si="27"/>
        <v>525</v>
      </c>
      <c r="X33" s="3">
        <f t="shared" si="27"/>
        <v>525</v>
      </c>
      <c r="Y33" s="3">
        <f t="shared" si="27"/>
        <v>525</v>
      </c>
      <c r="Z33" s="3">
        <f t="shared" si="27"/>
        <v>525</v>
      </c>
      <c r="AA33" s="3">
        <f t="shared" si="27"/>
        <v>525</v>
      </c>
      <c r="AB33" s="3">
        <f t="shared" si="27"/>
        <v>525</v>
      </c>
      <c r="AC33" s="3">
        <f t="shared" si="27"/>
        <v>525</v>
      </c>
      <c r="AD33" s="3">
        <f t="shared" si="27"/>
        <v>525</v>
      </c>
      <c r="AE33" s="3">
        <f t="shared" si="27"/>
        <v>525</v>
      </c>
      <c r="AF33" s="3">
        <f t="shared" si="27"/>
        <v>525</v>
      </c>
      <c r="AG33" s="3">
        <f t="shared" si="27"/>
        <v>525</v>
      </c>
      <c r="AH33" s="3">
        <f t="shared" si="27"/>
        <v>525</v>
      </c>
      <c r="AI33" s="3">
        <f t="shared" si="27"/>
        <v>525</v>
      </c>
      <c r="AJ33" s="3">
        <f t="shared" si="27"/>
        <v>525</v>
      </c>
      <c r="AK33" s="3">
        <f t="shared" si="27"/>
        <v>525</v>
      </c>
      <c r="AL33" s="3">
        <f t="shared" si="27"/>
        <v>525</v>
      </c>
      <c r="AM33" s="3">
        <f t="shared" si="27"/>
        <v>525</v>
      </c>
      <c r="AN33" s="3">
        <f t="shared" si="27"/>
        <v>525</v>
      </c>
      <c r="AO33" s="3">
        <f t="shared" si="27"/>
        <v>525</v>
      </c>
      <c r="AP33" s="3">
        <f t="shared" si="27"/>
        <v>525</v>
      </c>
      <c r="AQ33" s="3">
        <f t="shared" si="27"/>
        <v>525</v>
      </c>
      <c r="AR33" s="3">
        <f t="shared" si="27"/>
        <v>525</v>
      </c>
      <c r="AS33" s="3">
        <f t="shared" si="27"/>
        <v>525</v>
      </c>
      <c r="AT33" s="3">
        <f t="shared" si="27"/>
        <v>525</v>
      </c>
      <c r="AU33" s="3">
        <f t="shared" si="27"/>
        <v>525</v>
      </c>
      <c r="AV33" s="3">
        <f t="shared" si="27"/>
        <v>525</v>
      </c>
      <c r="AW33" s="3">
        <f t="shared" si="27"/>
        <v>465</v>
      </c>
      <c r="AX33" s="3">
        <f t="shared" si="27"/>
        <v>405</v>
      </c>
      <c r="AY33" s="3">
        <f t="shared" si="27"/>
        <v>367</v>
      </c>
      <c r="AZ33" s="3">
        <f t="shared" si="27"/>
        <v>367</v>
      </c>
      <c r="BA33" s="3">
        <f t="shared" si="27"/>
        <v>367</v>
      </c>
      <c r="BB33" s="3">
        <f t="shared" si="27"/>
        <v>367</v>
      </c>
      <c r="BC33" s="3">
        <f t="shared" si="27"/>
        <v>367</v>
      </c>
      <c r="BD33" s="3">
        <f t="shared" si="27"/>
        <v>367</v>
      </c>
      <c r="BE33" s="3">
        <f t="shared" si="27"/>
        <v>367</v>
      </c>
      <c r="BF33" s="3">
        <f t="shared" si="27"/>
        <v>367</v>
      </c>
      <c r="BG33" s="3">
        <f t="shared" si="27"/>
        <v>367</v>
      </c>
      <c r="BH33" s="3">
        <f t="shared" si="27"/>
        <v>367</v>
      </c>
      <c r="BI33" s="3">
        <f t="shared" si="27"/>
        <v>367</v>
      </c>
      <c r="BJ33" s="3">
        <f t="shared" si="27"/>
        <v>367</v>
      </c>
      <c r="BK33" s="3">
        <f t="shared" si="27"/>
        <v>367</v>
      </c>
      <c r="BL33" s="3">
        <f t="shared" si="27"/>
        <v>427</v>
      </c>
      <c r="BM33" s="3">
        <f t="shared" si="27"/>
        <v>487</v>
      </c>
      <c r="BN33" s="3">
        <f t="shared" si="27"/>
        <v>525</v>
      </c>
      <c r="BO33" s="3">
        <f t="shared" si="27"/>
        <v>525</v>
      </c>
      <c r="BP33" s="3">
        <f t="shared" si="27"/>
        <v>525</v>
      </c>
      <c r="BQ33" s="3">
        <f t="shared" si="27"/>
        <v>525</v>
      </c>
      <c r="BR33" s="3">
        <f t="shared" si="27"/>
        <v>525</v>
      </c>
      <c r="BS33" s="3">
        <f t="shared" si="27"/>
        <v>525</v>
      </c>
      <c r="BT33" s="3">
        <f t="shared" si="27"/>
        <v>525</v>
      </c>
      <c r="BU33" s="3">
        <f t="shared" si="27"/>
        <v>525</v>
      </c>
      <c r="BV33" s="3">
        <f t="shared" si="27"/>
        <v>525</v>
      </c>
      <c r="BW33" s="3">
        <f t="shared" si="27"/>
        <v>525</v>
      </c>
      <c r="BX33" s="3">
        <f t="shared" si="27"/>
        <v>525</v>
      </c>
      <c r="BY33" s="3">
        <f t="shared" si="27"/>
        <v>525</v>
      </c>
      <c r="BZ33" s="3">
        <f t="shared" si="27"/>
        <v>525</v>
      </c>
      <c r="CA33" s="3">
        <f t="shared" si="27"/>
        <v>525</v>
      </c>
      <c r="CB33" s="3">
        <f t="shared" si="27"/>
        <v>525</v>
      </c>
      <c r="CC33" s="3">
        <f t="shared" si="27"/>
        <v>525</v>
      </c>
      <c r="CD33" s="3">
        <f t="shared" ref="CD33:CS33" si="28">CD63-CD74</f>
        <v>525</v>
      </c>
      <c r="CE33" s="3">
        <f t="shared" si="28"/>
        <v>525</v>
      </c>
      <c r="CF33" s="3">
        <f t="shared" si="28"/>
        <v>525</v>
      </c>
      <c r="CG33" s="3">
        <f t="shared" si="28"/>
        <v>525</v>
      </c>
      <c r="CH33" s="3">
        <f t="shared" si="28"/>
        <v>525</v>
      </c>
      <c r="CI33" s="3">
        <f t="shared" si="28"/>
        <v>525</v>
      </c>
      <c r="CJ33" s="3">
        <f t="shared" si="28"/>
        <v>525</v>
      </c>
      <c r="CK33" s="3">
        <f t="shared" si="28"/>
        <v>525</v>
      </c>
      <c r="CL33" s="3">
        <f t="shared" si="28"/>
        <v>525</v>
      </c>
      <c r="CM33" s="3">
        <f t="shared" si="28"/>
        <v>525</v>
      </c>
      <c r="CN33" s="3">
        <f t="shared" si="28"/>
        <v>525</v>
      </c>
      <c r="CO33" s="3">
        <f t="shared" si="28"/>
        <v>525</v>
      </c>
      <c r="CP33" s="3">
        <f t="shared" si="28"/>
        <v>525</v>
      </c>
      <c r="CQ33" s="3">
        <f t="shared" si="28"/>
        <v>525</v>
      </c>
      <c r="CR33" s="3">
        <f t="shared" si="28"/>
        <v>525</v>
      </c>
      <c r="CS33" s="83">
        <f t="shared" si="28"/>
        <v>525</v>
      </c>
      <c r="CT33" s="30">
        <f t="shared" si="21"/>
        <v>48030</v>
      </c>
      <c r="CU33" s="156"/>
    </row>
    <row r="34" spans="1:99">
      <c r="A34" s="25" t="s">
        <v>47</v>
      </c>
      <c r="B34" s="82">
        <f t="shared" si="26"/>
        <v>549.82500000000005</v>
      </c>
      <c r="C34" s="3">
        <f t="shared" si="26"/>
        <v>549.82500000000005</v>
      </c>
      <c r="D34" s="3">
        <f t="shared" si="26"/>
        <v>549.82500000000005</v>
      </c>
      <c r="E34" s="3">
        <f t="shared" si="26"/>
        <v>549.82500000000005</v>
      </c>
      <c r="F34" s="3">
        <f t="shared" si="26"/>
        <v>549.82500000000005</v>
      </c>
      <c r="G34" s="3">
        <f t="shared" si="26"/>
        <v>549.82500000000005</v>
      </c>
      <c r="H34" s="3">
        <f t="shared" si="26"/>
        <v>549.82500000000005</v>
      </c>
      <c r="I34" s="3">
        <f t="shared" si="26"/>
        <v>549.82500000000005</v>
      </c>
      <c r="J34" s="3">
        <f t="shared" si="26"/>
        <v>549.82500000000005</v>
      </c>
      <c r="K34" s="3">
        <f t="shared" si="26"/>
        <v>549.82500000000005</v>
      </c>
      <c r="L34" s="3">
        <f t="shared" si="26"/>
        <v>549.82500000000005</v>
      </c>
      <c r="M34" s="3">
        <f t="shared" si="26"/>
        <v>549.82500000000005</v>
      </c>
      <c r="N34" s="3">
        <f t="shared" si="26"/>
        <v>549.82500000000005</v>
      </c>
      <c r="O34" s="3">
        <f t="shared" si="26"/>
        <v>549.82500000000005</v>
      </c>
      <c r="P34" s="3">
        <f t="shared" si="26"/>
        <v>549.82500000000005</v>
      </c>
      <c r="Q34" s="3">
        <f t="shared" si="26"/>
        <v>549.82500000000005</v>
      </c>
      <c r="R34" s="3">
        <f t="shared" ref="R34:CC34" si="29">R64-R75</f>
        <v>549.82500000000005</v>
      </c>
      <c r="S34" s="3">
        <f t="shared" si="29"/>
        <v>549.82500000000005</v>
      </c>
      <c r="T34" s="3">
        <f t="shared" si="29"/>
        <v>549.82500000000005</v>
      </c>
      <c r="U34" s="3">
        <f t="shared" si="29"/>
        <v>549.82500000000005</v>
      </c>
      <c r="V34" s="3">
        <f t="shared" si="29"/>
        <v>549.82500000000005</v>
      </c>
      <c r="W34" s="3">
        <f t="shared" si="29"/>
        <v>549.82500000000005</v>
      </c>
      <c r="X34" s="3">
        <f t="shared" si="29"/>
        <v>549.82500000000005</v>
      </c>
      <c r="Y34" s="3">
        <f t="shared" si="29"/>
        <v>549.82500000000005</v>
      </c>
      <c r="Z34" s="3">
        <f t="shared" si="29"/>
        <v>549.82500000000005</v>
      </c>
      <c r="AA34" s="3">
        <f t="shared" si="29"/>
        <v>549.82500000000005</v>
      </c>
      <c r="AB34" s="3">
        <f t="shared" si="29"/>
        <v>549.82500000000005</v>
      </c>
      <c r="AC34" s="3">
        <f t="shared" si="29"/>
        <v>549.82500000000005</v>
      </c>
      <c r="AD34" s="3">
        <f t="shared" si="29"/>
        <v>549.82500000000005</v>
      </c>
      <c r="AE34" s="3">
        <f t="shared" si="29"/>
        <v>549.82500000000005</v>
      </c>
      <c r="AF34" s="3">
        <f t="shared" si="29"/>
        <v>549.82500000000005</v>
      </c>
      <c r="AG34" s="3">
        <f t="shared" si="29"/>
        <v>549.82500000000005</v>
      </c>
      <c r="AH34" s="3">
        <f t="shared" si="29"/>
        <v>549.82500000000005</v>
      </c>
      <c r="AI34" s="3">
        <f t="shared" si="29"/>
        <v>549.82500000000005</v>
      </c>
      <c r="AJ34" s="3">
        <f t="shared" si="29"/>
        <v>549.82500000000005</v>
      </c>
      <c r="AK34" s="3">
        <f t="shared" si="29"/>
        <v>549.82500000000005</v>
      </c>
      <c r="AL34" s="3">
        <f t="shared" si="29"/>
        <v>549.82500000000005</v>
      </c>
      <c r="AM34" s="3">
        <f t="shared" si="29"/>
        <v>549.82500000000005</v>
      </c>
      <c r="AN34" s="3">
        <f t="shared" si="29"/>
        <v>549.82500000000005</v>
      </c>
      <c r="AO34" s="3">
        <f t="shared" si="29"/>
        <v>549.82500000000005</v>
      </c>
      <c r="AP34" s="3">
        <f t="shared" si="29"/>
        <v>549.82500000000005</v>
      </c>
      <c r="AQ34" s="3">
        <f t="shared" si="29"/>
        <v>549.82500000000005</v>
      </c>
      <c r="AR34" s="3">
        <f t="shared" si="29"/>
        <v>534.82500000000005</v>
      </c>
      <c r="AS34" s="3">
        <f t="shared" si="29"/>
        <v>534.82500000000005</v>
      </c>
      <c r="AT34" s="3">
        <f t="shared" si="29"/>
        <v>534.82500000000005</v>
      </c>
      <c r="AU34" s="3">
        <f t="shared" si="29"/>
        <v>534.82500000000005</v>
      </c>
      <c r="AV34" s="3">
        <f t="shared" si="29"/>
        <v>534.82500000000005</v>
      </c>
      <c r="AW34" s="3">
        <f t="shared" si="29"/>
        <v>534.82500000000005</v>
      </c>
      <c r="AX34" s="3">
        <f t="shared" si="29"/>
        <v>534.82500000000005</v>
      </c>
      <c r="AY34" s="3">
        <f t="shared" si="29"/>
        <v>534.82500000000005</v>
      </c>
      <c r="AZ34" s="3">
        <f t="shared" si="29"/>
        <v>534.82500000000005</v>
      </c>
      <c r="BA34" s="3">
        <f t="shared" si="29"/>
        <v>534.82500000000005</v>
      </c>
      <c r="BB34" s="3">
        <f t="shared" si="29"/>
        <v>534.82500000000005</v>
      </c>
      <c r="BC34" s="3">
        <f t="shared" si="29"/>
        <v>534.82500000000005</v>
      </c>
      <c r="BD34" s="3">
        <f t="shared" si="29"/>
        <v>534.82500000000005</v>
      </c>
      <c r="BE34" s="3">
        <f t="shared" si="29"/>
        <v>534.82500000000005</v>
      </c>
      <c r="BF34" s="3">
        <f t="shared" si="29"/>
        <v>534.82500000000005</v>
      </c>
      <c r="BG34" s="3">
        <f t="shared" si="29"/>
        <v>534.82500000000005</v>
      </c>
      <c r="BH34" s="3">
        <f t="shared" si="29"/>
        <v>534.82500000000005</v>
      </c>
      <c r="BI34" s="3">
        <f t="shared" si="29"/>
        <v>534.82500000000005</v>
      </c>
      <c r="BJ34" s="3">
        <f t="shared" si="29"/>
        <v>534.82500000000005</v>
      </c>
      <c r="BK34" s="3">
        <f t="shared" si="29"/>
        <v>534.82500000000005</v>
      </c>
      <c r="BL34" s="3">
        <f t="shared" si="29"/>
        <v>549.82500000000005</v>
      </c>
      <c r="BM34" s="3">
        <f t="shared" si="29"/>
        <v>549.82500000000005</v>
      </c>
      <c r="BN34" s="3">
        <f t="shared" si="29"/>
        <v>549.82500000000005</v>
      </c>
      <c r="BO34" s="3">
        <f t="shared" si="29"/>
        <v>549.82500000000005</v>
      </c>
      <c r="BP34" s="3">
        <f t="shared" si="29"/>
        <v>549.82500000000005</v>
      </c>
      <c r="BQ34" s="3">
        <f t="shared" si="29"/>
        <v>549.82500000000005</v>
      </c>
      <c r="BR34" s="3">
        <f t="shared" si="29"/>
        <v>549.82500000000005</v>
      </c>
      <c r="BS34" s="3">
        <f t="shared" si="29"/>
        <v>549.82500000000005</v>
      </c>
      <c r="BT34" s="3">
        <f t="shared" si="29"/>
        <v>549.82500000000005</v>
      </c>
      <c r="BU34" s="3">
        <f t="shared" si="29"/>
        <v>549.82500000000005</v>
      </c>
      <c r="BV34" s="3">
        <f t="shared" si="29"/>
        <v>549.82500000000005</v>
      </c>
      <c r="BW34" s="3">
        <f t="shared" si="29"/>
        <v>549.82500000000005</v>
      </c>
      <c r="BX34" s="3">
        <f t="shared" si="29"/>
        <v>549.82500000000005</v>
      </c>
      <c r="BY34" s="3">
        <f t="shared" si="29"/>
        <v>549.82500000000005</v>
      </c>
      <c r="BZ34" s="3">
        <f t="shared" si="29"/>
        <v>549.82500000000005</v>
      </c>
      <c r="CA34" s="3">
        <f t="shared" si="29"/>
        <v>549.82500000000005</v>
      </c>
      <c r="CB34" s="3">
        <f t="shared" si="29"/>
        <v>549.82500000000005</v>
      </c>
      <c r="CC34" s="3">
        <f t="shared" si="29"/>
        <v>549.82500000000005</v>
      </c>
      <c r="CD34" s="3">
        <f t="shared" ref="CD34:CS34" si="30">CD64-CD75</f>
        <v>549.82500000000005</v>
      </c>
      <c r="CE34" s="3">
        <f t="shared" si="30"/>
        <v>549.82500000000005</v>
      </c>
      <c r="CF34" s="3">
        <f t="shared" si="30"/>
        <v>549.82500000000005</v>
      </c>
      <c r="CG34" s="3">
        <f t="shared" si="30"/>
        <v>549.82500000000005</v>
      </c>
      <c r="CH34" s="3">
        <f t="shared" si="30"/>
        <v>549.82500000000005</v>
      </c>
      <c r="CI34" s="3">
        <f t="shared" si="30"/>
        <v>549.82500000000005</v>
      </c>
      <c r="CJ34" s="3">
        <f t="shared" si="30"/>
        <v>549.82500000000005</v>
      </c>
      <c r="CK34" s="3">
        <f t="shared" si="30"/>
        <v>549.82500000000005</v>
      </c>
      <c r="CL34" s="3">
        <f t="shared" si="30"/>
        <v>549.82500000000005</v>
      </c>
      <c r="CM34" s="3">
        <f t="shared" si="30"/>
        <v>549.82500000000005</v>
      </c>
      <c r="CN34" s="3">
        <f t="shared" si="30"/>
        <v>549.82500000000005</v>
      </c>
      <c r="CO34" s="3">
        <f t="shared" si="30"/>
        <v>549.82500000000005</v>
      </c>
      <c r="CP34" s="3">
        <f t="shared" si="30"/>
        <v>549.82500000000005</v>
      </c>
      <c r="CQ34" s="3">
        <f t="shared" si="30"/>
        <v>549.82500000000005</v>
      </c>
      <c r="CR34" s="3">
        <f t="shared" si="30"/>
        <v>549.82500000000005</v>
      </c>
      <c r="CS34" s="83">
        <f t="shared" si="30"/>
        <v>549.82500000000005</v>
      </c>
      <c r="CT34" s="30">
        <f t="shared" si="21"/>
        <v>52483.199999999924</v>
      </c>
      <c r="CU34" s="156"/>
    </row>
    <row r="35" spans="1:99">
      <c r="A35" s="25" t="s">
        <v>48</v>
      </c>
      <c r="B35" s="82">
        <f t="shared" si="26"/>
        <v>165</v>
      </c>
      <c r="C35" s="3">
        <f t="shared" si="26"/>
        <v>165</v>
      </c>
      <c r="D35" s="3">
        <f t="shared" si="26"/>
        <v>165</v>
      </c>
      <c r="E35" s="3">
        <f t="shared" si="26"/>
        <v>165</v>
      </c>
      <c r="F35" s="3">
        <f t="shared" si="26"/>
        <v>165</v>
      </c>
      <c r="G35" s="3">
        <f t="shared" si="26"/>
        <v>165</v>
      </c>
      <c r="H35" s="3">
        <f t="shared" si="26"/>
        <v>165</v>
      </c>
      <c r="I35" s="3">
        <f t="shared" si="26"/>
        <v>165</v>
      </c>
      <c r="J35" s="3">
        <f t="shared" si="26"/>
        <v>165</v>
      </c>
      <c r="K35" s="3">
        <f t="shared" si="26"/>
        <v>165</v>
      </c>
      <c r="L35" s="3">
        <f t="shared" si="26"/>
        <v>165</v>
      </c>
      <c r="M35" s="3">
        <f t="shared" si="26"/>
        <v>165</v>
      </c>
      <c r="N35" s="3">
        <f t="shared" si="26"/>
        <v>165</v>
      </c>
      <c r="O35" s="3">
        <f t="shared" si="26"/>
        <v>165</v>
      </c>
      <c r="P35" s="3">
        <f t="shared" si="26"/>
        <v>165</v>
      </c>
      <c r="Q35" s="3">
        <f t="shared" si="26"/>
        <v>165</v>
      </c>
      <c r="R35" s="3">
        <f t="shared" ref="R35:CC35" si="31">R65-R76</f>
        <v>165</v>
      </c>
      <c r="S35" s="3">
        <f t="shared" si="31"/>
        <v>165</v>
      </c>
      <c r="T35" s="3">
        <f t="shared" si="31"/>
        <v>165</v>
      </c>
      <c r="U35" s="3">
        <f t="shared" si="31"/>
        <v>165</v>
      </c>
      <c r="V35" s="3">
        <f t="shared" si="31"/>
        <v>165</v>
      </c>
      <c r="W35" s="3">
        <f t="shared" si="31"/>
        <v>165</v>
      </c>
      <c r="X35" s="3">
        <f t="shared" si="31"/>
        <v>165</v>
      </c>
      <c r="Y35" s="3">
        <f t="shared" si="31"/>
        <v>165</v>
      </c>
      <c r="Z35" s="3">
        <f t="shared" si="31"/>
        <v>165</v>
      </c>
      <c r="AA35" s="3">
        <f t="shared" si="31"/>
        <v>165</v>
      </c>
      <c r="AB35" s="3">
        <f t="shared" si="31"/>
        <v>165</v>
      </c>
      <c r="AC35" s="3">
        <f t="shared" si="31"/>
        <v>165</v>
      </c>
      <c r="AD35" s="3">
        <f t="shared" si="31"/>
        <v>165</v>
      </c>
      <c r="AE35" s="3">
        <f t="shared" si="31"/>
        <v>165</v>
      </c>
      <c r="AF35" s="3">
        <f t="shared" si="31"/>
        <v>165</v>
      </c>
      <c r="AG35" s="3">
        <f t="shared" si="31"/>
        <v>165</v>
      </c>
      <c r="AH35" s="3">
        <f t="shared" si="31"/>
        <v>165</v>
      </c>
      <c r="AI35" s="3">
        <f t="shared" si="31"/>
        <v>165</v>
      </c>
      <c r="AJ35" s="3">
        <f t="shared" si="31"/>
        <v>165</v>
      </c>
      <c r="AK35" s="3">
        <f t="shared" si="31"/>
        <v>165</v>
      </c>
      <c r="AL35" s="3">
        <f t="shared" si="31"/>
        <v>165</v>
      </c>
      <c r="AM35" s="3">
        <f t="shared" si="31"/>
        <v>165</v>
      </c>
      <c r="AN35" s="3">
        <f t="shared" si="31"/>
        <v>165</v>
      </c>
      <c r="AO35" s="3">
        <f t="shared" si="31"/>
        <v>165</v>
      </c>
      <c r="AP35" s="3">
        <f t="shared" si="31"/>
        <v>165</v>
      </c>
      <c r="AQ35" s="3">
        <f t="shared" si="31"/>
        <v>165</v>
      </c>
      <c r="AR35" s="3">
        <f t="shared" si="31"/>
        <v>165</v>
      </c>
      <c r="AS35" s="3">
        <f t="shared" si="31"/>
        <v>165</v>
      </c>
      <c r="AT35" s="3">
        <f t="shared" si="31"/>
        <v>165</v>
      </c>
      <c r="AU35" s="3">
        <f t="shared" si="31"/>
        <v>165</v>
      </c>
      <c r="AV35" s="3">
        <f t="shared" si="31"/>
        <v>165</v>
      </c>
      <c r="AW35" s="3">
        <f t="shared" si="31"/>
        <v>165</v>
      </c>
      <c r="AX35" s="3">
        <f t="shared" si="31"/>
        <v>165</v>
      </c>
      <c r="AY35" s="3">
        <f t="shared" si="31"/>
        <v>165</v>
      </c>
      <c r="AZ35" s="3">
        <f t="shared" si="31"/>
        <v>165</v>
      </c>
      <c r="BA35" s="3">
        <f t="shared" si="31"/>
        <v>165</v>
      </c>
      <c r="BB35" s="3">
        <f t="shared" si="31"/>
        <v>165</v>
      </c>
      <c r="BC35" s="3">
        <f t="shared" si="31"/>
        <v>165</v>
      </c>
      <c r="BD35" s="3">
        <f t="shared" si="31"/>
        <v>165</v>
      </c>
      <c r="BE35" s="3">
        <f t="shared" si="31"/>
        <v>165</v>
      </c>
      <c r="BF35" s="3">
        <f t="shared" si="31"/>
        <v>165</v>
      </c>
      <c r="BG35" s="3">
        <f t="shared" si="31"/>
        <v>165</v>
      </c>
      <c r="BH35" s="3">
        <f t="shared" si="31"/>
        <v>165</v>
      </c>
      <c r="BI35" s="3">
        <f t="shared" si="31"/>
        <v>165</v>
      </c>
      <c r="BJ35" s="3">
        <f t="shared" si="31"/>
        <v>165</v>
      </c>
      <c r="BK35" s="3">
        <f t="shared" si="31"/>
        <v>165</v>
      </c>
      <c r="BL35" s="3">
        <f t="shared" si="31"/>
        <v>165</v>
      </c>
      <c r="BM35" s="3">
        <f t="shared" si="31"/>
        <v>165</v>
      </c>
      <c r="BN35" s="3">
        <f t="shared" si="31"/>
        <v>165</v>
      </c>
      <c r="BO35" s="3">
        <f t="shared" si="31"/>
        <v>165</v>
      </c>
      <c r="BP35" s="3">
        <f t="shared" si="31"/>
        <v>165</v>
      </c>
      <c r="BQ35" s="3">
        <f t="shared" si="31"/>
        <v>165</v>
      </c>
      <c r="BR35" s="3">
        <f t="shared" si="31"/>
        <v>165</v>
      </c>
      <c r="BS35" s="3">
        <f t="shared" si="31"/>
        <v>165</v>
      </c>
      <c r="BT35" s="3">
        <f t="shared" si="31"/>
        <v>165</v>
      </c>
      <c r="BU35" s="3">
        <f t="shared" si="31"/>
        <v>165</v>
      </c>
      <c r="BV35" s="3">
        <f t="shared" si="31"/>
        <v>165</v>
      </c>
      <c r="BW35" s="3">
        <f t="shared" si="31"/>
        <v>165</v>
      </c>
      <c r="BX35" s="3">
        <f t="shared" si="31"/>
        <v>165</v>
      </c>
      <c r="BY35" s="3">
        <f t="shared" si="31"/>
        <v>165</v>
      </c>
      <c r="BZ35" s="3">
        <f t="shared" si="31"/>
        <v>165</v>
      </c>
      <c r="CA35" s="3">
        <f t="shared" si="31"/>
        <v>165</v>
      </c>
      <c r="CB35" s="3">
        <f t="shared" si="31"/>
        <v>165</v>
      </c>
      <c r="CC35" s="3">
        <f t="shared" si="31"/>
        <v>165</v>
      </c>
      <c r="CD35" s="3">
        <f t="shared" ref="CD35:CS35" si="32">CD65-CD76</f>
        <v>165</v>
      </c>
      <c r="CE35" s="3">
        <f t="shared" si="32"/>
        <v>165</v>
      </c>
      <c r="CF35" s="3">
        <f t="shared" si="32"/>
        <v>165</v>
      </c>
      <c r="CG35" s="3">
        <f t="shared" si="32"/>
        <v>165</v>
      </c>
      <c r="CH35" s="3">
        <f t="shared" si="32"/>
        <v>165</v>
      </c>
      <c r="CI35" s="3">
        <f t="shared" si="32"/>
        <v>165</v>
      </c>
      <c r="CJ35" s="3">
        <f t="shared" si="32"/>
        <v>165</v>
      </c>
      <c r="CK35" s="3">
        <f t="shared" si="32"/>
        <v>165</v>
      </c>
      <c r="CL35" s="3">
        <f t="shared" si="32"/>
        <v>165</v>
      </c>
      <c r="CM35" s="3">
        <f t="shared" si="32"/>
        <v>165</v>
      </c>
      <c r="CN35" s="3">
        <f t="shared" si="32"/>
        <v>165</v>
      </c>
      <c r="CO35" s="3">
        <f t="shared" si="32"/>
        <v>165</v>
      </c>
      <c r="CP35" s="3">
        <f t="shared" si="32"/>
        <v>165</v>
      </c>
      <c r="CQ35" s="3">
        <f t="shared" si="32"/>
        <v>165</v>
      </c>
      <c r="CR35" s="3">
        <f t="shared" si="32"/>
        <v>165</v>
      </c>
      <c r="CS35" s="83">
        <f t="shared" si="32"/>
        <v>165</v>
      </c>
      <c r="CT35" s="30">
        <f t="shared" si="21"/>
        <v>15840</v>
      </c>
      <c r="CU35" s="156"/>
    </row>
    <row r="36" spans="1:99">
      <c r="A36" s="25" t="s">
        <v>49</v>
      </c>
      <c r="B36" s="82">
        <f t="shared" si="26"/>
        <v>295.58</v>
      </c>
      <c r="C36" s="3">
        <f t="shared" si="26"/>
        <v>295.58</v>
      </c>
      <c r="D36" s="3">
        <f t="shared" si="26"/>
        <v>295.58</v>
      </c>
      <c r="E36" s="3">
        <f t="shared" si="26"/>
        <v>295.58</v>
      </c>
      <c r="F36" s="3">
        <f t="shared" si="26"/>
        <v>295.58</v>
      </c>
      <c r="G36" s="3">
        <f t="shared" si="26"/>
        <v>295.58</v>
      </c>
      <c r="H36" s="3">
        <f t="shared" si="26"/>
        <v>295.58</v>
      </c>
      <c r="I36" s="3">
        <f t="shared" si="26"/>
        <v>295.58</v>
      </c>
      <c r="J36" s="3">
        <f t="shared" si="26"/>
        <v>295.58</v>
      </c>
      <c r="K36" s="3">
        <f t="shared" si="26"/>
        <v>295.58</v>
      </c>
      <c r="L36" s="3">
        <f t="shared" si="26"/>
        <v>295.58</v>
      </c>
      <c r="M36" s="3">
        <f t="shared" si="26"/>
        <v>295.58</v>
      </c>
      <c r="N36" s="3">
        <f t="shared" si="26"/>
        <v>295.58</v>
      </c>
      <c r="O36" s="3">
        <f t="shared" si="26"/>
        <v>295.58</v>
      </c>
      <c r="P36" s="3">
        <f t="shared" si="26"/>
        <v>295.58</v>
      </c>
      <c r="Q36" s="3">
        <f t="shared" si="26"/>
        <v>295.58</v>
      </c>
      <c r="R36" s="3">
        <f t="shared" ref="R36:CC36" si="33">R66-R77</f>
        <v>295.58</v>
      </c>
      <c r="S36" s="3">
        <f t="shared" si="33"/>
        <v>295.58</v>
      </c>
      <c r="T36" s="3">
        <f t="shared" si="33"/>
        <v>295.58</v>
      </c>
      <c r="U36" s="3">
        <f t="shared" si="33"/>
        <v>295.58</v>
      </c>
      <c r="V36" s="3">
        <f t="shared" si="33"/>
        <v>295.58</v>
      </c>
      <c r="W36" s="3">
        <f t="shared" si="33"/>
        <v>295.58</v>
      </c>
      <c r="X36" s="3">
        <f t="shared" si="33"/>
        <v>295.58</v>
      </c>
      <c r="Y36" s="3">
        <f t="shared" si="33"/>
        <v>295.58</v>
      </c>
      <c r="Z36" s="3">
        <f t="shared" si="33"/>
        <v>295.58</v>
      </c>
      <c r="AA36" s="3">
        <f t="shared" si="33"/>
        <v>295.58</v>
      </c>
      <c r="AB36" s="3">
        <f t="shared" si="33"/>
        <v>295.58</v>
      </c>
      <c r="AC36" s="3">
        <f t="shared" si="33"/>
        <v>295.58</v>
      </c>
      <c r="AD36" s="3">
        <f t="shared" si="33"/>
        <v>295.58</v>
      </c>
      <c r="AE36" s="3">
        <f t="shared" si="33"/>
        <v>295.58</v>
      </c>
      <c r="AF36" s="3">
        <f t="shared" si="33"/>
        <v>295.58</v>
      </c>
      <c r="AG36" s="3">
        <f t="shared" si="33"/>
        <v>295.58</v>
      </c>
      <c r="AH36" s="3">
        <f t="shared" si="33"/>
        <v>295.58</v>
      </c>
      <c r="AI36" s="3">
        <f t="shared" si="33"/>
        <v>295.58</v>
      </c>
      <c r="AJ36" s="3">
        <f t="shared" si="33"/>
        <v>295.58</v>
      </c>
      <c r="AK36" s="3">
        <f t="shared" si="33"/>
        <v>295.58</v>
      </c>
      <c r="AL36" s="3">
        <f t="shared" si="33"/>
        <v>295.58</v>
      </c>
      <c r="AM36" s="3">
        <f t="shared" si="33"/>
        <v>295.58</v>
      </c>
      <c r="AN36" s="3">
        <f t="shared" si="33"/>
        <v>295.58</v>
      </c>
      <c r="AO36" s="3">
        <f t="shared" si="33"/>
        <v>295.58</v>
      </c>
      <c r="AP36" s="3">
        <f t="shared" si="33"/>
        <v>295.58</v>
      </c>
      <c r="AQ36" s="3">
        <f t="shared" si="33"/>
        <v>295.58</v>
      </c>
      <c r="AR36" s="3">
        <f t="shared" si="33"/>
        <v>295.58</v>
      </c>
      <c r="AS36" s="3">
        <f t="shared" si="33"/>
        <v>295.58</v>
      </c>
      <c r="AT36" s="3">
        <f t="shared" si="33"/>
        <v>295.58</v>
      </c>
      <c r="AU36" s="3">
        <f t="shared" si="33"/>
        <v>295.58</v>
      </c>
      <c r="AV36" s="3">
        <f t="shared" si="33"/>
        <v>295.58</v>
      </c>
      <c r="AW36" s="3">
        <f t="shared" si="33"/>
        <v>295.58</v>
      </c>
      <c r="AX36" s="3">
        <f t="shared" si="33"/>
        <v>295.58</v>
      </c>
      <c r="AY36" s="3">
        <f t="shared" si="33"/>
        <v>295.58</v>
      </c>
      <c r="AZ36" s="3">
        <f t="shared" si="33"/>
        <v>295.58</v>
      </c>
      <c r="BA36" s="3">
        <f t="shared" si="33"/>
        <v>295.58</v>
      </c>
      <c r="BB36" s="3">
        <f t="shared" si="33"/>
        <v>295.58</v>
      </c>
      <c r="BC36" s="3">
        <f t="shared" si="33"/>
        <v>295.58</v>
      </c>
      <c r="BD36" s="3">
        <f t="shared" si="33"/>
        <v>295.58</v>
      </c>
      <c r="BE36" s="3">
        <f t="shared" si="33"/>
        <v>295.58</v>
      </c>
      <c r="BF36" s="3">
        <f t="shared" si="33"/>
        <v>295.58</v>
      </c>
      <c r="BG36" s="3">
        <f t="shared" si="33"/>
        <v>295.58</v>
      </c>
      <c r="BH36" s="3">
        <f t="shared" si="33"/>
        <v>295.58</v>
      </c>
      <c r="BI36" s="3">
        <f t="shared" si="33"/>
        <v>295.58</v>
      </c>
      <c r="BJ36" s="3">
        <f t="shared" si="33"/>
        <v>295.58</v>
      </c>
      <c r="BK36" s="3">
        <f t="shared" si="33"/>
        <v>295.58</v>
      </c>
      <c r="BL36" s="3">
        <f t="shared" si="33"/>
        <v>295.58</v>
      </c>
      <c r="BM36" s="3">
        <f t="shared" si="33"/>
        <v>295.58</v>
      </c>
      <c r="BN36" s="3">
        <f t="shared" si="33"/>
        <v>295.58</v>
      </c>
      <c r="BO36" s="3">
        <f t="shared" si="33"/>
        <v>295.58</v>
      </c>
      <c r="BP36" s="3">
        <f t="shared" si="33"/>
        <v>295.58</v>
      </c>
      <c r="BQ36" s="3">
        <f t="shared" si="33"/>
        <v>295.58</v>
      </c>
      <c r="BR36" s="3">
        <f t="shared" si="33"/>
        <v>295.58</v>
      </c>
      <c r="BS36" s="3">
        <f t="shared" si="33"/>
        <v>295.58</v>
      </c>
      <c r="BT36" s="3">
        <f t="shared" si="33"/>
        <v>295.58</v>
      </c>
      <c r="BU36" s="3">
        <f t="shared" si="33"/>
        <v>295.58</v>
      </c>
      <c r="BV36" s="3">
        <f t="shared" si="33"/>
        <v>295.58</v>
      </c>
      <c r="BW36" s="3">
        <f t="shared" si="33"/>
        <v>295.58</v>
      </c>
      <c r="BX36" s="3">
        <f t="shared" si="33"/>
        <v>295.58</v>
      </c>
      <c r="BY36" s="3">
        <f t="shared" si="33"/>
        <v>295.58</v>
      </c>
      <c r="BZ36" s="3">
        <f t="shared" si="33"/>
        <v>295.58</v>
      </c>
      <c r="CA36" s="3">
        <f t="shared" si="33"/>
        <v>295.58</v>
      </c>
      <c r="CB36" s="3">
        <f t="shared" si="33"/>
        <v>295.58</v>
      </c>
      <c r="CC36" s="3">
        <f t="shared" si="33"/>
        <v>295.58</v>
      </c>
      <c r="CD36" s="3">
        <f t="shared" ref="CD36:CS36" si="34">CD66-CD77</f>
        <v>295.58</v>
      </c>
      <c r="CE36" s="3">
        <f t="shared" si="34"/>
        <v>295.58</v>
      </c>
      <c r="CF36" s="3">
        <f t="shared" si="34"/>
        <v>295.58</v>
      </c>
      <c r="CG36" s="3">
        <f t="shared" si="34"/>
        <v>295.58</v>
      </c>
      <c r="CH36" s="3">
        <f t="shared" si="34"/>
        <v>295.58</v>
      </c>
      <c r="CI36" s="3">
        <f t="shared" si="34"/>
        <v>295.58</v>
      </c>
      <c r="CJ36" s="3">
        <f t="shared" si="34"/>
        <v>295.58</v>
      </c>
      <c r="CK36" s="3">
        <f t="shared" si="34"/>
        <v>295.58</v>
      </c>
      <c r="CL36" s="3">
        <f t="shared" si="34"/>
        <v>295.58</v>
      </c>
      <c r="CM36" s="3">
        <f t="shared" si="34"/>
        <v>295.58</v>
      </c>
      <c r="CN36" s="3">
        <f t="shared" si="34"/>
        <v>295.58</v>
      </c>
      <c r="CO36" s="3">
        <f t="shared" si="34"/>
        <v>295.58</v>
      </c>
      <c r="CP36" s="3">
        <f t="shared" si="34"/>
        <v>295.58</v>
      </c>
      <c r="CQ36" s="3">
        <f t="shared" si="34"/>
        <v>295.58</v>
      </c>
      <c r="CR36" s="3">
        <f t="shared" si="34"/>
        <v>295.58</v>
      </c>
      <c r="CS36" s="83">
        <f t="shared" si="34"/>
        <v>295.58</v>
      </c>
      <c r="CT36" s="30">
        <f t="shared" si="21"/>
        <v>28375.680000000069</v>
      </c>
      <c r="CU36" s="156"/>
    </row>
    <row r="37" spans="1:99">
      <c r="A37" s="25" t="s">
        <v>50</v>
      </c>
      <c r="B37" s="82">
        <f t="shared" si="26"/>
        <v>739</v>
      </c>
      <c r="C37" s="3">
        <f t="shared" si="26"/>
        <v>737</v>
      </c>
      <c r="D37" s="3">
        <f t="shared" si="26"/>
        <v>735</v>
      </c>
      <c r="E37" s="3">
        <f t="shared" si="26"/>
        <v>737</v>
      </c>
      <c r="F37" s="3">
        <f t="shared" si="26"/>
        <v>740</v>
      </c>
      <c r="G37" s="3">
        <f t="shared" si="26"/>
        <v>743</v>
      </c>
      <c r="H37" s="3">
        <f t="shared" si="26"/>
        <v>744</v>
      </c>
      <c r="I37" s="3">
        <f t="shared" si="26"/>
        <v>733</v>
      </c>
      <c r="J37" s="3">
        <f t="shared" si="26"/>
        <v>730</v>
      </c>
      <c r="K37" s="3">
        <f t="shared" si="26"/>
        <v>733</v>
      </c>
      <c r="L37" s="3">
        <f t="shared" si="26"/>
        <v>733</v>
      </c>
      <c r="M37" s="3">
        <f t="shared" si="26"/>
        <v>736</v>
      </c>
      <c r="N37" s="3">
        <f t="shared" si="26"/>
        <v>739</v>
      </c>
      <c r="O37" s="3">
        <f t="shared" si="26"/>
        <v>739</v>
      </c>
      <c r="P37" s="3">
        <f t="shared" si="26"/>
        <v>722</v>
      </c>
      <c r="Q37" s="3">
        <f t="shared" si="26"/>
        <v>716</v>
      </c>
      <c r="R37" s="3">
        <f t="shared" ref="R37:CC37" si="35">R67-R78</f>
        <v>715</v>
      </c>
      <c r="S37" s="3">
        <f t="shared" si="35"/>
        <v>712</v>
      </c>
      <c r="T37" s="3">
        <f t="shared" si="35"/>
        <v>707</v>
      </c>
      <c r="U37" s="3">
        <f t="shared" si="35"/>
        <v>702</v>
      </c>
      <c r="V37" s="3">
        <f t="shared" si="35"/>
        <v>694</v>
      </c>
      <c r="W37" s="3">
        <f t="shared" si="35"/>
        <v>693</v>
      </c>
      <c r="X37" s="3">
        <f t="shared" si="35"/>
        <v>699</v>
      </c>
      <c r="Y37" s="3">
        <f t="shared" si="35"/>
        <v>702</v>
      </c>
      <c r="Z37" s="3">
        <f t="shared" si="35"/>
        <v>699</v>
      </c>
      <c r="AA37" s="3">
        <f t="shared" si="35"/>
        <v>694</v>
      </c>
      <c r="AB37" s="3">
        <f t="shared" si="35"/>
        <v>700</v>
      </c>
      <c r="AC37" s="3">
        <f t="shared" si="35"/>
        <v>699</v>
      </c>
      <c r="AD37" s="3">
        <f t="shared" si="35"/>
        <v>693</v>
      </c>
      <c r="AE37" s="3">
        <f t="shared" si="35"/>
        <v>694</v>
      </c>
      <c r="AF37" s="3">
        <f t="shared" si="35"/>
        <v>694</v>
      </c>
      <c r="AG37" s="3">
        <f t="shared" si="35"/>
        <v>695</v>
      </c>
      <c r="AH37" s="3">
        <f t="shared" si="35"/>
        <v>695</v>
      </c>
      <c r="AI37" s="3">
        <f t="shared" si="35"/>
        <v>696</v>
      </c>
      <c r="AJ37" s="3">
        <f t="shared" si="35"/>
        <v>698</v>
      </c>
      <c r="AK37" s="3">
        <f t="shared" si="35"/>
        <v>703</v>
      </c>
      <c r="AL37" s="3">
        <f t="shared" si="35"/>
        <v>699</v>
      </c>
      <c r="AM37" s="3">
        <f t="shared" si="35"/>
        <v>701</v>
      </c>
      <c r="AN37" s="3">
        <f t="shared" si="35"/>
        <v>707</v>
      </c>
      <c r="AO37" s="3">
        <f t="shared" si="35"/>
        <v>709</v>
      </c>
      <c r="AP37" s="3">
        <f t="shared" si="35"/>
        <v>705</v>
      </c>
      <c r="AQ37" s="3">
        <f t="shared" si="35"/>
        <v>702</v>
      </c>
      <c r="AR37" s="3">
        <f t="shared" si="35"/>
        <v>712</v>
      </c>
      <c r="AS37" s="3">
        <f t="shared" si="35"/>
        <v>713</v>
      </c>
      <c r="AT37" s="3">
        <f t="shared" si="35"/>
        <v>713</v>
      </c>
      <c r="AU37" s="3">
        <f t="shared" si="35"/>
        <v>721</v>
      </c>
      <c r="AV37" s="3">
        <f t="shared" si="35"/>
        <v>726</v>
      </c>
      <c r="AW37" s="3">
        <f t="shared" si="35"/>
        <v>728</v>
      </c>
      <c r="AX37" s="3">
        <f t="shared" si="35"/>
        <v>730</v>
      </c>
      <c r="AY37" s="3">
        <f t="shared" si="35"/>
        <v>736</v>
      </c>
      <c r="AZ37" s="3">
        <f t="shared" si="35"/>
        <v>738</v>
      </c>
      <c r="BA37" s="3">
        <f t="shared" si="35"/>
        <v>736</v>
      </c>
      <c r="BB37" s="3">
        <f t="shared" si="35"/>
        <v>735</v>
      </c>
      <c r="BC37" s="3">
        <f t="shared" si="35"/>
        <v>735</v>
      </c>
      <c r="BD37" s="3">
        <f t="shared" si="35"/>
        <v>742</v>
      </c>
      <c r="BE37" s="3">
        <f t="shared" si="35"/>
        <v>748</v>
      </c>
      <c r="BF37" s="3">
        <f t="shared" si="35"/>
        <v>749</v>
      </c>
      <c r="BG37" s="3">
        <f t="shared" si="35"/>
        <v>742</v>
      </c>
      <c r="BH37" s="3">
        <f t="shared" si="35"/>
        <v>745</v>
      </c>
      <c r="BI37" s="3">
        <f t="shared" si="35"/>
        <v>752</v>
      </c>
      <c r="BJ37" s="3">
        <f t="shared" si="35"/>
        <v>742</v>
      </c>
      <c r="BK37" s="3">
        <f t="shared" si="35"/>
        <v>731</v>
      </c>
      <c r="BL37" s="3">
        <f t="shared" si="35"/>
        <v>729</v>
      </c>
      <c r="BM37" s="3">
        <f t="shared" si="35"/>
        <v>730</v>
      </c>
      <c r="BN37" s="3">
        <f t="shared" si="35"/>
        <v>732</v>
      </c>
      <c r="BO37" s="3">
        <f t="shared" si="35"/>
        <v>738</v>
      </c>
      <c r="BP37" s="3">
        <f t="shared" si="35"/>
        <v>740</v>
      </c>
      <c r="BQ37" s="3">
        <f t="shared" si="35"/>
        <v>742</v>
      </c>
      <c r="BR37" s="3">
        <f t="shared" si="35"/>
        <v>741</v>
      </c>
      <c r="BS37" s="3">
        <f t="shared" si="35"/>
        <v>743</v>
      </c>
      <c r="BT37" s="3">
        <f t="shared" si="35"/>
        <v>746</v>
      </c>
      <c r="BU37" s="3">
        <f t="shared" si="35"/>
        <v>746</v>
      </c>
      <c r="BV37" s="3">
        <f t="shared" si="35"/>
        <v>745</v>
      </c>
      <c r="BW37" s="3">
        <f t="shared" si="35"/>
        <v>742</v>
      </c>
      <c r="BX37" s="3">
        <f t="shared" si="35"/>
        <v>741</v>
      </c>
      <c r="BY37" s="3">
        <f t="shared" si="35"/>
        <v>744</v>
      </c>
      <c r="BZ37" s="3">
        <f t="shared" si="35"/>
        <v>742</v>
      </c>
      <c r="CA37" s="3">
        <f t="shared" si="35"/>
        <v>740</v>
      </c>
      <c r="CB37" s="3">
        <f t="shared" si="35"/>
        <v>743</v>
      </c>
      <c r="CC37" s="3">
        <f t="shared" si="35"/>
        <v>743</v>
      </c>
      <c r="CD37" s="3">
        <f t="shared" ref="CD37:CS37" si="36">CD67-CD78</f>
        <v>737</v>
      </c>
      <c r="CE37" s="3">
        <f t="shared" si="36"/>
        <v>737</v>
      </c>
      <c r="CF37" s="3">
        <f t="shared" si="36"/>
        <v>742</v>
      </c>
      <c r="CG37" s="3">
        <f t="shared" si="36"/>
        <v>740</v>
      </c>
      <c r="CH37" s="3">
        <f t="shared" si="36"/>
        <v>739</v>
      </c>
      <c r="CI37" s="3">
        <f t="shared" si="36"/>
        <v>741</v>
      </c>
      <c r="CJ37" s="3">
        <f t="shared" si="36"/>
        <v>742</v>
      </c>
      <c r="CK37" s="3">
        <f t="shared" si="36"/>
        <v>742</v>
      </c>
      <c r="CL37" s="3">
        <f t="shared" si="36"/>
        <v>741</v>
      </c>
      <c r="CM37" s="3">
        <f t="shared" si="36"/>
        <v>741</v>
      </c>
      <c r="CN37" s="3">
        <f t="shared" si="36"/>
        <v>741</v>
      </c>
      <c r="CO37" s="3">
        <f t="shared" si="36"/>
        <v>741</v>
      </c>
      <c r="CP37" s="3">
        <f t="shared" si="36"/>
        <v>741</v>
      </c>
      <c r="CQ37" s="3">
        <f t="shared" si="36"/>
        <v>741</v>
      </c>
      <c r="CR37" s="3">
        <f t="shared" si="36"/>
        <v>741</v>
      </c>
      <c r="CS37" s="83">
        <f t="shared" si="36"/>
        <v>741</v>
      </c>
      <c r="CT37" s="30">
        <f t="shared" si="21"/>
        <v>69812</v>
      </c>
      <c r="CU37" s="156"/>
    </row>
    <row r="38" spans="1:99">
      <c r="A38" s="57" t="s">
        <v>51</v>
      </c>
      <c r="B38" s="84">
        <f t="shared" si="26"/>
        <v>36.200000000000003</v>
      </c>
      <c r="C38" s="85">
        <f t="shared" si="26"/>
        <v>36.200000000000003</v>
      </c>
      <c r="D38" s="85">
        <f t="shared" si="26"/>
        <v>36.200000000000003</v>
      </c>
      <c r="E38" s="85">
        <f t="shared" si="26"/>
        <v>36.200000000000003</v>
      </c>
      <c r="F38" s="85">
        <f t="shared" si="26"/>
        <v>36.200000000000003</v>
      </c>
      <c r="G38" s="85">
        <f t="shared" si="26"/>
        <v>36.200000000000003</v>
      </c>
      <c r="H38" s="85">
        <f t="shared" si="26"/>
        <v>36.200000000000003</v>
      </c>
      <c r="I38" s="85">
        <f t="shared" si="26"/>
        <v>36.200000000000003</v>
      </c>
      <c r="J38" s="85">
        <f t="shared" si="26"/>
        <v>36.200000000000003</v>
      </c>
      <c r="K38" s="85">
        <f t="shared" si="26"/>
        <v>36.200000000000003</v>
      </c>
      <c r="L38" s="85">
        <f t="shared" si="26"/>
        <v>36.200000000000003</v>
      </c>
      <c r="M38" s="85">
        <f t="shared" si="26"/>
        <v>36.200000000000003</v>
      </c>
      <c r="N38" s="85">
        <f t="shared" si="26"/>
        <v>36.200000000000003</v>
      </c>
      <c r="O38" s="85">
        <f t="shared" si="26"/>
        <v>36.200000000000003</v>
      </c>
      <c r="P38" s="85">
        <f t="shared" si="26"/>
        <v>36.200000000000003</v>
      </c>
      <c r="Q38" s="85">
        <f t="shared" si="26"/>
        <v>36.200000000000003</v>
      </c>
      <c r="R38" s="85">
        <f t="shared" ref="R38:CC38" si="37">R68-R79</f>
        <v>36.200000000000003</v>
      </c>
      <c r="S38" s="85">
        <f t="shared" si="37"/>
        <v>36.200000000000003</v>
      </c>
      <c r="T38" s="85">
        <f t="shared" si="37"/>
        <v>36.200000000000003</v>
      </c>
      <c r="U38" s="85">
        <f t="shared" si="37"/>
        <v>36.200000000000003</v>
      </c>
      <c r="V38" s="85">
        <f t="shared" si="37"/>
        <v>36.200000000000003</v>
      </c>
      <c r="W38" s="85">
        <f t="shared" si="37"/>
        <v>36.200000000000003</v>
      </c>
      <c r="X38" s="85">
        <f t="shared" si="37"/>
        <v>36.200000000000003</v>
      </c>
      <c r="Y38" s="85">
        <f t="shared" si="37"/>
        <v>36.200000000000003</v>
      </c>
      <c r="Z38" s="85">
        <f t="shared" si="37"/>
        <v>36.200000000000003</v>
      </c>
      <c r="AA38" s="85">
        <f t="shared" si="37"/>
        <v>36.200000000000003</v>
      </c>
      <c r="AB38" s="85">
        <f t="shared" si="37"/>
        <v>36.200000000000003</v>
      </c>
      <c r="AC38" s="85">
        <f t="shared" si="37"/>
        <v>36.200000000000003</v>
      </c>
      <c r="AD38" s="85">
        <f t="shared" si="37"/>
        <v>36.200000000000003</v>
      </c>
      <c r="AE38" s="85">
        <f t="shared" si="37"/>
        <v>36.200000000000003</v>
      </c>
      <c r="AF38" s="85">
        <f t="shared" si="37"/>
        <v>36.200000000000003</v>
      </c>
      <c r="AG38" s="85">
        <f t="shared" si="37"/>
        <v>36.200000000000003</v>
      </c>
      <c r="AH38" s="85">
        <f t="shared" si="37"/>
        <v>36.200000000000003</v>
      </c>
      <c r="AI38" s="85">
        <f t="shared" si="37"/>
        <v>36.200000000000003</v>
      </c>
      <c r="AJ38" s="85">
        <f t="shared" si="37"/>
        <v>36.200000000000003</v>
      </c>
      <c r="AK38" s="85">
        <f t="shared" si="37"/>
        <v>36.200000000000003</v>
      </c>
      <c r="AL38" s="85">
        <f t="shared" si="37"/>
        <v>36.200000000000003</v>
      </c>
      <c r="AM38" s="85">
        <f t="shared" si="37"/>
        <v>36.200000000000003</v>
      </c>
      <c r="AN38" s="85">
        <f t="shared" si="37"/>
        <v>36.200000000000003</v>
      </c>
      <c r="AO38" s="85">
        <f t="shared" si="37"/>
        <v>36.200000000000003</v>
      </c>
      <c r="AP38" s="85">
        <f t="shared" si="37"/>
        <v>36.200000000000003</v>
      </c>
      <c r="AQ38" s="85">
        <f t="shared" si="37"/>
        <v>36.200000000000003</v>
      </c>
      <c r="AR38" s="85">
        <f t="shared" si="37"/>
        <v>36.200000000000003</v>
      </c>
      <c r="AS38" s="85">
        <f t="shared" si="37"/>
        <v>36.200000000000003</v>
      </c>
      <c r="AT38" s="85">
        <f t="shared" si="37"/>
        <v>36.200000000000003</v>
      </c>
      <c r="AU38" s="85">
        <f t="shared" si="37"/>
        <v>36.200000000000003</v>
      </c>
      <c r="AV38" s="85">
        <f t="shared" si="37"/>
        <v>36.200000000000003</v>
      </c>
      <c r="AW38" s="85">
        <f t="shared" si="37"/>
        <v>36.200000000000003</v>
      </c>
      <c r="AX38" s="85">
        <f t="shared" si="37"/>
        <v>36.200000000000003</v>
      </c>
      <c r="AY38" s="85">
        <f t="shared" si="37"/>
        <v>36.200000000000003</v>
      </c>
      <c r="AZ38" s="85">
        <f t="shared" si="37"/>
        <v>36.200000000000003</v>
      </c>
      <c r="BA38" s="85">
        <f t="shared" si="37"/>
        <v>36.200000000000003</v>
      </c>
      <c r="BB38" s="85">
        <f t="shared" si="37"/>
        <v>36.200000000000003</v>
      </c>
      <c r="BC38" s="85">
        <f t="shared" si="37"/>
        <v>36.200000000000003</v>
      </c>
      <c r="BD38" s="85">
        <f t="shared" si="37"/>
        <v>36.200000000000003</v>
      </c>
      <c r="BE38" s="85">
        <f t="shared" si="37"/>
        <v>36.200000000000003</v>
      </c>
      <c r="BF38" s="85">
        <f t="shared" si="37"/>
        <v>36.200000000000003</v>
      </c>
      <c r="BG38" s="85">
        <f t="shared" si="37"/>
        <v>36.200000000000003</v>
      </c>
      <c r="BH38" s="85">
        <f t="shared" si="37"/>
        <v>36.200000000000003</v>
      </c>
      <c r="BI38" s="85">
        <f t="shared" si="37"/>
        <v>36.200000000000003</v>
      </c>
      <c r="BJ38" s="85">
        <f t="shared" si="37"/>
        <v>36.200000000000003</v>
      </c>
      <c r="BK38" s="85">
        <f t="shared" si="37"/>
        <v>36.200000000000003</v>
      </c>
      <c r="BL38" s="85">
        <f t="shared" si="37"/>
        <v>36.200000000000003</v>
      </c>
      <c r="BM38" s="85">
        <f t="shared" si="37"/>
        <v>36.200000000000003</v>
      </c>
      <c r="BN38" s="85">
        <f t="shared" si="37"/>
        <v>36.200000000000003</v>
      </c>
      <c r="BO38" s="85">
        <f t="shared" si="37"/>
        <v>36.200000000000003</v>
      </c>
      <c r="BP38" s="85">
        <f t="shared" si="37"/>
        <v>36.200000000000003</v>
      </c>
      <c r="BQ38" s="85">
        <f t="shared" si="37"/>
        <v>36.200000000000003</v>
      </c>
      <c r="BR38" s="85">
        <f t="shared" si="37"/>
        <v>36.200000000000003</v>
      </c>
      <c r="BS38" s="85">
        <f t="shared" si="37"/>
        <v>36.200000000000003</v>
      </c>
      <c r="BT38" s="85">
        <f t="shared" si="37"/>
        <v>36.200000000000003</v>
      </c>
      <c r="BU38" s="85">
        <f t="shared" si="37"/>
        <v>36.200000000000003</v>
      </c>
      <c r="BV38" s="85">
        <f t="shared" si="37"/>
        <v>36.200000000000003</v>
      </c>
      <c r="BW38" s="85">
        <f t="shared" si="37"/>
        <v>36.200000000000003</v>
      </c>
      <c r="BX38" s="85">
        <f t="shared" si="37"/>
        <v>36.200000000000003</v>
      </c>
      <c r="BY38" s="85">
        <f t="shared" si="37"/>
        <v>36.200000000000003</v>
      </c>
      <c r="BZ38" s="85">
        <f t="shared" si="37"/>
        <v>36.200000000000003</v>
      </c>
      <c r="CA38" s="85">
        <f t="shared" si="37"/>
        <v>36.200000000000003</v>
      </c>
      <c r="CB38" s="85">
        <f t="shared" si="37"/>
        <v>36.200000000000003</v>
      </c>
      <c r="CC38" s="85">
        <f t="shared" si="37"/>
        <v>36.200000000000003</v>
      </c>
      <c r="CD38" s="85">
        <f t="shared" ref="CD38:CS38" si="38">CD68-CD79</f>
        <v>36.200000000000003</v>
      </c>
      <c r="CE38" s="85">
        <f t="shared" si="38"/>
        <v>36.200000000000003</v>
      </c>
      <c r="CF38" s="85">
        <f t="shared" si="38"/>
        <v>36.200000000000003</v>
      </c>
      <c r="CG38" s="85">
        <f t="shared" si="38"/>
        <v>36.200000000000003</v>
      </c>
      <c r="CH38" s="85">
        <f t="shared" si="38"/>
        <v>36.200000000000003</v>
      </c>
      <c r="CI38" s="85">
        <f t="shared" si="38"/>
        <v>36.200000000000003</v>
      </c>
      <c r="CJ38" s="85">
        <f t="shared" si="38"/>
        <v>36.200000000000003</v>
      </c>
      <c r="CK38" s="85">
        <f t="shared" si="38"/>
        <v>36.200000000000003</v>
      </c>
      <c r="CL38" s="85">
        <f t="shared" si="38"/>
        <v>36.200000000000003</v>
      </c>
      <c r="CM38" s="85">
        <f t="shared" si="38"/>
        <v>36.200000000000003</v>
      </c>
      <c r="CN38" s="85">
        <f t="shared" si="38"/>
        <v>36.200000000000003</v>
      </c>
      <c r="CO38" s="85">
        <f t="shared" si="38"/>
        <v>36.200000000000003</v>
      </c>
      <c r="CP38" s="85">
        <f t="shared" si="38"/>
        <v>36.200000000000003</v>
      </c>
      <c r="CQ38" s="85">
        <f t="shared" si="38"/>
        <v>36.200000000000003</v>
      </c>
      <c r="CR38" s="85">
        <f t="shared" si="38"/>
        <v>36.200000000000003</v>
      </c>
      <c r="CS38" s="86">
        <f t="shared" si="38"/>
        <v>36.200000000000003</v>
      </c>
      <c r="CT38" s="30">
        <f t="shared" si="21"/>
        <v>3475.1999999999944</v>
      </c>
      <c r="CU38" s="156"/>
    </row>
    <row r="39" spans="1:99">
      <c r="A39" s="87" t="s">
        <v>52</v>
      </c>
      <c r="B39" s="88">
        <f t="shared" ref="B39:AG39" si="39">B12</f>
        <v>387.83112688172042</v>
      </c>
      <c r="C39" s="89">
        <f t="shared" si="39"/>
        <v>387.83112688172042</v>
      </c>
      <c r="D39" s="89">
        <f t="shared" si="39"/>
        <v>387.83112688172042</v>
      </c>
      <c r="E39" s="89">
        <f t="shared" si="39"/>
        <v>387.83112688172042</v>
      </c>
      <c r="F39" s="89">
        <f t="shared" si="39"/>
        <v>387.83112688172042</v>
      </c>
      <c r="G39" s="89">
        <f t="shared" si="39"/>
        <v>387.83112688172042</v>
      </c>
      <c r="H39" s="89">
        <f t="shared" si="39"/>
        <v>387.83112688172042</v>
      </c>
      <c r="I39" s="89">
        <f t="shared" si="39"/>
        <v>387.83112688172042</v>
      </c>
      <c r="J39" s="89">
        <f t="shared" si="39"/>
        <v>387.83112688172042</v>
      </c>
      <c r="K39" s="89">
        <f t="shared" si="39"/>
        <v>387.83112688172042</v>
      </c>
      <c r="L39" s="89">
        <f t="shared" si="39"/>
        <v>387.83112688172042</v>
      </c>
      <c r="M39" s="89">
        <f t="shared" si="39"/>
        <v>387.83112688172042</v>
      </c>
      <c r="N39" s="89">
        <f t="shared" si="39"/>
        <v>387.83112688172042</v>
      </c>
      <c r="O39" s="89">
        <f t="shared" si="39"/>
        <v>387.83112688172042</v>
      </c>
      <c r="P39" s="89">
        <f t="shared" si="39"/>
        <v>387.83112688172042</v>
      </c>
      <c r="Q39" s="89">
        <f t="shared" si="39"/>
        <v>387.83112688172042</v>
      </c>
      <c r="R39" s="89">
        <f t="shared" si="39"/>
        <v>387.83112688172042</v>
      </c>
      <c r="S39" s="89">
        <f t="shared" si="39"/>
        <v>387.83112688172042</v>
      </c>
      <c r="T39" s="89">
        <f t="shared" si="39"/>
        <v>387.83112688172042</v>
      </c>
      <c r="U39" s="89">
        <f t="shared" si="39"/>
        <v>387.83112688172042</v>
      </c>
      <c r="V39" s="89">
        <f t="shared" si="39"/>
        <v>387.83112688172042</v>
      </c>
      <c r="W39" s="89">
        <f t="shared" si="39"/>
        <v>387.83112688172042</v>
      </c>
      <c r="X39" s="89">
        <f t="shared" si="39"/>
        <v>387.83112688172042</v>
      </c>
      <c r="Y39" s="89">
        <f t="shared" si="39"/>
        <v>387.83112688172042</v>
      </c>
      <c r="Z39" s="89">
        <f t="shared" si="39"/>
        <v>387.83112688172042</v>
      </c>
      <c r="AA39" s="89">
        <f t="shared" si="39"/>
        <v>387.83112688172042</v>
      </c>
      <c r="AB39" s="89">
        <f t="shared" si="39"/>
        <v>387.83112688172042</v>
      </c>
      <c r="AC39" s="89">
        <f t="shared" si="39"/>
        <v>387.83112688172042</v>
      </c>
      <c r="AD39" s="89">
        <f t="shared" si="39"/>
        <v>387.83112688172042</v>
      </c>
      <c r="AE39" s="89">
        <f t="shared" si="39"/>
        <v>387.83112688172042</v>
      </c>
      <c r="AF39" s="89">
        <f t="shared" si="39"/>
        <v>387.83112688172042</v>
      </c>
      <c r="AG39" s="89">
        <f t="shared" si="39"/>
        <v>387.83112688172042</v>
      </c>
      <c r="AH39" s="89">
        <f t="shared" ref="AH39:BM39" si="40">AH12</f>
        <v>387.83112688172042</v>
      </c>
      <c r="AI39" s="89">
        <f t="shared" si="40"/>
        <v>387.83112688172042</v>
      </c>
      <c r="AJ39" s="89">
        <f t="shared" si="40"/>
        <v>387.83112688172042</v>
      </c>
      <c r="AK39" s="89">
        <f t="shared" si="40"/>
        <v>387.83112688172042</v>
      </c>
      <c r="AL39" s="89">
        <f t="shared" si="40"/>
        <v>387.83112688172042</v>
      </c>
      <c r="AM39" s="89">
        <f t="shared" si="40"/>
        <v>387.83112688172042</v>
      </c>
      <c r="AN39" s="89">
        <f t="shared" si="40"/>
        <v>387.83112688172042</v>
      </c>
      <c r="AO39" s="89">
        <f t="shared" si="40"/>
        <v>387.83112688172042</v>
      </c>
      <c r="AP39" s="89">
        <f t="shared" si="40"/>
        <v>387.83112688172042</v>
      </c>
      <c r="AQ39" s="89">
        <f t="shared" si="40"/>
        <v>387.83112688172042</v>
      </c>
      <c r="AR39" s="89">
        <f t="shared" si="40"/>
        <v>387.83112688172042</v>
      </c>
      <c r="AS39" s="89">
        <f t="shared" si="40"/>
        <v>387.83112688172042</v>
      </c>
      <c r="AT39" s="89">
        <f t="shared" si="40"/>
        <v>387.83112688172042</v>
      </c>
      <c r="AU39" s="89">
        <f t="shared" si="40"/>
        <v>387.83112688172042</v>
      </c>
      <c r="AV39" s="89">
        <f t="shared" si="40"/>
        <v>387.83112688172042</v>
      </c>
      <c r="AW39" s="89">
        <f t="shared" si="40"/>
        <v>387.83112688172042</v>
      </c>
      <c r="AX39" s="89">
        <f t="shared" si="40"/>
        <v>387.83112688172042</v>
      </c>
      <c r="AY39" s="89">
        <f t="shared" si="40"/>
        <v>387.83112688172042</v>
      </c>
      <c r="AZ39" s="89">
        <f t="shared" si="40"/>
        <v>387.83112688172042</v>
      </c>
      <c r="BA39" s="89">
        <f t="shared" si="40"/>
        <v>387.83112688172042</v>
      </c>
      <c r="BB39" s="89">
        <f t="shared" si="40"/>
        <v>387.83112688172042</v>
      </c>
      <c r="BC39" s="89">
        <f t="shared" si="40"/>
        <v>387.83112688172042</v>
      </c>
      <c r="BD39" s="89">
        <f t="shared" si="40"/>
        <v>387.83112688172042</v>
      </c>
      <c r="BE39" s="89">
        <f t="shared" si="40"/>
        <v>387.83112688172042</v>
      </c>
      <c r="BF39" s="89">
        <f t="shared" si="40"/>
        <v>387.83112688172042</v>
      </c>
      <c r="BG39" s="89">
        <f t="shared" si="40"/>
        <v>387.83112688172042</v>
      </c>
      <c r="BH39" s="89">
        <f t="shared" si="40"/>
        <v>387.83112688172042</v>
      </c>
      <c r="BI39" s="89">
        <f t="shared" si="40"/>
        <v>387.83112688172042</v>
      </c>
      <c r="BJ39" s="89">
        <f t="shared" si="40"/>
        <v>387.83112688172042</v>
      </c>
      <c r="BK39" s="89">
        <f t="shared" si="40"/>
        <v>387.83112688172042</v>
      </c>
      <c r="BL39" s="89">
        <f t="shared" si="40"/>
        <v>387.83112688172042</v>
      </c>
      <c r="BM39" s="89">
        <f t="shared" si="40"/>
        <v>387.83112688172042</v>
      </c>
      <c r="BN39" s="89">
        <f t="shared" ref="BN39:CS39" si="41">BN12</f>
        <v>387.83112688172042</v>
      </c>
      <c r="BO39" s="89">
        <f t="shared" si="41"/>
        <v>387.83112688172042</v>
      </c>
      <c r="BP39" s="89">
        <f t="shared" si="41"/>
        <v>387.83112688172042</v>
      </c>
      <c r="BQ39" s="89">
        <f t="shared" si="41"/>
        <v>387.83112688172042</v>
      </c>
      <c r="BR39" s="89">
        <f t="shared" si="41"/>
        <v>387.83112688172042</v>
      </c>
      <c r="BS39" s="89">
        <f t="shared" si="41"/>
        <v>387.83112688172042</v>
      </c>
      <c r="BT39" s="89">
        <f t="shared" si="41"/>
        <v>387.83112688172042</v>
      </c>
      <c r="BU39" s="89">
        <f t="shared" si="41"/>
        <v>387.83112688172042</v>
      </c>
      <c r="BV39" s="89">
        <f t="shared" si="41"/>
        <v>387.83112688172042</v>
      </c>
      <c r="BW39" s="89">
        <f t="shared" si="41"/>
        <v>387.83112688172042</v>
      </c>
      <c r="BX39" s="89">
        <f t="shared" si="41"/>
        <v>387.83112688172042</v>
      </c>
      <c r="BY39" s="89">
        <f t="shared" si="41"/>
        <v>387.83112688172042</v>
      </c>
      <c r="BZ39" s="89">
        <f t="shared" si="41"/>
        <v>387.83112688172042</v>
      </c>
      <c r="CA39" s="89">
        <f t="shared" si="41"/>
        <v>387.83112688172042</v>
      </c>
      <c r="CB39" s="89">
        <f t="shared" si="41"/>
        <v>387.83112688172042</v>
      </c>
      <c r="CC39" s="89">
        <f t="shared" si="41"/>
        <v>387.83112688172042</v>
      </c>
      <c r="CD39" s="89">
        <f t="shared" si="41"/>
        <v>387.83112688172042</v>
      </c>
      <c r="CE39" s="89">
        <f t="shared" si="41"/>
        <v>387.83112688172042</v>
      </c>
      <c r="CF39" s="89">
        <f t="shared" si="41"/>
        <v>387.83112688172042</v>
      </c>
      <c r="CG39" s="89">
        <f t="shared" si="41"/>
        <v>387.83112688172042</v>
      </c>
      <c r="CH39" s="89">
        <f t="shared" si="41"/>
        <v>387.83112688172042</v>
      </c>
      <c r="CI39" s="89">
        <f t="shared" si="41"/>
        <v>387.83112688172042</v>
      </c>
      <c r="CJ39" s="89">
        <f t="shared" si="41"/>
        <v>387.83112688172042</v>
      </c>
      <c r="CK39" s="89">
        <f t="shared" si="41"/>
        <v>387.83112688172042</v>
      </c>
      <c r="CL39" s="89">
        <f t="shared" si="41"/>
        <v>387.83112688172042</v>
      </c>
      <c r="CM39" s="89">
        <f t="shared" si="41"/>
        <v>387.83112688172042</v>
      </c>
      <c r="CN39" s="89">
        <f t="shared" si="41"/>
        <v>387.83112688172042</v>
      </c>
      <c r="CO39" s="89">
        <f t="shared" si="41"/>
        <v>387.83112688172042</v>
      </c>
      <c r="CP39" s="89">
        <f t="shared" si="41"/>
        <v>387.83112688172042</v>
      </c>
      <c r="CQ39" s="89">
        <f t="shared" si="41"/>
        <v>387.83112688172042</v>
      </c>
      <c r="CR39" s="89">
        <f t="shared" si="41"/>
        <v>387.83112688172042</v>
      </c>
      <c r="CS39" s="90">
        <f t="shared" si="41"/>
        <v>387.83112688172042</v>
      </c>
      <c r="CT39" s="30">
        <f t="shared" si="21"/>
        <v>37231.788180645111</v>
      </c>
      <c r="CU39" s="156"/>
    </row>
    <row r="40" spans="1:99">
      <c r="A40" s="20" t="s">
        <v>53</v>
      </c>
      <c r="B40" s="39">
        <f t="shared" ref="B40:AG40" si="42">SUM(B41:B41)</f>
        <v>1315.66</v>
      </c>
      <c r="C40" s="40">
        <f t="shared" si="42"/>
        <v>1372.56</v>
      </c>
      <c r="D40" s="40">
        <f t="shared" si="42"/>
        <v>1127.69</v>
      </c>
      <c r="E40" s="40">
        <f t="shared" si="42"/>
        <v>1040.5899999999999</v>
      </c>
      <c r="F40" s="40">
        <f t="shared" si="42"/>
        <v>978.46</v>
      </c>
      <c r="G40" s="40">
        <f t="shared" si="42"/>
        <v>979.26</v>
      </c>
      <c r="H40" s="40">
        <f t="shared" si="42"/>
        <v>978.74</v>
      </c>
      <c r="I40" s="40">
        <f t="shared" si="42"/>
        <v>978.75</v>
      </c>
      <c r="J40" s="40">
        <f t="shared" si="42"/>
        <v>981.66</v>
      </c>
      <c r="K40" s="40">
        <f t="shared" si="42"/>
        <v>981.71</v>
      </c>
      <c r="L40" s="40">
        <f t="shared" si="42"/>
        <v>981.64</v>
      </c>
      <c r="M40" s="40">
        <f t="shared" si="42"/>
        <v>981.64</v>
      </c>
      <c r="N40" s="40">
        <f t="shared" si="42"/>
        <v>981.64</v>
      </c>
      <c r="O40" s="40">
        <f t="shared" si="42"/>
        <v>981.64</v>
      </c>
      <c r="P40" s="40">
        <f t="shared" si="42"/>
        <v>830.81</v>
      </c>
      <c r="Q40" s="40">
        <f t="shared" si="42"/>
        <v>670.86</v>
      </c>
      <c r="R40" s="40">
        <f t="shared" si="42"/>
        <v>638.05999999999995</v>
      </c>
      <c r="S40" s="40">
        <f t="shared" si="42"/>
        <v>636</v>
      </c>
      <c r="T40" s="40">
        <f t="shared" si="42"/>
        <v>570.01</v>
      </c>
      <c r="U40" s="40">
        <f t="shared" si="42"/>
        <v>570.01</v>
      </c>
      <c r="V40" s="40">
        <f t="shared" si="42"/>
        <v>570.01</v>
      </c>
      <c r="W40" s="40">
        <f t="shared" si="42"/>
        <v>570.01</v>
      </c>
      <c r="X40" s="40">
        <f t="shared" si="42"/>
        <v>570.01</v>
      </c>
      <c r="Y40" s="40">
        <f t="shared" si="42"/>
        <v>570.16999999999996</v>
      </c>
      <c r="Z40" s="40">
        <f t="shared" si="42"/>
        <v>919.79</v>
      </c>
      <c r="AA40" s="40">
        <f t="shared" si="42"/>
        <v>1164.45</v>
      </c>
      <c r="AB40" s="40">
        <f t="shared" si="42"/>
        <v>1403.64</v>
      </c>
      <c r="AC40" s="40">
        <f t="shared" si="42"/>
        <v>1418.28</v>
      </c>
      <c r="AD40" s="40">
        <f t="shared" si="42"/>
        <v>1022.11</v>
      </c>
      <c r="AE40" s="40">
        <f t="shared" si="42"/>
        <v>675.65</v>
      </c>
      <c r="AF40" s="40">
        <f t="shared" si="42"/>
        <v>671.83</v>
      </c>
      <c r="AG40" s="40">
        <f t="shared" si="42"/>
        <v>671.83</v>
      </c>
      <c r="AH40" s="40">
        <f t="shared" ref="AH40:BM40" si="43">SUM(AH41:AH41)</f>
        <v>636.04</v>
      </c>
      <c r="AI40" s="40">
        <f t="shared" si="43"/>
        <v>641.05999999999995</v>
      </c>
      <c r="AJ40" s="40">
        <f t="shared" si="43"/>
        <v>641.05999999999995</v>
      </c>
      <c r="AK40" s="40">
        <f t="shared" si="43"/>
        <v>641.05999999999995</v>
      </c>
      <c r="AL40" s="40">
        <f t="shared" si="43"/>
        <v>694.68</v>
      </c>
      <c r="AM40" s="40">
        <f t="shared" si="43"/>
        <v>722.53</v>
      </c>
      <c r="AN40" s="40">
        <f t="shared" si="43"/>
        <v>920.18</v>
      </c>
      <c r="AO40" s="40">
        <f t="shared" si="43"/>
        <v>919.15</v>
      </c>
      <c r="AP40" s="40">
        <f t="shared" si="43"/>
        <v>929.52</v>
      </c>
      <c r="AQ40" s="40">
        <f t="shared" si="43"/>
        <v>920.97</v>
      </c>
      <c r="AR40" s="40">
        <f t="shared" si="43"/>
        <v>1011.03</v>
      </c>
      <c r="AS40" s="40">
        <f t="shared" si="43"/>
        <v>1011.57</v>
      </c>
      <c r="AT40" s="40">
        <f t="shared" si="43"/>
        <v>937.09</v>
      </c>
      <c r="AU40" s="40">
        <f t="shared" si="43"/>
        <v>937.09</v>
      </c>
      <c r="AV40" s="40">
        <f t="shared" si="43"/>
        <v>939.9</v>
      </c>
      <c r="AW40" s="40">
        <f t="shared" si="43"/>
        <v>944.49</v>
      </c>
      <c r="AX40" s="40">
        <f t="shared" si="43"/>
        <v>985.79</v>
      </c>
      <c r="AY40" s="40">
        <f t="shared" si="43"/>
        <v>985.79</v>
      </c>
      <c r="AZ40" s="40">
        <f t="shared" si="43"/>
        <v>1003.92</v>
      </c>
      <c r="BA40" s="40">
        <f t="shared" si="43"/>
        <v>1003.7</v>
      </c>
      <c r="BB40" s="40">
        <f t="shared" si="43"/>
        <v>959.7</v>
      </c>
      <c r="BC40" s="40">
        <f t="shared" si="43"/>
        <v>959.7</v>
      </c>
      <c r="BD40" s="40">
        <f t="shared" si="43"/>
        <v>816.23</v>
      </c>
      <c r="BE40" s="40">
        <f t="shared" si="43"/>
        <v>749.42</v>
      </c>
      <c r="BF40" s="40">
        <f t="shared" si="43"/>
        <v>861.59</v>
      </c>
      <c r="BG40" s="40">
        <f t="shared" si="43"/>
        <v>990.15</v>
      </c>
      <c r="BH40" s="40">
        <f t="shared" si="43"/>
        <v>1053.4000000000001</v>
      </c>
      <c r="BI40" s="40">
        <f t="shared" si="43"/>
        <v>1054.3399999999999</v>
      </c>
      <c r="BJ40" s="40">
        <f t="shared" si="43"/>
        <v>1337.34</v>
      </c>
      <c r="BK40" s="40">
        <f t="shared" si="43"/>
        <v>1599.3</v>
      </c>
      <c r="BL40" s="40">
        <f t="shared" si="43"/>
        <v>1460.73</v>
      </c>
      <c r="BM40" s="40">
        <f t="shared" si="43"/>
        <v>1461.73</v>
      </c>
      <c r="BN40" s="40">
        <f t="shared" ref="BN40:CS40" si="44">SUM(BN41:BN41)</f>
        <v>1294.05</v>
      </c>
      <c r="BO40" s="40">
        <f t="shared" si="44"/>
        <v>1294.05</v>
      </c>
      <c r="BP40" s="40">
        <f t="shared" si="44"/>
        <v>1168.1199999999999</v>
      </c>
      <c r="BQ40" s="40">
        <f t="shared" si="44"/>
        <v>1005.75</v>
      </c>
      <c r="BR40" s="40">
        <f t="shared" si="44"/>
        <v>1100.8900000000001</v>
      </c>
      <c r="BS40" s="40">
        <f t="shared" si="44"/>
        <v>1213.25</v>
      </c>
      <c r="BT40" s="40">
        <f t="shared" si="44"/>
        <v>1347</v>
      </c>
      <c r="BU40" s="40">
        <f t="shared" si="44"/>
        <v>1378.95</v>
      </c>
      <c r="BV40" s="40">
        <f t="shared" si="44"/>
        <v>1379.44</v>
      </c>
      <c r="BW40" s="40">
        <f t="shared" si="44"/>
        <v>1379.93</v>
      </c>
      <c r="BX40" s="40">
        <f t="shared" si="44"/>
        <v>1663.1</v>
      </c>
      <c r="BY40" s="40">
        <f t="shared" si="44"/>
        <v>1697.76</v>
      </c>
      <c r="BZ40" s="40">
        <f t="shared" si="44"/>
        <v>2042.26</v>
      </c>
      <c r="CA40" s="40">
        <f t="shared" si="44"/>
        <v>2211.91</v>
      </c>
      <c r="CB40" s="40">
        <f t="shared" si="44"/>
        <v>2236.56</v>
      </c>
      <c r="CC40" s="40">
        <f t="shared" si="44"/>
        <v>2239.34</v>
      </c>
      <c r="CD40" s="40">
        <f t="shared" si="44"/>
        <v>2239.38</v>
      </c>
      <c r="CE40" s="40">
        <f t="shared" si="44"/>
        <v>2239.38</v>
      </c>
      <c r="CF40" s="40">
        <f t="shared" si="44"/>
        <v>1995.52</v>
      </c>
      <c r="CG40" s="40">
        <f t="shared" si="44"/>
        <v>1995.52</v>
      </c>
      <c r="CH40" s="40">
        <f t="shared" si="44"/>
        <v>2003.18</v>
      </c>
      <c r="CI40" s="40">
        <f t="shared" si="44"/>
        <v>2003.89</v>
      </c>
      <c r="CJ40" s="40">
        <f t="shared" si="44"/>
        <v>2003.68</v>
      </c>
      <c r="CK40" s="40">
        <f t="shared" si="44"/>
        <v>2003.73</v>
      </c>
      <c r="CL40" s="40">
        <f t="shared" si="44"/>
        <v>2003.72</v>
      </c>
      <c r="CM40" s="40">
        <f t="shared" si="44"/>
        <v>2003.72</v>
      </c>
      <c r="CN40" s="40">
        <f t="shared" si="44"/>
        <v>2003.72</v>
      </c>
      <c r="CO40" s="40">
        <f t="shared" si="44"/>
        <v>2003.59</v>
      </c>
      <c r="CP40" s="40">
        <f t="shared" si="44"/>
        <v>2003.78</v>
      </c>
      <c r="CQ40" s="40">
        <f t="shared" si="44"/>
        <v>2003.81</v>
      </c>
      <c r="CR40" s="40">
        <f t="shared" si="44"/>
        <v>2003.81</v>
      </c>
      <c r="CS40" s="91">
        <f t="shared" si="44"/>
        <v>2003.81</v>
      </c>
      <c r="CT40" s="38">
        <f t="shared" si="21"/>
        <v>116702.01999999997</v>
      </c>
      <c r="CU40" s="154"/>
    </row>
    <row r="41" spans="1:99">
      <c r="A41" s="25" t="s">
        <v>12</v>
      </c>
      <c r="B41" s="42">
        <v>1315.66</v>
      </c>
      <c r="C41" s="43">
        <v>1372.56</v>
      </c>
      <c r="D41" s="43">
        <v>1127.69</v>
      </c>
      <c r="E41" s="43">
        <v>1040.5899999999999</v>
      </c>
      <c r="F41" s="43">
        <v>978.46</v>
      </c>
      <c r="G41" s="43">
        <v>979.26</v>
      </c>
      <c r="H41" s="43">
        <v>978.74</v>
      </c>
      <c r="I41" s="43">
        <v>978.75</v>
      </c>
      <c r="J41" s="43">
        <v>981.66</v>
      </c>
      <c r="K41" s="43">
        <v>981.71</v>
      </c>
      <c r="L41" s="43">
        <v>981.64</v>
      </c>
      <c r="M41" s="43">
        <v>981.64</v>
      </c>
      <c r="N41" s="43">
        <v>981.64</v>
      </c>
      <c r="O41" s="43">
        <v>981.64</v>
      </c>
      <c r="P41" s="43">
        <v>830.81</v>
      </c>
      <c r="Q41" s="43">
        <v>670.86</v>
      </c>
      <c r="R41" s="43">
        <v>638.05999999999995</v>
      </c>
      <c r="S41" s="43">
        <v>636</v>
      </c>
      <c r="T41" s="43">
        <v>570.01</v>
      </c>
      <c r="U41" s="43">
        <v>570.01</v>
      </c>
      <c r="V41" s="43">
        <v>570.01</v>
      </c>
      <c r="W41" s="43">
        <v>570.01</v>
      </c>
      <c r="X41" s="43">
        <v>570.01</v>
      </c>
      <c r="Y41" s="43">
        <v>570.16999999999996</v>
      </c>
      <c r="Z41" s="43">
        <v>919.79</v>
      </c>
      <c r="AA41" s="43">
        <v>1164.45</v>
      </c>
      <c r="AB41" s="43">
        <v>1403.64</v>
      </c>
      <c r="AC41" s="43">
        <v>1418.28</v>
      </c>
      <c r="AD41" s="43">
        <v>1022.11</v>
      </c>
      <c r="AE41" s="43">
        <v>675.65</v>
      </c>
      <c r="AF41" s="43">
        <v>671.83</v>
      </c>
      <c r="AG41" s="43">
        <v>671.83</v>
      </c>
      <c r="AH41" s="43">
        <v>636.04</v>
      </c>
      <c r="AI41" s="43">
        <v>641.05999999999995</v>
      </c>
      <c r="AJ41" s="43">
        <v>641.05999999999995</v>
      </c>
      <c r="AK41" s="43">
        <v>641.05999999999995</v>
      </c>
      <c r="AL41" s="43">
        <v>694.68</v>
      </c>
      <c r="AM41" s="43">
        <v>722.53</v>
      </c>
      <c r="AN41" s="43">
        <v>920.18</v>
      </c>
      <c r="AO41" s="43">
        <v>919.15</v>
      </c>
      <c r="AP41" s="43">
        <v>929.52</v>
      </c>
      <c r="AQ41" s="43">
        <v>920.97</v>
      </c>
      <c r="AR41" s="43">
        <v>1011.03</v>
      </c>
      <c r="AS41" s="43">
        <v>1011.57</v>
      </c>
      <c r="AT41" s="43">
        <v>937.09</v>
      </c>
      <c r="AU41" s="43">
        <v>937.09</v>
      </c>
      <c r="AV41" s="43">
        <v>939.9</v>
      </c>
      <c r="AW41" s="43">
        <v>944.49</v>
      </c>
      <c r="AX41" s="43">
        <v>985.79</v>
      </c>
      <c r="AY41" s="43">
        <v>985.79</v>
      </c>
      <c r="AZ41" s="43">
        <v>1003.92</v>
      </c>
      <c r="BA41" s="43">
        <v>1003.7</v>
      </c>
      <c r="BB41" s="43">
        <v>959.7</v>
      </c>
      <c r="BC41" s="43">
        <v>959.7</v>
      </c>
      <c r="BD41" s="43">
        <v>816.23</v>
      </c>
      <c r="BE41" s="43">
        <v>749.42</v>
      </c>
      <c r="BF41" s="43">
        <v>861.59</v>
      </c>
      <c r="BG41" s="43">
        <v>990.15</v>
      </c>
      <c r="BH41" s="43">
        <v>1053.4000000000001</v>
      </c>
      <c r="BI41" s="43">
        <v>1054.3399999999999</v>
      </c>
      <c r="BJ41" s="43">
        <v>1337.34</v>
      </c>
      <c r="BK41" s="43">
        <v>1599.3</v>
      </c>
      <c r="BL41" s="43">
        <v>1460.73</v>
      </c>
      <c r="BM41" s="43">
        <v>1461.73</v>
      </c>
      <c r="BN41" s="43">
        <v>1294.05</v>
      </c>
      <c r="BO41" s="43">
        <v>1294.05</v>
      </c>
      <c r="BP41" s="43">
        <v>1168.1199999999999</v>
      </c>
      <c r="BQ41" s="43">
        <v>1005.75</v>
      </c>
      <c r="BR41" s="43">
        <v>1100.8900000000001</v>
      </c>
      <c r="BS41" s="43">
        <v>1213.25</v>
      </c>
      <c r="BT41" s="43">
        <v>1347</v>
      </c>
      <c r="BU41" s="43">
        <v>1378.95</v>
      </c>
      <c r="BV41" s="43">
        <v>1379.44</v>
      </c>
      <c r="BW41" s="43">
        <v>1379.93</v>
      </c>
      <c r="BX41" s="43">
        <v>1663.1</v>
      </c>
      <c r="BY41" s="43">
        <v>1697.76</v>
      </c>
      <c r="BZ41" s="43">
        <v>2042.26</v>
      </c>
      <c r="CA41" s="43">
        <v>2211.91</v>
      </c>
      <c r="CB41" s="43">
        <v>2236.56</v>
      </c>
      <c r="CC41" s="43">
        <v>2239.34</v>
      </c>
      <c r="CD41" s="43">
        <v>2239.38</v>
      </c>
      <c r="CE41" s="43">
        <v>2239.38</v>
      </c>
      <c r="CF41" s="43">
        <v>1995.52</v>
      </c>
      <c r="CG41" s="43">
        <v>1995.52</v>
      </c>
      <c r="CH41" s="43">
        <v>2003.18</v>
      </c>
      <c r="CI41" s="43">
        <v>2003.89</v>
      </c>
      <c r="CJ41" s="43">
        <v>2003.68</v>
      </c>
      <c r="CK41" s="43">
        <v>2003.73</v>
      </c>
      <c r="CL41" s="43">
        <v>2003.72</v>
      </c>
      <c r="CM41" s="43">
        <v>2003.72</v>
      </c>
      <c r="CN41" s="43">
        <v>2003.72</v>
      </c>
      <c r="CO41" s="43">
        <v>2003.59</v>
      </c>
      <c r="CP41" s="43">
        <v>2003.78</v>
      </c>
      <c r="CQ41" s="43">
        <v>2003.81</v>
      </c>
      <c r="CR41" s="43">
        <v>2003.81</v>
      </c>
      <c r="CS41" s="92">
        <v>2003.81</v>
      </c>
      <c r="CT41" s="30">
        <f t="shared" si="21"/>
        <v>116702.01999999997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1906.45</v>
      </c>
      <c r="K42" s="40">
        <f t="shared" si="45"/>
        <v>1842.45</v>
      </c>
      <c r="L42" s="40">
        <f t="shared" si="45"/>
        <v>1778.45</v>
      </c>
      <c r="M42" s="40">
        <f t="shared" si="45"/>
        <v>1714.45</v>
      </c>
      <c r="N42" s="40">
        <f t="shared" si="45"/>
        <v>1650.45</v>
      </c>
      <c r="O42" s="40">
        <f t="shared" si="45"/>
        <v>1647.45</v>
      </c>
      <c r="P42" s="40">
        <f t="shared" si="45"/>
        <v>1541.85</v>
      </c>
      <c r="Q42" s="40">
        <f t="shared" si="45"/>
        <v>1436.25</v>
      </c>
      <c r="R42" s="40">
        <f t="shared" si="45"/>
        <v>1330.65</v>
      </c>
      <c r="S42" s="40">
        <f t="shared" si="45"/>
        <v>1225.05</v>
      </c>
      <c r="T42" s="40">
        <f t="shared" si="45"/>
        <v>1165.95</v>
      </c>
      <c r="U42" s="40">
        <f t="shared" si="45"/>
        <v>1165.95</v>
      </c>
      <c r="V42" s="40">
        <f t="shared" si="45"/>
        <v>1165.95</v>
      </c>
      <c r="W42" s="40">
        <f t="shared" si="45"/>
        <v>1229.95</v>
      </c>
      <c r="X42" s="40">
        <f t="shared" si="45"/>
        <v>1293.95</v>
      </c>
      <c r="Y42" s="40">
        <f t="shared" si="45"/>
        <v>1357.95</v>
      </c>
      <c r="Z42" s="40">
        <f t="shared" si="45"/>
        <v>1527.55</v>
      </c>
      <c r="AA42" s="40">
        <f t="shared" si="45"/>
        <v>1697.15</v>
      </c>
      <c r="AB42" s="40">
        <f t="shared" si="45"/>
        <v>1805.75</v>
      </c>
      <c r="AC42" s="40">
        <f t="shared" si="45"/>
        <v>1911.35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1906.45</v>
      </c>
      <c r="AH42" s="40">
        <f t="shared" si="45"/>
        <v>1736.85</v>
      </c>
      <c r="AI42" s="40">
        <f t="shared" si="45"/>
        <v>1567.25</v>
      </c>
      <c r="AJ42" s="40">
        <f t="shared" si="45"/>
        <v>1397.65</v>
      </c>
      <c r="AK42" s="40">
        <f t="shared" si="45"/>
        <v>1228.05</v>
      </c>
      <c r="AL42" s="40">
        <f t="shared" si="45"/>
        <v>1165.95</v>
      </c>
      <c r="AM42" s="40">
        <f t="shared" si="45"/>
        <v>1165.95</v>
      </c>
      <c r="AN42" s="40">
        <f t="shared" si="45"/>
        <v>1165.95</v>
      </c>
      <c r="AO42" s="40">
        <f t="shared" si="45"/>
        <v>1165.95</v>
      </c>
      <c r="AP42" s="40">
        <f t="shared" si="45"/>
        <v>1165.95</v>
      </c>
      <c r="AQ42" s="40">
        <f t="shared" si="45"/>
        <v>1165.95</v>
      </c>
      <c r="AR42" s="40">
        <f t="shared" si="45"/>
        <v>1304.6200000000001</v>
      </c>
      <c r="AS42" s="40">
        <f t="shared" si="45"/>
        <v>1304.6200000000001</v>
      </c>
      <c r="AT42" s="40">
        <f t="shared" si="45"/>
        <v>1304.6200000000001</v>
      </c>
      <c r="AU42" s="40">
        <f t="shared" si="45"/>
        <v>1304.6200000000001</v>
      </c>
      <c r="AV42" s="40">
        <f t="shared" si="45"/>
        <v>1304.6200000000001</v>
      </c>
      <c r="AW42" s="40">
        <f t="shared" si="45"/>
        <v>1304.6200000000001</v>
      </c>
      <c r="AX42" s="40">
        <f t="shared" si="45"/>
        <v>1304.6200000000001</v>
      </c>
      <c r="AY42" s="40">
        <f t="shared" si="45"/>
        <v>1304.6200000000001</v>
      </c>
      <c r="AZ42" s="40">
        <f t="shared" si="45"/>
        <v>1304.6200000000001</v>
      </c>
      <c r="BA42" s="40">
        <f t="shared" si="45"/>
        <v>1304.6200000000001</v>
      </c>
      <c r="BB42" s="40">
        <f t="shared" si="45"/>
        <v>1304.6200000000001</v>
      </c>
      <c r="BC42" s="40">
        <f t="shared" si="45"/>
        <v>1304.6200000000001</v>
      </c>
      <c r="BD42" s="40">
        <f t="shared" si="45"/>
        <v>1304.6200000000001</v>
      </c>
      <c r="BE42" s="40">
        <f t="shared" si="45"/>
        <v>1304.6200000000001</v>
      </c>
      <c r="BF42" s="40">
        <f t="shared" si="45"/>
        <v>1304.6200000000001</v>
      </c>
      <c r="BG42" s="40">
        <f t="shared" si="45"/>
        <v>1304.6200000000001</v>
      </c>
      <c r="BH42" s="40">
        <f t="shared" si="45"/>
        <v>1165.95</v>
      </c>
      <c r="BI42" s="40">
        <f t="shared" si="45"/>
        <v>1165.95</v>
      </c>
      <c r="BJ42" s="40">
        <f t="shared" si="45"/>
        <v>1165.95</v>
      </c>
      <c r="BK42" s="40">
        <f t="shared" si="45"/>
        <v>1165.95</v>
      </c>
      <c r="BL42" s="40">
        <f t="shared" si="45"/>
        <v>1335.55</v>
      </c>
      <c r="BM42" s="40">
        <f t="shared" si="45"/>
        <v>1505.15</v>
      </c>
      <c r="BN42" s="40">
        <f t="shared" si="45"/>
        <v>1674.75</v>
      </c>
      <c r="BO42" s="40">
        <f t="shared" ref="BO42:CS42" si="46">SUM(BO43:BO46)</f>
        <v>1844.35</v>
      </c>
      <c r="BP42" s="40">
        <f t="shared" si="46"/>
        <v>1967.45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157909.91999999998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1067</v>
      </c>
      <c r="K43" s="43">
        <v>1003</v>
      </c>
      <c r="L43" s="43">
        <v>939</v>
      </c>
      <c r="M43" s="43">
        <v>875</v>
      </c>
      <c r="N43" s="43">
        <v>811</v>
      </c>
      <c r="O43" s="43">
        <v>808</v>
      </c>
      <c r="P43" s="43">
        <v>808</v>
      </c>
      <c r="Q43" s="43">
        <v>808</v>
      </c>
      <c r="R43" s="43">
        <v>808</v>
      </c>
      <c r="S43" s="43">
        <v>808</v>
      </c>
      <c r="T43" s="43">
        <v>808</v>
      </c>
      <c r="U43" s="43">
        <v>808</v>
      </c>
      <c r="V43" s="43">
        <v>808</v>
      </c>
      <c r="W43" s="43">
        <v>872</v>
      </c>
      <c r="X43" s="43">
        <v>936</v>
      </c>
      <c r="Y43" s="43">
        <v>1000</v>
      </c>
      <c r="Z43" s="43">
        <v>1064</v>
      </c>
      <c r="AA43" s="43">
        <v>1128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1067</v>
      </c>
      <c r="AH43" s="43">
        <v>1003</v>
      </c>
      <c r="AI43" s="43">
        <v>939</v>
      </c>
      <c r="AJ43" s="43">
        <v>875</v>
      </c>
      <c r="AK43" s="43">
        <v>811</v>
      </c>
      <c r="AL43" s="43">
        <v>808</v>
      </c>
      <c r="AM43" s="43">
        <v>808</v>
      </c>
      <c r="AN43" s="43">
        <v>808</v>
      </c>
      <c r="AO43" s="43">
        <v>808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872</v>
      </c>
      <c r="BM43" s="43">
        <v>936</v>
      </c>
      <c r="BN43" s="43">
        <v>1000</v>
      </c>
      <c r="BO43" s="43">
        <v>1064</v>
      </c>
      <c r="BP43" s="43">
        <v>1128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94364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464.4</v>
      </c>
      <c r="Q45" s="1">
        <v>358.8</v>
      </c>
      <c r="R45" s="1">
        <v>253.2</v>
      </c>
      <c r="S45" s="1">
        <v>147.6</v>
      </c>
      <c r="T45" s="1">
        <v>88.5</v>
      </c>
      <c r="U45" s="1">
        <v>88.5</v>
      </c>
      <c r="V45" s="1">
        <v>88.5</v>
      </c>
      <c r="W45" s="1">
        <v>88.5</v>
      </c>
      <c r="X45" s="1">
        <v>88.5</v>
      </c>
      <c r="Y45" s="1">
        <v>88.5</v>
      </c>
      <c r="Z45" s="1">
        <v>194.1</v>
      </c>
      <c r="AA45" s="1">
        <v>299.7</v>
      </c>
      <c r="AB45" s="1">
        <v>405.3</v>
      </c>
      <c r="AC45" s="1">
        <v>510.9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88.5</v>
      </c>
      <c r="BI45" s="1">
        <v>88.5</v>
      </c>
      <c r="BJ45" s="1">
        <v>88.5</v>
      </c>
      <c r="BK45" s="1">
        <v>88.5</v>
      </c>
      <c r="BL45" s="1">
        <v>194.1</v>
      </c>
      <c r="BM45" s="1">
        <v>299.7</v>
      </c>
      <c r="BN45" s="1">
        <v>405.3</v>
      </c>
      <c r="BO45" s="1">
        <v>510.9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37678.719999999987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6"/>
    </row>
    <row r="47" spans="1:99">
      <c r="A47" s="95" t="s">
        <v>59</v>
      </c>
      <c r="B47" s="53">
        <f t="shared" ref="B47:AG47" si="47">SUM(B48:B51)</f>
        <v>136.85999999999999</v>
      </c>
      <c r="C47" s="54">
        <f t="shared" si="47"/>
        <v>137.06</v>
      </c>
      <c r="D47" s="54">
        <f t="shared" si="47"/>
        <v>136.54</v>
      </c>
      <c r="E47" s="54">
        <f t="shared" si="47"/>
        <v>137.75</v>
      </c>
      <c r="F47" s="54">
        <f t="shared" si="47"/>
        <v>139.62</v>
      </c>
      <c r="G47" s="54">
        <f t="shared" si="47"/>
        <v>139.24</v>
      </c>
      <c r="H47" s="54">
        <f t="shared" si="47"/>
        <v>136.16</v>
      </c>
      <c r="I47" s="54">
        <f t="shared" si="47"/>
        <v>135.33000000000001</v>
      </c>
      <c r="J47" s="54">
        <f t="shared" si="47"/>
        <v>132.38999999999999</v>
      </c>
      <c r="K47" s="54">
        <f t="shared" si="47"/>
        <v>135.69</v>
      </c>
      <c r="L47" s="54">
        <f t="shared" si="47"/>
        <v>133.35</v>
      </c>
      <c r="M47" s="54">
        <f t="shared" si="47"/>
        <v>131.04</v>
      </c>
      <c r="N47" s="54">
        <f t="shared" si="47"/>
        <v>133.52000000000001</v>
      </c>
      <c r="O47" s="54">
        <f t="shared" si="47"/>
        <v>130.28</v>
      </c>
      <c r="P47" s="54">
        <f t="shared" si="47"/>
        <v>129.42000000000002</v>
      </c>
      <c r="Q47" s="54">
        <f t="shared" si="47"/>
        <v>131.29</v>
      </c>
      <c r="R47" s="54">
        <f t="shared" si="47"/>
        <v>129.94</v>
      </c>
      <c r="S47" s="54">
        <f t="shared" si="47"/>
        <v>126.13</v>
      </c>
      <c r="T47" s="54">
        <f t="shared" si="47"/>
        <v>126.51</v>
      </c>
      <c r="U47" s="54">
        <f t="shared" si="47"/>
        <v>125.19</v>
      </c>
      <c r="V47" s="54">
        <f t="shared" si="47"/>
        <v>124.06</v>
      </c>
      <c r="W47" s="54">
        <f t="shared" si="47"/>
        <v>121.17</v>
      </c>
      <c r="X47" s="54">
        <f t="shared" si="47"/>
        <v>120.80999999999999</v>
      </c>
      <c r="Y47" s="54">
        <f t="shared" si="47"/>
        <v>123.56</v>
      </c>
      <c r="Z47" s="54">
        <f t="shared" si="47"/>
        <v>141.78</v>
      </c>
      <c r="AA47" s="54">
        <f t="shared" si="47"/>
        <v>183.26978193495844</v>
      </c>
      <c r="AB47" s="54">
        <f t="shared" si="47"/>
        <v>255.26597102495509</v>
      </c>
      <c r="AC47" s="54">
        <f t="shared" si="47"/>
        <v>326.16913878103441</v>
      </c>
      <c r="AD47" s="54">
        <f t="shared" si="47"/>
        <v>420.79659995874835</v>
      </c>
      <c r="AE47" s="54">
        <f t="shared" si="47"/>
        <v>573.81982103898918</v>
      </c>
      <c r="AF47" s="54">
        <f t="shared" si="47"/>
        <v>708.11819044449737</v>
      </c>
      <c r="AG47" s="54">
        <f t="shared" si="47"/>
        <v>879.35604735117511</v>
      </c>
      <c r="AH47" s="54">
        <f t="shared" ref="AH47:BM47" si="48">SUM(AH48:AH51)</f>
        <v>1066.0618807784233</v>
      </c>
      <c r="AI47" s="54">
        <f t="shared" si="48"/>
        <v>1302.5191286169631</v>
      </c>
      <c r="AJ47" s="54">
        <f t="shared" si="48"/>
        <v>1534.3661618617687</v>
      </c>
      <c r="AK47" s="54">
        <f t="shared" si="48"/>
        <v>1736.7130458403858</v>
      </c>
      <c r="AL47" s="54">
        <f t="shared" si="48"/>
        <v>1946.0971265501271</v>
      </c>
      <c r="AM47" s="54">
        <f t="shared" si="48"/>
        <v>2124.5876999430134</v>
      </c>
      <c r="AN47" s="54">
        <f t="shared" si="48"/>
        <v>2196.6966825152458</v>
      </c>
      <c r="AO47" s="54">
        <f t="shared" si="48"/>
        <v>2317.2178343617898</v>
      </c>
      <c r="AP47" s="54">
        <f t="shared" si="48"/>
        <v>2452.4825859959087</v>
      </c>
      <c r="AQ47" s="54">
        <f t="shared" si="48"/>
        <v>2556.2144822915516</v>
      </c>
      <c r="AR47" s="54">
        <f t="shared" si="48"/>
        <v>2692.6480741743289</v>
      </c>
      <c r="AS47" s="54">
        <f t="shared" si="48"/>
        <v>2811.4620154045215</v>
      </c>
      <c r="AT47" s="54">
        <f t="shared" si="48"/>
        <v>2873.5789836566842</v>
      </c>
      <c r="AU47" s="54">
        <f t="shared" si="48"/>
        <v>2864.194513198408</v>
      </c>
      <c r="AV47" s="54">
        <f t="shared" si="48"/>
        <v>2928.908616952735</v>
      </c>
      <c r="AW47" s="54">
        <f t="shared" si="48"/>
        <v>2973.5021485687371</v>
      </c>
      <c r="AX47" s="54">
        <f t="shared" si="48"/>
        <v>2942.8536964791492</v>
      </c>
      <c r="AY47" s="54">
        <f t="shared" si="48"/>
        <v>2931.8424834036455</v>
      </c>
      <c r="AZ47" s="54">
        <f t="shared" si="48"/>
        <v>2862.7388233492952</v>
      </c>
      <c r="BA47" s="54">
        <f t="shared" si="48"/>
        <v>2990.9430498539177</v>
      </c>
      <c r="BB47" s="54">
        <f t="shared" si="48"/>
        <v>2920.6547707023842</v>
      </c>
      <c r="BC47" s="54">
        <f t="shared" si="48"/>
        <v>2829.3400774531983</v>
      </c>
      <c r="BD47" s="54">
        <f t="shared" si="48"/>
        <v>2880.8139694578172</v>
      </c>
      <c r="BE47" s="54">
        <f t="shared" si="48"/>
        <v>2852.9934702169326</v>
      </c>
      <c r="BF47" s="54">
        <f t="shared" si="48"/>
        <v>2775.6669860658667</v>
      </c>
      <c r="BG47" s="54">
        <f t="shared" si="48"/>
        <v>2693.7779340674997</v>
      </c>
      <c r="BH47" s="54">
        <f t="shared" si="48"/>
        <v>2676.7582985547033</v>
      </c>
      <c r="BI47" s="54">
        <f t="shared" si="48"/>
        <v>2572.0994305355916</v>
      </c>
      <c r="BJ47" s="54">
        <f t="shared" si="48"/>
        <v>2565.134833520809</v>
      </c>
      <c r="BK47" s="54">
        <f t="shared" si="48"/>
        <v>2418.9615262851808</v>
      </c>
      <c r="BL47" s="54">
        <f t="shared" si="48"/>
        <v>2287.6511883138696</v>
      </c>
      <c r="BM47" s="54">
        <f t="shared" si="48"/>
        <v>2110.5075860171723</v>
      </c>
      <c r="BN47" s="54">
        <f t="shared" ref="BN47:CS47" si="49">SUM(BN48:BN51)</f>
        <v>1937.2825143955567</v>
      </c>
      <c r="BO47" s="54">
        <f t="shared" si="49"/>
        <v>1796.2921527523793</v>
      </c>
      <c r="BP47" s="54">
        <f t="shared" si="49"/>
        <v>1589.0971019586036</v>
      </c>
      <c r="BQ47" s="54">
        <f t="shared" si="49"/>
        <v>1398.8508185160458</v>
      </c>
      <c r="BR47" s="54">
        <f t="shared" si="49"/>
        <v>1222.2844094791658</v>
      </c>
      <c r="BS47" s="54">
        <f t="shared" si="49"/>
        <v>1004.7615898159411</v>
      </c>
      <c r="BT47" s="54">
        <f t="shared" si="49"/>
        <v>746.33217554711621</v>
      </c>
      <c r="BU47" s="54">
        <f t="shared" si="49"/>
        <v>528.2318988047648</v>
      </c>
      <c r="BV47" s="54">
        <f t="shared" si="49"/>
        <v>359.66409743899436</v>
      </c>
      <c r="BW47" s="54">
        <f t="shared" si="49"/>
        <v>255.15283513791667</v>
      </c>
      <c r="BX47" s="54">
        <f t="shared" si="49"/>
        <v>179.44253660554048</v>
      </c>
      <c r="BY47" s="54">
        <f t="shared" si="49"/>
        <v>119.0683126100399</v>
      </c>
      <c r="BZ47" s="54">
        <f t="shared" si="49"/>
        <v>93.25</v>
      </c>
      <c r="CA47" s="54">
        <f t="shared" si="49"/>
        <v>89.97</v>
      </c>
      <c r="CB47" s="54">
        <f t="shared" si="49"/>
        <v>81.84</v>
      </c>
      <c r="CC47" s="54">
        <f t="shared" si="49"/>
        <v>99.33</v>
      </c>
      <c r="CD47" s="54">
        <f t="shared" si="49"/>
        <v>104.22999999999999</v>
      </c>
      <c r="CE47" s="54">
        <f t="shared" si="49"/>
        <v>111.87</v>
      </c>
      <c r="CF47" s="54">
        <f t="shared" si="49"/>
        <v>119.42999999999999</v>
      </c>
      <c r="CG47" s="54">
        <f t="shared" si="49"/>
        <v>121.46</v>
      </c>
      <c r="CH47" s="54">
        <f t="shared" si="49"/>
        <v>116.3</v>
      </c>
      <c r="CI47" s="54">
        <f t="shared" si="49"/>
        <v>102.88</v>
      </c>
      <c r="CJ47" s="54">
        <f t="shared" si="49"/>
        <v>86.04</v>
      </c>
      <c r="CK47" s="54">
        <f t="shared" si="49"/>
        <v>104.66</v>
      </c>
      <c r="CL47" s="54">
        <f t="shared" si="49"/>
        <v>109.83</v>
      </c>
      <c r="CM47" s="54">
        <f t="shared" si="49"/>
        <v>113.49000000000001</v>
      </c>
      <c r="CN47" s="54">
        <f t="shared" si="49"/>
        <v>121.6</v>
      </c>
      <c r="CO47" s="54">
        <f t="shared" si="49"/>
        <v>116.61</v>
      </c>
      <c r="CP47" s="54">
        <f t="shared" si="49"/>
        <v>116.16</v>
      </c>
      <c r="CQ47" s="54">
        <f t="shared" si="49"/>
        <v>111.79</v>
      </c>
      <c r="CR47" s="54">
        <f t="shared" si="49"/>
        <v>108.75</v>
      </c>
      <c r="CS47" s="96">
        <f t="shared" si="49"/>
        <v>114.11000000000001</v>
      </c>
      <c r="CT47" s="38">
        <f t="shared" si="21"/>
        <v>99611.535098584049</v>
      </c>
      <c r="CU47" s="154"/>
    </row>
    <row r="48" spans="1:99">
      <c r="A48" s="26" t="s">
        <v>60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0.27</v>
      </c>
      <c r="Y48" s="43">
        <f t="shared" si="50"/>
        <v>3.21</v>
      </c>
      <c r="Z48" s="43">
        <f t="shared" si="50"/>
        <v>17.059999999999999</v>
      </c>
      <c r="AA48" s="43">
        <f t="shared" si="50"/>
        <v>46.12</v>
      </c>
      <c r="AB48" s="43">
        <f t="shared" si="50"/>
        <v>91.66</v>
      </c>
      <c r="AC48" s="43">
        <f t="shared" si="50"/>
        <v>136.54999999999998</v>
      </c>
      <c r="AD48" s="43">
        <f t="shared" si="50"/>
        <v>187.85</v>
      </c>
      <c r="AE48" s="43">
        <f t="shared" si="50"/>
        <v>249.63</v>
      </c>
      <c r="AF48" s="43">
        <f t="shared" si="50"/>
        <v>326.89</v>
      </c>
      <c r="AG48" s="43">
        <f t="shared" si="50"/>
        <v>421.34000000000003</v>
      </c>
      <c r="AH48" s="43">
        <f t="shared" ref="AH48:BM48" si="51">AH21</f>
        <v>531.18000000000006</v>
      </c>
      <c r="AI48" s="43">
        <f t="shared" si="51"/>
        <v>664.43</v>
      </c>
      <c r="AJ48" s="43">
        <f t="shared" si="51"/>
        <v>779.12</v>
      </c>
      <c r="AK48" s="43">
        <f t="shared" si="51"/>
        <v>878.26</v>
      </c>
      <c r="AL48" s="43">
        <f t="shared" si="51"/>
        <v>989.29</v>
      </c>
      <c r="AM48" s="43">
        <f t="shared" si="51"/>
        <v>1093.1599999999999</v>
      </c>
      <c r="AN48" s="43">
        <f t="shared" si="51"/>
        <v>1104.1499999999999</v>
      </c>
      <c r="AO48" s="43">
        <f t="shared" si="51"/>
        <v>1156.4699999999998</v>
      </c>
      <c r="AP48" s="43">
        <f t="shared" si="51"/>
        <v>1250.4799999999998</v>
      </c>
      <c r="AQ48" s="43">
        <f t="shared" si="51"/>
        <v>1316.51</v>
      </c>
      <c r="AR48" s="43">
        <f t="shared" si="51"/>
        <v>1365.59</v>
      </c>
      <c r="AS48" s="43">
        <f t="shared" si="51"/>
        <v>1428.35</v>
      </c>
      <c r="AT48" s="43">
        <f t="shared" si="51"/>
        <v>1481.16</v>
      </c>
      <c r="AU48" s="43">
        <f t="shared" si="51"/>
        <v>1499.24</v>
      </c>
      <c r="AV48" s="43">
        <f t="shared" si="51"/>
        <v>1513.76</v>
      </c>
      <c r="AW48" s="43">
        <f t="shared" si="51"/>
        <v>1525.4199999999998</v>
      </c>
      <c r="AX48" s="43">
        <f t="shared" si="51"/>
        <v>1536.66</v>
      </c>
      <c r="AY48" s="43">
        <f t="shared" si="51"/>
        <v>1546.37</v>
      </c>
      <c r="AZ48" s="43">
        <f t="shared" si="51"/>
        <v>1520.67</v>
      </c>
      <c r="BA48" s="43">
        <f t="shared" si="51"/>
        <v>1524.82</v>
      </c>
      <c r="BB48" s="43">
        <f t="shared" si="51"/>
        <v>1513.2700000000002</v>
      </c>
      <c r="BC48" s="43">
        <f t="shared" si="51"/>
        <v>1480.14</v>
      </c>
      <c r="BD48" s="43">
        <f t="shared" si="51"/>
        <v>1502.3400000000001</v>
      </c>
      <c r="BE48" s="43">
        <f t="shared" si="51"/>
        <v>1483.6</v>
      </c>
      <c r="BF48" s="43">
        <f t="shared" si="51"/>
        <v>1452.78</v>
      </c>
      <c r="BG48" s="43">
        <f t="shared" si="51"/>
        <v>1421.97</v>
      </c>
      <c r="BH48" s="43">
        <f t="shared" si="51"/>
        <v>1380.41</v>
      </c>
      <c r="BI48" s="43">
        <f t="shared" si="51"/>
        <v>1320.8300000000002</v>
      </c>
      <c r="BJ48" s="43">
        <f t="shared" si="51"/>
        <v>1271.22</v>
      </c>
      <c r="BK48" s="43">
        <f t="shared" si="51"/>
        <v>1197.8799999999999</v>
      </c>
      <c r="BL48" s="43">
        <f t="shared" si="51"/>
        <v>1143.8</v>
      </c>
      <c r="BM48" s="43">
        <f t="shared" si="51"/>
        <v>1056.69</v>
      </c>
      <c r="BN48" s="43">
        <f t="shared" ref="BN48:CS48" si="52">BN21</f>
        <v>985.87</v>
      </c>
      <c r="BO48" s="43">
        <f t="shared" si="52"/>
        <v>903.28</v>
      </c>
      <c r="BP48" s="43">
        <f t="shared" si="52"/>
        <v>794.46999999999991</v>
      </c>
      <c r="BQ48" s="43">
        <f t="shared" si="52"/>
        <v>689.92</v>
      </c>
      <c r="BR48" s="43">
        <f t="shared" si="52"/>
        <v>609.75</v>
      </c>
      <c r="BS48" s="43">
        <f t="shared" si="52"/>
        <v>501</v>
      </c>
      <c r="BT48" s="43">
        <f t="shared" si="52"/>
        <v>382.03</v>
      </c>
      <c r="BU48" s="43">
        <f t="shared" si="52"/>
        <v>293.60000000000002</v>
      </c>
      <c r="BV48" s="43">
        <f t="shared" si="52"/>
        <v>198.07</v>
      </c>
      <c r="BW48" s="43">
        <f t="shared" si="52"/>
        <v>134.69999999999999</v>
      </c>
      <c r="BX48" s="43">
        <f t="shared" si="52"/>
        <v>83.97</v>
      </c>
      <c r="BY48" s="43">
        <f t="shared" si="52"/>
        <v>28.2</v>
      </c>
      <c r="BZ48" s="43">
        <f t="shared" si="52"/>
        <v>10.14</v>
      </c>
      <c r="CA48" s="43">
        <f t="shared" si="52"/>
        <v>2.57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48028.17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9.8597819349584501</v>
      </c>
      <c r="AB49" s="1">
        <v>35.295971024955129</v>
      </c>
      <c r="AC49" s="1">
        <v>67.119138781034437</v>
      </c>
      <c r="AD49" s="1">
        <v>111.03659995874834</v>
      </c>
      <c r="AE49" s="1">
        <v>200.64982103898919</v>
      </c>
      <c r="AF49" s="1">
        <v>261.56819044449736</v>
      </c>
      <c r="AG49" s="1">
        <v>336.26604735117508</v>
      </c>
      <c r="AH49" s="1">
        <v>414.50188077842319</v>
      </c>
      <c r="AI49" s="1">
        <v>522.28912861696335</v>
      </c>
      <c r="AJ49" s="1">
        <v>640.20616186176869</v>
      </c>
      <c r="AK49" s="1">
        <v>746.51304584038576</v>
      </c>
      <c r="AL49" s="1">
        <v>849.3471265501272</v>
      </c>
      <c r="AM49" s="1">
        <v>920.7676999430131</v>
      </c>
      <c r="AN49" s="1">
        <v>975.73668251524612</v>
      </c>
      <c r="AO49" s="1">
        <v>1038.5078343617899</v>
      </c>
      <c r="AP49" s="1">
        <v>1086.2425859959089</v>
      </c>
      <c r="AQ49" s="1">
        <v>1126.4544822915514</v>
      </c>
      <c r="AR49" s="1">
        <v>1218.0880741743285</v>
      </c>
      <c r="AS49" s="1">
        <v>1283.2520154045214</v>
      </c>
      <c r="AT49" s="1">
        <v>1288.8289836566839</v>
      </c>
      <c r="AU49" s="1">
        <v>1262.9645131984075</v>
      </c>
      <c r="AV49" s="1">
        <v>1313.9486169527349</v>
      </c>
      <c r="AW49" s="1">
        <v>1347.2521485687373</v>
      </c>
      <c r="AX49" s="1">
        <v>1306.7236964791487</v>
      </c>
      <c r="AY49" s="1">
        <v>1292.8324834036455</v>
      </c>
      <c r="AZ49" s="1">
        <v>1249.5388233492952</v>
      </c>
      <c r="BA49" s="1">
        <v>1363.7130498539179</v>
      </c>
      <c r="BB49" s="1">
        <v>1309.8147707023841</v>
      </c>
      <c r="BC49" s="1">
        <v>1239.8000774531984</v>
      </c>
      <c r="BD49" s="1">
        <v>1274.3139694578169</v>
      </c>
      <c r="BE49" s="1">
        <v>1262.3034702169325</v>
      </c>
      <c r="BF49" s="1">
        <v>1213.9169860658667</v>
      </c>
      <c r="BG49" s="1">
        <v>1153.5479340674997</v>
      </c>
      <c r="BH49" s="1">
        <v>1181.8982985547032</v>
      </c>
      <c r="BI49" s="1">
        <v>1135.8394305355912</v>
      </c>
      <c r="BJ49" s="1">
        <v>1180.5948335208086</v>
      </c>
      <c r="BK49" s="1">
        <v>1111.1015262851811</v>
      </c>
      <c r="BL49" s="1">
        <v>1031.1711883138698</v>
      </c>
      <c r="BM49" s="1">
        <v>938.7275860171726</v>
      </c>
      <c r="BN49" s="1">
        <v>839.28251439555686</v>
      </c>
      <c r="BO49" s="1">
        <v>784.33215275237944</v>
      </c>
      <c r="BP49" s="1">
        <v>686.50710195860381</v>
      </c>
      <c r="BQ49" s="1">
        <v>626.91081851604565</v>
      </c>
      <c r="BR49" s="1">
        <v>530.72440947916573</v>
      </c>
      <c r="BS49" s="1">
        <v>418.69158981594103</v>
      </c>
      <c r="BT49" s="1">
        <v>276.50217554711622</v>
      </c>
      <c r="BU49" s="1">
        <v>147.69189880476478</v>
      </c>
      <c r="BV49" s="1">
        <v>77.31409743899431</v>
      </c>
      <c r="BW49" s="1">
        <v>32.772835137916665</v>
      </c>
      <c r="BX49" s="1">
        <v>9.5525366055404834</v>
      </c>
      <c r="BY49" s="1">
        <v>2.8583126100398908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40735.675098584048</v>
      </c>
      <c r="CU49" s="156"/>
    </row>
    <row r="50" spans="1:102">
      <c r="A50" s="30" t="s">
        <v>34</v>
      </c>
      <c r="B50" s="45">
        <v>122.71</v>
      </c>
      <c r="C50" s="1">
        <v>122.22</v>
      </c>
      <c r="D50" s="1">
        <v>122.71</v>
      </c>
      <c r="E50" s="1">
        <v>123.13</v>
      </c>
      <c r="F50" s="1">
        <v>123.1</v>
      </c>
      <c r="G50" s="1">
        <v>120.94</v>
      </c>
      <c r="H50" s="1">
        <v>119.42</v>
      </c>
      <c r="I50" s="1">
        <v>120.53</v>
      </c>
      <c r="J50" s="1">
        <v>117.85</v>
      </c>
      <c r="K50" s="1">
        <v>118.68</v>
      </c>
      <c r="L50" s="1">
        <v>117.97</v>
      </c>
      <c r="M50" s="1">
        <v>115.07</v>
      </c>
      <c r="N50" s="1">
        <v>119.03</v>
      </c>
      <c r="O50" s="1">
        <v>114.41</v>
      </c>
      <c r="P50" s="1">
        <v>117.84</v>
      </c>
      <c r="Q50" s="1">
        <v>116.88</v>
      </c>
      <c r="R50" s="1">
        <v>114.8</v>
      </c>
      <c r="S50" s="1">
        <v>111.2</v>
      </c>
      <c r="T50" s="1">
        <v>110.2</v>
      </c>
      <c r="U50" s="1">
        <v>108.66</v>
      </c>
      <c r="V50" s="1">
        <v>109.62</v>
      </c>
      <c r="W50" s="1">
        <v>108.09</v>
      </c>
      <c r="X50" s="1">
        <v>107.1</v>
      </c>
      <c r="Y50" s="1">
        <v>107.59</v>
      </c>
      <c r="Z50" s="1">
        <v>110.86</v>
      </c>
      <c r="AA50" s="1">
        <v>111.63</v>
      </c>
      <c r="AB50" s="1">
        <v>111.8</v>
      </c>
      <c r="AC50" s="1">
        <v>108.06</v>
      </c>
      <c r="AD50" s="1">
        <v>107.8</v>
      </c>
      <c r="AE50" s="1">
        <v>107.26</v>
      </c>
      <c r="AF50" s="1">
        <v>103.6</v>
      </c>
      <c r="AG50" s="1">
        <v>103.34</v>
      </c>
      <c r="AH50" s="1">
        <v>103.65</v>
      </c>
      <c r="AI50" s="1">
        <v>102.87</v>
      </c>
      <c r="AJ50" s="1">
        <v>103.01</v>
      </c>
      <c r="AK50" s="1">
        <v>100.74</v>
      </c>
      <c r="AL50" s="1">
        <v>95.73</v>
      </c>
      <c r="AM50" s="1">
        <v>98.15</v>
      </c>
      <c r="AN50" s="1">
        <v>102.16</v>
      </c>
      <c r="AO50" s="1">
        <v>106.33</v>
      </c>
      <c r="AP50" s="1">
        <v>98.12</v>
      </c>
      <c r="AQ50" s="1">
        <v>95.05</v>
      </c>
      <c r="AR50" s="1">
        <v>92.21</v>
      </c>
      <c r="AS50" s="1">
        <v>85.96</v>
      </c>
      <c r="AT50" s="1">
        <v>87.11</v>
      </c>
      <c r="AU50" s="1">
        <v>85.59</v>
      </c>
      <c r="AV50" s="1">
        <v>83.63</v>
      </c>
      <c r="AW50" s="1">
        <v>82.5</v>
      </c>
      <c r="AX50" s="1">
        <v>81.09</v>
      </c>
      <c r="AY50" s="1">
        <v>75.44</v>
      </c>
      <c r="AZ50" s="1">
        <v>77.13</v>
      </c>
      <c r="BA50" s="1">
        <v>85.49</v>
      </c>
      <c r="BB50" s="1">
        <v>82.13</v>
      </c>
      <c r="BC50" s="1">
        <v>91.47</v>
      </c>
      <c r="BD50" s="1">
        <v>89.15</v>
      </c>
      <c r="BE50" s="1">
        <v>92</v>
      </c>
      <c r="BF50" s="1">
        <v>95.38</v>
      </c>
      <c r="BG50" s="1">
        <v>102.53</v>
      </c>
      <c r="BH50" s="1">
        <v>98.18</v>
      </c>
      <c r="BI50" s="1">
        <v>99.92</v>
      </c>
      <c r="BJ50" s="1">
        <v>95.78</v>
      </c>
      <c r="BK50" s="1">
        <v>92.93</v>
      </c>
      <c r="BL50" s="1">
        <v>95.79</v>
      </c>
      <c r="BM50" s="1">
        <v>98.37</v>
      </c>
      <c r="BN50" s="1">
        <v>97.84</v>
      </c>
      <c r="BO50" s="1">
        <v>93.58</v>
      </c>
      <c r="BP50" s="1">
        <v>91.27</v>
      </c>
      <c r="BQ50" s="1">
        <v>65.14</v>
      </c>
      <c r="BR50" s="1">
        <v>66.989999999999995</v>
      </c>
      <c r="BS50" s="1">
        <v>71.25</v>
      </c>
      <c r="BT50" s="1">
        <v>74.599999999999994</v>
      </c>
      <c r="BU50" s="1">
        <v>73.41</v>
      </c>
      <c r="BV50" s="1">
        <v>69.84</v>
      </c>
      <c r="BW50" s="1">
        <v>74.180000000000007</v>
      </c>
      <c r="BX50" s="1">
        <v>74.77</v>
      </c>
      <c r="BY50" s="1">
        <v>76.55</v>
      </c>
      <c r="BZ50" s="1">
        <v>72.72</v>
      </c>
      <c r="CA50" s="1">
        <v>80.78</v>
      </c>
      <c r="CB50" s="1">
        <v>76.040000000000006</v>
      </c>
      <c r="CC50" s="1">
        <v>95.78</v>
      </c>
      <c r="CD50" s="1">
        <v>99.46</v>
      </c>
      <c r="CE50" s="1">
        <v>106.92</v>
      </c>
      <c r="CF50" s="1">
        <v>113.05</v>
      </c>
      <c r="CG50" s="1">
        <v>115.02</v>
      </c>
      <c r="CH50" s="1">
        <v>110.33</v>
      </c>
      <c r="CI50" s="1">
        <v>96.06</v>
      </c>
      <c r="CJ50" s="1">
        <v>79.7</v>
      </c>
      <c r="CK50" s="1">
        <v>97.92</v>
      </c>
      <c r="CL50" s="1">
        <v>102.71</v>
      </c>
      <c r="CM50" s="1">
        <v>104.54</v>
      </c>
      <c r="CN50" s="1">
        <v>112.07</v>
      </c>
      <c r="CO50" s="1">
        <v>108.74</v>
      </c>
      <c r="CP50" s="1">
        <v>108.44</v>
      </c>
      <c r="CQ50" s="1">
        <v>104.5</v>
      </c>
      <c r="CR50" s="1">
        <v>100.98</v>
      </c>
      <c r="CS50" s="93">
        <v>106.29</v>
      </c>
      <c r="CT50" s="30">
        <f t="shared" si="53"/>
        <v>9551.1600000000017</v>
      </c>
      <c r="CU50" s="156"/>
    </row>
    <row r="51" spans="1:102">
      <c r="A51" s="56" t="s">
        <v>54</v>
      </c>
      <c r="B51" s="45">
        <f t="shared" ref="B51:AG51" si="54">B24</f>
        <v>14.15</v>
      </c>
      <c r="C51" s="1">
        <f t="shared" si="54"/>
        <v>14.84</v>
      </c>
      <c r="D51" s="1">
        <f t="shared" si="54"/>
        <v>13.83</v>
      </c>
      <c r="E51" s="1">
        <f t="shared" si="54"/>
        <v>14.62</v>
      </c>
      <c r="F51" s="1">
        <f t="shared" si="54"/>
        <v>16.52</v>
      </c>
      <c r="G51" s="1">
        <f t="shared" si="54"/>
        <v>18.3</v>
      </c>
      <c r="H51" s="1">
        <f t="shared" si="54"/>
        <v>16.739999999999998</v>
      </c>
      <c r="I51" s="1">
        <f t="shared" si="54"/>
        <v>14.8</v>
      </c>
      <c r="J51" s="1">
        <f t="shared" si="54"/>
        <v>14.54</v>
      </c>
      <c r="K51" s="1">
        <f t="shared" si="54"/>
        <v>17.010000000000002</v>
      </c>
      <c r="L51" s="1">
        <f t="shared" si="54"/>
        <v>15.38</v>
      </c>
      <c r="M51" s="1">
        <f t="shared" si="54"/>
        <v>15.97</v>
      </c>
      <c r="N51" s="1">
        <f t="shared" si="54"/>
        <v>14.49</v>
      </c>
      <c r="O51" s="1">
        <f t="shared" si="54"/>
        <v>15.87</v>
      </c>
      <c r="P51" s="1">
        <f t="shared" si="54"/>
        <v>11.58</v>
      </c>
      <c r="Q51" s="1">
        <f t="shared" si="54"/>
        <v>14.41</v>
      </c>
      <c r="R51" s="1">
        <f t="shared" si="54"/>
        <v>15.14</v>
      </c>
      <c r="S51" s="1">
        <f t="shared" si="54"/>
        <v>14.93</v>
      </c>
      <c r="T51" s="1">
        <f t="shared" si="54"/>
        <v>16.309999999999999</v>
      </c>
      <c r="U51" s="1">
        <f t="shared" si="54"/>
        <v>16.53</v>
      </c>
      <c r="V51" s="1">
        <f t="shared" si="54"/>
        <v>14.44</v>
      </c>
      <c r="W51" s="1">
        <f t="shared" si="54"/>
        <v>13.08</v>
      </c>
      <c r="X51" s="1">
        <f t="shared" si="54"/>
        <v>13.44</v>
      </c>
      <c r="Y51" s="1">
        <f t="shared" si="54"/>
        <v>12.76</v>
      </c>
      <c r="Z51" s="1">
        <f t="shared" si="54"/>
        <v>13.86</v>
      </c>
      <c r="AA51" s="1">
        <f t="shared" si="54"/>
        <v>15.66</v>
      </c>
      <c r="AB51" s="1">
        <f t="shared" si="54"/>
        <v>16.510000000000002</v>
      </c>
      <c r="AC51" s="1">
        <f t="shared" si="54"/>
        <v>14.44</v>
      </c>
      <c r="AD51" s="1">
        <f t="shared" si="54"/>
        <v>14.11</v>
      </c>
      <c r="AE51" s="1">
        <f t="shared" si="54"/>
        <v>16.28</v>
      </c>
      <c r="AF51" s="1">
        <f t="shared" si="54"/>
        <v>16.059999999999999</v>
      </c>
      <c r="AG51" s="1">
        <f t="shared" si="54"/>
        <v>18.41</v>
      </c>
      <c r="AH51" s="1">
        <f t="shared" ref="AH51:BM51" si="55">AH24</f>
        <v>16.73</v>
      </c>
      <c r="AI51" s="1">
        <f t="shared" si="55"/>
        <v>12.93</v>
      </c>
      <c r="AJ51" s="1">
        <f t="shared" si="55"/>
        <v>12.03</v>
      </c>
      <c r="AK51" s="1">
        <f t="shared" si="55"/>
        <v>11.2</v>
      </c>
      <c r="AL51" s="1">
        <f t="shared" si="55"/>
        <v>11.73</v>
      </c>
      <c r="AM51" s="1">
        <f t="shared" si="55"/>
        <v>12.51</v>
      </c>
      <c r="AN51" s="1">
        <f t="shared" si="55"/>
        <v>14.65</v>
      </c>
      <c r="AO51" s="1">
        <f t="shared" si="55"/>
        <v>15.91</v>
      </c>
      <c r="AP51" s="1">
        <f t="shared" si="55"/>
        <v>17.64</v>
      </c>
      <c r="AQ51" s="1">
        <f t="shared" si="55"/>
        <v>18.2</v>
      </c>
      <c r="AR51" s="1">
        <f t="shared" si="55"/>
        <v>16.760000000000002</v>
      </c>
      <c r="AS51" s="1">
        <f t="shared" si="55"/>
        <v>13.9</v>
      </c>
      <c r="AT51" s="1">
        <f t="shared" si="55"/>
        <v>16.48</v>
      </c>
      <c r="AU51" s="1">
        <f t="shared" si="55"/>
        <v>16.399999999999999</v>
      </c>
      <c r="AV51" s="1">
        <f t="shared" si="55"/>
        <v>17.57</v>
      </c>
      <c r="AW51" s="1">
        <f t="shared" si="55"/>
        <v>18.329999999999998</v>
      </c>
      <c r="AX51" s="1">
        <f t="shared" si="55"/>
        <v>18.38</v>
      </c>
      <c r="AY51" s="1">
        <f t="shared" si="55"/>
        <v>17.2</v>
      </c>
      <c r="AZ51" s="1">
        <f t="shared" si="55"/>
        <v>15.4</v>
      </c>
      <c r="BA51" s="1">
        <f t="shared" si="55"/>
        <v>16.920000000000002</v>
      </c>
      <c r="BB51" s="1">
        <f t="shared" si="55"/>
        <v>15.44</v>
      </c>
      <c r="BC51" s="1">
        <f t="shared" si="55"/>
        <v>17.93</v>
      </c>
      <c r="BD51" s="1">
        <f t="shared" si="55"/>
        <v>15.01</v>
      </c>
      <c r="BE51" s="1">
        <f t="shared" si="55"/>
        <v>15.09</v>
      </c>
      <c r="BF51" s="1">
        <f t="shared" si="55"/>
        <v>13.59</v>
      </c>
      <c r="BG51" s="1">
        <f t="shared" si="55"/>
        <v>15.73</v>
      </c>
      <c r="BH51" s="1">
        <f t="shared" si="55"/>
        <v>16.27</v>
      </c>
      <c r="BI51" s="1">
        <f t="shared" si="55"/>
        <v>15.51</v>
      </c>
      <c r="BJ51" s="1">
        <f t="shared" si="55"/>
        <v>17.54</v>
      </c>
      <c r="BK51" s="1">
        <f t="shared" si="55"/>
        <v>17.05</v>
      </c>
      <c r="BL51" s="1">
        <f t="shared" si="55"/>
        <v>16.89</v>
      </c>
      <c r="BM51" s="1">
        <f t="shared" si="55"/>
        <v>16.72</v>
      </c>
      <c r="BN51" s="1">
        <f t="shared" ref="BN51:CS51" si="56">BN24</f>
        <v>14.29</v>
      </c>
      <c r="BO51" s="1">
        <f t="shared" si="56"/>
        <v>15.1</v>
      </c>
      <c r="BP51" s="1">
        <f t="shared" si="56"/>
        <v>16.850000000000001</v>
      </c>
      <c r="BQ51" s="1">
        <f t="shared" si="56"/>
        <v>16.88</v>
      </c>
      <c r="BR51" s="1">
        <f t="shared" si="56"/>
        <v>14.82</v>
      </c>
      <c r="BS51" s="1">
        <f t="shared" si="56"/>
        <v>13.82</v>
      </c>
      <c r="BT51" s="1">
        <f t="shared" si="56"/>
        <v>13.2</v>
      </c>
      <c r="BU51" s="1">
        <f t="shared" si="56"/>
        <v>13.53</v>
      </c>
      <c r="BV51" s="1">
        <f t="shared" si="56"/>
        <v>14.44</v>
      </c>
      <c r="BW51" s="1">
        <f t="shared" si="56"/>
        <v>13.5</v>
      </c>
      <c r="BX51" s="1">
        <f t="shared" si="56"/>
        <v>11.15</v>
      </c>
      <c r="BY51" s="1">
        <f t="shared" si="56"/>
        <v>11.46</v>
      </c>
      <c r="BZ51" s="1">
        <f t="shared" si="56"/>
        <v>10.39</v>
      </c>
      <c r="CA51" s="1">
        <f t="shared" si="56"/>
        <v>6.62</v>
      </c>
      <c r="CB51" s="1">
        <f t="shared" si="56"/>
        <v>5.8</v>
      </c>
      <c r="CC51" s="1">
        <f t="shared" si="56"/>
        <v>3.55</v>
      </c>
      <c r="CD51" s="1">
        <f t="shared" si="56"/>
        <v>4.7699999999999996</v>
      </c>
      <c r="CE51" s="1">
        <f t="shared" si="56"/>
        <v>4.95</v>
      </c>
      <c r="CF51" s="1">
        <f t="shared" si="56"/>
        <v>6.38</v>
      </c>
      <c r="CG51" s="1">
        <f t="shared" si="56"/>
        <v>6.44</v>
      </c>
      <c r="CH51" s="1">
        <f t="shared" si="56"/>
        <v>5.97</v>
      </c>
      <c r="CI51" s="1">
        <f t="shared" si="56"/>
        <v>6.82</v>
      </c>
      <c r="CJ51" s="1">
        <f t="shared" si="56"/>
        <v>6.34</v>
      </c>
      <c r="CK51" s="1">
        <f t="shared" si="56"/>
        <v>6.74</v>
      </c>
      <c r="CL51" s="1">
        <f t="shared" si="56"/>
        <v>7.12</v>
      </c>
      <c r="CM51" s="1">
        <f t="shared" si="56"/>
        <v>8.9499999999999993</v>
      </c>
      <c r="CN51" s="1">
        <f t="shared" si="56"/>
        <v>9.5299999999999994</v>
      </c>
      <c r="CO51" s="1">
        <f t="shared" si="56"/>
        <v>7.87</v>
      </c>
      <c r="CP51" s="1">
        <f t="shared" si="56"/>
        <v>7.72</v>
      </c>
      <c r="CQ51" s="1">
        <f t="shared" si="56"/>
        <v>7.29</v>
      </c>
      <c r="CR51" s="1">
        <f t="shared" si="56"/>
        <v>7.77</v>
      </c>
      <c r="CS51" s="93">
        <f t="shared" si="56"/>
        <v>7.82</v>
      </c>
      <c r="CT51" s="30">
        <f t="shared" si="53"/>
        <v>1296.53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7">SUM(B30,B40,B42,B47,-B52)</f>
        <v>6596.4061268817195</v>
      </c>
      <c r="C53" s="103">
        <f t="shared" si="57"/>
        <v>6651.5061268817208</v>
      </c>
      <c r="D53" s="103">
        <f t="shared" si="57"/>
        <v>6404.1161268817195</v>
      </c>
      <c r="E53" s="103">
        <f t="shared" si="57"/>
        <v>6320.2261268817201</v>
      </c>
      <c r="F53" s="103">
        <f t="shared" si="57"/>
        <v>6262.9661268817199</v>
      </c>
      <c r="G53" s="103">
        <f t="shared" si="57"/>
        <v>6266.38612688172</v>
      </c>
      <c r="H53" s="103">
        <f t="shared" si="57"/>
        <v>6263.7861268817196</v>
      </c>
      <c r="I53" s="103">
        <f t="shared" si="57"/>
        <v>6251.9661268817199</v>
      </c>
      <c r="J53" s="103">
        <f t="shared" si="57"/>
        <v>6184.9361268817202</v>
      </c>
      <c r="K53" s="103">
        <f t="shared" si="57"/>
        <v>6127.2861268817196</v>
      </c>
      <c r="L53" s="103">
        <f t="shared" si="57"/>
        <v>6060.8761268817207</v>
      </c>
      <c r="M53" s="103">
        <f t="shared" si="57"/>
        <v>5997.5661268817203</v>
      </c>
      <c r="N53" s="103">
        <f t="shared" si="57"/>
        <v>5939.0461268817207</v>
      </c>
      <c r="O53" s="103">
        <f t="shared" si="57"/>
        <v>5932.80612688172</v>
      </c>
      <c r="P53" s="103">
        <f t="shared" si="57"/>
        <v>5658.5161268817201</v>
      </c>
      <c r="Q53" s="103">
        <f t="shared" si="57"/>
        <v>5388.8361268817198</v>
      </c>
      <c r="R53" s="103">
        <f t="shared" si="57"/>
        <v>5248.0861268817198</v>
      </c>
      <c r="S53" s="103">
        <f t="shared" si="57"/>
        <v>5133.6161268817204</v>
      </c>
      <c r="T53" s="103">
        <f t="shared" si="57"/>
        <v>5003.9061268817204</v>
      </c>
      <c r="U53" s="103">
        <f t="shared" si="57"/>
        <v>4997.5861268817198</v>
      </c>
      <c r="V53" s="103">
        <f t="shared" si="57"/>
        <v>4988.4561268817206</v>
      </c>
      <c r="W53" s="103">
        <f t="shared" si="57"/>
        <v>5048.5661268817203</v>
      </c>
      <c r="X53" s="103">
        <f t="shared" si="57"/>
        <v>5118.2061268817206</v>
      </c>
      <c r="Y53" s="103">
        <f t="shared" si="57"/>
        <v>5188.1161268817204</v>
      </c>
      <c r="Z53" s="103">
        <f t="shared" si="57"/>
        <v>5722.55612688172</v>
      </c>
      <c r="AA53" s="103">
        <f t="shared" si="57"/>
        <v>6173.3059088166783</v>
      </c>
      <c r="AB53" s="103">
        <f t="shared" si="57"/>
        <v>6599.0920979066759</v>
      </c>
      <c r="AC53" s="103">
        <f t="shared" si="57"/>
        <v>6789.2352656627545</v>
      </c>
      <c r="AD53" s="103">
        <f t="shared" si="57"/>
        <v>6540.7927268404683</v>
      </c>
      <c r="AE53" s="103">
        <f t="shared" si="57"/>
        <v>6323.3559479207097</v>
      </c>
      <c r="AF53" s="103">
        <f t="shared" si="57"/>
        <v>6403.8343173262174</v>
      </c>
      <c r="AG53" s="103">
        <f t="shared" si="57"/>
        <v>6462.0721742328951</v>
      </c>
      <c r="AH53" s="103">
        <f t="shared" ref="AH53:BM53" si="58">SUM(AH30,AH40,AH42,AH47,-AH52)</f>
        <v>6363.3880076601436</v>
      </c>
      <c r="AI53" s="103">
        <f t="shared" si="58"/>
        <v>6416.2652554986835</v>
      </c>
      <c r="AJ53" s="103">
        <f t="shared" si="58"/>
        <v>6460.5122887434891</v>
      </c>
      <c r="AK53" s="103">
        <f t="shared" si="58"/>
        <v>6468.2591727221061</v>
      </c>
      <c r="AL53" s="103">
        <f t="shared" si="58"/>
        <v>6615.1632534318469</v>
      </c>
      <c r="AM53" s="103">
        <f t="shared" si="58"/>
        <v>6773.5038268247336</v>
      </c>
      <c r="AN53" s="103">
        <f t="shared" si="58"/>
        <v>6949.2628093969661</v>
      </c>
      <c r="AO53" s="103">
        <f t="shared" si="58"/>
        <v>7070.7539612435103</v>
      </c>
      <c r="AP53" s="103">
        <f t="shared" si="58"/>
        <v>7212.3887128776296</v>
      </c>
      <c r="AQ53" s="103">
        <f t="shared" si="58"/>
        <v>7304.5706091732718</v>
      </c>
      <c r="AR53" s="103">
        <f t="shared" si="58"/>
        <v>7664.7342010560487</v>
      </c>
      <c r="AS53" s="103">
        <f t="shared" si="58"/>
        <v>7785.0881422862421</v>
      </c>
      <c r="AT53" s="103">
        <f t="shared" si="58"/>
        <v>7772.7251105384039</v>
      </c>
      <c r="AU53" s="103">
        <f t="shared" si="58"/>
        <v>7771.3406400801287</v>
      </c>
      <c r="AV53" s="103">
        <f t="shared" si="58"/>
        <v>7843.864743834456</v>
      </c>
      <c r="AW53" s="103">
        <f t="shared" si="58"/>
        <v>7835.0482754504574</v>
      </c>
      <c r="AX53" s="103">
        <f t="shared" si="58"/>
        <v>7787.6998233608692</v>
      </c>
      <c r="AY53" s="103">
        <f t="shared" si="58"/>
        <v>7744.6886102853659</v>
      </c>
      <c r="AZ53" s="103">
        <f t="shared" si="58"/>
        <v>7695.7149502310149</v>
      </c>
      <c r="BA53" s="103">
        <f t="shared" si="58"/>
        <v>7821.6991767356376</v>
      </c>
      <c r="BB53" s="103">
        <f t="shared" si="58"/>
        <v>7706.4108975841045</v>
      </c>
      <c r="BC53" s="103">
        <f t="shared" si="58"/>
        <v>7615.0962043349182</v>
      </c>
      <c r="BD53" s="103">
        <f t="shared" si="58"/>
        <v>7530.1000963395381</v>
      </c>
      <c r="BE53" s="103">
        <f t="shared" si="58"/>
        <v>7441.4695970986522</v>
      </c>
      <c r="BF53" s="103">
        <f t="shared" si="58"/>
        <v>7477.3131129475869</v>
      </c>
      <c r="BG53" s="103">
        <f t="shared" si="58"/>
        <v>7516.9840609492203</v>
      </c>
      <c r="BH53" s="103">
        <f t="shared" si="58"/>
        <v>7427.5444254364238</v>
      </c>
      <c r="BI53" s="103">
        <f t="shared" si="58"/>
        <v>7330.8255574173118</v>
      </c>
      <c r="BJ53" s="103">
        <f t="shared" si="58"/>
        <v>7596.8609604025296</v>
      </c>
      <c r="BK53" s="103">
        <f t="shared" si="58"/>
        <v>7701.6476531669014</v>
      </c>
      <c r="BL53" s="103">
        <f t="shared" si="58"/>
        <v>7674.36731519559</v>
      </c>
      <c r="BM53" s="103">
        <f t="shared" si="58"/>
        <v>7728.8237128988931</v>
      </c>
      <c r="BN53" s="103">
        <f t="shared" ref="BN53:CS53" si="59">SUM(BN30,BN40,BN42,BN47,-BN52)</f>
        <v>7597.5186412772773</v>
      </c>
      <c r="BO53" s="103">
        <f t="shared" si="59"/>
        <v>7632.1282796341002</v>
      </c>
      <c r="BP53" s="103">
        <f t="shared" si="59"/>
        <v>7424.1032288403239</v>
      </c>
      <c r="BQ53" s="103">
        <f t="shared" si="59"/>
        <v>7076.4869453977662</v>
      </c>
      <c r="BR53" s="103">
        <f t="shared" si="59"/>
        <v>6994.0605363608865</v>
      </c>
      <c r="BS53" s="103">
        <f t="shared" si="59"/>
        <v>6890.8977166976611</v>
      </c>
      <c r="BT53" s="103">
        <f t="shared" si="59"/>
        <v>6769.2183024288361</v>
      </c>
      <c r="BU53" s="103">
        <f t="shared" si="59"/>
        <v>6583.0680256864844</v>
      </c>
      <c r="BV53" s="103">
        <f t="shared" si="59"/>
        <v>6413.9902243207152</v>
      </c>
      <c r="BW53" s="103">
        <f t="shared" si="59"/>
        <v>6306.9689620196368</v>
      </c>
      <c r="BX53" s="103">
        <f t="shared" si="59"/>
        <v>6513.4286634872597</v>
      </c>
      <c r="BY53" s="103">
        <f t="shared" si="59"/>
        <v>6490.7144394917605</v>
      </c>
      <c r="BZ53" s="103">
        <f t="shared" si="59"/>
        <v>6807.3961268817202</v>
      </c>
      <c r="CA53" s="103">
        <f t="shared" si="59"/>
        <v>6971.7661268817201</v>
      </c>
      <c r="CB53" s="103">
        <f t="shared" si="59"/>
        <v>6991.2861268817205</v>
      </c>
      <c r="CC53" s="103">
        <f t="shared" si="59"/>
        <v>7011.55612688172</v>
      </c>
      <c r="CD53" s="103">
        <f t="shared" si="59"/>
        <v>7010.4961268817196</v>
      </c>
      <c r="CE53" s="103">
        <f t="shared" si="59"/>
        <v>7018.13612688172</v>
      </c>
      <c r="CF53" s="103">
        <f t="shared" si="59"/>
        <v>6786.8361268817198</v>
      </c>
      <c r="CG53" s="103">
        <f t="shared" si="59"/>
        <v>6786.8661268817195</v>
      </c>
      <c r="CH53" s="103">
        <f t="shared" si="59"/>
        <v>6788.3661268817204</v>
      </c>
      <c r="CI53" s="103">
        <f t="shared" si="59"/>
        <v>6777.6561268817204</v>
      </c>
      <c r="CJ53" s="103">
        <f t="shared" si="59"/>
        <v>6761.6061268817202</v>
      </c>
      <c r="CK53" s="103">
        <f t="shared" si="59"/>
        <v>6780.2761268817203</v>
      </c>
      <c r="CL53" s="103">
        <f t="shared" si="59"/>
        <v>6784.4361268817202</v>
      </c>
      <c r="CM53" s="103">
        <f t="shared" si="59"/>
        <v>6788.09612688172</v>
      </c>
      <c r="CN53" s="103">
        <f t="shared" si="59"/>
        <v>6796.2061268817206</v>
      </c>
      <c r="CO53" s="103">
        <f t="shared" si="59"/>
        <v>6791.0861268817198</v>
      </c>
      <c r="CP53" s="103">
        <f t="shared" si="59"/>
        <v>6790.8261268817196</v>
      </c>
      <c r="CQ53" s="103">
        <f t="shared" si="59"/>
        <v>6786.4861268817203</v>
      </c>
      <c r="CR53" s="103">
        <f t="shared" si="59"/>
        <v>6783.4461268817204</v>
      </c>
      <c r="CS53" s="104">
        <f t="shared" si="59"/>
        <v>6788.80612688172</v>
      </c>
      <c r="CT53" s="105">
        <f>SUM(B53:CS53)</f>
        <v>645646.34327922936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60">B25-B53</f>
        <v>1162.545000000001</v>
      </c>
      <c r="C55" s="107">
        <f t="shared" si="60"/>
        <v>1108.204999999999</v>
      </c>
      <c r="D55" s="107">
        <f t="shared" si="60"/>
        <v>1354.6850000000013</v>
      </c>
      <c r="E55" s="107">
        <f t="shared" si="60"/>
        <v>1439.4950000000008</v>
      </c>
      <c r="F55" s="107">
        <f t="shared" si="60"/>
        <v>1503.2150000000001</v>
      </c>
      <c r="G55" s="107">
        <f t="shared" si="60"/>
        <v>1501.5749999999998</v>
      </c>
      <c r="H55" s="107">
        <f t="shared" si="60"/>
        <v>1502.1050000000005</v>
      </c>
      <c r="I55" s="107">
        <f t="shared" si="60"/>
        <v>1511.9849999999997</v>
      </c>
      <c r="J55" s="107">
        <f t="shared" si="60"/>
        <v>1581.7150000000011</v>
      </c>
      <c r="K55" s="107">
        <f t="shared" si="60"/>
        <v>1641.8350000000009</v>
      </c>
      <c r="L55" s="107">
        <f t="shared" si="60"/>
        <v>1706.5449999999992</v>
      </c>
      <c r="M55" s="107">
        <f t="shared" si="60"/>
        <v>1770.4449999999997</v>
      </c>
      <c r="N55" s="107">
        <f t="shared" si="60"/>
        <v>1827.4849999999997</v>
      </c>
      <c r="O55" s="107">
        <f t="shared" si="60"/>
        <v>1835.1050000000005</v>
      </c>
      <c r="P55" s="107">
        <f t="shared" si="60"/>
        <v>2105.3950000000004</v>
      </c>
      <c r="Q55" s="107">
        <f t="shared" si="60"/>
        <v>2377.9050000000007</v>
      </c>
      <c r="R55" s="107">
        <f t="shared" si="60"/>
        <v>2519.3850000000002</v>
      </c>
      <c r="S55" s="107">
        <f t="shared" si="60"/>
        <v>2633.6449999999995</v>
      </c>
      <c r="T55" s="107">
        <f t="shared" si="60"/>
        <v>2764.7349999999997</v>
      </c>
      <c r="U55" s="107">
        <f t="shared" si="60"/>
        <v>2771.2750000000005</v>
      </c>
      <c r="V55" s="107">
        <f t="shared" si="60"/>
        <v>2778.3149999999996</v>
      </c>
      <c r="W55" s="107">
        <f t="shared" si="60"/>
        <v>2716.8450000000003</v>
      </c>
      <c r="X55" s="107">
        <f t="shared" si="60"/>
        <v>6151.1349999999993</v>
      </c>
      <c r="Y55" s="107">
        <f t="shared" si="60"/>
        <v>6083.6449999999995</v>
      </c>
      <c r="Z55" s="107">
        <f t="shared" si="60"/>
        <v>5564.1550000000007</v>
      </c>
      <c r="AA55" s="107">
        <f t="shared" si="60"/>
        <v>5143.8152180650422</v>
      </c>
      <c r="AB55" s="107">
        <f t="shared" si="60"/>
        <v>4764.4190289750441</v>
      </c>
      <c r="AC55" s="107">
        <f t="shared" si="60"/>
        <v>4617.0958612189652</v>
      </c>
      <c r="AD55" s="107">
        <f t="shared" si="60"/>
        <v>4916.3884000412518</v>
      </c>
      <c r="AE55" s="107">
        <f t="shared" si="60"/>
        <v>5197.7751789610111</v>
      </c>
      <c r="AF55" s="107">
        <f t="shared" si="60"/>
        <v>5194.3368095555024</v>
      </c>
      <c r="AG55" s="107">
        <f t="shared" si="60"/>
        <v>5232.898952648824</v>
      </c>
      <c r="AH55" s="107">
        <f t="shared" ref="AH55:BM55" si="61">AH25-AH53</f>
        <v>5439.7431192215754</v>
      </c>
      <c r="AI55" s="107">
        <f t="shared" si="61"/>
        <v>5516.3158713830362</v>
      </c>
      <c r="AJ55" s="107">
        <f t="shared" si="61"/>
        <v>5585.8588381382315</v>
      </c>
      <c r="AK55" s="107">
        <f t="shared" si="61"/>
        <v>5676.421954159614</v>
      </c>
      <c r="AL55" s="107">
        <f t="shared" si="61"/>
        <v>5645.2878734498718</v>
      </c>
      <c r="AM55" s="107">
        <f t="shared" si="61"/>
        <v>5591.5973000569866</v>
      </c>
      <c r="AN55" s="107">
        <f t="shared" si="61"/>
        <v>5424.2683174847543</v>
      </c>
      <c r="AO55" s="107">
        <f t="shared" si="61"/>
        <v>5356.4771656382109</v>
      </c>
      <c r="AP55" s="107">
        <f t="shared" si="61"/>
        <v>5310.6624140040913</v>
      </c>
      <c r="AQ55" s="107">
        <f t="shared" si="61"/>
        <v>5285.2505177084495</v>
      </c>
      <c r="AR55" s="107">
        <f t="shared" si="61"/>
        <v>4973.7169258256718</v>
      </c>
      <c r="AS55" s="107">
        <f t="shared" si="61"/>
        <v>4913.262984595478</v>
      </c>
      <c r="AT55" s="107">
        <f t="shared" si="61"/>
        <v>4981.0160163433156</v>
      </c>
      <c r="AU55" s="107">
        <f t="shared" si="61"/>
        <v>5000.4004868015909</v>
      </c>
      <c r="AV55" s="107">
        <f t="shared" si="61"/>
        <v>4943.566383047264</v>
      </c>
      <c r="AW55" s="107">
        <f t="shared" si="61"/>
        <v>4964.8028514312628</v>
      </c>
      <c r="AX55" s="107">
        <f t="shared" si="61"/>
        <v>5028.5113035208515</v>
      </c>
      <c r="AY55" s="107">
        <f t="shared" si="61"/>
        <v>5080.0525165963536</v>
      </c>
      <c r="AZ55" s="107">
        <f t="shared" si="61"/>
        <v>5100.5361766507067</v>
      </c>
      <c r="BA55" s="107">
        <f t="shared" si="61"/>
        <v>4980.0019501460847</v>
      </c>
      <c r="BB55" s="107">
        <f t="shared" si="61"/>
        <v>5082.2602292976153</v>
      </c>
      <c r="BC55" s="107">
        <f t="shared" si="61"/>
        <v>5142.9349225468022</v>
      </c>
      <c r="BD55" s="107">
        <f t="shared" si="61"/>
        <v>5247.2110305421847</v>
      </c>
      <c r="BE55" s="107">
        <f t="shared" si="61"/>
        <v>5317.181529783069</v>
      </c>
      <c r="BF55" s="107">
        <f t="shared" si="61"/>
        <v>5249.0180139341346</v>
      </c>
      <c r="BG55" s="107">
        <f t="shared" si="61"/>
        <v>5180.6770659325011</v>
      </c>
      <c r="BH55" s="107">
        <f t="shared" si="61"/>
        <v>5229.0967014452972</v>
      </c>
      <c r="BI55" s="107">
        <f t="shared" si="61"/>
        <v>5265.3555694644101</v>
      </c>
      <c r="BJ55" s="107">
        <f t="shared" si="61"/>
        <v>4951.7401664791905</v>
      </c>
      <c r="BK55" s="107">
        <f t="shared" si="61"/>
        <v>4773.1234737148188</v>
      </c>
      <c r="BL55" s="107">
        <f t="shared" si="61"/>
        <v>4740.6138116861312</v>
      </c>
      <c r="BM55" s="107">
        <f t="shared" si="61"/>
        <v>4598.8774139828292</v>
      </c>
      <c r="BN55" s="107">
        <f t="shared" ref="BN55:CS55" si="62">BN25-BN53</f>
        <v>4649.5424856044438</v>
      </c>
      <c r="BO55" s="107">
        <f t="shared" si="62"/>
        <v>4533.1528472476202</v>
      </c>
      <c r="BP55" s="107">
        <f t="shared" si="62"/>
        <v>4623.1078980413968</v>
      </c>
      <c r="BQ55" s="107">
        <f t="shared" si="62"/>
        <v>4866.204181483954</v>
      </c>
      <c r="BR55" s="107">
        <f t="shared" si="62"/>
        <v>4857.9705905208339</v>
      </c>
      <c r="BS55" s="107">
        <f t="shared" si="62"/>
        <v>4851.3834101840594</v>
      </c>
      <c r="BT55" s="107">
        <f t="shared" si="62"/>
        <v>4850.4928244528846</v>
      </c>
      <c r="BU55" s="107">
        <f t="shared" si="62"/>
        <v>4948.9031011952347</v>
      </c>
      <c r="BV55" s="107">
        <f t="shared" si="62"/>
        <v>5023.8609025610049</v>
      </c>
      <c r="BW55" s="107">
        <f t="shared" si="62"/>
        <v>5067.0521648620834</v>
      </c>
      <c r="BX55" s="107">
        <f t="shared" si="62"/>
        <v>4807.8724633944612</v>
      </c>
      <c r="BY55" s="107">
        <f t="shared" si="62"/>
        <v>4775.6166873899592</v>
      </c>
      <c r="BZ55" s="107">
        <f t="shared" si="62"/>
        <v>929.75500000000011</v>
      </c>
      <c r="CA55" s="107">
        <f t="shared" si="62"/>
        <v>754.40499999999975</v>
      </c>
      <c r="CB55" s="107">
        <f t="shared" si="62"/>
        <v>730.69499999999971</v>
      </c>
      <c r="CC55" s="107">
        <f t="shared" si="62"/>
        <v>708.46500000000015</v>
      </c>
      <c r="CD55" s="107">
        <f t="shared" si="62"/>
        <v>710.7450000000008</v>
      </c>
      <c r="CE55" s="107">
        <f t="shared" si="62"/>
        <v>703.28500000000076</v>
      </c>
      <c r="CF55" s="107">
        <f t="shared" si="62"/>
        <v>935.80500000000029</v>
      </c>
      <c r="CG55" s="107">
        <f t="shared" si="62"/>
        <v>935.83500000000095</v>
      </c>
      <c r="CH55" s="107">
        <f t="shared" si="62"/>
        <v>942.23499999999967</v>
      </c>
      <c r="CI55" s="107">
        <f t="shared" si="62"/>
        <v>953.79500000000007</v>
      </c>
      <c r="CJ55" s="107">
        <f t="shared" si="62"/>
        <v>969.20499999999993</v>
      </c>
      <c r="CK55" s="107">
        <f t="shared" si="62"/>
        <v>950.9350000000004</v>
      </c>
      <c r="CL55" s="107">
        <f t="shared" si="62"/>
        <v>947.14500000000044</v>
      </c>
      <c r="CM55" s="107">
        <f t="shared" si="62"/>
        <v>945.31500000000051</v>
      </c>
      <c r="CN55" s="107">
        <f t="shared" si="62"/>
        <v>937.78499999999985</v>
      </c>
      <c r="CO55" s="107">
        <f t="shared" si="62"/>
        <v>941.11500000000069</v>
      </c>
      <c r="CP55" s="107">
        <f t="shared" si="62"/>
        <v>941.44500000000062</v>
      </c>
      <c r="CQ55" s="107">
        <f t="shared" si="62"/>
        <v>945.35500000000047</v>
      </c>
      <c r="CR55" s="107">
        <f t="shared" si="62"/>
        <v>948.875</v>
      </c>
      <c r="CS55" s="108">
        <f t="shared" si="62"/>
        <v>943.56500000000051</v>
      </c>
      <c r="CT55" s="109">
        <f>SUM(B55:CS55)</f>
        <v>336186.86490141589</v>
      </c>
      <c r="CU55" s="154"/>
    </row>
    <row r="56" spans="1:102" ht="15.75" thickBot="1">
      <c r="A56" s="56" t="s">
        <v>66</v>
      </c>
      <c r="B56" s="35">
        <v>1550</v>
      </c>
      <c r="C56" s="36">
        <v>1450</v>
      </c>
      <c r="D56" s="36">
        <v>1845.91</v>
      </c>
      <c r="E56" s="36">
        <v>1895.91</v>
      </c>
      <c r="F56" s="36">
        <v>1949.27</v>
      </c>
      <c r="G56" s="36">
        <v>1899.27</v>
      </c>
      <c r="H56" s="36">
        <v>1897.27</v>
      </c>
      <c r="I56" s="36">
        <v>1897.27</v>
      </c>
      <c r="J56" s="36">
        <v>2049.4</v>
      </c>
      <c r="K56" s="36">
        <v>2000</v>
      </c>
      <c r="L56" s="36">
        <v>2150</v>
      </c>
      <c r="M56" s="36">
        <v>2069.31</v>
      </c>
      <c r="N56" s="36">
        <v>2046.01</v>
      </c>
      <c r="O56" s="36">
        <v>2067.33</v>
      </c>
      <c r="P56" s="36">
        <v>2442.61</v>
      </c>
      <c r="Q56" s="36">
        <v>2522.77</v>
      </c>
      <c r="R56" s="36">
        <v>2813.9300000000003</v>
      </c>
      <c r="S56" s="36">
        <v>2940.24</v>
      </c>
      <c r="T56" s="36">
        <v>3152.76</v>
      </c>
      <c r="U56" s="36">
        <v>3300</v>
      </c>
      <c r="V56" s="36">
        <v>3300</v>
      </c>
      <c r="W56" s="36">
        <v>3550</v>
      </c>
      <c r="X56" s="36">
        <v>3400</v>
      </c>
      <c r="Y56" s="36">
        <v>3700</v>
      </c>
      <c r="Z56" s="36">
        <v>3500</v>
      </c>
      <c r="AA56" s="36">
        <v>3800</v>
      </c>
      <c r="AB56" s="36">
        <v>4000</v>
      </c>
      <c r="AC56" s="36">
        <v>4250</v>
      </c>
      <c r="AD56" s="36">
        <v>4700</v>
      </c>
      <c r="AE56" s="36">
        <v>5150</v>
      </c>
      <c r="AF56" s="36">
        <v>5150</v>
      </c>
      <c r="AG56" s="36">
        <v>4950</v>
      </c>
      <c r="AH56" s="36">
        <v>4900</v>
      </c>
      <c r="AI56" s="36">
        <v>4600</v>
      </c>
      <c r="AJ56" s="36">
        <v>4600</v>
      </c>
      <c r="AK56" s="36">
        <v>4500</v>
      </c>
      <c r="AL56" s="36">
        <v>4250</v>
      </c>
      <c r="AM56" s="36">
        <v>3950</v>
      </c>
      <c r="AN56" s="36">
        <v>4000</v>
      </c>
      <c r="AO56" s="36">
        <v>3904.17</v>
      </c>
      <c r="AP56" s="36">
        <v>3709.16</v>
      </c>
      <c r="AQ56" s="36">
        <v>3552.57</v>
      </c>
      <c r="AR56" s="36">
        <v>3350</v>
      </c>
      <c r="AS56" s="36">
        <v>3100</v>
      </c>
      <c r="AT56" s="36">
        <v>2921.98</v>
      </c>
      <c r="AU56" s="36">
        <v>2921.96</v>
      </c>
      <c r="AV56" s="36">
        <v>2921.92</v>
      </c>
      <c r="AW56" s="36">
        <v>2821.93</v>
      </c>
      <c r="AX56" s="36">
        <v>2722</v>
      </c>
      <c r="AY56" s="36">
        <v>2721.99</v>
      </c>
      <c r="AZ56" s="36">
        <v>2771.99</v>
      </c>
      <c r="BA56" s="36">
        <v>2821.99</v>
      </c>
      <c r="BB56" s="36">
        <v>2572.0100000000002</v>
      </c>
      <c r="BC56" s="36">
        <v>2572.0100000000002</v>
      </c>
      <c r="BD56" s="36">
        <v>3222.01</v>
      </c>
      <c r="BE56" s="36">
        <v>3221.99</v>
      </c>
      <c r="BF56" s="36">
        <v>3271.92</v>
      </c>
      <c r="BG56" s="36">
        <v>3358.07</v>
      </c>
      <c r="BH56" s="36">
        <v>3058.5</v>
      </c>
      <c r="BI56" s="36">
        <v>3076.3</v>
      </c>
      <c r="BJ56" s="36">
        <v>2889.23</v>
      </c>
      <c r="BK56" s="36">
        <v>2574.5699999999997</v>
      </c>
      <c r="BL56" s="36">
        <v>2550</v>
      </c>
      <c r="BM56" s="36">
        <v>2750</v>
      </c>
      <c r="BN56" s="36">
        <v>2750</v>
      </c>
      <c r="BO56" s="36">
        <v>2800</v>
      </c>
      <c r="BP56" s="36">
        <v>3300</v>
      </c>
      <c r="BQ56" s="36">
        <v>3700</v>
      </c>
      <c r="BR56" s="36">
        <v>3750</v>
      </c>
      <c r="BS56" s="36">
        <v>3900</v>
      </c>
      <c r="BT56" s="36">
        <v>3650</v>
      </c>
      <c r="BU56" s="36">
        <v>3800</v>
      </c>
      <c r="BV56" s="36">
        <v>3850</v>
      </c>
      <c r="BW56" s="36">
        <v>3950</v>
      </c>
      <c r="BX56" s="36">
        <v>3500</v>
      </c>
      <c r="BY56" s="36">
        <v>3700</v>
      </c>
      <c r="BZ56" s="36">
        <v>3150</v>
      </c>
      <c r="CA56" s="36">
        <v>3050</v>
      </c>
      <c r="CB56" s="36">
        <v>3050</v>
      </c>
      <c r="CC56" s="36">
        <v>3000</v>
      </c>
      <c r="CD56" s="36">
        <v>2240.29</v>
      </c>
      <c r="CE56" s="36">
        <v>2150</v>
      </c>
      <c r="CF56" s="36">
        <v>2300</v>
      </c>
      <c r="CG56" s="36">
        <v>2250</v>
      </c>
      <c r="CH56" s="36">
        <v>2300</v>
      </c>
      <c r="CI56" s="36">
        <v>2200</v>
      </c>
      <c r="CJ56" s="36">
        <v>1928.3</v>
      </c>
      <c r="CK56" s="36">
        <v>1850</v>
      </c>
      <c r="CL56" s="36">
        <v>1650</v>
      </c>
      <c r="CM56" s="36">
        <v>1500</v>
      </c>
      <c r="CN56" s="36">
        <v>1350</v>
      </c>
      <c r="CO56" s="36">
        <v>1200</v>
      </c>
      <c r="CP56" s="36">
        <v>1250</v>
      </c>
      <c r="CQ56" s="36">
        <v>1200</v>
      </c>
      <c r="CR56" s="36">
        <v>1350</v>
      </c>
      <c r="CS56" s="37">
        <v>1250</v>
      </c>
      <c r="CT56" s="30">
        <f>SUM(B56:CS56)</f>
        <v>282416.12000000005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2751.1349999999993</v>
      </c>
      <c r="Y57" s="107">
        <f t="shared" si="63"/>
        <v>2383.6449999999995</v>
      </c>
      <c r="Z57" s="107">
        <f t="shared" si="63"/>
        <v>2064.1550000000007</v>
      </c>
      <c r="AA57" s="107">
        <f t="shared" si="63"/>
        <v>1343.8152180650422</v>
      </c>
      <c r="AB57" s="107">
        <f t="shared" si="63"/>
        <v>764.41902897504406</v>
      </c>
      <c r="AC57" s="107">
        <f t="shared" si="63"/>
        <v>367.09586121896518</v>
      </c>
      <c r="AD57" s="107">
        <f t="shared" si="63"/>
        <v>216.38840004125177</v>
      </c>
      <c r="AE57" s="107">
        <f t="shared" si="63"/>
        <v>47.775178961011079</v>
      </c>
      <c r="AF57" s="107">
        <f t="shared" si="63"/>
        <v>44.336809555502441</v>
      </c>
      <c r="AG57" s="107">
        <f t="shared" si="63"/>
        <v>282.89895264882398</v>
      </c>
      <c r="AH57" s="107">
        <f t="shared" si="63"/>
        <v>539.7431192215754</v>
      </c>
      <c r="AI57" s="107">
        <f t="shared" si="63"/>
        <v>916.31587138303621</v>
      </c>
      <c r="AJ57" s="107">
        <f t="shared" si="63"/>
        <v>985.85883813823148</v>
      </c>
      <c r="AK57" s="107">
        <f t="shared" si="63"/>
        <v>1176.421954159614</v>
      </c>
      <c r="AL57" s="107">
        <f t="shared" si="63"/>
        <v>1395.2878734498718</v>
      </c>
      <c r="AM57" s="107">
        <f t="shared" si="63"/>
        <v>1641.5973000569866</v>
      </c>
      <c r="AN57" s="107">
        <f t="shared" si="63"/>
        <v>1424.2683174847543</v>
      </c>
      <c r="AO57" s="107">
        <f t="shared" si="63"/>
        <v>1452.3071656382108</v>
      </c>
      <c r="AP57" s="107">
        <f t="shared" si="63"/>
        <v>1601.5024140040914</v>
      </c>
      <c r="AQ57" s="107">
        <f t="shared" si="63"/>
        <v>1732.6805177084493</v>
      </c>
      <c r="AR57" s="107">
        <f t="shared" si="63"/>
        <v>1623.7169258256718</v>
      </c>
      <c r="AS57" s="107">
        <f t="shared" si="63"/>
        <v>1813.262984595478</v>
      </c>
      <c r="AT57" s="107">
        <f t="shared" si="63"/>
        <v>2059.0360163433156</v>
      </c>
      <c r="AU57" s="107">
        <f t="shared" si="63"/>
        <v>2078.4404868015909</v>
      </c>
      <c r="AV57" s="107">
        <f t="shared" si="63"/>
        <v>2021.646383047264</v>
      </c>
      <c r="AW57" s="107">
        <f t="shared" si="63"/>
        <v>2142.8728514312629</v>
      </c>
      <c r="AX57" s="107">
        <f t="shared" si="63"/>
        <v>2306.5113035208515</v>
      </c>
      <c r="AY57" s="107">
        <f t="shared" si="63"/>
        <v>2358.0625165963538</v>
      </c>
      <c r="AZ57" s="107">
        <f t="shared" si="63"/>
        <v>2328.5461766507069</v>
      </c>
      <c r="BA57" s="107">
        <f t="shared" si="63"/>
        <v>2158.0119501460849</v>
      </c>
      <c r="BB57" s="107">
        <f t="shared" si="63"/>
        <v>2510.2502292976151</v>
      </c>
      <c r="BC57" s="107">
        <f t="shared" si="63"/>
        <v>2570.924922546802</v>
      </c>
      <c r="BD57" s="107">
        <f t="shared" si="63"/>
        <v>2025.2010305421845</v>
      </c>
      <c r="BE57" s="107">
        <f t="shared" si="63"/>
        <v>2095.1915297830692</v>
      </c>
      <c r="BF57" s="107">
        <f t="shared" si="63"/>
        <v>1977.0980139341345</v>
      </c>
      <c r="BG57" s="107">
        <f t="shared" si="63"/>
        <v>1822.607065932501</v>
      </c>
      <c r="BH57" s="107">
        <f t="shared" si="63"/>
        <v>2170.5967014452972</v>
      </c>
      <c r="BI57" s="107">
        <f t="shared" si="63"/>
        <v>2189.0555694644099</v>
      </c>
      <c r="BJ57" s="107">
        <f t="shared" si="63"/>
        <v>2062.5101664791905</v>
      </c>
      <c r="BK57" s="107">
        <f t="shared" si="63"/>
        <v>2198.5534737148191</v>
      </c>
      <c r="BL57" s="107">
        <f t="shared" si="63"/>
        <v>2190.6138116861312</v>
      </c>
      <c r="BM57" s="107">
        <f t="shared" si="63"/>
        <v>1848.8774139828292</v>
      </c>
      <c r="BN57" s="107">
        <f t="shared" si="63"/>
        <v>1899.5424856044438</v>
      </c>
      <c r="BO57" s="107">
        <f t="shared" ref="BO57:CS57" si="64">IF(BO56&gt;BO55,0,BO55-BO56)</f>
        <v>1733.1528472476202</v>
      </c>
      <c r="BP57" s="107">
        <f t="shared" si="64"/>
        <v>1323.1078980413968</v>
      </c>
      <c r="BQ57" s="107">
        <f t="shared" si="64"/>
        <v>1166.204181483954</v>
      </c>
      <c r="BR57" s="107">
        <f t="shared" si="64"/>
        <v>1107.9705905208339</v>
      </c>
      <c r="BS57" s="107">
        <f t="shared" si="64"/>
        <v>951.38341018405936</v>
      </c>
      <c r="BT57" s="107">
        <f t="shared" si="64"/>
        <v>1200.4928244528846</v>
      </c>
      <c r="BU57" s="107">
        <f t="shared" si="64"/>
        <v>1148.9031011952347</v>
      </c>
      <c r="BV57" s="107">
        <f t="shared" si="64"/>
        <v>1173.8609025610049</v>
      </c>
      <c r="BW57" s="107">
        <f t="shared" si="64"/>
        <v>1117.0521648620834</v>
      </c>
      <c r="BX57" s="107">
        <f t="shared" si="64"/>
        <v>1307.8724633944612</v>
      </c>
      <c r="BY57" s="107">
        <f t="shared" si="64"/>
        <v>1075.6166873899592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84888.394901415973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2785.6049999999996</v>
      </c>
      <c r="C61" s="176">
        <f>SUM(C62:C68)</f>
        <v>2783.6049999999996</v>
      </c>
      <c r="D61" s="176">
        <f t="shared" ref="D61:BO61" si="65">SUM(D62:D68)</f>
        <v>2781.6049999999996</v>
      </c>
      <c r="E61" s="176">
        <f t="shared" si="65"/>
        <v>2783.6049999999996</v>
      </c>
      <c r="F61" s="176">
        <f t="shared" si="65"/>
        <v>2786.6049999999996</v>
      </c>
      <c r="G61" s="176">
        <f t="shared" si="65"/>
        <v>2789.6049999999996</v>
      </c>
      <c r="H61" s="176">
        <f t="shared" si="65"/>
        <v>2790.6049999999996</v>
      </c>
      <c r="I61" s="176">
        <f t="shared" si="65"/>
        <v>2779.6049999999996</v>
      </c>
      <c r="J61" s="176">
        <f t="shared" si="65"/>
        <v>2776.6049999999996</v>
      </c>
      <c r="K61" s="176">
        <f t="shared" si="65"/>
        <v>2779.6049999999996</v>
      </c>
      <c r="L61" s="176">
        <f t="shared" si="65"/>
        <v>2779.6049999999996</v>
      </c>
      <c r="M61" s="176">
        <f t="shared" si="65"/>
        <v>2782.6049999999996</v>
      </c>
      <c r="N61" s="176">
        <f t="shared" si="65"/>
        <v>2785.6049999999996</v>
      </c>
      <c r="O61" s="176">
        <f t="shared" si="65"/>
        <v>2785.6049999999996</v>
      </c>
      <c r="P61" s="176">
        <f t="shared" si="65"/>
        <v>2768.6049999999996</v>
      </c>
      <c r="Q61" s="176">
        <f t="shared" si="65"/>
        <v>2762.6049999999996</v>
      </c>
      <c r="R61" s="176">
        <f t="shared" si="65"/>
        <v>2761.6049999999996</v>
      </c>
      <c r="S61" s="176">
        <f t="shared" si="65"/>
        <v>2758.6049999999996</v>
      </c>
      <c r="T61" s="176">
        <f t="shared" si="65"/>
        <v>2753.6049999999996</v>
      </c>
      <c r="U61" s="176">
        <f t="shared" si="65"/>
        <v>2748.6049999999996</v>
      </c>
      <c r="V61" s="176">
        <f t="shared" si="65"/>
        <v>2740.6049999999996</v>
      </c>
      <c r="W61" s="176">
        <f t="shared" si="65"/>
        <v>2739.6049999999996</v>
      </c>
      <c r="X61" s="176">
        <f t="shared" si="65"/>
        <v>2745.6049999999996</v>
      </c>
      <c r="Y61" s="176">
        <f t="shared" si="65"/>
        <v>2748.6049999999996</v>
      </c>
      <c r="Z61" s="176">
        <f t="shared" si="65"/>
        <v>2745.6049999999996</v>
      </c>
      <c r="AA61" s="176">
        <f t="shared" si="65"/>
        <v>2740.6049999999996</v>
      </c>
      <c r="AB61" s="176">
        <f t="shared" si="65"/>
        <v>2746.6049999999996</v>
      </c>
      <c r="AC61" s="176">
        <f t="shared" si="65"/>
        <v>2745.6049999999996</v>
      </c>
      <c r="AD61" s="176">
        <f t="shared" si="65"/>
        <v>2739.6049999999996</v>
      </c>
      <c r="AE61" s="176">
        <f t="shared" si="65"/>
        <v>2715.6049999999996</v>
      </c>
      <c r="AF61" s="176">
        <f t="shared" si="65"/>
        <v>2665.6049999999996</v>
      </c>
      <c r="AG61" s="176">
        <f t="shared" si="65"/>
        <v>2616.6049999999996</v>
      </c>
      <c r="AH61" s="176">
        <f t="shared" si="65"/>
        <v>2536.6049999999996</v>
      </c>
      <c r="AI61" s="176">
        <f t="shared" si="65"/>
        <v>2517.6049999999996</v>
      </c>
      <c r="AJ61" s="176">
        <f t="shared" si="65"/>
        <v>2499.6049999999996</v>
      </c>
      <c r="AK61" s="176">
        <f t="shared" si="65"/>
        <v>2474.6049999999996</v>
      </c>
      <c r="AL61" s="176">
        <f t="shared" si="65"/>
        <v>2420.6049999999996</v>
      </c>
      <c r="AM61" s="176">
        <f t="shared" si="65"/>
        <v>2372.6049999999996</v>
      </c>
      <c r="AN61" s="176">
        <f t="shared" si="65"/>
        <v>2278.6049999999996</v>
      </c>
      <c r="AO61" s="176">
        <f t="shared" si="65"/>
        <v>2280.6049999999996</v>
      </c>
      <c r="AP61" s="176">
        <f t="shared" si="65"/>
        <v>2276.6049999999996</v>
      </c>
      <c r="AQ61" s="176">
        <f t="shared" si="65"/>
        <v>2273.6049999999996</v>
      </c>
      <c r="AR61" s="176">
        <f t="shared" si="65"/>
        <v>2283.6049999999996</v>
      </c>
      <c r="AS61" s="176">
        <f t="shared" si="65"/>
        <v>2284.6049999999996</v>
      </c>
      <c r="AT61" s="176">
        <f t="shared" si="65"/>
        <v>2284.6049999999996</v>
      </c>
      <c r="AU61" s="176">
        <f t="shared" si="65"/>
        <v>2292.6049999999996</v>
      </c>
      <c r="AV61" s="176">
        <f t="shared" si="65"/>
        <v>2297.6049999999996</v>
      </c>
      <c r="AW61" s="176">
        <f t="shared" si="65"/>
        <v>2299.6049999999996</v>
      </c>
      <c r="AX61" s="176">
        <f t="shared" si="65"/>
        <v>2301.6049999999996</v>
      </c>
      <c r="AY61" s="176">
        <f t="shared" si="65"/>
        <v>2307.6049999999996</v>
      </c>
      <c r="AZ61" s="176">
        <f t="shared" si="65"/>
        <v>2309.6049999999996</v>
      </c>
      <c r="BA61" s="176">
        <f t="shared" si="65"/>
        <v>2307.6049999999996</v>
      </c>
      <c r="BB61" s="176">
        <f t="shared" si="65"/>
        <v>2306.6049999999996</v>
      </c>
      <c r="BC61" s="176">
        <f t="shared" si="65"/>
        <v>2306.6049999999996</v>
      </c>
      <c r="BD61" s="176">
        <f t="shared" si="65"/>
        <v>2313.6049999999996</v>
      </c>
      <c r="BE61" s="176">
        <f t="shared" si="65"/>
        <v>2319.6049999999996</v>
      </c>
      <c r="BF61" s="176">
        <f t="shared" si="65"/>
        <v>2320.6049999999996</v>
      </c>
      <c r="BG61" s="176">
        <f t="shared" si="65"/>
        <v>2313.6049999999996</v>
      </c>
      <c r="BH61" s="176">
        <f t="shared" si="65"/>
        <v>2316.6049999999996</v>
      </c>
      <c r="BI61" s="176">
        <f t="shared" si="65"/>
        <v>2323.6049999999996</v>
      </c>
      <c r="BJ61" s="176">
        <f t="shared" si="65"/>
        <v>2313.6049999999996</v>
      </c>
      <c r="BK61" s="176">
        <f t="shared" si="65"/>
        <v>2302.6049999999996</v>
      </c>
      <c r="BL61" s="176">
        <f t="shared" si="65"/>
        <v>2300.6049999999996</v>
      </c>
      <c r="BM61" s="176">
        <f t="shared" si="65"/>
        <v>2301.6049999999996</v>
      </c>
      <c r="BN61" s="176">
        <f t="shared" si="65"/>
        <v>2303.6049999999996</v>
      </c>
      <c r="BO61" s="176">
        <f t="shared" si="65"/>
        <v>2309.6049999999996</v>
      </c>
      <c r="BP61" s="176">
        <f t="shared" ref="BP61:CS61" si="66">SUM(BP62:BP68)</f>
        <v>2311.6049999999996</v>
      </c>
      <c r="BQ61" s="176">
        <f t="shared" si="66"/>
        <v>2313.6049999999996</v>
      </c>
      <c r="BR61" s="176">
        <f t="shared" si="66"/>
        <v>2312.6049999999996</v>
      </c>
      <c r="BS61" s="176">
        <f t="shared" si="66"/>
        <v>2314.6049999999996</v>
      </c>
      <c r="BT61" s="176">
        <f t="shared" si="66"/>
        <v>2317.6049999999996</v>
      </c>
      <c r="BU61" s="176">
        <f t="shared" si="66"/>
        <v>2317.6049999999996</v>
      </c>
      <c r="BV61" s="176">
        <f t="shared" si="66"/>
        <v>2316.6049999999996</v>
      </c>
      <c r="BW61" s="176">
        <f t="shared" si="66"/>
        <v>2313.6049999999996</v>
      </c>
      <c r="BX61" s="176">
        <f t="shared" si="66"/>
        <v>2312.6049999999996</v>
      </c>
      <c r="BY61" s="176">
        <f t="shared" si="66"/>
        <v>2315.6049999999996</v>
      </c>
      <c r="BZ61" s="176">
        <f t="shared" si="66"/>
        <v>2313.6049999999996</v>
      </c>
      <c r="CA61" s="176">
        <f t="shared" si="66"/>
        <v>2311.6049999999996</v>
      </c>
      <c r="CB61" s="176">
        <f t="shared" si="66"/>
        <v>2314.6049999999996</v>
      </c>
      <c r="CC61" s="176">
        <f t="shared" si="66"/>
        <v>2314.6049999999996</v>
      </c>
      <c r="CD61" s="176">
        <f t="shared" si="66"/>
        <v>2308.6049999999996</v>
      </c>
      <c r="CE61" s="176">
        <f t="shared" si="66"/>
        <v>2308.6049999999996</v>
      </c>
      <c r="CF61" s="176">
        <f t="shared" si="66"/>
        <v>2313.6049999999996</v>
      </c>
      <c r="CG61" s="176">
        <f t="shared" si="66"/>
        <v>2311.6049999999996</v>
      </c>
      <c r="CH61" s="176">
        <f t="shared" si="66"/>
        <v>2310.6049999999996</v>
      </c>
      <c r="CI61" s="176">
        <f t="shared" si="66"/>
        <v>2312.6049999999996</v>
      </c>
      <c r="CJ61" s="176">
        <f t="shared" si="66"/>
        <v>2313.6049999999996</v>
      </c>
      <c r="CK61" s="176">
        <f t="shared" si="66"/>
        <v>2313.6049999999996</v>
      </c>
      <c r="CL61" s="176">
        <f t="shared" si="66"/>
        <v>2312.6049999999996</v>
      </c>
      <c r="CM61" s="176">
        <f t="shared" si="66"/>
        <v>2312.6049999999996</v>
      </c>
      <c r="CN61" s="176">
        <f t="shared" si="66"/>
        <v>2312.6049999999996</v>
      </c>
      <c r="CO61" s="176">
        <f t="shared" si="66"/>
        <v>2312.6049999999996</v>
      </c>
      <c r="CP61" s="176">
        <f t="shared" si="66"/>
        <v>2312.6049999999996</v>
      </c>
      <c r="CQ61" s="176">
        <f t="shared" si="66"/>
        <v>2312.6049999999996</v>
      </c>
      <c r="CR61" s="176">
        <f t="shared" si="66"/>
        <v>2312.6049999999996</v>
      </c>
      <c r="CS61" s="177">
        <f t="shared" si="66"/>
        <v>2312.6049999999996</v>
      </c>
      <c r="CT61" s="250">
        <f>SUM(B61:CS61)</f>
        <v>236861.08000000031</v>
      </c>
      <c r="CU61" s="154"/>
      <c r="CV61" s="155"/>
      <c r="CX61" s="253"/>
    </row>
    <row r="62" spans="1:102">
      <c r="A62" s="25" t="s">
        <v>45</v>
      </c>
      <c r="B62" s="31">
        <v>475</v>
      </c>
      <c r="C62" s="32">
        <v>475</v>
      </c>
      <c r="D62" s="32">
        <v>475</v>
      </c>
      <c r="E62" s="32">
        <v>475</v>
      </c>
      <c r="F62" s="32">
        <v>475</v>
      </c>
      <c r="G62" s="32">
        <v>475</v>
      </c>
      <c r="H62" s="32">
        <v>475</v>
      </c>
      <c r="I62" s="32">
        <v>475</v>
      </c>
      <c r="J62" s="32">
        <v>475</v>
      </c>
      <c r="K62" s="32">
        <v>475</v>
      </c>
      <c r="L62" s="32">
        <v>475</v>
      </c>
      <c r="M62" s="32">
        <v>475</v>
      </c>
      <c r="N62" s="32">
        <v>475</v>
      </c>
      <c r="O62" s="32">
        <v>475</v>
      </c>
      <c r="P62" s="32">
        <v>475</v>
      </c>
      <c r="Q62" s="32">
        <v>475</v>
      </c>
      <c r="R62" s="32">
        <v>475</v>
      </c>
      <c r="S62" s="32">
        <v>475</v>
      </c>
      <c r="T62" s="32">
        <v>475</v>
      </c>
      <c r="U62" s="32">
        <v>475</v>
      </c>
      <c r="V62" s="32">
        <v>475</v>
      </c>
      <c r="W62" s="32">
        <v>475</v>
      </c>
      <c r="X62" s="32">
        <v>475</v>
      </c>
      <c r="Y62" s="32">
        <v>475</v>
      </c>
      <c r="Z62" s="32">
        <v>475</v>
      </c>
      <c r="AA62" s="32">
        <v>475</v>
      </c>
      <c r="AB62" s="32">
        <v>475</v>
      </c>
      <c r="AC62" s="32">
        <v>475</v>
      </c>
      <c r="AD62" s="32">
        <v>475</v>
      </c>
      <c r="AE62" s="32">
        <v>450</v>
      </c>
      <c r="AF62" s="32">
        <v>400</v>
      </c>
      <c r="AG62" s="32">
        <v>350</v>
      </c>
      <c r="AH62" s="32">
        <v>270</v>
      </c>
      <c r="AI62" s="32">
        <v>250</v>
      </c>
      <c r="AJ62" s="32">
        <v>230</v>
      </c>
      <c r="AK62" s="32">
        <v>200</v>
      </c>
      <c r="AL62" s="32">
        <v>150</v>
      </c>
      <c r="AM62" s="32">
        <v>100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7">SUM(B62:CS62)</f>
        <v>16175</v>
      </c>
      <c r="CU62" s="156"/>
      <c r="CV62" s="263"/>
    </row>
    <row r="63" spans="1:102">
      <c r="A63" s="25" t="s">
        <v>46</v>
      </c>
      <c r="B63" s="31">
        <v>525</v>
      </c>
      <c r="C63" s="32">
        <v>525</v>
      </c>
      <c r="D63" s="32">
        <v>525</v>
      </c>
      <c r="E63" s="32">
        <v>525</v>
      </c>
      <c r="F63" s="32">
        <v>525</v>
      </c>
      <c r="G63" s="32">
        <v>525</v>
      </c>
      <c r="H63" s="32">
        <v>525</v>
      </c>
      <c r="I63" s="32">
        <v>525</v>
      </c>
      <c r="J63" s="32">
        <v>525</v>
      </c>
      <c r="K63" s="32">
        <v>525</v>
      </c>
      <c r="L63" s="32">
        <v>525</v>
      </c>
      <c r="M63" s="32">
        <v>525</v>
      </c>
      <c r="N63" s="32">
        <v>525</v>
      </c>
      <c r="O63" s="32">
        <v>525</v>
      </c>
      <c r="P63" s="32">
        <v>525</v>
      </c>
      <c r="Q63" s="32">
        <v>525</v>
      </c>
      <c r="R63" s="32">
        <v>525</v>
      </c>
      <c r="S63" s="32">
        <v>525</v>
      </c>
      <c r="T63" s="32">
        <v>525</v>
      </c>
      <c r="U63" s="32">
        <v>525</v>
      </c>
      <c r="V63" s="32">
        <v>525</v>
      </c>
      <c r="W63" s="32">
        <v>525</v>
      </c>
      <c r="X63" s="32">
        <v>525</v>
      </c>
      <c r="Y63" s="32">
        <v>525</v>
      </c>
      <c r="Z63" s="32">
        <v>525</v>
      </c>
      <c r="AA63" s="32">
        <v>525</v>
      </c>
      <c r="AB63" s="32">
        <v>525</v>
      </c>
      <c r="AC63" s="32">
        <v>525</v>
      </c>
      <c r="AD63" s="32">
        <v>525</v>
      </c>
      <c r="AE63" s="32">
        <v>525</v>
      </c>
      <c r="AF63" s="32">
        <v>525</v>
      </c>
      <c r="AG63" s="32">
        <v>525</v>
      </c>
      <c r="AH63" s="32">
        <v>525</v>
      </c>
      <c r="AI63" s="32">
        <v>525</v>
      </c>
      <c r="AJ63" s="32">
        <v>525</v>
      </c>
      <c r="AK63" s="32">
        <v>525</v>
      </c>
      <c r="AL63" s="32">
        <v>525</v>
      </c>
      <c r="AM63" s="32">
        <v>525</v>
      </c>
      <c r="AN63" s="32">
        <v>525</v>
      </c>
      <c r="AO63" s="32">
        <v>525</v>
      </c>
      <c r="AP63" s="32">
        <v>525</v>
      </c>
      <c r="AQ63" s="32">
        <v>525</v>
      </c>
      <c r="AR63" s="32">
        <v>525</v>
      </c>
      <c r="AS63" s="32">
        <v>525</v>
      </c>
      <c r="AT63" s="32">
        <v>525</v>
      </c>
      <c r="AU63" s="32">
        <v>525</v>
      </c>
      <c r="AV63" s="32">
        <v>525</v>
      </c>
      <c r="AW63" s="32">
        <v>525</v>
      </c>
      <c r="AX63" s="32">
        <v>525</v>
      </c>
      <c r="AY63" s="32">
        <v>525</v>
      </c>
      <c r="AZ63" s="32">
        <v>525</v>
      </c>
      <c r="BA63" s="32">
        <v>525</v>
      </c>
      <c r="BB63" s="32">
        <v>525</v>
      </c>
      <c r="BC63" s="32">
        <v>525</v>
      </c>
      <c r="BD63" s="32">
        <v>525</v>
      </c>
      <c r="BE63" s="32">
        <v>525</v>
      </c>
      <c r="BF63" s="32">
        <v>525</v>
      </c>
      <c r="BG63" s="32">
        <v>525</v>
      </c>
      <c r="BH63" s="32">
        <v>525</v>
      </c>
      <c r="BI63" s="32">
        <v>525</v>
      </c>
      <c r="BJ63" s="32">
        <v>525</v>
      </c>
      <c r="BK63" s="32">
        <v>525</v>
      </c>
      <c r="BL63" s="32">
        <v>525</v>
      </c>
      <c r="BM63" s="32">
        <v>525</v>
      </c>
      <c r="BN63" s="32">
        <v>525</v>
      </c>
      <c r="BO63" s="32">
        <v>525</v>
      </c>
      <c r="BP63" s="32">
        <v>525</v>
      </c>
      <c r="BQ63" s="32">
        <v>525</v>
      </c>
      <c r="BR63" s="32">
        <v>525</v>
      </c>
      <c r="BS63" s="32">
        <v>525</v>
      </c>
      <c r="BT63" s="32">
        <v>525</v>
      </c>
      <c r="BU63" s="32">
        <v>525</v>
      </c>
      <c r="BV63" s="32">
        <v>525</v>
      </c>
      <c r="BW63" s="32">
        <v>525</v>
      </c>
      <c r="BX63" s="32">
        <v>525</v>
      </c>
      <c r="BY63" s="32">
        <v>525</v>
      </c>
      <c r="BZ63" s="32">
        <v>525</v>
      </c>
      <c r="CA63" s="32">
        <v>525</v>
      </c>
      <c r="CB63" s="32">
        <v>525</v>
      </c>
      <c r="CC63" s="32">
        <v>525</v>
      </c>
      <c r="CD63" s="32">
        <v>525</v>
      </c>
      <c r="CE63" s="32">
        <v>525</v>
      </c>
      <c r="CF63" s="32">
        <v>525</v>
      </c>
      <c r="CG63" s="32">
        <v>525</v>
      </c>
      <c r="CH63" s="32">
        <v>525</v>
      </c>
      <c r="CI63" s="32">
        <v>525</v>
      </c>
      <c r="CJ63" s="32">
        <v>525</v>
      </c>
      <c r="CK63" s="32">
        <v>525</v>
      </c>
      <c r="CL63" s="32">
        <v>525</v>
      </c>
      <c r="CM63" s="32">
        <v>525</v>
      </c>
      <c r="CN63" s="32">
        <v>525</v>
      </c>
      <c r="CO63" s="32">
        <v>525</v>
      </c>
      <c r="CP63" s="32">
        <v>525</v>
      </c>
      <c r="CQ63" s="32">
        <v>525</v>
      </c>
      <c r="CR63" s="32">
        <v>525</v>
      </c>
      <c r="CS63" s="33">
        <v>525</v>
      </c>
      <c r="CT63" s="30">
        <f t="shared" si="67"/>
        <v>50400</v>
      </c>
      <c r="CU63" s="156"/>
      <c r="CV63" s="263"/>
    </row>
    <row r="64" spans="1:102">
      <c r="A64" s="25" t="s">
        <v>47</v>
      </c>
      <c r="B64" s="31">
        <v>549.82500000000005</v>
      </c>
      <c r="C64" s="32">
        <v>549.82500000000005</v>
      </c>
      <c r="D64" s="32">
        <v>549.82500000000005</v>
      </c>
      <c r="E64" s="32">
        <v>549.82500000000005</v>
      </c>
      <c r="F64" s="32">
        <v>549.82500000000005</v>
      </c>
      <c r="G64" s="32">
        <v>549.82500000000005</v>
      </c>
      <c r="H64" s="32">
        <v>549.82500000000005</v>
      </c>
      <c r="I64" s="32">
        <v>549.82500000000005</v>
      </c>
      <c r="J64" s="32">
        <v>549.82500000000005</v>
      </c>
      <c r="K64" s="32">
        <v>549.82500000000005</v>
      </c>
      <c r="L64" s="32">
        <v>549.82500000000005</v>
      </c>
      <c r="M64" s="32">
        <v>549.82500000000005</v>
      </c>
      <c r="N64" s="32">
        <v>549.82500000000005</v>
      </c>
      <c r="O64" s="32">
        <v>549.82500000000005</v>
      </c>
      <c r="P64" s="32">
        <v>549.82500000000005</v>
      </c>
      <c r="Q64" s="32">
        <v>549.82500000000005</v>
      </c>
      <c r="R64" s="32">
        <v>549.82500000000005</v>
      </c>
      <c r="S64" s="32">
        <v>549.82500000000005</v>
      </c>
      <c r="T64" s="32">
        <v>549.82500000000005</v>
      </c>
      <c r="U64" s="32">
        <v>549.82500000000005</v>
      </c>
      <c r="V64" s="32">
        <v>549.82500000000005</v>
      </c>
      <c r="W64" s="32">
        <v>549.82500000000005</v>
      </c>
      <c r="X64" s="32">
        <v>549.82500000000005</v>
      </c>
      <c r="Y64" s="32">
        <v>549.82500000000005</v>
      </c>
      <c r="Z64" s="32">
        <v>549.82500000000005</v>
      </c>
      <c r="AA64" s="32">
        <v>549.82500000000005</v>
      </c>
      <c r="AB64" s="32">
        <v>549.82500000000005</v>
      </c>
      <c r="AC64" s="32">
        <v>549.82500000000005</v>
      </c>
      <c r="AD64" s="32">
        <v>549.82500000000005</v>
      </c>
      <c r="AE64" s="32">
        <v>549.82500000000005</v>
      </c>
      <c r="AF64" s="32">
        <v>549.82500000000005</v>
      </c>
      <c r="AG64" s="32">
        <v>549.82500000000005</v>
      </c>
      <c r="AH64" s="32">
        <v>549.82500000000005</v>
      </c>
      <c r="AI64" s="32">
        <v>549.82500000000005</v>
      </c>
      <c r="AJ64" s="32">
        <v>549.82500000000005</v>
      </c>
      <c r="AK64" s="32">
        <v>549.82500000000005</v>
      </c>
      <c r="AL64" s="32">
        <v>549.82500000000005</v>
      </c>
      <c r="AM64" s="32">
        <v>549.82500000000005</v>
      </c>
      <c r="AN64" s="32">
        <v>549.82500000000005</v>
      </c>
      <c r="AO64" s="32">
        <v>549.82500000000005</v>
      </c>
      <c r="AP64" s="32">
        <v>549.82500000000005</v>
      </c>
      <c r="AQ64" s="32">
        <v>549.82500000000005</v>
      </c>
      <c r="AR64" s="32">
        <v>549.82500000000005</v>
      </c>
      <c r="AS64" s="32">
        <v>549.82500000000005</v>
      </c>
      <c r="AT64" s="32">
        <v>549.82500000000005</v>
      </c>
      <c r="AU64" s="32">
        <v>549.82500000000005</v>
      </c>
      <c r="AV64" s="32">
        <v>549.82500000000005</v>
      </c>
      <c r="AW64" s="32">
        <v>549.82500000000005</v>
      </c>
      <c r="AX64" s="32">
        <v>549.82500000000005</v>
      </c>
      <c r="AY64" s="32">
        <v>549.82500000000005</v>
      </c>
      <c r="AZ64" s="32">
        <v>549.82500000000005</v>
      </c>
      <c r="BA64" s="32">
        <v>549.82500000000005</v>
      </c>
      <c r="BB64" s="32">
        <v>549.82500000000005</v>
      </c>
      <c r="BC64" s="32">
        <v>549.82500000000005</v>
      </c>
      <c r="BD64" s="32">
        <v>549.82500000000005</v>
      </c>
      <c r="BE64" s="32">
        <v>549.82500000000005</v>
      </c>
      <c r="BF64" s="32">
        <v>549.82500000000005</v>
      </c>
      <c r="BG64" s="32">
        <v>549.82500000000005</v>
      </c>
      <c r="BH64" s="32">
        <v>549.82500000000005</v>
      </c>
      <c r="BI64" s="32">
        <v>549.82500000000005</v>
      </c>
      <c r="BJ64" s="32">
        <v>549.82500000000005</v>
      </c>
      <c r="BK64" s="32">
        <v>549.82500000000005</v>
      </c>
      <c r="BL64" s="32">
        <v>549.82500000000005</v>
      </c>
      <c r="BM64" s="32">
        <v>549.82500000000005</v>
      </c>
      <c r="BN64" s="32">
        <v>549.82500000000005</v>
      </c>
      <c r="BO64" s="32">
        <v>549.82500000000005</v>
      </c>
      <c r="BP64" s="32">
        <v>549.82500000000005</v>
      </c>
      <c r="BQ64" s="32">
        <v>549.82500000000005</v>
      </c>
      <c r="BR64" s="32">
        <v>549.82500000000005</v>
      </c>
      <c r="BS64" s="32">
        <v>549.82500000000005</v>
      </c>
      <c r="BT64" s="32">
        <v>549.82500000000005</v>
      </c>
      <c r="BU64" s="32">
        <v>549.82500000000005</v>
      </c>
      <c r="BV64" s="32">
        <v>549.82500000000005</v>
      </c>
      <c r="BW64" s="32">
        <v>549.82500000000005</v>
      </c>
      <c r="BX64" s="32">
        <v>549.82500000000005</v>
      </c>
      <c r="BY64" s="32">
        <v>549.82500000000005</v>
      </c>
      <c r="BZ64" s="32">
        <v>549.82500000000005</v>
      </c>
      <c r="CA64" s="32">
        <v>549.82500000000005</v>
      </c>
      <c r="CB64" s="32">
        <v>549.82500000000005</v>
      </c>
      <c r="CC64" s="32">
        <v>549.82500000000005</v>
      </c>
      <c r="CD64" s="32">
        <v>549.82500000000005</v>
      </c>
      <c r="CE64" s="32">
        <v>549.82500000000005</v>
      </c>
      <c r="CF64" s="32">
        <v>549.82500000000005</v>
      </c>
      <c r="CG64" s="32">
        <v>549.82500000000005</v>
      </c>
      <c r="CH64" s="32">
        <v>549.82500000000005</v>
      </c>
      <c r="CI64" s="32">
        <v>549.82500000000005</v>
      </c>
      <c r="CJ64" s="32">
        <v>549.82500000000005</v>
      </c>
      <c r="CK64" s="32">
        <v>549.82500000000005</v>
      </c>
      <c r="CL64" s="32">
        <v>549.82500000000005</v>
      </c>
      <c r="CM64" s="32">
        <v>549.82500000000005</v>
      </c>
      <c r="CN64" s="32">
        <v>549.82500000000005</v>
      </c>
      <c r="CO64" s="32">
        <v>549.82500000000005</v>
      </c>
      <c r="CP64" s="32">
        <v>549.82500000000005</v>
      </c>
      <c r="CQ64" s="32">
        <v>549.82500000000005</v>
      </c>
      <c r="CR64" s="32">
        <v>549.82500000000005</v>
      </c>
      <c r="CS64" s="33">
        <v>549.82500000000005</v>
      </c>
      <c r="CT64" s="30">
        <f t="shared" si="67"/>
        <v>52783.199999999924</v>
      </c>
      <c r="CU64" s="156"/>
      <c r="CV64" s="263"/>
    </row>
    <row r="65" spans="1:100">
      <c r="A65" s="25" t="s">
        <v>48</v>
      </c>
      <c r="B65" s="31">
        <v>165</v>
      </c>
      <c r="C65" s="32">
        <v>165</v>
      </c>
      <c r="D65" s="32">
        <v>165</v>
      </c>
      <c r="E65" s="32">
        <v>165</v>
      </c>
      <c r="F65" s="32">
        <v>165</v>
      </c>
      <c r="G65" s="32">
        <v>165</v>
      </c>
      <c r="H65" s="32">
        <v>165</v>
      </c>
      <c r="I65" s="32">
        <v>165</v>
      </c>
      <c r="J65" s="32">
        <v>165</v>
      </c>
      <c r="K65" s="32">
        <v>165</v>
      </c>
      <c r="L65" s="32">
        <v>165</v>
      </c>
      <c r="M65" s="32">
        <v>165</v>
      </c>
      <c r="N65" s="32">
        <v>165</v>
      </c>
      <c r="O65" s="32">
        <v>165</v>
      </c>
      <c r="P65" s="32">
        <v>165</v>
      </c>
      <c r="Q65" s="32">
        <v>165</v>
      </c>
      <c r="R65" s="32">
        <v>165</v>
      </c>
      <c r="S65" s="32">
        <v>165</v>
      </c>
      <c r="T65" s="32">
        <v>165</v>
      </c>
      <c r="U65" s="32">
        <v>165</v>
      </c>
      <c r="V65" s="32">
        <v>165</v>
      </c>
      <c r="W65" s="32">
        <v>165</v>
      </c>
      <c r="X65" s="32">
        <v>165</v>
      </c>
      <c r="Y65" s="32">
        <v>165</v>
      </c>
      <c r="Z65" s="32">
        <v>165</v>
      </c>
      <c r="AA65" s="32">
        <v>165</v>
      </c>
      <c r="AB65" s="32">
        <v>165</v>
      </c>
      <c r="AC65" s="32">
        <v>165</v>
      </c>
      <c r="AD65" s="32">
        <v>165</v>
      </c>
      <c r="AE65" s="32">
        <v>165</v>
      </c>
      <c r="AF65" s="32">
        <v>165</v>
      </c>
      <c r="AG65" s="32">
        <v>165</v>
      </c>
      <c r="AH65" s="32">
        <v>165</v>
      </c>
      <c r="AI65" s="32">
        <v>165</v>
      </c>
      <c r="AJ65" s="32">
        <v>165</v>
      </c>
      <c r="AK65" s="32">
        <v>165</v>
      </c>
      <c r="AL65" s="32">
        <v>165</v>
      </c>
      <c r="AM65" s="32">
        <v>165</v>
      </c>
      <c r="AN65" s="32">
        <v>165</v>
      </c>
      <c r="AO65" s="32">
        <v>165</v>
      </c>
      <c r="AP65" s="32">
        <v>165</v>
      </c>
      <c r="AQ65" s="32">
        <v>165</v>
      </c>
      <c r="AR65" s="32">
        <v>165</v>
      </c>
      <c r="AS65" s="32">
        <v>165</v>
      </c>
      <c r="AT65" s="32">
        <v>165</v>
      </c>
      <c r="AU65" s="32">
        <v>165</v>
      </c>
      <c r="AV65" s="32">
        <v>165</v>
      </c>
      <c r="AW65" s="32">
        <v>165</v>
      </c>
      <c r="AX65" s="32">
        <v>165</v>
      </c>
      <c r="AY65" s="32">
        <v>165</v>
      </c>
      <c r="AZ65" s="32">
        <v>165</v>
      </c>
      <c r="BA65" s="32">
        <v>165</v>
      </c>
      <c r="BB65" s="32">
        <v>165</v>
      </c>
      <c r="BC65" s="32">
        <v>165</v>
      </c>
      <c r="BD65" s="32">
        <v>165</v>
      </c>
      <c r="BE65" s="32">
        <v>165</v>
      </c>
      <c r="BF65" s="32">
        <v>165</v>
      </c>
      <c r="BG65" s="32">
        <v>165</v>
      </c>
      <c r="BH65" s="32">
        <v>165</v>
      </c>
      <c r="BI65" s="32">
        <v>165</v>
      </c>
      <c r="BJ65" s="32">
        <v>165</v>
      </c>
      <c r="BK65" s="32">
        <v>165</v>
      </c>
      <c r="BL65" s="32">
        <v>165</v>
      </c>
      <c r="BM65" s="32">
        <v>165</v>
      </c>
      <c r="BN65" s="32">
        <v>165</v>
      </c>
      <c r="BO65" s="32">
        <v>165</v>
      </c>
      <c r="BP65" s="32">
        <v>165</v>
      </c>
      <c r="BQ65" s="32">
        <v>165</v>
      </c>
      <c r="BR65" s="32">
        <v>165</v>
      </c>
      <c r="BS65" s="32">
        <v>165</v>
      </c>
      <c r="BT65" s="32">
        <v>165</v>
      </c>
      <c r="BU65" s="32">
        <v>165</v>
      </c>
      <c r="BV65" s="32">
        <v>165</v>
      </c>
      <c r="BW65" s="32">
        <v>165</v>
      </c>
      <c r="BX65" s="32">
        <v>165</v>
      </c>
      <c r="BY65" s="32">
        <v>165</v>
      </c>
      <c r="BZ65" s="32">
        <v>165</v>
      </c>
      <c r="CA65" s="32">
        <v>165</v>
      </c>
      <c r="CB65" s="32">
        <v>165</v>
      </c>
      <c r="CC65" s="32">
        <v>165</v>
      </c>
      <c r="CD65" s="32">
        <v>165</v>
      </c>
      <c r="CE65" s="32">
        <v>165</v>
      </c>
      <c r="CF65" s="32">
        <v>165</v>
      </c>
      <c r="CG65" s="32">
        <v>165</v>
      </c>
      <c r="CH65" s="32">
        <v>165</v>
      </c>
      <c r="CI65" s="32">
        <v>165</v>
      </c>
      <c r="CJ65" s="32">
        <v>165</v>
      </c>
      <c r="CK65" s="32">
        <v>165</v>
      </c>
      <c r="CL65" s="32">
        <v>165</v>
      </c>
      <c r="CM65" s="32">
        <v>165</v>
      </c>
      <c r="CN65" s="32">
        <v>165</v>
      </c>
      <c r="CO65" s="32">
        <v>165</v>
      </c>
      <c r="CP65" s="32">
        <v>165</v>
      </c>
      <c r="CQ65" s="32">
        <v>165</v>
      </c>
      <c r="CR65" s="32">
        <v>165</v>
      </c>
      <c r="CS65" s="33">
        <v>165</v>
      </c>
      <c r="CT65" s="30">
        <f t="shared" si="67"/>
        <v>15840</v>
      </c>
      <c r="CU65" s="156"/>
      <c r="CV65" s="263"/>
    </row>
    <row r="66" spans="1:100">
      <c r="A66" s="25" t="s">
        <v>49</v>
      </c>
      <c r="B66" s="31">
        <v>295.58</v>
      </c>
      <c r="C66" s="32">
        <v>295.58</v>
      </c>
      <c r="D66" s="32">
        <v>295.58</v>
      </c>
      <c r="E66" s="32">
        <v>295.58</v>
      </c>
      <c r="F66" s="32">
        <v>295.58</v>
      </c>
      <c r="G66" s="32">
        <v>295.58</v>
      </c>
      <c r="H66" s="32">
        <v>295.58</v>
      </c>
      <c r="I66" s="32">
        <v>295.58</v>
      </c>
      <c r="J66" s="32">
        <v>295.58</v>
      </c>
      <c r="K66" s="32">
        <v>295.58</v>
      </c>
      <c r="L66" s="32">
        <v>295.58</v>
      </c>
      <c r="M66" s="32">
        <v>295.58</v>
      </c>
      <c r="N66" s="32">
        <v>295.58</v>
      </c>
      <c r="O66" s="32">
        <v>295.58</v>
      </c>
      <c r="P66" s="32">
        <v>295.58</v>
      </c>
      <c r="Q66" s="32">
        <v>295.58</v>
      </c>
      <c r="R66" s="32">
        <v>295.58</v>
      </c>
      <c r="S66" s="32">
        <v>295.58</v>
      </c>
      <c r="T66" s="32">
        <v>295.58</v>
      </c>
      <c r="U66" s="32">
        <v>295.58</v>
      </c>
      <c r="V66" s="32">
        <v>295.58</v>
      </c>
      <c r="W66" s="32">
        <v>295.58</v>
      </c>
      <c r="X66" s="32">
        <v>295.58</v>
      </c>
      <c r="Y66" s="32">
        <v>295.58</v>
      </c>
      <c r="Z66" s="32">
        <v>295.58</v>
      </c>
      <c r="AA66" s="32">
        <v>295.58</v>
      </c>
      <c r="AB66" s="32">
        <v>295.58</v>
      </c>
      <c r="AC66" s="32">
        <v>295.58</v>
      </c>
      <c r="AD66" s="32">
        <v>295.58</v>
      </c>
      <c r="AE66" s="32">
        <v>295.58</v>
      </c>
      <c r="AF66" s="32">
        <v>295.58</v>
      </c>
      <c r="AG66" s="32">
        <v>295.58</v>
      </c>
      <c r="AH66" s="32">
        <v>295.58</v>
      </c>
      <c r="AI66" s="32">
        <v>295.58</v>
      </c>
      <c r="AJ66" s="32">
        <v>295.58</v>
      </c>
      <c r="AK66" s="32">
        <v>295.58</v>
      </c>
      <c r="AL66" s="32">
        <v>295.58</v>
      </c>
      <c r="AM66" s="32">
        <v>295.58</v>
      </c>
      <c r="AN66" s="32">
        <v>295.58</v>
      </c>
      <c r="AO66" s="32">
        <v>295.58</v>
      </c>
      <c r="AP66" s="32">
        <v>295.58</v>
      </c>
      <c r="AQ66" s="32">
        <v>295.58</v>
      </c>
      <c r="AR66" s="32">
        <v>295.58</v>
      </c>
      <c r="AS66" s="32">
        <v>295.58</v>
      </c>
      <c r="AT66" s="32">
        <v>295.58</v>
      </c>
      <c r="AU66" s="32">
        <v>295.58</v>
      </c>
      <c r="AV66" s="32">
        <v>295.58</v>
      </c>
      <c r="AW66" s="32">
        <v>295.58</v>
      </c>
      <c r="AX66" s="32">
        <v>295.58</v>
      </c>
      <c r="AY66" s="32">
        <v>295.58</v>
      </c>
      <c r="AZ66" s="32">
        <v>295.58</v>
      </c>
      <c r="BA66" s="32">
        <v>295.58</v>
      </c>
      <c r="BB66" s="32">
        <v>295.58</v>
      </c>
      <c r="BC66" s="32">
        <v>295.58</v>
      </c>
      <c r="BD66" s="32">
        <v>295.58</v>
      </c>
      <c r="BE66" s="32">
        <v>295.58</v>
      </c>
      <c r="BF66" s="32">
        <v>295.58</v>
      </c>
      <c r="BG66" s="32">
        <v>295.58</v>
      </c>
      <c r="BH66" s="32">
        <v>295.58</v>
      </c>
      <c r="BI66" s="32">
        <v>295.58</v>
      </c>
      <c r="BJ66" s="32">
        <v>295.58</v>
      </c>
      <c r="BK66" s="32">
        <v>295.58</v>
      </c>
      <c r="BL66" s="32">
        <v>295.58</v>
      </c>
      <c r="BM66" s="32">
        <v>295.58</v>
      </c>
      <c r="BN66" s="32">
        <v>295.58</v>
      </c>
      <c r="BO66" s="32">
        <v>295.58</v>
      </c>
      <c r="BP66" s="32">
        <v>295.58</v>
      </c>
      <c r="BQ66" s="32">
        <v>295.58</v>
      </c>
      <c r="BR66" s="32">
        <v>295.58</v>
      </c>
      <c r="BS66" s="32">
        <v>295.58</v>
      </c>
      <c r="BT66" s="32">
        <v>295.58</v>
      </c>
      <c r="BU66" s="32">
        <v>295.58</v>
      </c>
      <c r="BV66" s="32">
        <v>295.58</v>
      </c>
      <c r="BW66" s="32">
        <v>295.58</v>
      </c>
      <c r="BX66" s="32">
        <v>295.58</v>
      </c>
      <c r="BY66" s="32">
        <v>295.58</v>
      </c>
      <c r="BZ66" s="32">
        <v>295.58</v>
      </c>
      <c r="CA66" s="32">
        <v>295.58</v>
      </c>
      <c r="CB66" s="32">
        <v>295.58</v>
      </c>
      <c r="CC66" s="32">
        <v>295.58</v>
      </c>
      <c r="CD66" s="32">
        <v>295.58</v>
      </c>
      <c r="CE66" s="32">
        <v>295.58</v>
      </c>
      <c r="CF66" s="32">
        <v>295.58</v>
      </c>
      <c r="CG66" s="32">
        <v>295.58</v>
      </c>
      <c r="CH66" s="32">
        <v>295.58</v>
      </c>
      <c r="CI66" s="32">
        <v>295.58</v>
      </c>
      <c r="CJ66" s="32">
        <v>295.58</v>
      </c>
      <c r="CK66" s="32">
        <v>295.58</v>
      </c>
      <c r="CL66" s="32">
        <v>295.58</v>
      </c>
      <c r="CM66" s="32">
        <v>295.58</v>
      </c>
      <c r="CN66" s="32">
        <v>295.58</v>
      </c>
      <c r="CO66" s="32">
        <v>295.58</v>
      </c>
      <c r="CP66" s="32">
        <v>295.58</v>
      </c>
      <c r="CQ66" s="32">
        <v>295.58</v>
      </c>
      <c r="CR66" s="32">
        <v>295.58</v>
      </c>
      <c r="CS66" s="33">
        <v>295.58</v>
      </c>
      <c r="CT66" s="30">
        <f t="shared" si="67"/>
        <v>28375.680000000069</v>
      </c>
      <c r="CU66" s="156"/>
      <c r="CV66" s="263"/>
    </row>
    <row r="67" spans="1:100">
      <c r="A67" s="25" t="s">
        <v>50</v>
      </c>
      <c r="B67" s="31">
        <v>739</v>
      </c>
      <c r="C67" s="32">
        <v>737</v>
      </c>
      <c r="D67" s="32">
        <v>735</v>
      </c>
      <c r="E67" s="32">
        <v>737</v>
      </c>
      <c r="F67" s="32">
        <v>740</v>
      </c>
      <c r="G67" s="32">
        <v>743</v>
      </c>
      <c r="H67" s="32">
        <v>744</v>
      </c>
      <c r="I67" s="32">
        <v>733</v>
      </c>
      <c r="J67" s="32">
        <v>730</v>
      </c>
      <c r="K67" s="32">
        <v>733</v>
      </c>
      <c r="L67" s="32">
        <v>733</v>
      </c>
      <c r="M67" s="32">
        <v>736</v>
      </c>
      <c r="N67" s="32">
        <v>739</v>
      </c>
      <c r="O67" s="32">
        <v>739</v>
      </c>
      <c r="P67" s="32">
        <v>722</v>
      </c>
      <c r="Q67" s="32">
        <v>716</v>
      </c>
      <c r="R67" s="32">
        <v>715</v>
      </c>
      <c r="S67" s="32">
        <v>712</v>
      </c>
      <c r="T67" s="32">
        <v>707</v>
      </c>
      <c r="U67" s="32">
        <v>702</v>
      </c>
      <c r="V67" s="32">
        <v>694</v>
      </c>
      <c r="W67" s="32">
        <v>693</v>
      </c>
      <c r="X67" s="32">
        <v>699</v>
      </c>
      <c r="Y67" s="32">
        <v>702</v>
      </c>
      <c r="Z67" s="32">
        <v>699</v>
      </c>
      <c r="AA67" s="32">
        <v>694</v>
      </c>
      <c r="AB67" s="32">
        <v>700</v>
      </c>
      <c r="AC67" s="32">
        <v>699</v>
      </c>
      <c r="AD67" s="32">
        <v>693</v>
      </c>
      <c r="AE67" s="32">
        <v>694</v>
      </c>
      <c r="AF67" s="32">
        <v>694</v>
      </c>
      <c r="AG67" s="32">
        <v>695</v>
      </c>
      <c r="AH67" s="32">
        <v>695</v>
      </c>
      <c r="AI67" s="32">
        <v>696</v>
      </c>
      <c r="AJ67" s="32">
        <v>698</v>
      </c>
      <c r="AK67" s="32">
        <v>703</v>
      </c>
      <c r="AL67" s="32">
        <v>699</v>
      </c>
      <c r="AM67" s="32">
        <v>701</v>
      </c>
      <c r="AN67" s="32">
        <v>707</v>
      </c>
      <c r="AO67" s="32">
        <v>709</v>
      </c>
      <c r="AP67" s="32">
        <v>705</v>
      </c>
      <c r="AQ67" s="32">
        <v>702</v>
      </c>
      <c r="AR67" s="32">
        <v>712</v>
      </c>
      <c r="AS67" s="32">
        <v>713</v>
      </c>
      <c r="AT67" s="32">
        <v>713</v>
      </c>
      <c r="AU67" s="32">
        <v>721</v>
      </c>
      <c r="AV67" s="32">
        <v>726</v>
      </c>
      <c r="AW67" s="32">
        <v>728</v>
      </c>
      <c r="AX67" s="32">
        <v>730</v>
      </c>
      <c r="AY67" s="32">
        <v>736</v>
      </c>
      <c r="AZ67" s="32">
        <v>738</v>
      </c>
      <c r="BA67" s="32">
        <v>736</v>
      </c>
      <c r="BB67" s="32">
        <v>735</v>
      </c>
      <c r="BC67" s="32">
        <v>735</v>
      </c>
      <c r="BD67" s="32">
        <v>742</v>
      </c>
      <c r="BE67" s="32">
        <v>748</v>
      </c>
      <c r="BF67" s="32">
        <v>749</v>
      </c>
      <c r="BG67" s="32">
        <v>742</v>
      </c>
      <c r="BH67" s="32">
        <v>745</v>
      </c>
      <c r="BI67" s="32">
        <v>752</v>
      </c>
      <c r="BJ67" s="32">
        <v>742</v>
      </c>
      <c r="BK67" s="32">
        <v>731</v>
      </c>
      <c r="BL67" s="32">
        <v>729</v>
      </c>
      <c r="BM67" s="32">
        <v>730</v>
      </c>
      <c r="BN67" s="32">
        <v>732</v>
      </c>
      <c r="BO67" s="32">
        <v>738</v>
      </c>
      <c r="BP67" s="32">
        <v>740</v>
      </c>
      <c r="BQ67" s="32">
        <v>742</v>
      </c>
      <c r="BR67" s="32">
        <v>741</v>
      </c>
      <c r="BS67" s="32">
        <v>743</v>
      </c>
      <c r="BT67" s="32">
        <v>746</v>
      </c>
      <c r="BU67" s="32">
        <v>746</v>
      </c>
      <c r="BV67" s="32">
        <v>745</v>
      </c>
      <c r="BW67" s="32">
        <v>742</v>
      </c>
      <c r="BX67" s="32">
        <v>741</v>
      </c>
      <c r="BY67" s="32">
        <v>744</v>
      </c>
      <c r="BZ67" s="32">
        <v>742</v>
      </c>
      <c r="CA67" s="32">
        <v>740</v>
      </c>
      <c r="CB67" s="32">
        <v>743</v>
      </c>
      <c r="CC67" s="32">
        <v>743</v>
      </c>
      <c r="CD67" s="32">
        <v>737</v>
      </c>
      <c r="CE67" s="32">
        <v>737</v>
      </c>
      <c r="CF67" s="32">
        <v>742</v>
      </c>
      <c r="CG67" s="32">
        <v>740</v>
      </c>
      <c r="CH67" s="32">
        <v>739</v>
      </c>
      <c r="CI67" s="32">
        <v>741</v>
      </c>
      <c r="CJ67" s="32">
        <v>742</v>
      </c>
      <c r="CK67" s="32">
        <v>742</v>
      </c>
      <c r="CL67" s="32">
        <v>741</v>
      </c>
      <c r="CM67" s="32">
        <v>741</v>
      </c>
      <c r="CN67" s="32">
        <v>741</v>
      </c>
      <c r="CO67" s="32">
        <v>741</v>
      </c>
      <c r="CP67" s="32">
        <v>741</v>
      </c>
      <c r="CQ67" s="32">
        <v>741</v>
      </c>
      <c r="CR67" s="32">
        <v>741</v>
      </c>
      <c r="CS67" s="33">
        <v>741</v>
      </c>
      <c r="CT67" s="30">
        <f t="shared" si="67"/>
        <v>69812</v>
      </c>
      <c r="CU67" s="156"/>
      <c r="CV67" s="263"/>
    </row>
    <row r="68" spans="1:100" ht="15.75" thickBot="1">
      <c r="A68" s="175" t="s">
        <v>51</v>
      </c>
      <c r="B68" s="116">
        <v>36.200000000000003</v>
      </c>
      <c r="C68" s="117">
        <v>36.200000000000003</v>
      </c>
      <c r="D68" s="117">
        <v>36.200000000000003</v>
      </c>
      <c r="E68" s="117">
        <v>36.200000000000003</v>
      </c>
      <c r="F68" s="117">
        <v>36.200000000000003</v>
      </c>
      <c r="G68" s="117">
        <v>36.200000000000003</v>
      </c>
      <c r="H68" s="117">
        <v>36.200000000000003</v>
      </c>
      <c r="I68" s="117">
        <v>36.200000000000003</v>
      </c>
      <c r="J68" s="117">
        <v>36.200000000000003</v>
      </c>
      <c r="K68" s="117">
        <v>36.200000000000003</v>
      </c>
      <c r="L68" s="117">
        <v>36.200000000000003</v>
      </c>
      <c r="M68" s="117">
        <v>36.200000000000003</v>
      </c>
      <c r="N68" s="117">
        <v>36.200000000000003</v>
      </c>
      <c r="O68" s="117">
        <v>36.200000000000003</v>
      </c>
      <c r="P68" s="117">
        <v>36.200000000000003</v>
      </c>
      <c r="Q68" s="117">
        <v>36.200000000000003</v>
      </c>
      <c r="R68" s="117">
        <v>36.200000000000003</v>
      </c>
      <c r="S68" s="117">
        <v>36.200000000000003</v>
      </c>
      <c r="T68" s="117">
        <v>36.200000000000003</v>
      </c>
      <c r="U68" s="117">
        <v>36.200000000000003</v>
      </c>
      <c r="V68" s="117">
        <v>36.200000000000003</v>
      </c>
      <c r="W68" s="117">
        <v>36.200000000000003</v>
      </c>
      <c r="X68" s="117">
        <v>36.200000000000003</v>
      </c>
      <c r="Y68" s="117">
        <v>36.200000000000003</v>
      </c>
      <c r="Z68" s="117">
        <v>36.200000000000003</v>
      </c>
      <c r="AA68" s="117">
        <v>36.200000000000003</v>
      </c>
      <c r="AB68" s="117">
        <v>36.200000000000003</v>
      </c>
      <c r="AC68" s="117">
        <v>36.200000000000003</v>
      </c>
      <c r="AD68" s="117">
        <v>36.200000000000003</v>
      </c>
      <c r="AE68" s="117">
        <v>36.200000000000003</v>
      </c>
      <c r="AF68" s="117">
        <v>36.200000000000003</v>
      </c>
      <c r="AG68" s="117">
        <v>36.200000000000003</v>
      </c>
      <c r="AH68" s="117">
        <v>36.200000000000003</v>
      </c>
      <c r="AI68" s="117">
        <v>36.200000000000003</v>
      </c>
      <c r="AJ68" s="117">
        <v>36.200000000000003</v>
      </c>
      <c r="AK68" s="117">
        <v>36.200000000000003</v>
      </c>
      <c r="AL68" s="117">
        <v>36.200000000000003</v>
      </c>
      <c r="AM68" s="117">
        <v>36.200000000000003</v>
      </c>
      <c r="AN68" s="117">
        <v>36.200000000000003</v>
      </c>
      <c r="AO68" s="117">
        <v>36.200000000000003</v>
      </c>
      <c r="AP68" s="117">
        <v>36.200000000000003</v>
      </c>
      <c r="AQ68" s="117">
        <v>36.200000000000003</v>
      </c>
      <c r="AR68" s="117">
        <v>36.200000000000003</v>
      </c>
      <c r="AS68" s="117">
        <v>36.200000000000003</v>
      </c>
      <c r="AT68" s="117">
        <v>36.200000000000003</v>
      </c>
      <c r="AU68" s="117">
        <v>36.200000000000003</v>
      </c>
      <c r="AV68" s="117">
        <v>36.200000000000003</v>
      </c>
      <c r="AW68" s="117">
        <v>36.200000000000003</v>
      </c>
      <c r="AX68" s="117">
        <v>36.200000000000003</v>
      </c>
      <c r="AY68" s="117">
        <v>36.200000000000003</v>
      </c>
      <c r="AZ68" s="117">
        <v>36.200000000000003</v>
      </c>
      <c r="BA68" s="117">
        <v>36.200000000000003</v>
      </c>
      <c r="BB68" s="117">
        <v>36.200000000000003</v>
      </c>
      <c r="BC68" s="117">
        <v>36.200000000000003</v>
      </c>
      <c r="BD68" s="117">
        <v>36.200000000000003</v>
      </c>
      <c r="BE68" s="117">
        <v>36.200000000000003</v>
      </c>
      <c r="BF68" s="117">
        <v>36.200000000000003</v>
      </c>
      <c r="BG68" s="117">
        <v>36.200000000000003</v>
      </c>
      <c r="BH68" s="117">
        <v>36.200000000000003</v>
      </c>
      <c r="BI68" s="117">
        <v>36.200000000000003</v>
      </c>
      <c r="BJ68" s="117">
        <v>36.200000000000003</v>
      </c>
      <c r="BK68" s="117">
        <v>36.200000000000003</v>
      </c>
      <c r="BL68" s="117">
        <v>36.200000000000003</v>
      </c>
      <c r="BM68" s="117">
        <v>36.200000000000003</v>
      </c>
      <c r="BN68" s="117">
        <v>36.200000000000003</v>
      </c>
      <c r="BO68" s="117">
        <v>36.200000000000003</v>
      </c>
      <c r="BP68" s="117">
        <v>36.200000000000003</v>
      </c>
      <c r="BQ68" s="117">
        <v>36.200000000000003</v>
      </c>
      <c r="BR68" s="117">
        <v>36.200000000000003</v>
      </c>
      <c r="BS68" s="117">
        <v>36.200000000000003</v>
      </c>
      <c r="BT68" s="117">
        <v>36.200000000000003</v>
      </c>
      <c r="BU68" s="117">
        <v>36.200000000000003</v>
      </c>
      <c r="BV68" s="117">
        <v>36.200000000000003</v>
      </c>
      <c r="BW68" s="117">
        <v>36.200000000000003</v>
      </c>
      <c r="BX68" s="117">
        <v>36.200000000000003</v>
      </c>
      <c r="BY68" s="117">
        <v>36.200000000000003</v>
      </c>
      <c r="BZ68" s="117">
        <v>36.200000000000003</v>
      </c>
      <c r="CA68" s="117">
        <v>36.200000000000003</v>
      </c>
      <c r="CB68" s="117">
        <v>36.200000000000003</v>
      </c>
      <c r="CC68" s="117">
        <v>36.200000000000003</v>
      </c>
      <c r="CD68" s="117">
        <v>36.200000000000003</v>
      </c>
      <c r="CE68" s="117">
        <v>36.200000000000003</v>
      </c>
      <c r="CF68" s="117">
        <v>36.200000000000003</v>
      </c>
      <c r="CG68" s="117">
        <v>36.200000000000003</v>
      </c>
      <c r="CH68" s="117">
        <v>36.200000000000003</v>
      </c>
      <c r="CI68" s="117">
        <v>36.200000000000003</v>
      </c>
      <c r="CJ68" s="117">
        <v>36.200000000000003</v>
      </c>
      <c r="CK68" s="117">
        <v>36.200000000000003</v>
      </c>
      <c r="CL68" s="117">
        <v>36.200000000000003</v>
      </c>
      <c r="CM68" s="117">
        <v>36.200000000000003</v>
      </c>
      <c r="CN68" s="117">
        <v>36.200000000000003</v>
      </c>
      <c r="CO68" s="117">
        <v>36.200000000000003</v>
      </c>
      <c r="CP68" s="117">
        <v>36.200000000000003</v>
      </c>
      <c r="CQ68" s="117">
        <v>36.200000000000003</v>
      </c>
      <c r="CR68" s="117">
        <v>36.200000000000003</v>
      </c>
      <c r="CS68" s="118">
        <v>36.200000000000003</v>
      </c>
      <c r="CT68" s="115">
        <f t="shared" si="67"/>
        <v>3475.1999999999944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8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60</v>
      </c>
      <c r="AX74" s="1">
        <v>120</v>
      </c>
      <c r="AY74" s="1">
        <v>158</v>
      </c>
      <c r="AZ74" s="1">
        <v>158</v>
      </c>
      <c r="BA74" s="1">
        <v>158</v>
      </c>
      <c r="BB74" s="1">
        <v>158</v>
      </c>
      <c r="BC74" s="1">
        <v>158</v>
      </c>
      <c r="BD74" s="1">
        <v>158</v>
      </c>
      <c r="BE74" s="1">
        <v>158</v>
      </c>
      <c r="BF74" s="1">
        <v>158</v>
      </c>
      <c r="BG74" s="1">
        <v>158</v>
      </c>
      <c r="BH74" s="1">
        <v>158</v>
      </c>
      <c r="BI74" s="1">
        <v>158</v>
      </c>
      <c r="BJ74" s="1">
        <v>158</v>
      </c>
      <c r="BK74" s="1">
        <v>158</v>
      </c>
      <c r="BL74" s="1">
        <v>98</v>
      </c>
      <c r="BM74" s="1">
        <v>38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8"/>
        <v>2370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15</v>
      </c>
      <c r="AS75" s="1">
        <v>15</v>
      </c>
      <c r="AT75" s="1">
        <v>15</v>
      </c>
      <c r="AU75" s="1">
        <v>15</v>
      </c>
      <c r="AV75" s="1">
        <v>15</v>
      </c>
      <c r="AW75" s="1">
        <v>15</v>
      </c>
      <c r="AX75" s="1">
        <v>15</v>
      </c>
      <c r="AY75" s="1">
        <v>15</v>
      </c>
      <c r="AZ75" s="1">
        <v>15</v>
      </c>
      <c r="BA75" s="1">
        <v>15</v>
      </c>
      <c r="BB75" s="1">
        <v>15</v>
      </c>
      <c r="BC75" s="1">
        <v>15</v>
      </c>
      <c r="BD75" s="1">
        <v>15</v>
      </c>
      <c r="BE75" s="1">
        <v>15</v>
      </c>
      <c r="BF75" s="1">
        <v>15</v>
      </c>
      <c r="BG75" s="1">
        <v>15</v>
      </c>
      <c r="BH75" s="1">
        <v>15</v>
      </c>
      <c r="BI75" s="1">
        <v>15</v>
      </c>
      <c r="BJ75" s="1">
        <v>15</v>
      </c>
      <c r="BK75" s="1">
        <v>15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8"/>
        <v>300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8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8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8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8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28.900000000000002</v>
      </c>
      <c r="C84" s="228">
        <f t="shared" ref="C84:BN84" si="69">SUM(C85:C87)</f>
        <v>9.1999999999999993</v>
      </c>
      <c r="D84" s="228">
        <f t="shared" si="69"/>
        <v>4.8</v>
      </c>
      <c r="E84" s="228">
        <f t="shared" si="69"/>
        <v>4.8</v>
      </c>
      <c r="F84" s="228">
        <f t="shared" si="69"/>
        <v>4.8</v>
      </c>
      <c r="G84" s="228">
        <f t="shared" si="69"/>
        <v>7.8</v>
      </c>
      <c r="H84" s="228">
        <f t="shared" si="69"/>
        <v>7.8</v>
      </c>
      <c r="I84" s="228">
        <f t="shared" si="69"/>
        <v>7.8</v>
      </c>
      <c r="J84" s="228">
        <f t="shared" si="69"/>
        <v>7.8</v>
      </c>
      <c r="K84" s="228">
        <f t="shared" si="69"/>
        <v>8.5</v>
      </c>
      <c r="L84" s="228">
        <f t="shared" si="69"/>
        <v>82.5</v>
      </c>
      <c r="M84" s="228">
        <f t="shared" si="69"/>
        <v>147.1</v>
      </c>
      <c r="N84" s="228">
        <f t="shared" si="69"/>
        <v>147.1</v>
      </c>
      <c r="O84" s="228">
        <f t="shared" si="69"/>
        <v>147.1</v>
      </c>
      <c r="P84" s="228">
        <f t="shared" si="69"/>
        <v>82.2</v>
      </c>
      <c r="Q84" s="228">
        <f t="shared" si="69"/>
        <v>78.599999999999994</v>
      </c>
      <c r="R84" s="228">
        <f t="shared" si="69"/>
        <v>81.900000000000006</v>
      </c>
      <c r="S84" s="228">
        <f t="shared" si="69"/>
        <v>81.900000000000006</v>
      </c>
      <c r="T84" s="228">
        <f t="shared" si="69"/>
        <v>124.10000000000001</v>
      </c>
      <c r="U84" s="228">
        <f t="shared" si="69"/>
        <v>74</v>
      </c>
      <c r="V84" s="228">
        <f t="shared" si="69"/>
        <v>138.80000000000001</v>
      </c>
      <c r="W84" s="228">
        <f t="shared" si="69"/>
        <v>73.92</v>
      </c>
      <c r="X84" s="228">
        <f t="shared" si="69"/>
        <v>4.8</v>
      </c>
      <c r="Y84" s="228">
        <f t="shared" si="69"/>
        <v>4.8</v>
      </c>
      <c r="Z84" s="228">
        <f t="shared" si="69"/>
        <v>195.50000000000003</v>
      </c>
      <c r="AA84" s="228">
        <f t="shared" si="69"/>
        <v>195.70000000000002</v>
      </c>
      <c r="AB84" s="228">
        <f t="shared" si="69"/>
        <v>195.8</v>
      </c>
      <c r="AC84" s="228">
        <f t="shared" si="69"/>
        <v>192.9</v>
      </c>
      <c r="AD84" s="228">
        <f t="shared" si="69"/>
        <v>187.8</v>
      </c>
      <c r="AE84" s="228">
        <f t="shared" si="69"/>
        <v>191.3</v>
      </c>
      <c r="AF84" s="228">
        <f t="shared" si="69"/>
        <v>191.60000000000002</v>
      </c>
      <c r="AG84" s="228">
        <f t="shared" si="69"/>
        <v>192</v>
      </c>
      <c r="AH84" s="228">
        <f t="shared" si="69"/>
        <v>191.7</v>
      </c>
      <c r="AI84" s="228">
        <f t="shared" si="69"/>
        <v>192.2</v>
      </c>
      <c r="AJ84" s="228">
        <f t="shared" si="69"/>
        <v>191.7</v>
      </c>
      <c r="AK84" s="228">
        <f t="shared" si="69"/>
        <v>192</v>
      </c>
      <c r="AL84" s="228">
        <f t="shared" si="69"/>
        <v>192</v>
      </c>
      <c r="AM84" s="228">
        <f t="shared" si="69"/>
        <v>192</v>
      </c>
      <c r="AN84" s="228">
        <f t="shared" si="69"/>
        <v>191.8</v>
      </c>
      <c r="AO84" s="228">
        <f t="shared" si="69"/>
        <v>191.4</v>
      </c>
      <c r="AP84" s="228">
        <f t="shared" si="69"/>
        <v>199</v>
      </c>
      <c r="AQ84" s="228">
        <f t="shared" si="69"/>
        <v>198.70000000000002</v>
      </c>
      <c r="AR84" s="228">
        <f t="shared" si="69"/>
        <v>199.20000000000002</v>
      </c>
      <c r="AS84" s="228">
        <f t="shared" si="69"/>
        <v>199</v>
      </c>
      <c r="AT84" s="228">
        <f t="shared" si="69"/>
        <v>198.9</v>
      </c>
      <c r="AU84" s="228">
        <f t="shared" si="69"/>
        <v>198.70000000000002</v>
      </c>
      <c r="AV84" s="228">
        <f t="shared" si="69"/>
        <v>197.60000000000002</v>
      </c>
      <c r="AW84" s="228">
        <f t="shared" si="69"/>
        <v>198</v>
      </c>
      <c r="AX84" s="228">
        <f t="shared" si="69"/>
        <v>201.1</v>
      </c>
      <c r="AY84" s="228">
        <f t="shared" si="69"/>
        <v>201.4</v>
      </c>
      <c r="AZ84" s="228">
        <f t="shared" si="69"/>
        <v>201.4</v>
      </c>
      <c r="BA84" s="228">
        <f t="shared" si="69"/>
        <v>201.70000000000002</v>
      </c>
      <c r="BB84" s="228">
        <f t="shared" si="69"/>
        <v>202.4</v>
      </c>
      <c r="BC84" s="228">
        <f t="shared" si="69"/>
        <v>202.1</v>
      </c>
      <c r="BD84" s="228">
        <f t="shared" si="69"/>
        <v>202.20000000000002</v>
      </c>
      <c r="BE84" s="228">
        <f t="shared" si="69"/>
        <v>201.8</v>
      </c>
      <c r="BF84" s="228">
        <f t="shared" si="69"/>
        <v>201.1</v>
      </c>
      <c r="BG84" s="228">
        <f t="shared" si="69"/>
        <v>187.10000000000002</v>
      </c>
      <c r="BH84" s="228">
        <f t="shared" si="69"/>
        <v>200.20000000000002</v>
      </c>
      <c r="BI84" s="228">
        <f t="shared" si="69"/>
        <v>197.8</v>
      </c>
      <c r="BJ84" s="228">
        <f t="shared" si="69"/>
        <v>195.52</v>
      </c>
      <c r="BK84" s="228">
        <f t="shared" si="69"/>
        <v>203.3</v>
      </c>
      <c r="BL84" s="228">
        <f t="shared" si="69"/>
        <v>203.39999999999998</v>
      </c>
      <c r="BM84" s="228">
        <f t="shared" si="69"/>
        <v>189.3</v>
      </c>
      <c r="BN84" s="228">
        <f t="shared" si="69"/>
        <v>203.29999999999998</v>
      </c>
      <c r="BO84" s="228">
        <f t="shared" ref="BO84:CS84" si="70">SUM(BO85:BO87)</f>
        <v>203.39999999999998</v>
      </c>
      <c r="BP84" s="228">
        <f t="shared" si="70"/>
        <v>151.79999999999998</v>
      </c>
      <c r="BQ84" s="228">
        <f t="shared" si="70"/>
        <v>152.1</v>
      </c>
      <c r="BR84" s="228">
        <f t="shared" si="70"/>
        <v>151.98999999999998</v>
      </c>
      <c r="BS84" s="228">
        <f t="shared" si="70"/>
        <v>152.36999999999998</v>
      </c>
      <c r="BT84" s="228">
        <f t="shared" si="70"/>
        <v>152.49999999999997</v>
      </c>
      <c r="BU84" s="228">
        <f t="shared" si="70"/>
        <v>186.6</v>
      </c>
      <c r="BV84" s="228">
        <f t="shared" si="70"/>
        <v>199.29999999999998</v>
      </c>
      <c r="BW84" s="228">
        <f t="shared" si="70"/>
        <v>198.70000000000002</v>
      </c>
      <c r="BX84" s="228">
        <f t="shared" si="70"/>
        <v>197.79999999999998</v>
      </c>
      <c r="BY84" s="228">
        <f t="shared" si="70"/>
        <v>143.30000000000001</v>
      </c>
      <c r="BZ84" s="228">
        <f t="shared" si="70"/>
        <v>153.5</v>
      </c>
      <c r="CA84" s="228">
        <f t="shared" si="70"/>
        <v>153.1</v>
      </c>
      <c r="CB84" s="228">
        <f t="shared" si="70"/>
        <v>128.20999999999998</v>
      </c>
      <c r="CC84" s="228">
        <f t="shared" si="70"/>
        <v>50.599999999999994</v>
      </c>
      <c r="CD84" s="228">
        <f t="shared" si="70"/>
        <v>109.2</v>
      </c>
      <c r="CE84" s="228">
        <f t="shared" si="70"/>
        <v>50.900000000000006</v>
      </c>
      <c r="CF84" s="228">
        <f t="shared" si="70"/>
        <v>31.96</v>
      </c>
      <c r="CG84" s="228">
        <f t="shared" si="70"/>
        <v>5.3</v>
      </c>
      <c r="CH84" s="228">
        <f t="shared" si="70"/>
        <v>2</v>
      </c>
      <c r="CI84" s="228">
        <f t="shared" si="70"/>
        <v>2</v>
      </c>
      <c r="CJ84" s="228">
        <f t="shared" si="70"/>
        <v>2</v>
      </c>
      <c r="CK84" s="228">
        <f t="shared" si="70"/>
        <v>2</v>
      </c>
      <c r="CL84" s="228">
        <f t="shared" si="70"/>
        <v>0.1</v>
      </c>
      <c r="CM84" s="228">
        <f t="shared" si="70"/>
        <v>0.1</v>
      </c>
      <c r="CN84" s="228">
        <f t="shared" si="70"/>
        <v>0.1</v>
      </c>
      <c r="CO84" s="228">
        <f t="shared" si="70"/>
        <v>0.1</v>
      </c>
      <c r="CP84" s="228">
        <f t="shared" si="70"/>
        <v>0.1</v>
      </c>
      <c r="CQ84" s="228">
        <f t="shared" si="70"/>
        <v>0.1</v>
      </c>
      <c r="CR84" s="228">
        <f t="shared" si="70"/>
        <v>0.1</v>
      </c>
      <c r="CS84" s="229">
        <f t="shared" si="70"/>
        <v>0.1</v>
      </c>
      <c r="CT84" s="225">
        <f>SUM(B84:CS84)</f>
        <v>12004.069999999996</v>
      </c>
      <c r="CU84" s="154"/>
    </row>
    <row r="85" spans="1:102">
      <c r="A85" s="25" t="s">
        <v>71</v>
      </c>
      <c r="B85" s="45">
        <v>4.8</v>
      </c>
      <c r="C85" s="1">
        <v>4.8</v>
      </c>
      <c r="D85" s="1">
        <v>4.8</v>
      </c>
      <c r="E85" s="1">
        <v>4.8</v>
      </c>
      <c r="F85" s="1">
        <v>4.8</v>
      </c>
      <c r="G85" s="1">
        <v>7.8</v>
      </c>
      <c r="H85" s="1">
        <v>7.8</v>
      </c>
      <c r="I85" s="1">
        <v>7.8</v>
      </c>
      <c r="J85" s="1">
        <v>7.8</v>
      </c>
      <c r="K85" s="1">
        <v>7.8</v>
      </c>
      <c r="L85" s="1">
        <v>35</v>
      </c>
      <c r="M85" s="1">
        <v>78</v>
      </c>
      <c r="N85" s="1">
        <v>78</v>
      </c>
      <c r="O85" s="1">
        <v>78</v>
      </c>
      <c r="P85" s="1">
        <v>77.8</v>
      </c>
      <c r="Q85" s="1">
        <v>77.899999999999991</v>
      </c>
      <c r="R85" s="1">
        <v>77.5</v>
      </c>
      <c r="S85" s="1">
        <v>77.5</v>
      </c>
      <c r="T85" s="1">
        <v>77.600000000000009</v>
      </c>
      <c r="U85" s="1">
        <v>7.8</v>
      </c>
      <c r="V85" s="1">
        <v>7.8</v>
      </c>
      <c r="W85" s="1">
        <v>7.8</v>
      </c>
      <c r="X85" s="1">
        <v>4.8</v>
      </c>
      <c r="Y85" s="1">
        <v>4.8</v>
      </c>
      <c r="Z85" s="1">
        <v>136.80000000000001</v>
      </c>
      <c r="AA85" s="1">
        <v>137</v>
      </c>
      <c r="AB85" s="1">
        <v>137.1</v>
      </c>
      <c r="AC85" s="1">
        <v>134.19999999999999</v>
      </c>
      <c r="AD85" s="1">
        <v>138</v>
      </c>
      <c r="AE85" s="1">
        <v>141.5</v>
      </c>
      <c r="AF85" s="1">
        <v>141.80000000000001</v>
      </c>
      <c r="AG85" s="1">
        <v>142.19999999999999</v>
      </c>
      <c r="AH85" s="1">
        <v>141.89999999999998</v>
      </c>
      <c r="AI85" s="1">
        <v>142.39999999999998</v>
      </c>
      <c r="AJ85" s="1">
        <v>141.89999999999998</v>
      </c>
      <c r="AK85" s="1">
        <v>142.19999999999999</v>
      </c>
      <c r="AL85" s="1">
        <v>142.19999999999999</v>
      </c>
      <c r="AM85" s="1">
        <v>142.19999999999999</v>
      </c>
      <c r="AN85" s="1">
        <v>142</v>
      </c>
      <c r="AO85" s="1">
        <v>141.6</v>
      </c>
      <c r="AP85" s="1">
        <v>132.1</v>
      </c>
      <c r="AQ85" s="1">
        <v>131.80000000000001</v>
      </c>
      <c r="AR85" s="1">
        <v>132.30000000000001</v>
      </c>
      <c r="AS85" s="1">
        <v>132.1</v>
      </c>
      <c r="AT85" s="1">
        <v>132</v>
      </c>
      <c r="AU85" s="1">
        <v>131.80000000000001</v>
      </c>
      <c r="AV85" s="1">
        <v>130.70000000000002</v>
      </c>
      <c r="AW85" s="1">
        <v>131.1</v>
      </c>
      <c r="AX85" s="1">
        <v>131.6</v>
      </c>
      <c r="AY85" s="1">
        <v>131.9</v>
      </c>
      <c r="AZ85" s="1">
        <v>131.9</v>
      </c>
      <c r="BA85" s="1">
        <v>132.20000000000002</v>
      </c>
      <c r="BB85" s="1">
        <v>132.9</v>
      </c>
      <c r="BC85" s="1">
        <v>132.6</v>
      </c>
      <c r="BD85" s="1">
        <v>132.70000000000002</v>
      </c>
      <c r="BE85" s="1">
        <v>132.30000000000001</v>
      </c>
      <c r="BF85" s="1">
        <v>131.6</v>
      </c>
      <c r="BG85" s="1">
        <v>131.4</v>
      </c>
      <c r="BH85" s="1">
        <v>130.70000000000002</v>
      </c>
      <c r="BI85" s="1">
        <v>128.30000000000001</v>
      </c>
      <c r="BJ85" s="1">
        <v>131.30000000000001</v>
      </c>
      <c r="BK85" s="1">
        <v>133.80000000000001</v>
      </c>
      <c r="BL85" s="1">
        <v>139.39999999999998</v>
      </c>
      <c r="BM85" s="1">
        <v>141.5</v>
      </c>
      <c r="BN85" s="1">
        <v>141.69999999999999</v>
      </c>
      <c r="BO85" s="1">
        <v>144.79999999999998</v>
      </c>
      <c r="BP85" s="1">
        <v>141.69999999999999</v>
      </c>
      <c r="BQ85" s="1">
        <v>142</v>
      </c>
      <c r="BR85" s="1">
        <v>142.39999999999998</v>
      </c>
      <c r="BS85" s="1">
        <v>144.69999999999999</v>
      </c>
      <c r="BT85" s="1">
        <v>145.39999999999998</v>
      </c>
      <c r="BU85" s="1">
        <v>145.5</v>
      </c>
      <c r="BV85" s="1">
        <v>145.89999999999998</v>
      </c>
      <c r="BW85" s="1">
        <v>145.30000000000001</v>
      </c>
      <c r="BX85" s="1">
        <v>144.39999999999998</v>
      </c>
      <c r="BY85" s="1">
        <v>62.3</v>
      </c>
      <c r="BZ85" s="1">
        <v>2</v>
      </c>
      <c r="CA85" s="1">
        <v>2</v>
      </c>
      <c r="CB85" s="1">
        <v>2</v>
      </c>
      <c r="CC85" s="1">
        <v>2</v>
      </c>
      <c r="CD85" s="1">
        <v>2</v>
      </c>
      <c r="CE85" s="1">
        <v>2</v>
      </c>
      <c r="CF85" s="1">
        <v>2</v>
      </c>
      <c r="CG85" s="1">
        <v>2</v>
      </c>
      <c r="CH85" s="1">
        <v>2</v>
      </c>
      <c r="CI85" s="1">
        <v>2</v>
      </c>
      <c r="CJ85" s="1">
        <v>2</v>
      </c>
      <c r="CK85" s="1">
        <v>2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26">
        <f>SUM(B85:CS85)</f>
        <v>7849.2</v>
      </c>
      <c r="CU85" s="156"/>
    </row>
    <row r="86" spans="1:102">
      <c r="A86" s="25" t="s">
        <v>72</v>
      </c>
      <c r="B86" s="45">
        <v>24.1</v>
      </c>
      <c r="C86" s="1">
        <v>4.4000000000000004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0.7</v>
      </c>
      <c r="L86" s="1">
        <v>47.5</v>
      </c>
      <c r="M86" s="1">
        <v>69.099999999999994</v>
      </c>
      <c r="N86" s="1">
        <v>69.099999999999994</v>
      </c>
      <c r="O86" s="1">
        <v>69.099999999999994</v>
      </c>
      <c r="P86" s="1">
        <v>4.4000000000000004</v>
      </c>
      <c r="Q86" s="1">
        <v>0.7</v>
      </c>
      <c r="R86" s="1">
        <v>4.4000000000000004</v>
      </c>
      <c r="S86" s="1">
        <v>4.4000000000000004</v>
      </c>
      <c r="T86" s="1">
        <v>46.5</v>
      </c>
      <c r="U86" s="1">
        <v>66.2</v>
      </c>
      <c r="V86" s="1">
        <v>131</v>
      </c>
      <c r="W86" s="1">
        <v>66.12</v>
      </c>
      <c r="X86" s="1">
        <v>0</v>
      </c>
      <c r="Y86" s="1">
        <v>0</v>
      </c>
      <c r="Z86" s="1">
        <v>47.800000000000004</v>
      </c>
      <c r="AA86" s="1">
        <v>47.800000000000004</v>
      </c>
      <c r="AB86" s="1">
        <v>47.800000000000004</v>
      </c>
      <c r="AC86" s="1">
        <v>47.800000000000004</v>
      </c>
      <c r="AD86" s="1">
        <v>38.900000000000006</v>
      </c>
      <c r="AE86" s="1">
        <v>38.900000000000006</v>
      </c>
      <c r="AF86" s="1">
        <v>38.900000000000006</v>
      </c>
      <c r="AG86" s="1">
        <v>38.900000000000006</v>
      </c>
      <c r="AH86" s="1">
        <v>38.900000000000006</v>
      </c>
      <c r="AI86" s="1">
        <v>38.900000000000006</v>
      </c>
      <c r="AJ86" s="1">
        <v>38.900000000000006</v>
      </c>
      <c r="AK86" s="1">
        <v>38.900000000000006</v>
      </c>
      <c r="AL86" s="1">
        <v>38.900000000000006</v>
      </c>
      <c r="AM86" s="1">
        <v>38.900000000000006</v>
      </c>
      <c r="AN86" s="1">
        <v>38.900000000000006</v>
      </c>
      <c r="AO86" s="1">
        <v>38.900000000000006</v>
      </c>
      <c r="AP86" s="1">
        <v>56</v>
      </c>
      <c r="AQ86" s="1">
        <v>56</v>
      </c>
      <c r="AR86" s="1">
        <v>56</v>
      </c>
      <c r="AS86" s="1">
        <v>56</v>
      </c>
      <c r="AT86" s="1">
        <v>56</v>
      </c>
      <c r="AU86" s="1">
        <v>56</v>
      </c>
      <c r="AV86" s="1">
        <v>56</v>
      </c>
      <c r="AW86" s="1">
        <v>56</v>
      </c>
      <c r="AX86" s="1">
        <v>58.6</v>
      </c>
      <c r="AY86" s="1">
        <v>58.6</v>
      </c>
      <c r="AZ86" s="1">
        <v>58.6</v>
      </c>
      <c r="BA86" s="1">
        <v>58.6</v>
      </c>
      <c r="BB86" s="1">
        <v>58.6</v>
      </c>
      <c r="BC86" s="1">
        <v>58.6</v>
      </c>
      <c r="BD86" s="1">
        <v>58.6</v>
      </c>
      <c r="BE86" s="1">
        <v>58.6</v>
      </c>
      <c r="BF86" s="1">
        <v>58.6</v>
      </c>
      <c r="BG86" s="1">
        <v>44.800000000000004</v>
      </c>
      <c r="BH86" s="1">
        <v>58.6</v>
      </c>
      <c r="BI86" s="1">
        <v>58.6</v>
      </c>
      <c r="BJ86" s="1">
        <v>53.32</v>
      </c>
      <c r="BK86" s="1">
        <v>58.6</v>
      </c>
      <c r="BL86" s="1">
        <v>58.6</v>
      </c>
      <c r="BM86" s="1">
        <v>44.800000000000004</v>
      </c>
      <c r="BN86" s="1">
        <v>58.6</v>
      </c>
      <c r="BO86" s="1">
        <v>58.6</v>
      </c>
      <c r="BP86" s="1">
        <v>7.1</v>
      </c>
      <c r="BQ86" s="1">
        <v>7.1</v>
      </c>
      <c r="BR86" s="1">
        <v>7.1</v>
      </c>
      <c r="BS86" s="1">
        <v>7.1</v>
      </c>
      <c r="BT86" s="1">
        <v>7.1</v>
      </c>
      <c r="BU86" s="1">
        <v>41.1</v>
      </c>
      <c r="BV86" s="1">
        <v>50.400000000000006</v>
      </c>
      <c r="BW86" s="1">
        <v>50.400000000000006</v>
      </c>
      <c r="BX86" s="1">
        <v>50.400000000000006</v>
      </c>
      <c r="BY86" s="1">
        <v>78</v>
      </c>
      <c r="BZ86" s="1">
        <v>151.5</v>
      </c>
      <c r="CA86" s="1">
        <v>151.1</v>
      </c>
      <c r="CB86" s="1">
        <v>126.21</v>
      </c>
      <c r="CC86" s="1">
        <v>48.599999999999994</v>
      </c>
      <c r="CD86" s="1">
        <v>107.2</v>
      </c>
      <c r="CE86" s="1">
        <v>48.900000000000006</v>
      </c>
      <c r="CF86" s="1">
        <v>29.96</v>
      </c>
      <c r="CG86" s="1">
        <v>3.3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1">SUM(B86:CS86)</f>
        <v>3708.2099999999991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10.9</v>
      </c>
      <c r="AA87" s="1">
        <v>10.9</v>
      </c>
      <c r="AB87" s="1">
        <v>10.9</v>
      </c>
      <c r="AC87" s="1">
        <v>10.9</v>
      </c>
      <c r="AD87" s="1">
        <v>10.9</v>
      </c>
      <c r="AE87" s="1">
        <v>10.9</v>
      </c>
      <c r="AF87" s="1">
        <v>10.9</v>
      </c>
      <c r="AG87" s="1">
        <v>10.9</v>
      </c>
      <c r="AH87" s="1">
        <v>10.9</v>
      </c>
      <c r="AI87" s="1">
        <v>10.9</v>
      </c>
      <c r="AJ87" s="1">
        <v>10.9</v>
      </c>
      <c r="AK87" s="1">
        <v>10.9</v>
      </c>
      <c r="AL87" s="1">
        <v>10.9</v>
      </c>
      <c r="AM87" s="1">
        <v>10.9</v>
      </c>
      <c r="AN87" s="1">
        <v>10.9</v>
      </c>
      <c r="AO87" s="1">
        <v>10.9</v>
      </c>
      <c r="AP87" s="1">
        <v>10.9</v>
      </c>
      <c r="AQ87" s="1">
        <v>10.9</v>
      </c>
      <c r="AR87" s="1">
        <v>10.9</v>
      </c>
      <c r="AS87" s="1">
        <v>10.9</v>
      </c>
      <c r="AT87" s="1">
        <v>10.9</v>
      </c>
      <c r="AU87" s="1">
        <v>10.9</v>
      </c>
      <c r="AV87" s="1">
        <v>10.9</v>
      </c>
      <c r="AW87" s="1">
        <v>10.9</v>
      </c>
      <c r="AX87" s="1">
        <v>10.9</v>
      </c>
      <c r="AY87" s="1">
        <v>10.9</v>
      </c>
      <c r="AZ87" s="1">
        <v>10.9</v>
      </c>
      <c r="BA87" s="1">
        <v>10.9</v>
      </c>
      <c r="BB87" s="1">
        <v>10.9</v>
      </c>
      <c r="BC87" s="1">
        <v>10.9</v>
      </c>
      <c r="BD87" s="1">
        <v>10.9</v>
      </c>
      <c r="BE87" s="1">
        <v>10.9</v>
      </c>
      <c r="BF87" s="1">
        <v>10.9</v>
      </c>
      <c r="BG87" s="1">
        <v>10.9</v>
      </c>
      <c r="BH87" s="1">
        <v>10.9</v>
      </c>
      <c r="BI87" s="1">
        <v>10.9</v>
      </c>
      <c r="BJ87" s="1">
        <v>10.9</v>
      </c>
      <c r="BK87" s="1">
        <v>10.9</v>
      </c>
      <c r="BL87" s="1">
        <v>5.4</v>
      </c>
      <c r="BM87" s="1">
        <v>3</v>
      </c>
      <c r="BN87" s="1">
        <v>3</v>
      </c>
      <c r="BO87" s="1">
        <v>0</v>
      </c>
      <c r="BP87" s="1">
        <v>3</v>
      </c>
      <c r="BQ87" s="1">
        <v>3</v>
      </c>
      <c r="BR87" s="1">
        <v>2.4900000000000002</v>
      </c>
      <c r="BS87" s="1">
        <v>0.56999999999999995</v>
      </c>
      <c r="BT87" s="1">
        <v>0</v>
      </c>
      <c r="BU87" s="1">
        <v>0</v>
      </c>
      <c r="BV87" s="1">
        <v>3</v>
      </c>
      <c r="BW87" s="1">
        <v>3</v>
      </c>
      <c r="BX87" s="1">
        <v>3</v>
      </c>
      <c r="BY87" s="1">
        <v>3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1"/>
        <v>446.65999999999974</v>
      </c>
      <c r="CU87" s="156"/>
    </row>
    <row r="88" spans="1:102">
      <c r="A88" s="222" t="s">
        <v>74</v>
      </c>
      <c r="B88" s="230">
        <f t="shared" ref="B88:AG88" si="72">SUM(B89:B90)</f>
        <v>0</v>
      </c>
      <c r="C88" s="127">
        <f t="shared" si="72"/>
        <v>0</v>
      </c>
      <c r="D88" s="127">
        <f t="shared" si="72"/>
        <v>0</v>
      </c>
      <c r="E88" s="127">
        <f t="shared" si="72"/>
        <v>0</v>
      </c>
      <c r="F88" s="127">
        <f t="shared" si="72"/>
        <v>0</v>
      </c>
      <c r="G88" s="127">
        <f t="shared" si="72"/>
        <v>0</v>
      </c>
      <c r="H88" s="127">
        <f t="shared" si="72"/>
        <v>0</v>
      </c>
      <c r="I88" s="127">
        <f t="shared" si="72"/>
        <v>0</v>
      </c>
      <c r="J88" s="127">
        <f t="shared" si="72"/>
        <v>0</v>
      </c>
      <c r="K88" s="127">
        <f t="shared" si="72"/>
        <v>0</v>
      </c>
      <c r="L88" s="127">
        <f t="shared" si="72"/>
        <v>0</v>
      </c>
      <c r="M88" s="127">
        <f t="shared" si="72"/>
        <v>0</v>
      </c>
      <c r="N88" s="127">
        <f t="shared" si="72"/>
        <v>0</v>
      </c>
      <c r="O88" s="127">
        <f t="shared" si="72"/>
        <v>0</v>
      </c>
      <c r="P88" s="127">
        <f t="shared" si="72"/>
        <v>0</v>
      </c>
      <c r="Q88" s="127">
        <f t="shared" si="72"/>
        <v>0</v>
      </c>
      <c r="R88" s="127">
        <f t="shared" si="72"/>
        <v>0</v>
      </c>
      <c r="S88" s="127">
        <f t="shared" si="72"/>
        <v>0</v>
      </c>
      <c r="T88" s="127">
        <f t="shared" si="72"/>
        <v>0</v>
      </c>
      <c r="U88" s="127">
        <f t="shared" si="72"/>
        <v>0</v>
      </c>
      <c r="V88" s="127">
        <f t="shared" si="72"/>
        <v>0</v>
      </c>
      <c r="W88" s="127">
        <f t="shared" si="72"/>
        <v>0</v>
      </c>
      <c r="X88" s="127">
        <f t="shared" si="72"/>
        <v>0</v>
      </c>
      <c r="Y88" s="127">
        <f t="shared" si="72"/>
        <v>0.01</v>
      </c>
      <c r="Z88" s="127">
        <f t="shared" si="72"/>
        <v>0.31</v>
      </c>
      <c r="AA88" s="127">
        <f t="shared" si="72"/>
        <v>1.8</v>
      </c>
      <c r="AB88" s="127">
        <f t="shared" si="72"/>
        <v>4.45</v>
      </c>
      <c r="AC88" s="127">
        <f t="shared" si="72"/>
        <v>8.23</v>
      </c>
      <c r="AD88" s="127">
        <f t="shared" si="72"/>
        <v>12.6</v>
      </c>
      <c r="AE88" s="127">
        <f t="shared" si="72"/>
        <v>18.34</v>
      </c>
      <c r="AF88" s="127">
        <f t="shared" si="72"/>
        <v>26.12</v>
      </c>
      <c r="AG88" s="127">
        <f t="shared" si="72"/>
        <v>31.99</v>
      </c>
      <c r="AH88" s="127">
        <f t="shared" ref="AH88:BM88" si="73">SUM(AH89:AH90)</f>
        <v>42.43</v>
      </c>
      <c r="AI88" s="127">
        <f t="shared" si="73"/>
        <v>49.59</v>
      </c>
      <c r="AJ88" s="127">
        <f t="shared" si="73"/>
        <v>55.19</v>
      </c>
      <c r="AK88" s="127">
        <f t="shared" si="73"/>
        <v>60.11</v>
      </c>
      <c r="AL88" s="127">
        <f t="shared" si="73"/>
        <v>70.64</v>
      </c>
      <c r="AM88" s="127">
        <f t="shared" si="73"/>
        <v>80.150000000000006</v>
      </c>
      <c r="AN88" s="127">
        <f t="shared" si="73"/>
        <v>85.03</v>
      </c>
      <c r="AO88" s="127">
        <f t="shared" si="73"/>
        <v>91.23</v>
      </c>
      <c r="AP88" s="127">
        <f t="shared" si="73"/>
        <v>91.19</v>
      </c>
      <c r="AQ88" s="127">
        <f t="shared" si="73"/>
        <v>93.33</v>
      </c>
      <c r="AR88" s="127">
        <f t="shared" si="73"/>
        <v>101.39</v>
      </c>
      <c r="AS88" s="127">
        <f t="shared" si="73"/>
        <v>104.99</v>
      </c>
      <c r="AT88" s="127">
        <f t="shared" si="73"/>
        <v>99.99</v>
      </c>
      <c r="AU88" s="127">
        <f t="shared" si="73"/>
        <v>110.04</v>
      </c>
      <c r="AV88" s="127">
        <f t="shared" si="73"/>
        <v>106.52</v>
      </c>
      <c r="AW88" s="127">
        <f t="shared" si="73"/>
        <v>102.56</v>
      </c>
      <c r="AX88" s="127">
        <f t="shared" si="73"/>
        <v>103.75</v>
      </c>
      <c r="AY88" s="127">
        <f t="shared" si="73"/>
        <v>116.5</v>
      </c>
      <c r="AZ88" s="127">
        <f t="shared" si="73"/>
        <v>112.63</v>
      </c>
      <c r="BA88" s="127">
        <f t="shared" si="73"/>
        <v>112.45</v>
      </c>
      <c r="BB88" s="127">
        <f t="shared" si="73"/>
        <v>107.5</v>
      </c>
      <c r="BC88" s="127">
        <f t="shared" si="73"/>
        <v>100.08</v>
      </c>
      <c r="BD88" s="127">
        <f t="shared" si="73"/>
        <v>91.28</v>
      </c>
      <c r="BE88" s="127">
        <f t="shared" si="73"/>
        <v>90.5</v>
      </c>
      <c r="BF88" s="127">
        <f t="shared" si="73"/>
        <v>91.3</v>
      </c>
      <c r="BG88" s="127">
        <f t="shared" si="73"/>
        <v>84.41</v>
      </c>
      <c r="BH88" s="127">
        <f t="shared" si="73"/>
        <v>78.13</v>
      </c>
      <c r="BI88" s="127">
        <f t="shared" si="73"/>
        <v>70.06</v>
      </c>
      <c r="BJ88" s="127">
        <f t="shared" si="73"/>
        <v>74.37</v>
      </c>
      <c r="BK88" s="127">
        <f t="shared" si="73"/>
        <v>77.06</v>
      </c>
      <c r="BL88" s="127">
        <f t="shared" si="73"/>
        <v>69.44</v>
      </c>
      <c r="BM88" s="127">
        <f t="shared" si="73"/>
        <v>61.71</v>
      </c>
      <c r="BN88" s="127">
        <f t="shared" ref="BN88:CS88" si="74">SUM(BN89:BN90)</f>
        <v>57.95</v>
      </c>
      <c r="BO88" s="127">
        <f t="shared" si="74"/>
        <v>54.8</v>
      </c>
      <c r="BP88" s="127">
        <f t="shared" si="74"/>
        <v>47.93</v>
      </c>
      <c r="BQ88" s="127">
        <f t="shared" si="74"/>
        <v>40.049999999999997</v>
      </c>
      <c r="BR88" s="127">
        <f t="shared" si="74"/>
        <v>34.43</v>
      </c>
      <c r="BS88" s="127">
        <f t="shared" si="74"/>
        <v>28.24</v>
      </c>
      <c r="BT88" s="127">
        <f t="shared" si="74"/>
        <v>19.739999999999998</v>
      </c>
      <c r="BU88" s="127">
        <f t="shared" si="74"/>
        <v>13.16</v>
      </c>
      <c r="BV88" s="127">
        <f t="shared" si="74"/>
        <v>7.87</v>
      </c>
      <c r="BW88" s="127">
        <f t="shared" si="74"/>
        <v>3.2</v>
      </c>
      <c r="BX88" s="127">
        <f t="shared" si="74"/>
        <v>0.7</v>
      </c>
      <c r="BY88" s="127">
        <f t="shared" si="74"/>
        <v>0.18</v>
      </c>
      <c r="BZ88" s="127">
        <f t="shared" si="74"/>
        <v>0.02</v>
      </c>
      <c r="CA88" s="127">
        <f t="shared" si="74"/>
        <v>0</v>
      </c>
      <c r="CB88" s="127">
        <f t="shared" si="74"/>
        <v>0</v>
      </c>
      <c r="CC88" s="127">
        <f t="shared" si="74"/>
        <v>0</v>
      </c>
      <c r="CD88" s="127">
        <f t="shared" si="74"/>
        <v>0</v>
      </c>
      <c r="CE88" s="127">
        <f t="shared" si="74"/>
        <v>0</v>
      </c>
      <c r="CF88" s="127">
        <f t="shared" si="74"/>
        <v>0</v>
      </c>
      <c r="CG88" s="127">
        <f t="shared" si="74"/>
        <v>0</v>
      </c>
      <c r="CH88" s="127">
        <f t="shared" si="74"/>
        <v>0</v>
      </c>
      <c r="CI88" s="127">
        <f t="shared" si="74"/>
        <v>0</v>
      </c>
      <c r="CJ88" s="127">
        <f t="shared" si="74"/>
        <v>0</v>
      </c>
      <c r="CK88" s="127">
        <f t="shared" si="74"/>
        <v>0</v>
      </c>
      <c r="CL88" s="127">
        <f t="shared" si="74"/>
        <v>0</v>
      </c>
      <c r="CM88" s="127">
        <f t="shared" si="74"/>
        <v>0</v>
      </c>
      <c r="CN88" s="127">
        <f t="shared" si="74"/>
        <v>0</v>
      </c>
      <c r="CO88" s="127">
        <f t="shared" si="74"/>
        <v>0</v>
      </c>
      <c r="CP88" s="127">
        <f t="shared" si="74"/>
        <v>0</v>
      </c>
      <c r="CQ88" s="127">
        <f t="shared" si="74"/>
        <v>0</v>
      </c>
      <c r="CR88" s="127">
        <f t="shared" si="74"/>
        <v>0</v>
      </c>
      <c r="CS88" s="225">
        <f t="shared" si="74"/>
        <v>0</v>
      </c>
      <c r="CT88" s="225">
        <f>SUM(B88:CS88)</f>
        <v>3197.6699999999992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0.01</v>
      </c>
      <c r="Z89" s="220">
        <v>0.31</v>
      </c>
      <c r="AA89" s="220">
        <v>1.8</v>
      </c>
      <c r="AB89" s="220">
        <v>4.45</v>
      </c>
      <c r="AC89" s="220">
        <v>8.23</v>
      </c>
      <c r="AD89" s="220">
        <v>12.6</v>
      </c>
      <c r="AE89" s="220">
        <v>18.34</v>
      </c>
      <c r="AF89" s="220">
        <v>26.12</v>
      </c>
      <c r="AG89" s="220">
        <v>31.99</v>
      </c>
      <c r="AH89" s="220">
        <v>42.43</v>
      </c>
      <c r="AI89" s="220">
        <v>49.59</v>
      </c>
      <c r="AJ89" s="220">
        <v>55.19</v>
      </c>
      <c r="AK89" s="220">
        <v>60.11</v>
      </c>
      <c r="AL89" s="220">
        <v>70.64</v>
      </c>
      <c r="AM89" s="220">
        <v>80.150000000000006</v>
      </c>
      <c r="AN89" s="220">
        <v>85.03</v>
      </c>
      <c r="AO89" s="220">
        <v>91.23</v>
      </c>
      <c r="AP89" s="220">
        <v>91.19</v>
      </c>
      <c r="AQ89" s="220">
        <v>93.33</v>
      </c>
      <c r="AR89" s="220">
        <v>101.39</v>
      </c>
      <c r="AS89" s="220">
        <v>104.99</v>
      </c>
      <c r="AT89" s="220">
        <v>99.99</v>
      </c>
      <c r="AU89" s="220">
        <v>110.04</v>
      </c>
      <c r="AV89" s="220">
        <v>106.52</v>
      </c>
      <c r="AW89" s="220">
        <v>102.56</v>
      </c>
      <c r="AX89" s="220">
        <v>103.75</v>
      </c>
      <c r="AY89" s="220">
        <v>116.5</v>
      </c>
      <c r="AZ89" s="220">
        <v>112.63</v>
      </c>
      <c r="BA89" s="220">
        <v>112.45</v>
      </c>
      <c r="BB89" s="220">
        <v>107.5</v>
      </c>
      <c r="BC89" s="220">
        <v>100.08</v>
      </c>
      <c r="BD89" s="220">
        <v>91.28</v>
      </c>
      <c r="BE89" s="220">
        <v>90.5</v>
      </c>
      <c r="BF89" s="220">
        <v>91.3</v>
      </c>
      <c r="BG89" s="220">
        <v>84.41</v>
      </c>
      <c r="BH89" s="220">
        <v>78.13</v>
      </c>
      <c r="BI89" s="220">
        <v>70.06</v>
      </c>
      <c r="BJ89" s="220">
        <v>74.37</v>
      </c>
      <c r="BK89" s="220">
        <v>77.06</v>
      </c>
      <c r="BL89" s="220">
        <v>69.44</v>
      </c>
      <c r="BM89" s="220">
        <v>61.71</v>
      </c>
      <c r="BN89" s="220">
        <v>57.95</v>
      </c>
      <c r="BO89" s="220">
        <v>54.8</v>
      </c>
      <c r="BP89" s="220">
        <v>47.93</v>
      </c>
      <c r="BQ89" s="220">
        <v>40.049999999999997</v>
      </c>
      <c r="BR89" s="220">
        <v>34.43</v>
      </c>
      <c r="BS89" s="220">
        <v>28.24</v>
      </c>
      <c r="BT89" s="220">
        <v>19.739999999999998</v>
      </c>
      <c r="BU89" s="220">
        <v>13.16</v>
      </c>
      <c r="BV89" s="220">
        <v>7.87</v>
      </c>
      <c r="BW89" s="220">
        <v>3.2</v>
      </c>
      <c r="BX89" s="220">
        <v>0.7</v>
      </c>
      <c r="BY89" s="220">
        <v>0.18</v>
      </c>
      <c r="BZ89" s="220">
        <v>0.02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5">SUM(B89:CS89)</f>
        <v>3197.6699999999992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5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6">SUM(B84,B88)</f>
        <v>28.900000000000002</v>
      </c>
      <c r="C91" s="128">
        <f t="shared" si="76"/>
        <v>9.1999999999999993</v>
      </c>
      <c r="D91" s="128">
        <f t="shared" si="76"/>
        <v>4.8</v>
      </c>
      <c r="E91" s="128">
        <f t="shared" si="76"/>
        <v>4.8</v>
      </c>
      <c r="F91" s="128">
        <f t="shared" si="76"/>
        <v>4.8</v>
      </c>
      <c r="G91" s="128">
        <f t="shared" si="76"/>
        <v>7.8</v>
      </c>
      <c r="H91" s="128">
        <f t="shared" si="76"/>
        <v>7.8</v>
      </c>
      <c r="I91" s="128">
        <f t="shared" si="76"/>
        <v>7.8</v>
      </c>
      <c r="J91" s="128">
        <f t="shared" si="76"/>
        <v>7.8</v>
      </c>
      <c r="K91" s="128">
        <f t="shared" si="76"/>
        <v>8.5</v>
      </c>
      <c r="L91" s="128">
        <f t="shared" si="76"/>
        <v>82.5</v>
      </c>
      <c r="M91" s="128">
        <f t="shared" si="76"/>
        <v>147.1</v>
      </c>
      <c r="N91" s="128">
        <f t="shared" si="76"/>
        <v>147.1</v>
      </c>
      <c r="O91" s="128">
        <f t="shared" si="76"/>
        <v>147.1</v>
      </c>
      <c r="P91" s="128">
        <f t="shared" si="76"/>
        <v>82.2</v>
      </c>
      <c r="Q91" s="128">
        <f t="shared" si="76"/>
        <v>78.599999999999994</v>
      </c>
      <c r="R91" s="128">
        <f t="shared" si="76"/>
        <v>81.900000000000006</v>
      </c>
      <c r="S91" s="128">
        <f t="shared" si="76"/>
        <v>81.900000000000006</v>
      </c>
      <c r="T91" s="128">
        <f t="shared" si="76"/>
        <v>124.10000000000001</v>
      </c>
      <c r="U91" s="128">
        <f t="shared" si="76"/>
        <v>74</v>
      </c>
      <c r="V91" s="128">
        <f t="shared" si="76"/>
        <v>138.80000000000001</v>
      </c>
      <c r="W91" s="128">
        <f t="shared" si="76"/>
        <v>73.92</v>
      </c>
      <c r="X91" s="128">
        <f t="shared" si="76"/>
        <v>4.8</v>
      </c>
      <c r="Y91" s="128">
        <f t="shared" si="76"/>
        <v>4.8099999999999996</v>
      </c>
      <c r="Z91" s="128">
        <f t="shared" si="76"/>
        <v>195.81000000000003</v>
      </c>
      <c r="AA91" s="128">
        <f t="shared" si="76"/>
        <v>197.50000000000003</v>
      </c>
      <c r="AB91" s="128">
        <f t="shared" si="76"/>
        <v>200.25</v>
      </c>
      <c r="AC91" s="128">
        <f t="shared" si="76"/>
        <v>201.13</v>
      </c>
      <c r="AD91" s="128">
        <f t="shared" si="76"/>
        <v>200.4</v>
      </c>
      <c r="AE91" s="128">
        <f t="shared" si="76"/>
        <v>209.64000000000001</v>
      </c>
      <c r="AF91" s="128">
        <f t="shared" si="76"/>
        <v>217.72000000000003</v>
      </c>
      <c r="AG91" s="128">
        <f t="shared" si="76"/>
        <v>223.99</v>
      </c>
      <c r="AH91" s="128">
        <f t="shared" ref="AH91:BM91" si="77">SUM(AH84,AH88)</f>
        <v>234.13</v>
      </c>
      <c r="AI91" s="128">
        <f t="shared" si="77"/>
        <v>241.79</v>
      </c>
      <c r="AJ91" s="128">
        <f t="shared" si="77"/>
        <v>246.89</v>
      </c>
      <c r="AK91" s="128">
        <f t="shared" si="77"/>
        <v>252.11</v>
      </c>
      <c r="AL91" s="128">
        <f t="shared" si="77"/>
        <v>262.64</v>
      </c>
      <c r="AM91" s="128">
        <f t="shared" si="77"/>
        <v>272.14999999999998</v>
      </c>
      <c r="AN91" s="128">
        <f t="shared" si="77"/>
        <v>276.83000000000004</v>
      </c>
      <c r="AO91" s="128">
        <f t="shared" si="77"/>
        <v>282.63</v>
      </c>
      <c r="AP91" s="128">
        <f t="shared" si="77"/>
        <v>290.19</v>
      </c>
      <c r="AQ91" s="128">
        <f t="shared" si="77"/>
        <v>292.03000000000003</v>
      </c>
      <c r="AR91" s="128">
        <f t="shared" si="77"/>
        <v>300.59000000000003</v>
      </c>
      <c r="AS91" s="128">
        <f t="shared" si="77"/>
        <v>303.99</v>
      </c>
      <c r="AT91" s="128">
        <f t="shared" si="77"/>
        <v>298.89</v>
      </c>
      <c r="AU91" s="128">
        <f t="shared" si="77"/>
        <v>308.74</v>
      </c>
      <c r="AV91" s="128">
        <f t="shared" si="77"/>
        <v>304.12</v>
      </c>
      <c r="AW91" s="128">
        <f t="shared" si="77"/>
        <v>300.56</v>
      </c>
      <c r="AX91" s="128">
        <f t="shared" si="77"/>
        <v>304.85000000000002</v>
      </c>
      <c r="AY91" s="128">
        <f t="shared" si="77"/>
        <v>317.89999999999998</v>
      </c>
      <c r="AZ91" s="128">
        <f t="shared" si="77"/>
        <v>314.02999999999997</v>
      </c>
      <c r="BA91" s="128">
        <f t="shared" si="77"/>
        <v>314.15000000000003</v>
      </c>
      <c r="BB91" s="128">
        <f t="shared" si="77"/>
        <v>309.89999999999998</v>
      </c>
      <c r="BC91" s="128">
        <f t="shared" si="77"/>
        <v>302.18</v>
      </c>
      <c r="BD91" s="128">
        <f t="shared" si="77"/>
        <v>293.48</v>
      </c>
      <c r="BE91" s="128">
        <f t="shared" si="77"/>
        <v>292.3</v>
      </c>
      <c r="BF91" s="128">
        <f t="shared" si="77"/>
        <v>292.39999999999998</v>
      </c>
      <c r="BG91" s="128">
        <f t="shared" si="77"/>
        <v>271.51</v>
      </c>
      <c r="BH91" s="128">
        <f t="shared" si="77"/>
        <v>278.33000000000004</v>
      </c>
      <c r="BI91" s="128">
        <f t="shared" si="77"/>
        <v>267.86</v>
      </c>
      <c r="BJ91" s="128">
        <f t="shared" si="77"/>
        <v>269.89</v>
      </c>
      <c r="BK91" s="128">
        <f t="shared" si="77"/>
        <v>280.36</v>
      </c>
      <c r="BL91" s="128">
        <f t="shared" si="77"/>
        <v>272.83999999999997</v>
      </c>
      <c r="BM91" s="128">
        <f t="shared" si="77"/>
        <v>251.01000000000002</v>
      </c>
      <c r="BN91" s="128">
        <f t="shared" ref="BN91:CR91" si="78">SUM(BN84,BN88)</f>
        <v>261.25</v>
      </c>
      <c r="BO91" s="128">
        <f t="shared" si="78"/>
        <v>258.2</v>
      </c>
      <c r="BP91" s="128">
        <f t="shared" si="78"/>
        <v>199.73</v>
      </c>
      <c r="BQ91" s="128">
        <f t="shared" si="78"/>
        <v>192.14999999999998</v>
      </c>
      <c r="BR91" s="128">
        <f t="shared" si="78"/>
        <v>186.42</v>
      </c>
      <c r="BS91" s="128">
        <f t="shared" si="78"/>
        <v>180.60999999999999</v>
      </c>
      <c r="BT91" s="128">
        <f t="shared" si="78"/>
        <v>172.23999999999998</v>
      </c>
      <c r="BU91" s="128">
        <f t="shared" si="78"/>
        <v>199.76</v>
      </c>
      <c r="BV91" s="128">
        <f t="shared" si="78"/>
        <v>207.17</v>
      </c>
      <c r="BW91" s="128">
        <f t="shared" si="78"/>
        <v>201.9</v>
      </c>
      <c r="BX91" s="128">
        <f t="shared" si="78"/>
        <v>198.49999999999997</v>
      </c>
      <c r="BY91" s="128">
        <f t="shared" si="78"/>
        <v>143.48000000000002</v>
      </c>
      <c r="BZ91" s="128">
        <f t="shared" si="78"/>
        <v>153.52000000000001</v>
      </c>
      <c r="CA91" s="128">
        <f t="shared" si="78"/>
        <v>153.1</v>
      </c>
      <c r="CB91" s="128">
        <f t="shared" si="78"/>
        <v>128.20999999999998</v>
      </c>
      <c r="CC91" s="128">
        <f t="shared" si="78"/>
        <v>50.599999999999994</v>
      </c>
      <c r="CD91" s="128">
        <f t="shared" si="78"/>
        <v>109.2</v>
      </c>
      <c r="CE91" s="128">
        <f t="shared" si="78"/>
        <v>50.900000000000006</v>
      </c>
      <c r="CF91" s="128">
        <f t="shared" si="78"/>
        <v>31.96</v>
      </c>
      <c r="CG91" s="128">
        <f t="shared" si="78"/>
        <v>5.3</v>
      </c>
      <c r="CH91" s="128">
        <f t="shared" si="78"/>
        <v>2</v>
      </c>
      <c r="CI91" s="128">
        <f t="shared" si="78"/>
        <v>2</v>
      </c>
      <c r="CJ91" s="128">
        <f t="shared" si="78"/>
        <v>2</v>
      </c>
      <c r="CK91" s="128">
        <f t="shared" si="78"/>
        <v>2</v>
      </c>
      <c r="CL91" s="128">
        <f t="shared" si="78"/>
        <v>0.1</v>
      </c>
      <c r="CM91" s="128">
        <f t="shared" si="78"/>
        <v>0.1</v>
      </c>
      <c r="CN91" s="128">
        <f t="shared" si="78"/>
        <v>0.1</v>
      </c>
      <c r="CO91" s="128">
        <f t="shared" si="78"/>
        <v>0.1</v>
      </c>
      <c r="CP91" s="128">
        <f t="shared" si="78"/>
        <v>0.1</v>
      </c>
      <c r="CQ91" s="128">
        <f t="shared" si="78"/>
        <v>0.1</v>
      </c>
      <c r="CR91" s="128">
        <f t="shared" si="78"/>
        <v>0.1</v>
      </c>
      <c r="CS91" s="234">
        <f>SUM(CS84,CS88)</f>
        <v>0.1</v>
      </c>
      <c r="CT91" s="225">
        <f t="shared" si="75"/>
        <v>15201.74</v>
      </c>
      <c r="CU91" s="154"/>
      <c r="CV91" s="162"/>
      <c r="CX91" s="251"/>
    </row>
    <row r="92" spans="1:102">
      <c r="A92" s="222" t="s">
        <v>18</v>
      </c>
      <c r="B92" s="233">
        <f t="shared" ref="B92:AG92" si="79">SUM(B93:B95)</f>
        <v>43</v>
      </c>
      <c r="C92" s="237">
        <f t="shared" si="79"/>
        <v>43</v>
      </c>
      <c r="D92" s="237">
        <f t="shared" si="79"/>
        <v>43</v>
      </c>
      <c r="E92" s="237">
        <f t="shared" si="79"/>
        <v>43</v>
      </c>
      <c r="F92" s="237">
        <f t="shared" si="79"/>
        <v>43</v>
      </c>
      <c r="G92" s="237">
        <f t="shared" si="79"/>
        <v>43</v>
      </c>
      <c r="H92" s="237">
        <f t="shared" si="79"/>
        <v>43</v>
      </c>
      <c r="I92" s="237">
        <f t="shared" si="79"/>
        <v>43</v>
      </c>
      <c r="J92" s="237">
        <f t="shared" si="79"/>
        <v>43</v>
      </c>
      <c r="K92" s="237">
        <f t="shared" si="79"/>
        <v>43</v>
      </c>
      <c r="L92" s="237">
        <f t="shared" si="79"/>
        <v>43</v>
      </c>
      <c r="M92" s="237">
        <f t="shared" si="79"/>
        <v>43</v>
      </c>
      <c r="N92" s="237">
        <f t="shared" si="79"/>
        <v>43</v>
      </c>
      <c r="O92" s="237">
        <f t="shared" si="79"/>
        <v>43</v>
      </c>
      <c r="P92" s="237">
        <f t="shared" si="79"/>
        <v>43</v>
      </c>
      <c r="Q92" s="237">
        <f t="shared" si="79"/>
        <v>43</v>
      </c>
      <c r="R92" s="237">
        <f t="shared" si="79"/>
        <v>43</v>
      </c>
      <c r="S92" s="237">
        <f t="shared" si="79"/>
        <v>43</v>
      </c>
      <c r="T92" s="237">
        <f t="shared" si="79"/>
        <v>43</v>
      </c>
      <c r="U92" s="237">
        <f t="shared" si="79"/>
        <v>43</v>
      </c>
      <c r="V92" s="237">
        <f t="shared" si="79"/>
        <v>43</v>
      </c>
      <c r="W92" s="237">
        <f t="shared" si="79"/>
        <v>43</v>
      </c>
      <c r="X92" s="237">
        <f t="shared" si="79"/>
        <v>43</v>
      </c>
      <c r="Y92" s="237">
        <f t="shared" si="79"/>
        <v>43</v>
      </c>
      <c r="Z92" s="237">
        <f t="shared" si="79"/>
        <v>43</v>
      </c>
      <c r="AA92" s="237">
        <f t="shared" si="79"/>
        <v>43</v>
      </c>
      <c r="AB92" s="237">
        <f t="shared" si="79"/>
        <v>43</v>
      </c>
      <c r="AC92" s="237">
        <f t="shared" si="79"/>
        <v>43</v>
      </c>
      <c r="AD92" s="237">
        <f t="shared" si="79"/>
        <v>43</v>
      </c>
      <c r="AE92" s="237">
        <f t="shared" si="79"/>
        <v>43</v>
      </c>
      <c r="AF92" s="237">
        <f t="shared" si="79"/>
        <v>43</v>
      </c>
      <c r="AG92" s="237">
        <f t="shared" si="79"/>
        <v>43</v>
      </c>
      <c r="AH92" s="237">
        <f t="shared" ref="AH92:BM92" si="80">SUM(AH93:AH95)</f>
        <v>43</v>
      </c>
      <c r="AI92" s="237">
        <f t="shared" si="80"/>
        <v>43</v>
      </c>
      <c r="AJ92" s="237">
        <f t="shared" si="80"/>
        <v>43</v>
      </c>
      <c r="AK92" s="237">
        <f t="shared" si="80"/>
        <v>43</v>
      </c>
      <c r="AL92" s="237">
        <f t="shared" si="80"/>
        <v>43</v>
      </c>
      <c r="AM92" s="237">
        <f t="shared" si="80"/>
        <v>43</v>
      </c>
      <c r="AN92" s="237">
        <f t="shared" si="80"/>
        <v>43</v>
      </c>
      <c r="AO92" s="237">
        <f t="shared" si="80"/>
        <v>43</v>
      </c>
      <c r="AP92" s="237">
        <f t="shared" si="80"/>
        <v>43</v>
      </c>
      <c r="AQ92" s="237">
        <f t="shared" si="80"/>
        <v>43</v>
      </c>
      <c r="AR92" s="237">
        <f t="shared" si="80"/>
        <v>43</v>
      </c>
      <c r="AS92" s="237">
        <f t="shared" si="80"/>
        <v>43</v>
      </c>
      <c r="AT92" s="237">
        <f t="shared" si="80"/>
        <v>43</v>
      </c>
      <c r="AU92" s="237">
        <f t="shared" si="80"/>
        <v>43</v>
      </c>
      <c r="AV92" s="237">
        <f t="shared" si="80"/>
        <v>43</v>
      </c>
      <c r="AW92" s="237">
        <f t="shared" si="80"/>
        <v>43</v>
      </c>
      <c r="AX92" s="237">
        <f t="shared" si="80"/>
        <v>43</v>
      </c>
      <c r="AY92" s="237">
        <f t="shared" si="80"/>
        <v>43</v>
      </c>
      <c r="AZ92" s="237">
        <f t="shared" si="80"/>
        <v>43</v>
      </c>
      <c r="BA92" s="237">
        <f t="shared" si="80"/>
        <v>43</v>
      </c>
      <c r="BB92" s="237">
        <f t="shared" si="80"/>
        <v>43</v>
      </c>
      <c r="BC92" s="237">
        <f t="shared" si="80"/>
        <v>43</v>
      </c>
      <c r="BD92" s="237">
        <f t="shared" si="80"/>
        <v>43</v>
      </c>
      <c r="BE92" s="237">
        <f t="shared" si="80"/>
        <v>43</v>
      </c>
      <c r="BF92" s="237">
        <f t="shared" si="80"/>
        <v>43</v>
      </c>
      <c r="BG92" s="237">
        <f t="shared" si="80"/>
        <v>43</v>
      </c>
      <c r="BH92" s="237">
        <f t="shared" si="80"/>
        <v>43</v>
      </c>
      <c r="BI92" s="237">
        <f t="shared" si="80"/>
        <v>43</v>
      </c>
      <c r="BJ92" s="237">
        <f t="shared" si="80"/>
        <v>43</v>
      </c>
      <c r="BK92" s="237">
        <f t="shared" si="80"/>
        <v>43</v>
      </c>
      <c r="BL92" s="237">
        <f t="shared" si="80"/>
        <v>43</v>
      </c>
      <c r="BM92" s="237">
        <f t="shared" si="80"/>
        <v>43</v>
      </c>
      <c r="BN92" s="237">
        <f t="shared" ref="BN92:CR92" si="81">SUM(BN93:BN95)</f>
        <v>43</v>
      </c>
      <c r="BO92" s="237">
        <f t="shared" si="81"/>
        <v>43</v>
      </c>
      <c r="BP92" s="237">
        <f t="shared" si="81"/>
        <v>43</v>
      </c>
      <c r="BQ92" s="237">
        <f t="shared" si="81"/>
        <v>43</v>
      </c>
      <c r="BR92" s="237">
        <f t="shared" si="81"/>
        <v>43</v>
      </c>
      <c r="BS92" s="237">
        <f t="shared" si="81"/>
        <v>43</v>
      </c>
      <c r="BT92" s="237">
        <f t="shared" si="81"/>
        <v>43</v>
      </c>
      <c r="BU92" s="237">
        <f t="shared" si="81"/>
        <v>43</v>
      </c>
      <c r="BV92" s="237">
        <f t="shared" si="81"/>
        <v>43</v>
      </c>
      <c r="BW92" s="237">
        <f t="shared" si="81"/>
        <v>43</v>
      </c>
      <c r="BX92" s="237">
        <f t="shared" si="81"/>
        <v>43</v>
      </c>
      <c r="BY92" s="237">
        <f t="shared" si="81"/>
        <v>43</v>
      </c>
      <c r="BZ92" s="237">
        <f t="shared" si="81"/>
        <v>43</v>
      </c>
      <c r="CA92" s="237">
        <f t="shared" si="81"/>
        <v>43</v>
      </c>
      <c r="CB92" s="237">
        <f t="shared" si="81"/>
        <v>43</v>
      </c>
      <c r="CC92" s="237">
        <f t="shared" si="81"/>
        <v>43</v>
      </c>
      <c r="CD92" s="237">
        <f t="shared" si="81"/>
        <v>43</v>
      </c>
      <c r="CE92" s="237">
        <f t="shared" si="81"/>
        <v>43</v>
      </c>
      <c r="CF92" s="237">
        <f t="shared" si="81"/>
        <v>43</v>
      </c>
      <c r="CG92" s="237">
        <f t="shared" si="81"/>
        <v>43</v>
      </c>
      <c r="CH92" s="237">
        <f t="shared" si="81"/>
        <v>43</v>
      </c>
      <c r="CI92" s="237">
        <f t="shared" si="81"/>
        <v>43</v>
      </c>
      <c r="CJ92" s="237">
        <f t="shared" si="81"/>
        <v>43</v>
      </c>
      <c r="CK92" s="237">
        <f t="shared" si="81"/>
        <v>43</v>
      </c>
      <c r="CL92" s="237">
        <f t="shared" si="81"/>
        <v>43</v>
      </c>
      <c r="CM92" s="237">
        <f t="shared" si="81"/>
        <v>43</v>
      </c>
      <c r="CN92" s="237">
        <f t="shared" si="81"/>
        <v>43</v>
      </c>
      <c r="CO92" s="237">
        <f t="shared" si="81"/>
        <v>43</v>
      </c>
      <c r="CP92" s="237">
        <f t="shared" si="81"/>
        <v>43</v>
      </c>
      <c r="CQ92" s="237">
        <f t="shared" si="81"/>
        <v>43</v>
      </c>
      <c r="CR92" s="237">
        <f t="shared" si="81"/>
        <v>43</v>
      </c>
      <c r="CS92" s="238">
        <f>SUM(CS93:CS95)</f>
        <v>43</v>
      </c>
      <c r="CT92" s="225">
        <f t="shared" si="75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2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3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4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5">B91+B92</f>
        <v>71.900000000000006</v>
      </c>
      <c r="C96" s="172">
        <f t="shared" si="85"/>
        <v>52.2</v>
      </c>
      <c r="D96" s="172">
        <f t="shared" si="85"/>
        <v>47.8</v>
      </c>
      <c r="E96" s="172">
        <f t="shared" si="85"/>
        <v>47.8</v>
      </c>
      <c r="F96" s="172">
        <f t="shared" si="85"/>
        <v>47.8</v>
      </c>
      <c r="G96" s="172">
        <f t="shared" si="85"/>
        <v>50.8</v>
      </c>
      <c r="H96" s="172">
        <f t="shared" si="85"/>
        <v>50.8</v>
      </c>
      <c r="I96" s="172">
        <f t="shared" si="85"/>
        <v>50.8</v>
      </c>
      <c r="J96" s="172">
        <f t="shared" si="85"/>
        <v>50.8</v>
      </c>
      <c r="K96" s="172">
        <f t="shared" si="85"/>
        <v>51.5</v>
      </c>
      <c r="L96" s="172">
        <f t="shared" si="85"/>
        <v>125.5</v>
      </c>
      <c r="M96" s="172">
        <f t="shared" si="85"/>
        <v>190.1</v>
      </c>
      <c r="N96" s="172">
        <f t="shared" si="85"/>
        <v>190.1</v>
      </c>
      <c r="O96" s="172">
        <f t="shared" si="85"/>
        <v>190.1</v>
      </c>
      <c r="P96" s="172">
        <f t="shared" si="85"/>
        <v>125.2</v>
      </c>
      <c r="Q96" s="172">
        <f t="shared" si="85"/>
        <v>121.6</v>
      </c>
      <c r="R96" s="172">
        <f t="shared" si="85"/>
        <v>124.9</v>
      </c>
      <c r="S96" s="172">
        <f t="shared" si="85"/>
        <v>124.9</v>
      </c>
      <c r="T96" s="172">
        <f t="shared" si="85"/>
        <v>167.10000000000002</v>
      </c>
      <c r="U96" s="172">
        <f t="shared" si="85"/>
        <v>117</v>
      </c>
      <c r="V96" s="172">
        <f t="shared" si="85"/>
        <v>181.8</v>
      </c>
      <c r="W96" s="172">
        <f t="shared" si="85"/>
        <v>116.92</v>
      </c>
      <c r="X96" s="172">
        <f t="shared" si="85"/>
        <v>47.8</v>
      </c>
      <c r="Y96" s="172">
        <f t="shared" si="85"/>
        <v>47.81</v>
      </c>
      <c r="Z96" s="172">
        <f t="shared" si="85"/>
        <v>238.81000000000003</v>
      </c>
      <c r="AA96" s="172">
        <f t="shared" si="85"/>
        <v>240.50000000000003</v>
      </c>
      <c r="AB96" s="172">
        <f t="shared" si="85"/>
        <v>243.25</v>
      </c>
      <c r="AC96" s="172">
        <f t="shared" si="85"/>
        <v>244.13</v>
      </c>
      <c r="AD96" s="172">
        <f t="shared" si="85"/>
        <v>243.4</v>
      </c>
      <c r="AE96" s="172">
        <f t="shared" si="85"/>
        <v>252.64000000000001</v>
      </c>
      <c r="AF96" s="172">
        <f t="shared" si="85"/>
        <v>260.72000000000003</v>
      </c>
      <c r="AG96" s="172">
        <f t="shared" si="85"/>
        <v>266.99</v>
      </c>
      <c r="AH96" s="172">
        <f t="shared" ref="AH96:BM96" si="86">AH91+AH92</f>
        <v>277.13</v>
      </c>
      <c r="AI96" s="172">
        <f t="shared" si="86"/>
        <v>284.78999999999996</v>
      </c>
      <c r="AJ96" s="172">
        <f t="shared" si="86"/>
        <v>289.89</v>
      </c>
      <c r="AK96" s="172">
        <f t="shared" si="86"/>
        <v>295.11</v>
      </c>
      <c r="AL96" s="172">
        <f t="shared" si="86"/>
        <v>305.64</v>
      </c>
      <c r="AM96" s="172">
        <f t="shared" si="86"/>
        <v>315.14999999999998</v>
      </c>
      <c r="AN96" s="172">
        <f t="shared" si="86"/>
        <v>319.83000000000004</v>
      </c>
      <c r="AO96" s="172">
        <f t="shared" si="86"/>
        <v>325.63</v>
      </c>
      <c r="AP96" s="172">
        <f t="shared" si="86"/>
        <v>333.19</v>
      </c>
      <c r="AQ96" s="172">
        <f t="shared" si="86"/>
        <v>335.03000000000003</v>
      </c>
      <c r="AR96" s="172">
        <f t="shared" si="86"/>
        <v>343.59000000000003</v>
      </c>
      <c r="AS96" s="172">
        <f t="shared" si="86"/>
        <v>346.99</v>
      </c>
      <c r="AT96" s="172">
        <f t="shared" si="86"/>
        <v>341.89</v>
      </c>
      <c r="AU96" s="172">
        <f t="shared" si="86"/>
        <v>351.74</v>
      </c>
      <c r="AV96" s="172">
        <f t="shared" si="86"/>
        <v>347.12</v>
      </c>
      <c r="AW96" s="172">
        <f t="shared" si="86"/>
        <v>343.56</v>
      </c>
      <c r="AX96" s="172">
        <f t="shared" si="86"/>
        <v>347.85</v>
      </c>
      <c r="AY96" s="172">
        <f t="shared" si="86"/>
        <v>360.9</v>
      </c>
      <c r="AZ96" s="172">
        <f t="shared" si="86"/>
        <v>357.03</v>
      </c>
      <c r="BA96" s="172">
        <f t="shared" si="86"/>
        <v>357.15000000000003</v>
      </c>
      <c r="BB96" s="172">
        <f t="shared" si="86"/>
        <v>352.9</v>
      </c>
      <c r="BC96" s="172">
        <f t="shared" si="86"/>
        <v>345.18</v>
      </c>
      <c r="BD96" s="172">
        <f t="shared" si="86"/>
        <v>336.48</v>
      </c>
      <c r="BE96" s="172">
        <f t="shared" si="86"/>
        <v>335.3</v>
      </c>
      <c r="BF96" s="172">
        <f t="shared" si="86"/>
        <v>335.4</v>
      </c>
      <c r="BG96" s="172">
        <f t="shared" si="86"/>
        <v>314.51</v>
      </c>
      <c r="BH96" s="172">
        <f t="shared" si="86"/>
        <v>321.33000000000004</v>
      </c>
      <c r="BI96" s="172">
        <f t="shared" si="86"/>
        <v>310.86</v>
      </c>
      <c r="BJ96" s="172">
        <f t="shared" si="86"/>
        <v>312.89</v>
      </c>
      <c r="BK96" s="172">
        <f t="shared" si="86"/>
        <v>323.36</v>
      </c>
      <c r="BL96" s="172">
        <f t="shared" si="86"/>
        <v>315.83999999999997</v>
      </c>
      <c r="BM96" s="172">
        <f t="shared" si="86"/>
        <v>294.01</v>
      </c>
      <c r="BN96" s="172">
        <f t="shared" ref="BN96:CS96" si="87">BN91+BN92</f>
        <v>304.25</v>
      </c>
      <c r="BO96" s="172">
        <f t="shared" si="87"/>
        <v>301.2</v>
      </c>
      <c r="BP96" s="172">
        <f t="shared" si="87"/>
        <v>242.73</v>
      </c>
      <c r="BQ96" s="172">
        <f t="shared" si="87"/>
        <v>235.14999999999998</v>
      </c>
      <c r="BR96" s="172">
        <f t="shared" si="87"/>
        <v>229.42</v>
      </c>
      <c r="BS96" s="172">
        <f t="shared" si="87"/>
        <v>223.60999999999999</v>
      </c>
      <c r="BT96" s="172">
        <f t="shared" si="87"/>
        <v>215.23999999999998</v>
      </c>
      <c r="BU96" s="172">
        <f t="shared" si="87"/>
        <v>242.76</v>
      </c>
      <c r="BV96" s="172">
        <f t="shared" si="87"/>
        <v>250.17</v>
      </c>
      <c r="BW96" s="172">
        <f t="shared" si="87"/>
        <v>244.9</v>
      </c>
      <c r="BX96" s="172">
        <f t="shared" si="87"/>
        <v>241.49999999999997</v>
      </c>
      <c r="BY96" s="172">
        <f t="shared" si="87"/>
        <v>186.48000000000002</v>
      </c>
      <c r="BZ96" s="172">
        <f t="shared" si="87"/>
        <v>196.52</v>
      </c>
      <c r="CA96" s="172">
        <f t="shared" si="87"/>
        <v>196.1</v>
      </c>
      <c r="CB96" s="172">
        <f t="shared" si="87"/>
        <v>171.20999999999998</v>
      </c>
      <c r="CC96" s="172">
        <f t="shared" si="87"/>
        <v>93.6</v>
      </c>
      <c r="CD96" s="172">
        <f t="shared" si="87"/>
        <v>152.19999999999999</v>
      </c>
      <c r="CE96" s="172">
        <f t="shared" si="87"/>
        <v>93.9</v>
      </c>
      <c r="CF96" s="172">
        <f t="shared" si="87"/>
        <v>74.960000000000008</v>
      </c>
      <c r="CG96" s="172">
        <f t="shared" si="87"/>
        <v>48.3</v>
      </c>
      <c r="CH96" s="172">
        <f t="shared" si="87"/>
        <v>45</v>
      </c>
      <c r="CI96" s="172">
        <f t="shared" si="87"/>
        <v>45</v>
      </c>
      <c r="CJ96" s="172">
        <f t="shared" si="87"/>
        <v>45</v>
      </c>
      <c r="CK96" s="172">
        <f t="shared" si="87"/>
        <v>45</v>
      </c>
      <c r="CL96" s="172">
        <f t="shared" si="87"/>
        <v>43.1</v>
      </c>
      <c r="CM96" s="172">
        <f t="shared" si="87"/>
        <v>43.1</v>
      </c>
      <c r="CN96" s="172">
        <f t="shared" si="87"/>
        <v>43.1</v>
      </c>
      <c r="CO96" s="172">
        <f t="shared" si="87"/>
        <v>43.1</v>
      </c>
      <c r="CP96" s="172">
        <f t="shared" si="87"/>
        <v>43.1</v>
      </c>
      <c r="CQ96" s="172">
        <f t="shared" si="87"/>
        <v>43.1</v>
      </c>
      <c r="CR96" s="172">
        <f t="shared" si="87"/>
        <v>43.1</v>
      </c>
      <c r="CS96" s="236">
        <f t="shared" si="87"/>
        <v>43.1</v>
      </c>
      <c r="CT96" s="132">
        <f t="shared" si="82"/>
        <v>19329.739999999983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8">IF(C57&lt;0,0,MIN(C57,C96))</f>
        <v>0</v>
      </c>
      <c r="D99" s="130">
        <f t="shared" si="88"/>
        <v>0</v>
      </c>
      <c r="E99" s="130">
        <f t="shared" si="88"/>
        <v>0</v>
      </c>
      <c r="F99" s="130">
        <f t="shared" si="88"/>
        <v>0</v>
      </c>
      <c r="G99" s="130">
        <f t="shared" si="88"/>
        <v>0</v>
      </c>
      <c r="H99" s="130">
        <f t="shared" si="88"/>
        <v>0</v>
      </c>
      <c r="I99" s="130">
        <f t="shared" si="88"/>
        <v>0</v>
      </c>
      <c r="J99" s="130">
        <f t="shared" si="88"/>
        <v>0</v>
      </c>
      <c r="K99" s="130">
        <f t="shared" si="88"/>
        <v>0</v>
      </c>
      <c r="L99" s="130">
        <f t="shared" si="88"/>
        <v>0</v>
      </c>
      <c r="M99" s="130">
        <f t="shared" si="88"/>
        <v>0</v>
      </c>
      <c r="N99" s="130">
        <f t="shared" si="88"/>
        <v>0</v>
      </c>
      <c r="O99" s="130">
        <f t="shared" si="88"/>
        <v>0</v>
      </c>
      <c r="P99" s="130">
        <f t="shared" si="88"/>
        <v>0</v>
      </c>
      <c r="Q99" s="130">
        <f t="shared" si="88"/>
        <v>0</v>
      </c>
      <c r="R99" s="130">
        <f t="shared" si="88"/>
        <v>0</v>
      </c>
      <c r="S99" s="130">
        <f t="shared" si="88"/>
        <v>0</v>
      </c>
      <c r="T99" s="130">
        <f t="shared" si="88"/>
        <v>0</v>
      </c>
      <c r="U99" s="130">
        <f t="shared" si="88"/>
        <v>0</v>
      </c>
      <c r="V99" s="130">
        <f t="shared" si="88"/>
        <v>0</v>
      </c>
      <c r="W99" s="130">
        <f t="shared" si="88"/>
        <v>0</v>
      </c>
      <c r="X99" s="130">
        <f t="shared" si="88"/>
        <v>47.8</v>
      </c>
      <c r="Y99" s="130">
        <f t="shared" si="88"/>
        <v>47.81</v>
      </c>
      <c r="Z99" s="130">
        <f t="shared" si="88"/>
        <v>238.81000000000003</v>
      </c>
      <c r="AA99" s="130">
        <f t="shared" si="88"/>
        <v>240.50000000000003</v>
      </c>
      <c r="AB99" s="130">
        <f t="shared" si="88"/>
        <v>243.25</v>
      </c>
      <c r="AC99" s="130">
        <f t="shared" si="88"/>
        <v>244.13</v>
      </c>
      <c r="AD99" s="130">
        <f t="shared" si="88"/>
        <v>216.38840004125177</v>
      </c>
      <c r="AE99" s="130">
        <f t="shared" si="88"/>
        <v>47.775178961011079</v>
      </c>
      <c r="AF99" s="130">
        <f t="shared" si="88"/>
        <v>44.336809555502441</v>
      </c>
      <c r="AG99" s="130">
        <f t="shared" si="88"/>
        <v>266.99</v>
      </c>
      <c r="AH99" s="130">
        <f t="shared" si="88"/>
        <v>277.13</v>
      </c>
      <c r="AI99" s="130">
        <f t="shared" si="88"/>
        <v>284.78999999999996</v>
      </c>
      <c r="AJ99" s="130">
        <f t="shared" si="88"/>
        <v>289.89</v>
      </c>
      <c r="AK99" s="130">
        <f t="shared" si="88"/>
        <v>295.11</v>
      </c>
      <c r="AL99" s="130">
        <f t="shared" si="88"/>
        <v>305.64</v>
      </c>
      <c r="AM99" s="130">
        <f t="shared" si="88"/>
        <v>315.14999999999998</v>
      </c>
      <c r="AN99" s="130">
        <f t="shared" si="88"/>
        <v>319.83000000000004</v>
      </c>
      <c r="AO99" s="130">
        <f t="shared" si="88"/>
        <v>325.63</v>
      </c>
      <c r="AP99" s="130">
        <f t="shared" si="88"/>
        <v>333.19</v>
      </c>
      <c r="AQ99" s="130">
        <f t="shared" si="88"/>
        <v>335.03000000000003</v>
      </c>
      <c r="AR99" s="130">
        <f t="shared" si="88"/>
        <v>343.59000000000003</v>
      </c>
      <c r="AS99" s="130">
        <f t="shared" si="88"/>
        <v>346.99</v>
      </c>
      <c r="AT99" s="130">
        <f t="shared" si="88"/>
        <v>341.89</v>
      </c>
      <c r="AU99" s="130">
        <f t="shared" si="88"/>
        <v>351.74</v>
      </c>
      <c r="AV99" s="130">
        <f t="shared" si="88"/>
        <v>347.12</v>
      </c>
      <c r="AW99" s="130">
        <f t="shared" si="88"/>
        <v>343.56</v>
      </c>
      <c r="AX99" s="130">
        <f t="shared" si="88"/>
        <v>347.85</v>
      </c>
      <c r="AY99" s="130">
        <f t="shared" si="88"/>
        <v>360.9</v>
      </c>
      <c r="AZ99" s="130">
        <f t="shared" si="88"/>
        <v>357.03</v>
      </c>
      <c r="BA99" s="130">
        <f t="shared" si="88"/>
        <v>357.15000000000003</v>
      </c>
      <c r="BB99" s="130">
        <f t="shared" si="88"/>
        <v>352.9</v>
      </c>
      <c r="BC99" s="130">
        <f t="shared" si="88"/>
        <v>345.18</v>
      </c>
      <c r="BD99" s="130">
        <f t="shared" si="88"/>
        <v>336.48</v>
      </c>
      <c r="BE99" s="130">
        <f t="shared" si="88"/>
        <v>335.3</v>
      </c>
      <c r="BF99" s="130">
        <f t="shared" si="88"/>
        <v>335.4</v>
      </c>
      <c r="BG99" s="130">
        <f t="shared" si="88"/>
        <v>314.51</v>
      </c>
      <c r="BH99" s="130">
        <f t="shared" si="88"/>
        <v>321.33000000000004</v>
      </c>
      <c r="BI99" s="130">
        <f t="shared" si="88"/>
        <v>310.86</v>
      </c>
      <c r="BJ99" s="130">
        <f t="shared" si="88"/>
        <v>312.89</v>
      </c>
      <c r="BK99" s="130">
        <f t="shared" si="88"/>
        <v>323.36</v>
      </c>
      <c r="BL99" s="130">
        <f t="shared" si="88"/>
        <v>315.83999999999997</v>
      </c>
      <c r="BM99" s="130">
        <f t="shared" si="88"/>
        <v>294.01</v>
      </c>
      <c r="BN99" s="130">
        <f t="shared" si="88"/>
        <v>304.25</v>
      </c>
      <c r="BO99" s="130">
        <f t="shared" ref="BO99:CS99" si="89">IF(BO57&lt;0,0,MIN(BO57,BO96))</f>
        <v>301.2</v>
      </c>
      <c r="BP99" s="130">
        <f t="shared" si="89"/>
        <v>242.73</v>
      </c>
      <c r="BQ99" s="130">
        <f t="shared" si="89"/>
        <v>235.14999999999998</v>
      </c>
      <c r="BR99" s="130">
        <f t="shared" si="89"/>
        <v>229.42</v>
      </c>
      <c r="BS99" s="130">
        <f t="shared" si="89"/>
        <v>223.60999999999999</v>
      </c>
      <c r="BT99" s="130">
        <f t="shared" si="89"/>
        <v>215.23999999999998</v>
      </c>
      <c r="BU99" s="130">
        <f t="shared" si="89"/>
        <v>242.76</v>
      </c>
      <c r="BV99" s="130">
        <f t="shared" si="89"/>
        <v>250.17</v>
      </c>
      <c r="BW99" s="130">
        <f t="shared" si="89"/>
        <v>244.9</v>
      </c>
      <c r="BX99" s="130">
        <f t="shared" si="89"/>
        <v>241.49999999999997</v>
      </c>
      <c r="BY99" s="130">
        <f t="shared" si="89"/>
        <v>186.48000000000002</v>
      </c>
      <c r="BZ99" s="130">
        <f t="shared" si="89"/>
        <v>0</v>
      </c>
      <c r="CA99" s="130">
        <f t="shared" si="89"/>
        <v>0</v>
      </c>
      <c r="CB99" s="130">
        <f t="shared" si="89"/>
        <v>0</v>
      </c>
      <c r="CC99" s="130">
        <f t="shared" si="89"/>
        <v>0</v>
      </c>
      <c r="CD99" s="130">
        <f t="shared" si="89"/>
        <v>0</v>
      </c>
      <c r="CE99" s="130">
        <f t="shared" si="89"/>
        <v>0</v>
      </c>
      <c r="CF99" s="130">
        <f t="shared" si="89"/>
        <v>0</v>
      </c>
      <c r="CG99" s="130">
        <f t="shared" si="89"/>
        <v>0</v>
      </c>
      <c r="CH99" s="130">
        <f t="shared" si="89"/>
        <v>0</v>
      </c>
      <c r="CI99" s="130">
        <f t="shared" si="89"/>
        <v>0</v>
      </c>
      <c r="CJ99" s="130">
        <f t="shared" si="89"/>
        <v>0</v>
      </c>
      <c r="CK99" s="130">
        <f t="shared" si="89"/>
        <v>0</v>
      </c>
      <c r="CL99" s="130">
        <f t="shared" si="89"/>
        <v>0</v>
      </c>
      <c r="CM99" s="130">
        <f t="shared" si="89"/>
        <v>0</v>
      </c>
      <c r="CN99" s="130">
        <f t="shared" si="89"/>
        <v>0</v>
      </c>
      <c r="CO99" s="130">
        <f t="shared" si="89"/>
        <v>0</v>
      </c>
      <c r="CP99" s="130">
        <f t="shared" si="89"/>
        <v>0</v>
      </c>
      <c r="CQ99" s="130">
        <f t="shared" si="89"/>
        <v>0</v>
      </c>
      <c r="CR99" s="130">
        <f t="shared" si="89"/>
        <v>0</v>
      </c>
      <c r="CS99" s="130">
        <f t="shared" si="89"/>
        <v>0</v>
      </c>
      <c r="CT99" s="132">
        <f>SUM(B99:CS99)</f>
        <v>15032.470388557764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90">C99-C100</f>
        <v>0</v>
      </c>
      <c r="D101" s="134">
        <f t="shared" si="90"/>
        <v>0</v>
      </c>
      <c r="E101" s="134">
        <f t="shared" si="90"/>
        <v>0</v>
      </c>
      <c r="F101" s="134">
        <f t="shared" si="90"/>
        <v>0</v>
      </c>
      <c r="G101" s="134">
        <f t="shared" si="90"/>
        <v>0</v>
      </c>
      <c r="H101" s="134">
        <f t="shared" si="90"/>
        <v>0</v>
      </c>
      <c r="I101" s="134">
        <f t="shared" si="90"/>
        <v>0</v>
      </c>
      <c r="J101" s="134">
        <f t="shared" si="90"/>
        <v>0</v>
      </c>
      <c r="K101" s="134">
        <f t="shared" si="90"/>
        <v>0</v>
      </c>
      <c r="L101" s="134">
        <f t="shared" si="90"/>
        <v>0</v>
      </c>
      <c r="M101" s="134">
        <f t="shared" si="90"/>
        <v>0</v>
      </c>
      <c r="N101" s="134">
        <f t="shared" si="90"/>
        <v>0</v>
      </c>
      <c r="O101" s="134">
        <f t="shared" si="90"/>
        <v>0</v>
      </c>
      <c r="P101" s="134">
        <f t="shared" si="90"/>
        <v>0</v>
      </c>
      <c r="Q101" s="134">
        <f t="shared" si="90"/>
        <v>0</v>
      </c>
      <c r="R101" s="134">
        <f t="shared" si="90"/>
        <v>0</v>
      </c>
      <c r="S101" s="134">
        <f t="shared" si="90"/>
        <v>0</v>
      </c>
      <c r="T101" s="134">
        <f t="shared" si="90"/>
        <v>0</v>
      </c>
      <c r="U101" s="134">
        <f t="shared" si="90"/>
        <v>0</v>
      </c>
      <c r="V101" s="134">
        <f t="shared" si="90"/>
        <v>0</v>
      </c>
      <c r="W101" s="134">
        <f t="shared" si="90"/>
        <v>0</v>
      </c>
      <c r="X101" s="134">
        <f t="shared" si="90"/>
        <v>47.8</v>
      </c>
      <c r="Y101" s="134">
        <f t="shared" si="90"/>
        <v>47.81</v>
      </c>
      <c r="Z101" s="134">
        <f t="shared" si="90"/>
        <v>238.81000000000003</v>
      </c>
      <c r="AA101" s="134">
        <f t="shared" si="90"/>
        <v>240.50000000000003</v>
      </c>
      <c r="AB101" s="134">
        <f t="shared" si="90"/>
        <v>243.25</v>
      </c>
      <c r="AC101" s="134">
        <f t="shared" si="90"/>
        <v>244.13</v>
      </c>
      <c r="AD101" s="134">
        <f t="shared" si="90"/>
        <v>216.38840004125177</v>
      </c>
      <c r="AE101" s="134">
        <f t="shared" si="90"/>
        <v>47.775178961011079</v>
      </c>
      <c r="AF101" s="134">
        <f t="shared" si="90"/>
        <v>44.336809555502441</v>
      </c>
      <c r="AG101" s="134">
        <f t="shared" si="90"/>
        <v>266.99</v>
      </c>
      <c r="AH101" s="134">
        <f t="shared" si="90"/>
        <v>277.13</v>
      </c>
      <c r="AI101" s="134">
        <f t="shared" si="90"/>
        <v>284.78999999999996</v>
      </c>
      <c r="AJ101" s="134">
        <f t="shared" si="90"/>
        <v>289.89</v>
      </c>
      <c r="AK101" s="134">
        <f t="shared" si="90"/>
        <v>295.11</v>
      </c>
      <c r="AL101" s="134">
        <f t="shared" si="90"/>
        <v>305.64</v>
      </c>
      <c r="AM101" s="134">
        <f t="shared" si="90"/>
        <v>315.14999999999998</v>
      </c>
      <c r="AN101" s="134">
        <f t="shared" si="90"/>
        <v>319.83000000000004</v>
      </c>
      <c r="AO101" s="134">
        <f t="shared" si="90"/>
        <v>325.63</v>
      </c>
      <c r="AP101" s="134">
        <f t="shared" si="90"/>
        <v>333.19</v>
      </c>
      <c r="AQ101" s="134">
        <f t="shared" si="90"/>
        <v>335.03000000000003</v>
      </c>
      <c r="AR101" s="134">
        <f t="shared" si="90"/>
        <v>343.59000000000003</v>
      </c>
      <c r="AS101" s="134">
        <f t="shared" si="90"/>
        <v>346.99</v>
      </c>
      <c r="AT101" s="134">
        <f t="shared" si="90"/>
        <v>341.89</v>
      </c>
      <c r="AU101" s="134">
        <f t="shared" si="90"/>
        <v>351.74</v>
      </c>
      <c r="AV101" s="134">
        <f t="shared" si="90"/>
        <v>347.12</v>
      </c>
      <c r="AW101" s="134">
        <f t="shared" si="90"/>
        <v>343.56</v>
      </c>
      <c r="AX101" s="134">
        <f t="shared" si="90"/>
        <v>347.85</v>
      </c>
      <c r="AY101" s="134">
        <f t="shared" si="90"/>
        <v>360.9</v>
      </c>
      <c r="AZ101" s="134">
        <f t="shared" si="90"/>
        <v>357.03</v>
      </c>
      <c r="BA101" s="134">
        <f t="shared" si="90"/>
        <v>357.15000000000003</v>
      </c>
      <c r="BB101" s="134">
        <f t="shared" si="90"/>
        <v>352.9</v>
      </c>
      <c r="BC101" s="134">
        <f t="shared" si="90"/>
        <v>345.18</v>
      </c>
      <c r="BD101" s="134">
        <f t="shared" si="90"/>
        <v>336.48</v>
      </c>
      <c r="BE101" s="134">
        <f t="shared" si="90"/>
        <v>335.3</v>
      </c>
      <c r="BF101" s="134">
        <f t="shared" si="90"/>
        <v>335.4</v>
      </c>
      <c r="BG101" s="134">
        <f t="shared" si="90"/>
        <v>314.51</v>
      </c>
      <c r="BH101" s="134">
        <f t="shared" si="90"/>
        <v>321.33000000000004</v>
      </c>
      <c r="BI101" s="134">
        <f t="shared" si="90"/>
        <v>310.86</v>
      </c>
      <c r="BJ101" s="134">
        <f t="shared" si="90"/>
        <v>312.89</v>
      </c>
      <c r="BK101" s="134">
        <f t="shared" si="90"/>
        <v>323.36</v>
      </c>
      <c r="BL101" s="134">
        <f t="shared" si="90"/>
        <v>315.83999999999997</v>
      </c>
      <c r="BM101" s="134">
        <f t="shared" si="90"/>
        <v>294.01</v>
      </c>
      <c r="BN101" s="134">
        <f t="shared" si="90"/>
        <v>304.25</v>
      </c>
      <c r="BO101" s="134">
        <f t="shared" ref="BO101:CS101" si="91">BO99-BO100</f>
        <v>301.2</v>
      </c>
      <c r="BP101" s="134">
        <f t="shared" si="91"/>
        <v>242.73</v>
      </c>
      <c r="BQ101" s="134">
        <f t="shared" si="91"/>
        <v>235.14999999999998</v>
      </c>
      <c r="BR101" s="134">
        <f t="shared" si="91"/>
        <v>229.42</v>
      </c>
      <c r="BS101" s="134">
        <f t="shared" si="91"/>
        <v>223.60999999999999</v>
      </c>
      <c r="BT101" s="134">
        <f t="shared" si="91"/>
        <v>215.23999999999998</v>
      </c>
      <c r="BU101" s="134">
        <f t="shared" si="91"/>
        <v>242.76</v>
      </c>
      <c r="BV101" s="134">
        <f t="shared" si="91"/>
        <v>250.17</v>
      </c>
      <c r="BW101" s="134">
        <f t="shared" si="91"/>
        <v>244.9</v>
      </c>
      <c r="BX101" s="134">
        <f t="shared" si="91"/>
        <v>241.49999999999997</v>
      </c>
      <c r="BY101" s="134">
        <f t="shared" si="91"/>
        <v>186.48000000000002</v>
      </c>
      <c r="BZ101" s="134">
        <f t="shared" si="91"/>
        <v>0</v>
      </c>
      <c r="CA101" s="134">
        <f t="shared" si="91"/>
        <v>0</v>
      </c>
      <c r="CB101" s="134">
        <f t="shared" si="91"/>
        <v>0</v>
      </c>
      <c r="CC101" s="134">
        <f t="shared" si="91"/>
        <v>0</v>
      </c>
      <c r="CD101" s="134">
        <f t="shared" si="91"/>
        <v>0</v>
      </c>
      <c r="CE101" s="134">
        <f t="shared" si="91"/>
        <v>0</v>
      </c>
      <c r="CF101" s="134">
        <f t="shared" si="91"/>
        <v>0</v>
      </c>
      <c r="CG101" s="134">
        <f t="shared" si="91"/>
        <v>0</v>
      </c>
      <c r="CH101" s="134">
        <f t="shared" si="91"/>
        <v>0</v>
      </c>
      <c r="CI101" s="134">
        <f t="shared" si="91"/>
        <v>0</v>
      </c>
      <c r="CJ101" s="134">
        <f t="shared" si="91"/>
        <v>0</v>
      </c>
      <c r="CK101" s="134">
        <f t="shared" si="91"/>
        <v>0</v>
      </c>
      <c r="CL101" s="134">
        <f t="shared" si="91"/>
        <v>0</v>
      </c>
      <c r="CM101" s="134">
        <f t="shared" si="91"/>
        <v>0</v>
      </c>
      <c r="CN101" s="134">
        <f t="shared" si="91"/>
        <v>0</v>
      </c>
      <c r="CO101" s="134">
        <f t="shared" si="91"/>
        <v>0</v>
      </c>
      <c r="CP101" s="134">
        <f t="shared" si="91"/>
        <v>0</v>
      </c>
      <c r="CQ101" s="134">
        <f t="shared" si="91"/>
        <v>0</v>
      </c>
      <c r="CR101" s="134">
        <f t="shared" si="91"/>
        <v>0</v>
      </c>
      <c r="CS101" s="135">
        <f t="shared" si="91"/>
        <v>0</v>
      </c>
      <c r="CT101" s="105">
        <f>SUM(B101:CS101)</f>
        <v>15032.470388557764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2">B17-B44</f>
        <v>0</v>
      </c>
      <c r="C104" s="8">
        <f t="shared" si="92"/>
        <v>0</v>
      </c>
      <c r="D104" s="8">
        <f t="shared" si="92"/>
        <v>0</v>
      </c>
      <c r="E104" s="8">
        <f t="shared" si="92"/>
        <v>0</v>
      </c>
      <c r="F104" s="8">
        <f t="shared" si="92"/>
        <v>0</v>
      </c>
      <c r="G104" s="8">
        <f t="shared" si="92"/>
        <v>0</v>
      </c>
      <c r="H104" s="8">
        <f t="shared" si="92"/>
        <v>0</v>
      </c>
      <c r="I104" s="8">
        <f t="shared" si="92"/>
        <v>0</v>
      </c>
      <c r="J104" s="8">
        <f t="shared" si="92"/>
        <v>0</v>
      </c>
      <c r="K104" s="8">
        <f t="shared" si="92"/>
        <v>0</v>
      </c>
      <c r="L104" s="8">
        <f t="shared" si="92"/>
        <v>0</v>
      </c>
      <c r="M104" s="8">
        <f t="shared" si="92"/>
        <v>0</v>
      </c>
      <c r="N104" s="8">
        <f t="shared" si="92"/>
        <v>0</v>
      </c>
      <c r="O104" s="8">
        <f t="shared" si="92"/>
        <v>0</v>
      </c>
      <c r="P104" s="8">
        <f t="shared" si="92"/>
        <v>0</v>
      </c>
      <c r="Q104" s="8">
        <f t="shared" si="92"/>
        <v>0</v>
      </c>
      <c r="R104" s="8">
        <f t="shared" si="92"/>
        <v>0</v>
      </c>
      <c r="S104" s="8">
        <f t="shared" si="92"/>
        <v>0</v>
      </c>
      <c r="T104" s="8">
        <f t="shared" si="92"/>
        <v>0</v>
      </c>
      <c r="U104" s="8">
        <f t="shared" si="92"/>
        <v>0</v>
      </c>
      <c r="V104" s="8">
        <f t="shared" si="92"/>
        <v>0</v>
      </c>
      <c r="W104" s="8">
        <f t="shared" si="92"/>
        <v>0</v>
      </c>
      <c r="X104" s="8">
        <f t="shared" si="92"/>
        <v>0</v>
      </c>
      <c r="Y104" s="8">
        <f t="shared" si="92"/>
        <v>0</v>
      </c>
      <c r="Z104" s="8">
        <f t="shared" si="92"/>
        <v>0</v>
      </c>
      <c r="AA104" s="8">
        <f t="shared" si="92"/>
        <v>0</v>
      </c>
      <c r="AB104" s="8">
        <f t="shared" si="92"/>
        <v>0</v>
      </c>
      <c r="AC104" s="8">
        <f t="shared" si="92"/>
        <v>0</v>
      </c>
      <c r="AD104" s="8">
        <f t="shared" si="92"/>
        <v>0</v>
      </c>
      <c r="AE104" s="8">
        <f t="shared" si="92"/>
        <v>0</v>
      </c>
      <c r="AF104" s="8">
        <f t="shared" si="92"/>
        <v>0</v>
      </c>
      <c r="AG104" s="8">
        <f t="shared" si="92"/>
        <v>0</v>
      </c>
      <c r="AH104" s="8">
        <f t="shared" ref="AH104:BM104" si="93">AH17-AH44</f>
        <v>0</v>
      </c>
      <c r="AI104" s="8">
        <f t="shared" si="93"/>
        <v>0</v>
      </c>
      <c r="AJ104" s="8">
        <f t="shared" si="93"/>
        <v>0</v>
      </c>
      <c r="AK104" s="8">
        <f t="shared" si="93"/>
        <v>0</v>
      </c>
      <c r="AL104" s="8">
        <f t="shared" si="93"/>
        <v>0</v>
      </c>
      <c r="AM104" s="8">
        <f t="shared" si="93"/>
        <v>0</v>
      </c>
      <c r="AN104" s="8">
        <f t="shared" si="93"/>
        <v>0</v>
      </c>
      <c r="AO104" s="8">
        <f t="shared" si="93"/>
        <v>0</v>
      </c>
      <c r="AP104" s="8">
        <f t="shared" si="93"/>
        <v>0</v>
      </c>
      <c r="AQ104" s="8">
        <f t="shared" si="93"/>
        <v>0</v>
      </c>
      <c r="AR104" s="8">
        <f t="shared" si="93"/>
        <v>0</v>
      </c>
      <c r="AS104" s="8">
        <f t="shared" si="93"/>
        <v>0</v>
      </c>
      <c r="AT104" s="8">
        <f t="shared" si="93"/>
        <v>0</v>
      </c>
      <c r="AU104" s="8">
        <f t="shared" si="93"/>
        <v>0</v>
      </c>
      <c r="AV104" s="8">
        <f t="shared" si="93"/>
        <v>0</v>
      </c>
      <c r="AW104" s="8">
        <f t="shared" si="93"/>
        <v>0</v>
      </c>
      <c r="AX104" s="8">
        <f t="shared" si="93"/>
        <v>0</v>
      </c>
      <c r="AY104" s="8">
        <f t="shared" si="93"/>
        <v>0</v>
      </c>
      <c r="AZ104" s="8">
        <f t="shared" si="93"/>
        <v>0</v>
      </c>
      <c r="BA104" s="8">
        <f t="shared" si="93"/>
        <v>0</v>
      </c>
      <c r="BB104" s="8">
        <f t="shared" si="93"/>
        <v>0</v>
      </c>
      <c r="BC104" s="8">
        <f t="shared" si="93"/>
        <v>0</v>
      </c>
      <c r="BD104" s="8">
        <f t="shared" si="93"/>
        <v>0</v>
      </c>
      <c r="BE104" s="8">
        <f t="shared" si="93"/>
        <v>0</v>
      </c>
      <c r="BF104" s="8">
        <f t="shared" si="93"/>
        <v>0</v>
      </c>
      <c r="BG104" s="8">
        <f t="shared" si="93"/>
        <v>0</v>
      </c>
      <c r="BH104" s="8">
        <f t="shared" si="93"/>
        <v>0</v>
      </c>
      <c r="BI104" s="8">
        <f t="shared" si="93"/>
        <v>0</v>
      </c>
      <c r="BJ104" s="8">
        <f t="shared" si="93"/>
        <v>0</v>
      </c>
      <c r="BK104" s="8">
        <f t="shared" si="93"/>
        <v>0</v>
      </c>
      <c r="BL104" s="8">
        <f t="shared" si="93"/>
        <v>0</v>
      </c>
      <c r="BM104" s="8">
        <f t="shared" si="93"/>
        <v>0</v>
      </c>
      <c r="BN104" s="8">
        <f t="shared" ref="BN104:CS104" si="94">BN17-BN44</f>
        <v>0</v>
      </c>
      <c r="BO104" s="8">
        <f t="shared" si="94"/>
        <v>0</v>
      </c>
      <c r="BP104" s="8">
        <f t="shared" si="94"/>
        <v>0</v>
      </c>
      <c r="BQ104" s="8">
        <f t="shared" si="94"/>
        <v>0</v>
      </c>
      <c r="BR104" s="8">
        <f t="shared" si="94"/>
        <v>0</v>
      </c>
      <c r="BS104" s="8">
        <f t="shared" si="94"/>
        <v>0</v>
      </c>
      <c r="BT104" s="8">
        <f t="shared" si="94"/>
        <v>0</v>
      </c>
      <c r="BU104" s="8">
        <f t="shared" si="94"/>
        <v>0</v>
      </c>
      <c r="BV104" s="8">
        <f t="shared" si="94"/>
        <v>0</v>
      </c>
      <c r="BW104" s="8">
        <f t="shared" si="94"/>
        <v>0</v>
      </c>
      <c r="BX104" s="8">
        <f t="shared" si="94"/>
        <v>0</v>
      </c>
      <c r="BY104" s="8">
        <f t="shared" si="94"/>
        <v>0</v>
      </c>
      <c r="BZ104" s="8">
        <f t="shared" si="94"/>
        <v>0</v>
      </c>
      <c r="CA104" s="8">
        <f t="shared" si="94"/>
        <v>0</v>
      </c>
      <c r="CB104" s="8">
        <f t="shared" si="94"/>
        <v>0</v>
      </c>
      <c r="CC104" s="8">
        <f t="shared" si="94"/>
        <v>0</v>
      </c>
      <c r="CD104" s="8">
        <f t="shared" si="94"/>
        <v>0</v>
      </c>
      <c r="CE104" s="8">
        <f t="shared" si="94"/>
        <v>0</v>
      </c>
      <c r="CF104" s="8">
        <f t="shared" si="94"/>
        <v>0</v>
      </c>
      <c r="CG104" s="8">
        <f t="shared" si="94"/>
        <v>0</v>
      </c>
      <c r="CH104" s="8">
        <f t="shared" si="94"/>
        <v>0</v>
      </c>
      <c r="CI104" s="8">
        <f t="shared" si="94"/>
        <v>0</v>
      </c>
      <c r="CJ104" s="8">
        <f t="shared" si="94"/>
        <v>0</v>
      </c>
      <c r="CK104" s="8">
        <f t="shared" si="94"/>
        <v>0</v>
      </c>
      <c r="CL104" s="8">
        <f t="shared" si="94"/>
        <v>0</v>
      </c>
      <c r="CM104" s="8">
        <f t="shared" si="94"/>
        <v>0</v>
      </c>
      <c r="CN104" s="8">
        <f t="shared" si="94"/>
        <v>0</v>
      </c>
      <c r="CO104" s="8">
        <f t="shared" si="94"/>
        <v>0</v>
      </c>
      <c r="CP104" s="8">
        <f t="shared" si="94"/>
        <v>0</v>
      </c>
      <c r="CQ104" s="8">
        <f t="shared" si="94"/>
        <v>0</v>
      </c>
      <c r="CR104" s="8">
        <f t="shared" si="94"/>
        <v>0</v>
      </c>
      <c r="CS104" s="8">
        <f t="shared" si="94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5">B18-B45</f>
        <v>0</v>
      </c>
      <c r="C105" s="8">
        <f t="shared" si="95"/>
        <v>0</v>
      </c>
      <c r="D105" s="8">
        <f t="shared" si="95"/>
        <v>0</v>
      </c>
      <c r="E105" s="8">
        <f t="shared" si="95"/>
        <v>0</v>
      </c>
      <c r="F105" s="8">
        <f t="shared" si="95"/>
        <v>0</v>
      </c>
      <c r="G105" s="8">
        <f t="shared" si="95"/>
        <v>0</v>
      </c>
      <c r="H105" s="8">
        <f t="shared" si="95"/>
        <v>0</v>
      </c>
      <c r="I105" s="8">
        <f t="shared" si="95"/>
        <v>0</v>
      </c>
      <c r="J105" s="8">
        <f t="shared" si="95"/>
        <v>0</v>
      </c>
      <c r="K105" s="8">
        <f t="shared" si="95"/>
        <v>0</v>
      </c>
      <c r="L105" s="8">
        <f t="shared" si="95"/>
        <v>0</v>
      </c>
      <c r="M105" s="8">
        <f t="shared" si="95"/>
        <v>0</v>
      </c>
      <c r="N105" s="8">
        <f t="shared" si="95"/>
        <v>0</v>
      </c>
      <c r="O105" s="8">
        <f t="shared" si="95"/>
        <v>0</v>
      </c>
      <c r="P105" s="8">
        <f t="shared" si="95"/>
        <v>105.60000000000002</v>
      </c>
      <c r="Q105" s="8">
        <f t="shared" si="95"/>
        <v>211.2</v>
      </c>
      <c r="R105" s="8">
        <f t="shared" si="95"/>
        <v>316.8</v>
      </c>
      <c r="S105" s="8">
        <f t="shared" si="95"/>
        <v>422.4</v>
      </c>
      <c r="T105" s="8">
        <f t="shared" si="95"/>
        <v>481.5</v>
      </c>
      <c r="U105" s="8">
        <f t="shared" si="95"/>
        <v>481.5</v>
      </c>
      <c r="V105" s="8">
        <f t="shared" si="95"/>
        <v>481.5</v>
      </c>
      <c r="W105" s="8">
        <f t="shared" si="95"/>
        <v>481.5</v>
      </c>
      <c r="X105" s="8">
        <f t="shared" si="95"/>
        <v>481.5</v>
      </c>
      <c r="Y105" s="8">
        <f t="shared" si="95"/>
        <v>481.5</v>
      </c>
      <c r="Z105" s="8">
        <f t="shared" si="95"/>
        <v>375.9</v>
      </c>
      <c r="AA105" s="8">
        <f t="shared" si="95"/>
        <v>270.3</v>
      </c>
      <c r="AB105" s="8">
        <f t="shared" si="95"/>
        <v>164.7</v>
      </c>
      <c r="AC105" s="8">
        <f t="shared" si="95"/>
        <v>59.100000000000023</v>
      </c>
      <c r="AD105" s="8">
        <f t="shared" si="95"/>
        <v>0</v>
      </c>
      <c r="AE105" s="8">
        <f t="shared" si="95"/>
        <v>0</v>
      </c>
      <c r="AF105" s="8">
        <f t="shared" si="95"/>
        <v>0</v>
      </c>
      <c r="AG105" s="8">
        <f t="shared" si="95"/>
        <v>0</v>
      </c>
      <c r="AH105" s="8">
        <f t="shared" ref="AH105:BM105" si="96">AH18-AH45</f>
        <v>105.60000000000002</v>
      </c>
      <c r="AI105" s="8">
        <f t="shared" si="96"/>
        <v>211.2</v>
      </c>
      <c r="AJ105" s="8">
        <f t="shared" si="96"/>
        <v>316.8</v>
      </c>
      <c r="AK105" s="8">
        <f t="shared" si="96"/>
        <v>422.4</v>
      </c>
      <c r="AL105" s="8">
        <f t="shared" si="96"/>
        <v>481.5</v>
      </c>
      <c r="AM105" s="8">
        <f t="shared" si="96"/>
        <v>481.5</v>
      </c>
      <c r="AN105" s="8">
        <f t="shared" si="96"/>
        <v>481.5</v>
      </c>
      <c r="AO105" s="8">
        <f t="shared" si="96"/>
        <v>481.5</v>
      </c>
      <c r="AP105" s="8">
        <f t="shared" si="96"/>
        <v>481.5</v>
      </c>
      <c r="AQ105" s="8">
        <f t="shared" si="96"/>
        <v>481.5</v>
      </c>
      <c r="AR105" s="8">
        <f t="shared" si="96"/>
        <v>342.83000000000004</v>
      </c>
      <c r="AS105" s="8">
        <f t="shared" si="96"/>
        <v>342.83000000000004</v>
      </c>
      <c r="AT105" s="8">
        <f t="shared" si="96"/>
        <v>342.83000000000004</v>
      </c>
      <c r="AU105" s="8">
        <f t="shared" si="96"/>
        <v>342.83000000000004</v>
      </c>
      <c r="AV105" s="8">
        <f t="shared" si="96"/>
        <v>342.83000000000004</v>
      </c>
      <c r="AW105" s="8">
        <f t="shared" si="96"/>
        <v>342.83000000000004</v>
      </c>
      <c r="AX105" s="8">
        <f t="shared" si="96"/>
        <v>342.83000000000004</v>
      </c>
      <c r="AY105" s="8">
        <f t="shared" si="96"/>
        <v>342.83000000000004</v>
      </c>
      <c r="AZ105" s="8">
        <f t="shared" si="96"/>
        <v>342.83000000000004</v>
      </c>
      <c r="BA105" s="8">
        <f t="shared" si="96"/>
        <v>342.83000000000004</v>
      </c>
      <c r="BB105" s="8">
        <f t="shared" si="96"/>
        <v>342.83000000000004</v>
      </c>
      <c r="BC105" s="8">
        <f t="shared" si="96"/>
        <v>342.83000000000004</v>
      </c>
      <c r="BD105" s="8">
        <f t="shared" si="96"/>
        <v>342.83000000000004</v>
      </c>
      <c r="BE105" s="8">
        <f t="shared" si="96"/>
        <v>342.83000000000004</v>
      </c>
      <c r="BF105" s="8">
        <f t="shared" si="96"/>
        <v>342.83000000000004</v>
      </c>
      <c r="BG105" s="8">
        <f t="shared" si="96"/>
        <v>342.83000000000004</v>
      </c>
      <c r="BH105" s="8">
        <f t="shared" si="96"/>
        <v>481.5</v>
      </c>
      <c r="BI105" s="8">
        <f t="shared" si="96"/>
        <v>481.5</v>
      </c>
      <c r="BJ105" s="8">
        <f t="shared" si="96"/>
        <v>481.5</v>
      </c>
      <c r="BK105" s="8">
        <f t="shared" si="96"/>
        <v>481.5</v>
      </c>
      <c r="BL105" s="8">
        <f t="shared" si="96"/>
        <v>375.9</v>
      </c>
      <c r="BM105" s="8">
        <f t="shared" si="96"/>
        <v>270.3</v>
      </c>
      <c r="BN105" s="8">
        <f t="shared" ref="BN105:CS105" si="97">BN18-BN45</f>
        <v>164.7</v>
      </c>
      <c r="BO105" s="8">
        <f t="shared" si="97"/>
        <v>59.100000000000023</v>
      </c>
      <c r="BP105" s="8">
        <f t="shared" si="97"/>
        <v>0</v>
      </c>
      <c r="BQ105" s="8">
        <f t="shared" si="97"/>
        <v>0</v>
      </c>
      <c r="BR105" s="8">
        <f t="shared" si="97"/>
        <v>0</v>
      </c>
      <c r="BS105" s="8">
        <f t="shared" si="97"/>
        <v>0</v>
      </c>
      <c r="BT105" s="8">
        <f t="shared" si="97"/>
        <v>0</v>
      </c>
      <c r="BU105" s="8">
        <f t="shared" si="97"/>
        <v>0</v>
      </c>
      <c r="BV105" s="8">
        <f t="shared" si="97"/>
        <v>0</v>
      </c>
      <c r="BW105" s="8">
        <f t="shared" si="97"/>
        <v>0</v>
      </c>
      <c r="BX105" s="8">
        <f t="shared" si="97"/>
        <v>0</v>
      </c>
      <c r="BY105" s="8">
        <f t="shared" si="97"/>
        <v>0</v>
      </c>
      <c r="BZ105" s="8">
        <f t="shared" si="97"/>
        <v>0</v>
      </c>
      <c r="CA105" s="8">
        <f t="shared" si="97"/>
        <v>0</v>
      </c>
      <c r="CB105" s="8">
        <f t="shared" si="97"/>
        <v>0</v>
      </c>
      <c r="CC105" s="8">
        <f t="shared" si="97"/>
        <v>0</v>
      </c>
      <c r="CD105" s="8">
        <f t="shared" si="97"/>
        <v>0</v>
      </c>
      <c r="CE105" s="8">
        <f t="shared" si="97"/>
        <v>0</v>
      </c>
      <c r="CF105" s="8">
        <f t="shared" si="97"/>
        <v>0</v>
      </c>
      <c r="CG105" s="8">
        <f t="shared" si="97"/>
        <v>0</v>
      </c>
      <c r="CH105" s="8">
        <f t="shared" si="97"/>
        <v>0</v>
      </c>
      <c r="CI105" s="8">
        <f t="shared" si="97"/>
        <v>0</v>
      </c>
      <c r="CJ105" s="8">
        <f t="shared" si="97"/>
        <v>0</v>
      </c>
      <c r="CK105" s="8">
        <f t="shared" si="97"/>
        <v>0</v>
      </c>
      <c r="CL105" s="8">
        <f t="shared" si="97"/>
        <v>0</v>
      </c>
      <c r="CM105" s="8">
        <f t="shared" si="97"/>
        <v>0</v>
      </c>
      <c r="CN105" s="8">
        <f t="shared" si="97"/>
        <v>0</v>
      </c>
      <c r="CO105" s="8">
        <f t="shared" si="97"/>
        <v>0</v>
      </c>
      <c r="CP105" s="8">
        <f t="shared" si="97"/>
        <v>0</v>
      </c>
      <c r="CQ105" s="8">
        <f t="shared" si="97"/>
        <v>0</v>
      </c>
      <c r="CR105" s="8">
        <f t="shared" si="97"/>
        <v>0</v>
      </c>
      <c r="CS105" s="8">
        <f t="shared" si="97"/>
        <v>0</v>
      </c>
      <c r="CT105" s="6">
        <f t="shared" ref="CT105" si="98">SUMPRODUCT(B105:CS105,$B$103:$CS$103)/1000</f>
        <v>4.2603200000000001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4"/>
  <sheetViews>
    <sheetView showGridLines="0" tabSelected="1" topLeftCell="A76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6" width="0" style="139" hidden="1" customWidth="1"/>
    <col min="167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2982.8311268817206</v>
      </c>
      <c r="C3" s="18">
        <f t="shared" si="0"/>
        <v>2982.8311268817206</v>
      </c>
      <c r="D3" s="18">
        <f t="shared" si="0"/>
        <v>2982.8311268817206</v>
      </c>
      <c r="E3" s="18">
        <f t="shared" si="0"/>
        <v>2982.8311268817206</v>
      </c>
      <c r="F3" s="18">
        <f t="shared" si="0"/>
        <v>2982.8311268817206</v>
      </c>
      <c r="G3" s="18">
        <f t="shared" si="0"/>
        <v>2982.8311268817206</v>
      </c>
      <c r="H3" s="18">
        <f t="shared" ref="H3:BS3" si="1">H4+H12</f>
        <v>2982.8311268817206</v>
      </c>
      <c r="I3" s="18">
        <f t="shared" si="1"/>
        <v>2982.8311268817206</v>
      </c>
      <c r="J3" s="18">
        <f t="shared" si="1"/>
        <v>2982.8311268817206</v>
      </c>
      <c r="K3" s="18">
        <f t="shared" si="1"/>
        <v>2982.8311268817206</v>
      </c>
      <c r="L3" s="18">
        <f t="shared" si="1"/>
        <v>2982.8311268817206</v>
      </c>
      <c r="M3" s="18">
        <f t="shared" si="1"/>
        <v>2982.8311268817206</v>
      </c>
      <c r="N3" s="18">
        <f t="shared" si="1"/>
        <v>2982.8311268817206</v>
      </c>
      <c r="O3" s="18">
        <f t="shared" si="1"/>
        <v>2982.8311268817206</v>
      </c>
      <c r="P3" s="18">
        <f t="shared" si="1"/>
        <v>2982.8311268817206</v>
      </c>
      <c r="Q3" s="18">
        <f t="shared" si="1"/>
        <v>2982.8311268817206</v>
      </c>
      <c r="R3" s="18">
        <f t="shared" si="1"/>
        <v>2982.8311268817206</v>
      </c>
      <c r="S3" s="18">
        <f t="shared" si="1"/>
        <v>2982.8311268817206</v>
      </c>
      <c r="T3" s="18">
        <f t="shared" si="1"/>
        <v>2982.8311268817206</v>
      </c>
      <c r="U3" s="18">
        <f t="shared" si="1"/>
        <v>2982.8311268817206</v>
      </c>
      <c r="V3" s="18">
        <f t="shared" si="1"/>
        <v>2982.8311268817206</v>
      </c>
      <c r="W3" s="18">
        <f t="shared" si="1"/>
        <v>2982.8311268817206</v>
      </c>
      <c r="X3" s="18">
        <f t="shared" si="1"/>
        <v>2982.8311268817206</v>
      </c>
      <c r="Y3" s="18">
        <f t="shared" si="1"/>
        <v>2982.8311268817206</v>
      </c>
      <c r="Z3" s="18">
        <f t="shared" si="1"/>
        <v>2982.8311268817206</v>
      </c>
      <c r="AA3" s="18">
        <f t="shared" si="1"/>
        <v>2982.8311268817206</v>
      </c>
      <c r="AB3" s="18">
        <f t="shared" si="1"/>
        <v>2982.8311268817206</v>
      </c>
      <c r="AC3" s="18">
        <f t="shared" si="1"/>
        <v>2982.8311268817206</v>
      </c>
      <c r="AD3" s="18">
        <f t="shared" si="1"/>
        <v>2982.8311268817206</v>
      </c>
      <c r="AE3" s="18">
        <f t="shared" si="1"/>
        <v>2982.8311268817206</v>
      </c>
      <c r="AF3" s="18">
        <f t="shared" si="1"/>
        <v>2982.8311268817206</v>
      </c>
      <c r="AG3" s="18">
        <f t="shared" si="1"/>
        <v>2982.8311268817206</v>
      </c>
      <c r="AH3" s="18">
        <f t="shared" si="1"/>
        <v>2982.8311268817206</v>
      </c>
      <c r="AI3" s="18">
        <f t="shared" si="1"/>
        <v>2982.8311268817206</v>
      </c>
      <c r="AJ3" s="18">
        <f t="shared" si="1"/>
        <v>2982.8311268817206</v>
      </c>
      <c r="AK3" s="18">
        <f t="shared" si="1"/>
        <v>2982.8311268817206</v>
      </c>
      <c r="AL3" s="18">
        <f t="shared" si="1"/>
        <v>2982.8311268817206</v>
      </c>
      <c r="AM3" s="18">
        <f t="shared" si="1"/>
        <v>2982.8311268817206</v>
      </c>
      <c r="AN3" s="18">
        <f t="shared" si="1"/>
        <v>2982.8311268817206</v>
      </c>
      <c r="AO3" s="18">
        <f t="shared" si="1"/>
        <v>2982.8311268817206</v>
      </c>
      <c r="AP3" s="18">
        <f t="shared" si="1"/>
        <v>2982.8311268817206</v>
      </c>
      <c r="AQ3" s="18">
        <f t="shared" si="1"/>
        <v>2982.8311268817206</v>
      </c>
      <c r="AR3" s="18">
        <f t="shared" si="1"/>
        <v>2982.8311268817206</v>
      </c>
      <c r="AS3" s="18">
        <f t="shared" si="1"/>
        <v>2982.8311268817206</v>
      </c>
      <c r="AT3" s="18">
        <f t="shared" si="1"/>
        <v>2982.8311268817206</v>
      </c>
      <c r="AU3" s="18">
        <f t="shared" si="1"/>
        <v>2982.8311268817206</v>
      </c>
      <c r="AV3" s="18">
        <f t="shared" si="1"/>
        <v>2982.8311268817206</v>
      </c>
      <c r="AW3" s="18">
        <f t="shared" si="1"/>
        <v>2982.8311268817206</v>
      </c>
      <c r="AX3" s="18">
        <f t="shared" si="1"/>
        <v>3017.8311268817206</v>
      </c>
      <c r="AY3" s="18">
        <f t="shared" si="1"/>
        <v>3042.8311268817206</v>
      </c>
      <c r="AZ3" s="18">
        <f t="shared" si="1"/>
        <v>3067.8311268817206</v>
      </c>
      <c r="BA3" s="18">
        <f t="shared" si="1"/>
        <v>3097.8311268817206</v>
      </c>
      <c r="BB3" s="18">
        <f t="shared" si="1"/>
        <v>3122.8311268817206</v>
      </c>
      <c r="BC3" s="18">
        <f t="shared" si="1"/>
        <v>3137.8311268817206</v>
      </c>
      <c r="BD3" s="18">
        <f t="shared" si="1"/>
        <v>3142.8311268817206</v>
      </c>
      <c r="BE3" s="18">
        <f t="shared" si="1"/>
        <v>3144.8311268817206</v>
      </c>
      <c r="BF3" s="18">
        <f t="shared" si="1"/>
        <v>3144.8311268817206</v>
      </c>
      <c r="BG3" s="18">
        <f t="shared" si="1"/>
        <v>3144.8311268817206</v>
      </c>
      <c r="BH3" s="18">
        <f t="shared" si="1"/>
        <v>3144.8311268817206</v>
      </c>
      <c r="BI3" s="18">
        <f t="shared" si="1"/>
        <v>3144.8311268817206</v>
      </c>
      <c r="BJ3" s="18">
        <f t="shared" si="1"/>
        <v>3144.8311268817206</v>
      </c>
      <c r="BK3" s="18">
        <f t="shared" si="1"/>
        <v>3144.8311268817206</v>
      </c>
      <c r="BL3" s="18">
        <f t="shared" si="1"/>
        <v>3144.8311268817206</v>
      </c>
      <c r="BM3" s="18">
        <f t="shared" si="1"/>
        <v>3144.8311268817206</v>
      </c>
      <c r="BN3" s="18">
        <f t="shared" si="1"/>
        <v>3144.8311268817206</v>
      </c>
      <c r="BO3" s="18">
        <f t="shared" si="1"/>
        <v>3144.8311268817206</v>
      </c>
      <c r="BP3" s="18">
        <f t="shared" si="1"/>
        <v>3144.8311268817206</v>
      </c>
      <c r="BQ3" s="18">
        <f t="shared" si="1"/>
        <v>3144.8311268817206</v>
      </c>
      <c r="BR3" s="18">
        <f t="shared" si="1"/>
        <v>3144.8311268817206</v>
      </c>
      <c r="BS3" s="18">
        <f t="shared" si="1"/>
        <v>3144.8311268817206</v>
      </c>
      <c r="BT3" s="18">
        <f t="shared" ref="BT3:CS3" si="2">BT4+BT12</f>
        <v>3144.8311268817206</v>
      </c>
      <c r="BU3" s="18">
        <f t="shared" si="2"/>
        <v>3144.8311268817206</v>
      </c>
      <c r="BV3" s="18">
        <f t="shared" si="2"/>
        <v>3144.8311268817206</v>
      </c>
      <c r="BW3" s="18">
        <f t="shared" si="2"/>
        <v>3144.8311268817206</v>
      </c>
      <c r="BX3" s="18">
        <f t="shared" si="2"/>
        <v>3144.8311268817206</v>
      </c>
      <c r="BY3" s="18">
        <f t="shared" si="2"/>
        <v>3144.8311268817206</v>
      </c>
      <c r="BZ3" s="18">
        <f t="shared" si="2"/>
        <v>3144.8311268817206</v>
      </c>
      <c r="CA3" s="18">
        <f t="shared" si="2"/>
        <v>3144.8311268817206</v>
      </c>
      <c r="CB3" s="18">
        <f t="shared" si="2"/>
        <v>3144.8311268817206</v>
      </c>
      <c r="CC3" s="18">
        <f t="shared" si="2"/>
        <v>3144.8311268817206</v>
      </c>
      <c r="CD3" s="18">
        <f t="shared" si="2"/>
        <v>3144.8311268817206</v>
      </c>
      <c r="CE3" s="18">
        <f t="shared" si="2"/>
        <v>3144.8311268817206</v>
      </c>
      <c r="CF3" s="18">
        <f t="shared" si="2"/>
        <v>3144.8311268817206</v>
      </c>
      <c r="CG3" s="18">
        <f t="shared" si="2"/>
        <v>3144.8311268817206</v>
      </c>
      <c r="CH3" s="18">
        <f t="shared" si="2"/>
        <v>3144.8311268817206</v>
      </c>
      <c r="CI3" s="18">
        <f t="shared" si="2"/>
        <v>3144.8311268817206</v>
      </c>
      <c r="CJ3" s="18">
        <f t="shared" si="2"/>
        <v>3144.8311268817206</v>
      </c>
      <c r="CK3" s="18">
        <f t="shared" si="2"/>
        <v>3144.8311268817206</v>
      </c>
      <c r="CL3" s="18">
        <f t="shared" si="2"/>
        <v>3144.8311268817206</v>
      </c>
      <c r="CM3" s="18">
        <f t="shared" si="2"/>
        <v>3144.8311268817206</v>
      </c>
      <c r="CN3" s="18">
        <f t="shared" si="2"/>
        <v>3144.8311268817206</v>
      </c>
      <c r="CO3" s="18">
        <f t="shared" si="2"/>
        <v>3144.8311268817206</v>
      </c>
      <c r="CP3" s="18">
        <f t="shared" si="2"/>
        <v>3144.8311268817206</v>
      </c>
      <c r="CQ3" s="18">
        <f t="shared" si="2"/>
        <v>3144.8311268817206</v>
      </c>
      <c r="CR3" s="18">
        <f t="shared" si="2"/>
        <v>3144.8311268817206</v>
      </c>
      <c r="CS3" s="19">
        <f t="shared" si="2"/>
        <v>3144.8311268817206</v>
      </c>
      <c r="CT3" s="73">
        <f t="shared" ref="CT3:CT20" si="3">SUM(B3:CS3)</f>
        <v>293743.78818064556</v>
      </c>
      <c r="CU3" s="154"/>
      <c r="CW3" s="144"/>
    </row>
    <row r="4" spans="1:102">
      <c r="A4" s="21" t="s">
        <v>44</v>
      </c>
      <c r="B4" s="22">
        <f>SUM(B5:B11)</f>
        <v>2595</v>
      </c>
      <c r="C4" s="23">
        <f t="shared" ref="C4:BN4" si="4">SUM(C5:C11)</f>
        <v>2595</v>
      </c>
      <c r="D4" s="23">
        <f t="shared" si="4"/>
        <v>2595</v>
      </c>
      <c r="E4" s="23">
        <f t="shared" si="4"/>
        <v>2595</v>
      </c>
      <c r="F4" s="23">
        <f t="shared" si="4"/>
        <v>2595</v>
      </c>
      <c r="G4" s="23">
        <f t="shared" si="4"/>
        <v>2595</v>
      </c>
      <c r="H4" s="23">
        <f t="shared" si="4"/>
        <v>2595</v>
      </c>
      <c r="I4" s="23">
        <f t="shared" si="4"/>
        <v>2595</v>
      </c>
      <c r="J4" s="23">
        <f t="shared" si="4"/>
        <v>2595</v>
      </c>
      <c r="K4" s="23">
        <f t="shared" si="4"/>
        <v>2595</v>
      </c>
      <c r="L4" s="23">
        <f t="shared" si="4"/>
        <v>2595</v>
      </c>
      <c r="M4" s="23">
        <f t="shared" si="4"/>
        <v>2595</v>
      </c>
      <c r="N4" s="23">
        <f t="shared" si="4"/>
        <v>2595</v>
      </c>
      <c r="O4" s="23">
        <f t="shared" si="4"/>
        <v>2595</v>
      </c>
      <c r="P4" s="23">
        <f t="shared" si="4"/>
        <v>2595</v>
      </c>
      <c r="Q4" s="23">
        <f t="shared" si="4"/>
        <v>2595</v>
      </c>
      <c r="R4" s="23">
        <f t="shared" si="4"/>
        <v>2595</v>
      </c>
      <c r="S4" s="23">
        <f t="shared" si="4"/>
        <v>2595</v>
      </c>
      <c r="T4" s="23">
        <f t="shared" si="4"/>
        <v>2595</v>
      </c>
      <c r="U4" s="23">
        <f t="shared" si="4"/>
        <v>2595</v>
      </c>
      <c r="V4" s="23">
        <f t="shared" si="4"/>
        <v>2595</v>
      </c>
      <c r="W4" s="23">
        <f t="shared" si="4"/>
        <v>2595</v>
      </c>
      <c r="X4" s="23">
        <f t="shared" si="4"/>
        <v>2595</v>
      </c>
      <c r="Y4" s="23">
        <f t="shared" si="4"/>
        <v>2595</v>
      </c>
      <c r="Z4" s="23">
        <f t="shared" si="4"/>
        <v>2595</v>
      </c>
      <c r="AA4" s="23">
        <f t="shared" si="4"/>
        <v>2595</v>
      </c>
      <c r="AB4" s="23">
        <f t="shared" si="4"/>
        <v>2595</v>
      </c>
      <c r="AC4" s="23">
        <f t="shared" si="4"/>
        <v>2595</v>
      </c>
      <c r="AD4" s="23">
        <f t="shared" si="4"/>
        <v>2595</v>
      </c>
      <c r="AE4" s="23">
        <f t="shared" si="4"/>
        <v>2595</v>
      </c>
      <c r="AF4" s="23">
        <f t="shared" si="4"/>
        <v>2595</v>
      </c>
      <c r="AG4" s="23">
        <f t="shared" si="4"/>
        <v>2595</v>
      </c>
      <c r="AH4" s="23">
        <f t="shared" si="4"/>
        <v>2595</v>
      </c>
      <c r="AI4" s="23">
        <f t="shared" si="4"/>
        <v>2595</v>
      </c>
      <c r="AJ4" s="23">
        <f t="shared" si="4"/>
        <v>2595</v>
      </c>
      <c r="AK4" s="23">
        <f t="shared" si="4"/>
        <v>2595</v>
      </c>
      <c r="AL4" s="23">
        <f t="shared" si="4"/>
        <v>2595</v>
      </c>
      <c r="AM4" s="23">
        <f t="shared" si="4"/>
        <v>2595</v>
      </c>
      <c r="AN4" s="23">
        <f t="shared" si="4"/>
        <v>2595</v>
      </c>
      <c r="AO4" s="23">
        <f t="shared" si="4"/>
        <v>2595</v>
      </c>
      <c r="AP4" s="23">
        <f t="shared" si="4"/>
        <v>2595</v>
      </c>
      <c r="AQ4" s="23">
        <f t="shared" si="4"/>
        <v>2595</v>
      </c>
      <c r="AR4" s="23">
        <f t="shared" si="4"/>
        <v>2595</v>
      </c>
      <c r="AS4" s="23">
        <f t="shared" si="4"/>
        <v>2595</v>
      </c>
      <c r="AT4" s="23">
        <f t="shared" si="4"/>
        <v>2595</v>
      </c>
      <c r="AU4" s="23">
        <f t="shared" si="4"/>
        <v>2595</v>
      </c>
      <c r="AV4" s="23">
        <f t="shared" si="4"/>
        <v>2595</v>
      </c>
      <c r="AW4" s="23">
        <f t="shared" si="4"/>
        <v>2595</v>
      </c>
      <c r="AX4" s="23">
        <f t="shared" si="4"/>
        <v>2630</v>
      </c>
      <c r="AY4" s="23">
        <f t="shared" si="4"/>
        <v>2655</v>
      </c>
      <c r="AZ4" s="23">
        <f t="shared" si="4"/>
        <v>2680</v>
      </c>
      <c r="BA4" s="23">
        <f t="shared" si="4"/>
        <v>2710</v>
      </c>
      <c r="BB4" s="23">
        <f t="shared" si="4"/>
        <v>2735</v>
      </c>
      <c r="BC4" s="23">
        <f t="shared" si="4"/>
        <v>2750</v>
      </c>
      <c r="BD4" s="23">
        <f t="shared" si="4"/>
        <v>2755</v>
      </c>
      <c r="BE4" s="23">
        <f t="shared" si="4"/>
        <v>2757</v>
      </c>
      <c r="BF4" s="23">
        <f t="shared" si="4"/>
        <v>2757</v>
      </c>
      <c r="BG4" s="23">
        <f t="shared" si="4"/>
        <v>2757</v>
      </c>
      <c r="BH4" s="23">
        <f t="shared" si="4"/>
        <v>2757</v>
      </c>
      <c r="BI4" s="23">
        <f t="shared" si="4"/>
        <v>2757</v>
      </c>
      <c r="BJ4" s="23">
        <f t="shared" si="4"/>
        <v>2757</v>
      </c>
      <c r="BK4" s="23">
        <f t="shared" si="4"/>
        <v>2757</v>
      </c>
      <c r="BL4" s="23">
        <f t="shared" si="4"/>
        <v>2757</v>
      </c>
      <c r="BM4" s="23">
        <f t="shared" si="4"/>
        <v>2757</v>
      </c>
      <c r="BN4" s="23">
        <f t="shared" si="4"/>
        <v>2757</v>
      </c>
      <c r="BO4" s="23">
        <f t="shared" ref="BO4:CS4" si="5">SUM(BO5:BO11)</f>
        <v>2757</v>
      </c>
      <c r="BP4" s="23">
        <f t="shared" si="5"/>
        <v>2757</v>
      </c>
      <c r="BQ4" s="23">
        <f t="shared" si="5"/>
        <v>2757</v>
      </c>
      <c r="BR4" s="23">
        <f t="shared" si="5"/>
        <v>2757</v>
      </c>
      <c r="BS4" s="23">
        <f t="shared" si="5"/>
        <v>2757</v>
      </c>
      <c r="BT4" s="23">
        <f t="shared" si="5"/>
        <v>2757</v>
      </c>
      <c r="BU4" s="23">
        <f t="shared" si="5"/>
        <v>2757</v>
      </c>
      <c r="BV4" s="23">
        <f t="shared" si="5"/>
        <v>2757</v>
      </c>
      <c r="BW4" s="23">
        <f t="shared" si="5"/>
        <v>2757</v>
      </c>
      <c r="BX4" s="23">
        <f t="shared" si="5"/>
        <v>2757</v>
      </c>
      <c r="BY4" s="23">
        <f t="shared" si="5"/>
        <v>2757</v>
      </c>
      <c r="BZ4" s="23">
        <f t="shared" si="5"/>
        <v>2757</v>
      </c>
      <c r="CA4" s="23">
        <f t="shared" si="5"/>
        <v>2757</v>
      </c>
      <c r="CB4" s="23">
        <f t="shared" si="5"/>
        <v>2757</v>
      </c>
      <c r="CC4" s="23">
        <f t="shared" si="5"/>
        <v>2757</v>
      </c>
      <c r="CD4" s="23">
        <f t="shared" si="5"/>
        <v>2757</v>
      </c>
      <c r="CE4" s="23">
        <f t="shared" si="5"/>
        <v>2757</v>
      </c>
      <c r="CF4" s="23">
        <f t="shared" si="5"/>
        <v>2757</v>
      </c>
      <c r="CG4" s="23">
        <f t="shared" si="5"/>
        <v>2757</v>
      </c>
      <c r="CH4" s="23">
        <f t="shared" si="5"/>
        <v>2757</v>
      </c>
      <c r="CI4" s="23">
        <f t="shared" si="5"/>
        <v>2757</v>
      </c>
      <c r="CJ4" s="23">
        <f t="shared" si="5"/>
        <v>2757</v>
      </c>
      <c r="CK4" s="23">
        <f t="shared" si="5"/>
        <v>2757</v>
      </c>
      <c r="CL4" s="23">
        <f t="shared" si="5"/>
        <v>2757</v>
      </c>
      <c r="CM4" s="23">
        <f t="shared" si="5"/>
        <v>2757</v>
      </c>
      <c r="CN4" s="23">
        <f t="shared" si="5"/>
        <v>2757</v>
      </c>
      <c r="CO4" s="23">
        <f t="shared" si="5"/>
        <v>2757</v>
      </c>
      <c r="CP4" s="23">
        <f t="shared" si="5"/>
        <v>2757</v>
      </c>
      <c r="CQ4" s="23">
        <f t="shared" si="5"/>
        <v>2757</v>
      </c>
      <c r="CR4" s="23">
        <f t="shared" si="5"/>
        <v>2757</v>
      </c>
      <c r="CS4" s="24">
        <f t="shared" si="5"/>
        <v>2757</v>
      </c>
      <c r="CT4" s="30">
        <f t="shared" si="3"/>
        <v>256512</v>
      </c>
      <c r="CU4" s="156"/>
      <c r="CW4" s="144"/>
    </row>
    <row r="5" spans="1:102">
      <c r="A5" s="26" t="s">
        <v>45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9">
        <v>0</v>
      </c>
      <c r="CT5" s="30">
        <f t="shared" si="3"/>
        <v>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163</v>
      </c>
      <c r="C8" s="32">
        <v>163</v>
      </c>
      <c r="D8" s="32">
        <v>163</v>
      </c>
      <c r="E8" s="32">
        <v>163</v>
      </c>
      <c r="F8" s="32">
        <v>163</v>
      </c>
      <c r="G8" s="32">
        <v>163</v>
      </c>
      <c r="H8" s="32">
        <v>163</v>
      </c>
      <c r="I8" s="32">
        <v>163</v>
      </c>
      <c r="J8" s="32">
        <v>163</v>
      </c>
      <c r="K8" s="32">
        <v>163</v>
      </c>
      <c r="L8" s="32">
        <v>163</v>
      </c>
      <c r="M8" s="32">
        <v>163</v>
      </c>
      <c r="N8" s="32">
        <v>163</v>
      </c>
      <c r="O8" s="32">
        <v>163</v>
      </c>
      <c r="P8" s="32">
        <v>163</v>
      </c>
      <c r="Q8" s="32">
        <v>163</v>
      </c>
      <c r="R8" s="32">
        <v>163</v>
      </c>
      <c r="S8" s="32">
        <v>163</v>
      </c>
      <c r="T8" s="32">
        <v>163</v>
      </c>
      <c r="U8" s="32">
        <v>163</v>
      </c>
      <c r="V8" s="32">
        <v>163</v>
      </c>
      <c r="W8" s="32">
        <v>163</v>
      </c>
      <c r="X8" s="32">
        <v>163</v>
      </c>
      <c r="Y8" s="32">
        <v>163</v>
      </c>
      <c r="Z8" s="32">
        <v>163</v>
      </c>
      <c r="AA8" s="32">
        <v>163</v>
      </c>
      <c r="AB8" s="32">
        <v>163</v>
      </c>
      <c r="AC8" s="32">
        <v>163</v>
      </c>
      <c r="AD8" s="32">
        <v>163</v>
      </c>
      <c r="AE8" s="32">
        <v>163</v>
      </c>
      <c r="AF8" s="32">
        <v>163</v>
      </c>
      <c r="AG8" s="32">
        <v>163</v>
      </c>
      <c r="AH8" s="32">
        <v>163</v>
      </c>
      <c r="AI8" s="32">
        <v>163</v>
      </c>
      <c r="AJ8" s="32">
        <v>163</v>
      </c>
      <c r="AK8" s="32">
        <v>163</v>
      </c>
      <c r="AL8" s="32">
        <v>163</v>
      </c>
      <c r="AM8" s="32">
        <v>163</v>
      </c>
      <c r="AN8" s="32">
        <v>163</v>
      </c>
      <c r="AO8" s="32">
        <v>163</v>
      </c>
      <c r="AP8" s="32">
        <v>163</v>
      </c>
      <c r="AQ8" s="32">
        <v>163</v>
      </c>
      <c r="AR8" s="32">
        <v>163</v>
      </c>
      <c r="AS8" s="32">
        <v>163</v>
      </c>
      <c r="AT8" s="32">
        <v>163</v>
      </c>
      <c r="AU8" s="32">
        <v>163</v>
      </c>
      <c r="AV8" s="32">
        <v>163</v>
      </c>
      <c r="AW8" s="32">
        <v>163</v>
      </c>
      <c r="AX8" s="32">
        <v>198</v>
      </c>
      <c r="AY8" s="32">
        <v>223</v>
      </c>
      <c r="AZ8" s="32">
        <v>248</v>
      </c>
      <c r="BA8" s="32">
        <v>278</v>
      </c>
      <c r="BB8" s="32">
        <v>303</v>
      </c>
      <c r="BC8" s="32">
        <v>318</v>
      </c>
      <c r="BD8" s="32">
        <v>323</v>
      </c>
      <c r="BE8" s="32">
        <v>325</v>
      </c>
      <c r="BF8" s="32">
        <v>325</v>
      </c>
      <c r="BG8" s="32">
        <v>325</v>
      </c>
      <c r="BH8" s="32">
        <v>325</v>
      </c>
      <c r="BI8" s="32">
        <v>325</v>
      </c>
      <c r="BJ8" s="32">
        <v>325</v>
      </c>
      <c r="BK8" s="32">
        <v>325</v>
      </c>
      <c r="BL8" s="32">
        <v>325</v>
      </c>
      <c r="BM8" s="32">
        <v>325</v>
      </c>
      <c r="BN8" s="32">
        <v>325</v>
      </c>
      <c r="BO8" s="32">
        <v>325</v>
      </c>
      <c r="BP8" s="32">
        <v>325</v>
      </c>
      <c r="BQ8" s="32">
        <v>325</v>
      </c>
      <c r="BR8" s="32">
        <v>325</v>
      </c>
      <c r="BS8" s="32">
        <v>325</v>
      </c>
      <c r="BT8" s="32">
        <v>325</v>
      </c>
      <c r="BU8" s="32">
        <v>325</v>
      </c>
      <c r="BV8" s="32">
        <v>325</v>
      </c>
      <c r="BW8" s="32">
        <v>325</v>
      </c>
      <c r="BX8" s="32">
        <v>325</v>
      </c>
      <c r="BY8" s="32">
        <v>325</v>
      </c>
      <c r="BZ8" s="32">
        <v>325</v>
      </c>
      <c r="CA8" s="32">
        <v>325</v>
      </c>
      <c r="CB8" s="32">
        <v>325</v>
      </c>
      <c r="CC8" s="32">
        <v>325</v>
      </c>
      <c r="CD8" s="32">
        <v>325</v>
      </c>
      <c r="CE8" s="32">
        <v>325</v>
      </c>
      <c r="CF8" s="32">
        <v>325</v>
      </c>
      <c r="CG8" s="32">
        <v>325</v>
      </c>
      <c r="CH8" s="32">
        <v>325</v>
      </c>
      <c r="CI8" s="32">
        <v>325</v>
      </c>
      <c r="CJ8" s="32">
        <v>325</v>
      </c>
      <c r="CK8" s="32">
        <v>325</v>
      </c>
      <c r="CL8" s="32">
        <v>325</v>
      </c>
      <c r="CM8" s="32">
        <v>325</v>
      </c>
      <c r="CN8" s="32">
        <v>325</v>
      </c>
      <c r="CO8" s="32">
        <v>325</v>
      </c>
      <c r="CP8" s="32">
        <v>325</v>
      </c>
      <c r="CQ8" s="32">
        <v>325</v>
      </c>
      <c r="CR8" s="32">
        <v>325</v>
      </c>
      <c r="CS8" s="33">
        <v>325</v>
      </c>
      <c r="CT8" s="30">
        <f t="shared" si="3"/>
        <v>23040</v>
      </c>
      <c r="CU8" s="156"/>
      <c r="CW8" s="144"/>
    </row>
    <row r="9" spans="1:102">
      <c r="A9" s="30" t="s">
        <v>49</v>
      </c>
      <c r="B9" s="31">
        <v>375</v>
      </c>
      <c r="C9" s="32">
        <v>375</v>
      </c>
      <c r="D9" s="32">
        <v>375</v>
      </c>
      <c r="E9" s="32">
        <v>375</v>
      </c>
      <c r="F9" s="32">
        <v>375</v>
      </c>
      <c r="G9" s="32">
        <v>375</v>
      </c>
      <c r="H9" s="32">
        <v>375</v>
      </c>
      <c r="I9" s="32">
        <v>375</v>
      </c>
      <c r="J9" s="32">
        <v>375</v>
      </c>
      <c r="K9" s="32">
        <v>375</v>
      </c>
      <c r="L9" s="32">
        <v>375</v>
      </c>
      <c r="M9" s="32">
        <v>375</v>
      </c>
      <c r="N9" s="32">
        <v>375</v>
      </c>
      <c r="O9" s="32">
        <v>375</v>
      </c>
      <c r="P9" s="32">
        <v>375</v>
      </c>
      <c r="Q9" s="32">
        <v>375</v>
      </c>
      <c r="R9" s="32">
        <v>375</v>
      </c>
      <c r="S9" s="32">
        <v>375</v>
      </c>
      <c r="T9" s="32">
        <v>375</v>
      </c>
      <c r="U9" s="32">
        <v>375</v>
      </c>
      <c r="V9" s="32">
        <v>375</v>
      </c>
      <c r="W9" s="32">
        <v>375</v>
      </c>
      <c r="X9" s="32">
        <v>375</v>
      </c>
      <c r="Y9" s="32">
        <v>375</v>
      </c>
      <c r="Z9" s="32">
        <v>375</v>
      </c>
      <c r="AA9" s="32">
        <v>375</v>
      </c>
      <c r="AB9" s="32">
        <v>375</v>
      </c>
      <c r="AC9" s="32">
        <v>375</v>
      </c>
      <c r="AD9" s="32">
        <v>375</v>
      </c>
      <c r="AE9" s="32">
        <v>375</v>
      </c>
      <c r="AF9" s="32">
        <v>375</v>
      </c>
      <c r="AG9" s="32">
        <v>375</v>
      </c>
      <c r="AH9" s="32">
        <v>375</v>
      </c>
      <c r="AI9" s="32">
        <v>375</v>
      </c>
      <c r="AJ9" s="32">
        <v>375</v>
      </c>
      <c r="AK9" s="32">
        <v>375</v>
      </c>
      <c r="AL9" s="32">
        <v>375</v>
      </c>
      <c r="AM9" s="32">
        <v>375</v>
      </c>
      <c r="AN9" s="32">
        <v>375</v>
      </c>
      <c r="AO9" s="32">
        <v>375</v>
      </c>
      <c r="AP9" s="32">
        <v>375</v>
      </c>
      <c r="AQ9" s="32">
        <v>375</v>
      </c>
      <c r="AR9" s="32">
        <v>375</v>
      </c>
      <c r="AS9" s="32">
        <v>375</v>
      </c>
      <c r="AT9" s="32">
        <v>375</v>
      </c>
      <c r="AU9" s="32">
        <v>375</v>
      </c>
      <c r="AV9" s="32">
        <v>375</v>
      </c>
      <c r="AW9" s="32">
        <v>375</v>
      </c>
      <c r="AX9" s="32">
        <v>375</v>
      </c>
      <c r="AY9" s="32">
        <v>375</v>
      </c>
      <c r="AZ9" s="32">
        <v>375</v>
      </c>
      <c r="BA9" s="32">
        <v>375</v>
      </c>
      <c r="BB9" s="32">
        <v>375</v>
      </c>
      <c r="BC9" s="32">
        <v>375</v>
      </c>
      <c r="BD9" s="32">
        <v>375</v>
      </c>
      <c r="BE9" s="32">
        <v>375</v>
      </c>
      <c r="BF9" s="32">
        <v>375</v>
      </c>
      <c r="BG9" s="32">
        <v>375</v>
      </c>
      <c r="BH9" s="32">
        <v>375</v>
      </c>
      <c r="BI9" s="32">
        <v>375</v>
      </c>
      <c r="BJ9" s="32">
        <v>375</v>
      </c>
      <c r="BK9" s="32">
        <v>375</v>
      </c>
      <c r="BL9" s="32">
        <v>375</v>
      </c>
      <c r="BM9" s="32">
        <v>375</v>
      </c>
      <c r="BN9" s="32">
        <v>375</v>
      </c>
      <c r="BO9" s="32">
        <v>375</v>
      </c>
      <c r="BP9" s="32">
        <v>375</v>
      </c>
      <c r="BQ9" s="32">
        <v>375</v>
      </c>
      <c r="BR9" s="32">
        <v>375</v>
      </c>
      <c r="BS9" s="32">
        <v>375</v>
      </c>
      <c r="BT9" s="32">
        <v>375</v>
      </c>
      <c r="BU9" s="32">
        <v>375</v>
      </c>
      <c r="BV9" s="32">
        <v>375</v>
      </c>
      <c r="BW9" s="32">
        <v>375</v>
      </c>
      <c r="BX9" s="32">
        <v>375</v>
      </c>
      <c r="BY9" s="32">
        <v>375</v>
      </c>
      <c r="BZ9" s="32">
        <v>375</v>
      </c>
      <c r="CA9" s="32">
        <v>375</v>
      </c>
      <c r="CB9" s="32">
        <v>375</v>
      </c>
      <c r="CC9" s="32">
        <v>375</v>
      </c>
      <c r="CD9" s="32">
        <v>375</v>
      </c>
      <c r="CE9" s="32">
        <v>375</v>
      </c>
      <c r="CF9" s="32">
        <v>375</v>
      </c>
      <c r="CG9" s="32">
        <v>375</v>
      </c>
      <c r="CH9" s="32">
        <v>375</v>
      </c>
      <c r="CI9" s="32">
        <v>375</v>
      </c>
      <c r="CJ9" s="32">
        <v>375</v>
      </c>
      <c r="CK9" s="32">
        <v>375</v>
      </c>
      <c r="CL9" s="32">
        <v>375</v>
      </c>
      <c r="CM9" s="32">
        <v>375</v>
      </c>
      <c r="CN9" s="32">
        <v>375</v>
      </c>
      <c r="CO9" s="32">
        <v>375</v>
      </c>
      <c r="CP9" s="32">
        <v>375</v>
      </c>
      <c r="CQ9" s="32">
        <v>375</v>
      </c>
      <c r="CR9" s="32">
        <v>375</v>
      </c>
      <c r="CS9" s="33">
        <v>375</v>
      </c>
      <c r="CT9" s="30">
        <f t="shared" si="3"/>
        <v>36000</v>
      </c>
      <c r="CU9" s="156"/>
      <c r="CW9" s="144"/>
    </row>
    <row r="10" spans="1:102">
      <c r="A10" s="30" t="s">
        <v>50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1993.28</v>
      </c>
      <c r="C13" s="40">
        <f t="shared" si="6"/>
        <v>1993.28</v>
      </c>
      <c r="D13" s="40">
        <f t="shared" si="6"/>
        <v>1996.76</v>
      </c>
      <c r="E13" s="40">
        <f t="shared" si="6"/>
        <v>2000.31</v>
      </c>
      <c r="F13" s="40">
        <f t="shared" si="6"/>
        <v>2011.74</v>
      </c>
      <c r="G13" s="40">
        <f t="shared" si="6"/>
        <v>2019.13</v>
      </c>
      <c r="H13" s="40">
        <f t="shared" si="6"/>
        <v>2023.55</v>
      </c>
      <c r="I13" s="40">
        <f t="shared" si="6"/>
        <v>2023.55</v>
      </c>
      <c r="J13" s="40">
        <f t="shared" si="6"/>
        <v>2023.55</v>
      </c>
      <c r="K13" s="40">
        <f t="shared" si="6"/>
        <v>2023.55</v>
      </c>
      <c r="L13" s="40">
        <f t="shared" si="6"/>
        <v>2023.55</v>
      </c>
      <c r="M13" s="40">
        <f t="shared" si="6"/>
        <v>2023.55</v>
      </c>
      <c r="N13" s="40">
        <f t="shared" si="6"/>
        <v>2023.55</v>
      </c>
      <c r="O13" s="40">
        <f t="shared" si="6"/>
        <v>2023.55</v>
      </c>
      <c r="P13" s="40">
        <f t="shared" si="6"/>
        <v>2022.46</v>
      </c>
      <c r="Q13" s="40">
        <f t="shared" si="6"/>
        <v>2022.46</v>
      </c>
      <c r="R13" s="40">
        <f t="shared" si="6"/>
        <v>2022.46</v>
      </c>
      <c r="S13" s="40">
        <f t="shared" si="6"/>
        <v>2022.46</v>
      </c>
      <c r="T13" s="40">
        <f t="shared" si="6"/>
        <v>2022.39</v>
      </c>
      <c r="U13" s="40">
        <f t="shared" si="6"/>
        <v>2022.39</v>
      </c>
      <c r="V13" s="40">
        <f t="shared" si="6"/>
        <v>2022.25</v>
      </c>
      <c r="W13" s="40">
        <f t="shared" si="6"/>
        <v>2022.25</v>
      </c>
      <c r="X13" s="40">
        <f t="shared" si="6"/>
        <v>2021.72</v>
      </c>
      <c r="Y13" s="40">
        <f t="shared" si="6"/>
        <v>2021.88</v>
      </c>
      <c r="Z13" s="40">
        <f t="shared" si="6"/>
        <v>2021.88</v>
      </c>
      <c r="AA13" s="40">
        <f t="shared" si="6"/>
        <v>2021.88</v>
      </c>
      <c r="AB13" s="40">
        <f t="shared" si="6"/>
        <v>2021.88</v>
      </c>
      <c r="AC13" s="40">
        <f t="shared" si="6"/>
        <v>2021.88</v>
      </c>
      <c r="AD13" s="40">
        <f t="shared" si="6"/>
        <v>2020.26</v>
      </c>
      <c r="AE13" s="40">
        <f t="shared" si="6"/>
        <v>2020.26</v>
      </c>
      <c r="AF13" s="40">
        <f t="shared" si="6"/>
        <v>2008.85</v>
      </c>
      <c r="AG13" s="40">
        <f t="shared" si="6"/>
        <v>2004.41</v>
      </c>
      <c r="AH13" s="40">
        <f t="shared" ref="AH13:BM13" si="7">SUM(AH14:AH14)</f>
        <v>2013.87</v>
      </c>
      <c r="AI13" s="40">
        <f t="shared" si="7"/>
        <v>2014.34</v>
      </c>
      <c r="AJ13" s="40">
        <f t="shared" si="7"/>
        <v>2014.93</v>
      </c>
      <c r="AK13" s="40">
        <f t="shared" si="7"/>
        <v>2014.93</v>
      </c>
      <c r="AL13" s="40">
        <f t="shared" si="7"/>
        <v>2022.74</v>
      </c>
      <c r="AM13" s="40">
        <f t="shared" si="7"/>
        <v>2030.13</v>
      </c>
      <c r="AN13" s="40">
        <f t="shared" si="7"/>
        <v>2030.37</v>
      </c>
      <c r="AO13" s="40">
        <f t="shared" si="7"/>
        <v>2030.48</v>
      </c>
      <c r="AP13" s="40">
        <f t="shared" si="7"/>
        <v>2018.67</v>
      </c>
      <c r="AQ13" s="40">
        <f t="shared" si="7"/>
        <v>2008.07</v>
      </c>
      <c r="AR13" s="40">
        <f t="shared" si="7"/>
        <v>1979.95</v>
      </c>
      <c r="AS13" s="40">
        <f t="shared" si="7"/>
        <v>1950.7</v>
      </c>
      <c r="AT13" s="40">
        <f t="shared" si="7"/>
        <v>1923.61</v>
      </c>
      <c r="AU13" s="40">
        <f t="shared" si="7"/>
        <v>1923.73</v>
      </c>
      <c r="AV13" s="40">
        <f t="shared" si="7"/>
        <v>1919.39</v>
      </c>
      <c r="AW13" s="40">
        <f t="shared" si="7"/>
        <v>1919.47</v>
      </c>
      <c r="AX13" s="40">
        <f t="shared" si="7"/>
        <v>1918.62</v>
      </c>
      <c r="AY13" s="40">
        <f t="shared" si="7"/>
        <v>1918.01</v>
      </c>
      <c r="AZ13" s="40">
        <f t="shared" si="7"/>
        <v>1917.09</v>
      </c>
      <c r="BA13" s="40">
        <f t="shared" si="7"/>
        <v>1916.88</v>
      </c>
      <c r="BB13" s="40">
        <f t="shared" si="7"/>
        <v>1910.48</v>
      </c>
      <c r="BC13" s="40">
        <f t="shared" si="7"/>
        <v>1910.48</v>
      </c>
      <c r="BD13" s="40">
        <f t="shared" si="7"/>
        <v>1911.53</v>
      </c>
      <c r="BE13" s="40">
        <f t="shared" si="7"/>
        <v>1933.05</v>
      </c>
      <c r="BF13" s="40">
        <f t="shared" si="7"/>
        <v>1933.41</v>
      </c>
      <c r="BG13" s="40">
        <f t="shared" si="7"/>
        <v>1933.88</v>
      </c>
      <c r="BH13" s="40">
        <f t="shared" si="7"/>
        <v>1933.88</v>
      </c>
      <c r="BI13" s="40">
        <f t="shared" si="7"/>
        <v>1934.22</v>
      </c>
      <c r="BJ13" s="40">
        <f t="shared" si="7"/>
        <v>1928.71</v>
      </c>
      <c r="BK13" s="40">
        <f t="shared" si="7"/>
        <v>1928.99</v>
      </c>
      <c r="BL13" s="40">
        <f t="shared" si="7"/>
        <v>1928.99</v>
      </c>
      <c r="BM13" s="40">
        <f t="shared" si="7"/>
        <v>1928.99</v>
      </c>
      <c r="BN13" s="40">
        <f t="shared" ref="BN13:CS13" si="8">SUM(BN14:BN14)</f>
        <v>1922.6</v>
      </c>
      <c r="BO13" s="40">
        <f t="shared" si="8"/>
        <v>1917.29</v>
      </c>
      <c r="BP13" s="40">
        <f t="shared" si="8"/>
        <v>1917.59</v>
      </c>
      <c r="BQ13" s="40">
        <f t="shared" si="8"/>
        <v>1917.97</v>
      </c>
      <c r="BR13" s="40">
        <f t="shared" si="8"/>
        <v>1914.22</v>
      </c>
      <c r="BS13" s="40">
        <f t="shared" si="8"/>
        <v>1914.78</v>
      </c>
      <c r="BT13" s="40">
        <f t="shared" si="8"/>
        <v>1915.79</v>
      </c>
      <c r="BU13" s="40">
        <f t="shared" si="8"/>
        <v>1916.44</v>
      </c>
      <c r="BV13" s="40">
        <f t="shared" si="8"/>
        <v>1924.21</v>
      </c>
      <c r="BW13" s="40">
        <f t="shared" si="8"/>
        <v>1926.66</v>
      </c>
      <c r="BX13" s="40">
        <f t="shared" si="8"/>
        <v>1926.96</v>
      </c>
      <c r="BY13" s="40">
        <f t="shared" si="8"/>
        <v>1927.61</v>
      </c>
      <c r="BZ13" s="40">
        <f t="shared" si="8"/>
        <v>1920.21</v>
      </c>
      <c r="CA13" s="40">
        <f t="shared" si="8"/>
        <v>1920.39</v>
      </c>
      <c r="CB13" s="40">
        <f t="shared" si="8"/>
        <v>1921.14</v>
      </c>
      <c r="CC13" s="40">
        <f t="shared" si="8"/>
        <v>1921.88</v>
      </c>
      <c r="CD13" s="40">
        <f t="shared" si="8"/>
        <v>1922.26</v>
      </c>
      <c r="CE13" s="40">
        <f t="shared" si="8"/>
        <v>1924.57</v>
      </c>
      <c r="CF13" s="40">
        <f t="shared" si="8"/>
        <v>1928.78</v>
      </c>
      <c r="CG13" s="40">
        <f t="shared" si="8"/>
        <v>1929.15</v>
      </c>
      <c r="CH13" s="40">
        <f t="shared" si="8"/>
        <v>1926.03</v>
      </c>
      <c r="CI13" s="40">
        <f t="shared" si="8"/>
        <v>1926.4</v>
      </c>
      <c r="CJ13" s="40">
        <f t="shared" si="8"/>
        <v>1926.2</v>
      </c>
      <c r="CK13" s="40">
        <f t="shared" si="8"/>
        <v>1926.2</v>
      </c>
      <c r="CL13" s="40">
        <f t="shared" si="8"/>
        <v>1926.64</v>
      </c>
      <c r="CM13" s="40">
        <f t="shared" si="8"/>
        <v>1928.56</v>
      </c>
      <c r="CN13" s="40">
        <f t="shared" si="8"/>
        <v>1928.56</v>
      </c>
      <c r="CO13" s="40">
        <f t="shared" si="8"/>
        <v>1928.42</v>
      </c>
      <c r="CP13" s="40">
        <f t="shared" si="8"/>
        <v>1928.33</v>
      </c>
      <c r="CQ13" s="40">
        <f t="shared" si="8"/>
        <v>1928.06</v>
      </c>
      <c r="CR13" s="40">
        <f t="shared" si="8"/>
        <v>1928.2</v>
      </c>
      <c r="CS13" s="41">
        <f t="shared" si="8"/>
        <v>1928.2</v>
      </c>
      <c r="CT13" s="150">
        <f t="shared" si="3"/>
        <v>188729.81000000006</v>
      </c>
      <c r="CU13" s="154"/>
      <c r="CW13" s="144"/>
    </row>
    <row r="14" spans="1:102">
      <c r="A14" s="30" t="s">
        <v>12</v>
      </c>
      <c r="B14" s="42">
        <v>1993.28</v>
      </c>
      <c r="C14" s="43">
        <v>1993.28</v>
      </c>
      <c r="D14" s="43">
        <v>1996.76</v>
      </c>
      <c r="E14" s="43">
        <v>2000.31</v>
      </c>
      <c r="F14" s="43">
        <v>2011.74</v>
      </c>
      <c r="G14" s="43">
        <v>2019.13</v>
      </c>
      <c r="H14" s="43">
        <v>2023.55</v>
      </c>
      <c r="I14" s="43">
        <v>2023.55</v>
      </c>
      <c r="J14" s="43">
        <v>2023.55</v>
      </c>
      <c r="K14" s="43">
        <v>2023.55</v>
      </c>
      <c r="L14" s="43">
        <v>2023.55</v>
      </c>
      <c r="M14" s="43">
        <v>2023.55</v>
      </c>
      <c r="N14" s="43">
        <v>2023.55</v>
      </c>
      <c r="O14" s="43">
        <v>2023.55</v>
      </c>
      <c r="P14" s="43">
        <v>2022.46</v>
      </c>
      <c r="Q14" s="43">
        <v>2022.46</v>
      </c>
      <c r="R14" s="43">
        <v>2022.46</v>
      </c>
      <c r="S14" s="43">
        <v>2022.46</v>
      </c>
      <c r="T14" s="43">
        <v>2022.39</v>
      </c>
      <c r="U14" s="43">
        <v>2022.39</v>
      </c>
      <c r="V14" s="43">
        <v>2022.25</v>
      </c>
      <c r="W14" s="43">
        <v>2022.25</v>
      </c>
      <c r="X14" s="43">
        <v>2021.72</v>
      </c>
      <c r="Y14" s="43">
        <v>2021.88</v>
      </c>
      <c r="Z14" s="43">
        <v>2021.88</v>
      </c>
      <c r="AA14" s="43">
        <v>2021.88</v>
      </c>
      <c r="AB14" s="43">
        <v>2021.88</v>
      </c>
      <c r="AC14" s="43">
        <v>2021.88</v>
      </c>
      <c r="AD14" s="43">
        <v>2020.26</v>
      </c>
      <c r="AE14" s="43">
        <v>2020.26</v>
      </c>
      <c r="AF14" s="43">
        <v>2008.85</v>
      </c>
      <c r="AG14" s="43">
        <v>2004.41</v>
      </c>
      <c r="AH14" s="43">
        <v>2013.87</v>
      </c>
      <c r="AI14" s="43">
        <v>2014.34</v>
      </c>
      <c r="AJ14" s="43">
        <v>2014.93</v>
      </c>
      <c r="AK14" s="43">
        <v>2014.93</v>
      </c>
      <c r="AL14" s="43">
        <v>2022.74</v>
      </c>
      <c r="AM14" s="43">
        <v>2030.13</v>
      </c>
      <c r="AN14" s="43">
        <v>2030.37</v>
      </c>
      <c r="AO14" s="43">
        <v>2030.48</v>
      </c>
      <c r="AP14" s="43">
        <v>2018.67</v>
      </c>
      <c r="AQ14" s="43">
        <v>2008.07</v>
      </c>
      <c r="AR14" s="43">
        <v>1979.95</v>
      </c>
      <c r="AS14" s="43">
        <v>1950.7</v>
      </c>
      <c r="AT14" s="43">
        <v>1923.61</v>
      </c>
      <c r="AU14" s="43">
        <v>1923.73</v>
      </c>
      <c r="AV14" s="43">
        <v>1919.39</v>
      </c>
      <c r="AW14" s="43">
        <v>1919.47</v>
      </c>
      <c r="AX14" s="43">
        <v>1918.62</v>
      </c>
      <c r="AY14" s="43">
        <v>1918.01</v>
      </c>
      <c r="AZ14" s="43">
        <v>1917.09</v>
      </c>
      <c r="BA14" s="43">
        <v>1916.88</v>
      </c>
      <c r="BB14" s="43">
        <v>1910.48</v>
      </c>
      <c r="BC14" s="43">
        <v>1910.48</v>
      </c>
      <c r="BD14" s="43">
        <v>1911.53</v>
      </c>
      <c r="BE14" s="43">
        <v>1933.05</v>
      </c>
      <c r="BF14" s="43">
        <v>1933.41</v>
      </c>
      <c r="BG14" s="43">
        <v>1933.88</v>
      </c>
      <c r="BH14" s="43">
        <v>1933.88</v>
      </c>
      <c r="BI14" s="43">
        <v>1934.22</v>
      </c>
      <c r="BJ14" s="43">
        <v>1928.71</v>
      </c>
      <c r="BK14" s="43">
        <v>1928.99</v>
      </c>
      <c r="BL14" s="43">
        <v>1928.99</v>
      </c>
      <c r="BM14" s="43">
        <v>1928.99</v>
      </c>
      <c r="BN14" s="43">
        <v>1922.6</v>
      </c>
      <c r="BO14" s="43">
        <v>1917.29</v>
      </c>
      <c r="BP14" s="43">
        <v>1917.59</v>
      </c>
      <c r="BQ14" s="43">
        <v>1917.97</v>
      </c>
      <c r="BR14" s="43">
        <v>1914.22</v>
      </c>
      <c r="BS14" s="43">
        <v>1914.78</v>
      </c>
      <c r="BT14" s="43">
        <v>1915.79</v>
      </c>
      <c r="BU14" s="43">
        <v>1916.44</v>
      </c>
      <c r="BV14" s="43">
        <v>1924.21</v>
      </c>
      <c r="BW14" s="43">
        <v>1926.66</v>
      </c>
      <c r="BX14" s="43">
        <v>1926.96</v>
      </c>
      <c r="BY14" s="43">
        <v>1927.61</v>
      </c>
      <c r="BZ14" s="43">
        <v>1920.21</v>
      </c>
      <c r="CA14" s="43">
        <v>1920.39</v>
      </c>
      <c r="CB14" s="43">
        <v>1921.14</v>
      </c>
      <c r="CC14" s="43">
        <v>1921.88</v>
      </c>
      <c r="CD14" s="43">
        <v>1922.26</v>
      </c>
      <c r="CE14" s="43">
        <v>1924.57</v>
      </c>
      <c r="CF14" s="43">
        <v>1928.78</v>
      </c>
      <c r="CG14" s="43">
        <v>1929.15</v>
      </c>
      <c r="CH14" s="43">
        <v>1926.03</v>
      </c>
      <c r="CI14" s="43">
        <v>1926.4</v>
      </c>
      <c r="CJ14" s="43">
        <v>1926.2</v>
      </c>
      <c r="CK14" s="43">
        <v>1926.2</v>
      </c>
      <c r="CL14" s="43">
        <v>1926.64</v>
      </c>
      <c r="CM14" s="43">
        <v>1928.56</v>
      </c>
      <c r="CN14" s="43">
        <v>1928.56</v>
      </c>
      <c r="CO14" s="43">
        <v>1928.42</v>
      </c>
      <c r="CP14" s="43">
        <v>1928.33</v>
      </c>
      <c r="CQ14" s="43">
        <v>1928.06</v>
      </c>
      <c r="CR14" s="43">
        <v>1928.2</v>
      </c>
      <c r="CS14" s="44">
        <v>1928.2</v>
      </c>
      <c r="CT14" s="30">
        <f t="shared" si="3"/>
        <v>188729.81000000006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BR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ref="BS15:CS15" si="11">SUM(BS16:BS19)</f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66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66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66" ht="15.75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8"/>
      <c r="CX19" s="252"/>
      <c r="CY19" s="149"/>
      <c r="CZ19" s="149"/>
      <c r="DA19" s="149"/>
      <c r="DB19" s="149"/>
      <c r="DC19" s="149"/>
      <c r="DD19" s="149"/>
      <c r="DE19" s="149"/>
      <c r="DF19" s="149"/>
      <c r="DG19" s="149"/>
      <c r="DH19" s="149"/>
      <c r="DI19" s="149"/>
      <c r="DJ19" s="149"/>
      <c r="DK19" s="149"/>
      <c r="DL19" s="149"/>
      <c r="DM19" s="149"/>
      <c r="DN19" s="149"/>
      <c r="DO19" s="149"/>
      <c r="DP19" s="149"/>
      <c r="DQ19" s="149"/>
      <c r="DR19" s="149"/>
      <c r="DS19" s="149"/>
      <c r="DT19" s="149"/>
      <c r="DU19" s="149"/>
      <c r="DV19" s="149"/>
      <c r="DW19" s="149"/>
      <c r="DX19" s="149"/>
      <c r="DY19" s="149"/>
      <c r="DZ19" s="149"/>
      <c r="EA19" s="149"/>
      <c r="EB19" s="149"/>
      <c r="EC19" s="149"/>
      <c r="ED19" s="149"/>
      <c r="EE19" s="149"/>
      <c r="EF19" s="149"/>
      <c r="EG19" s="149"/>
      <c r="EH19" s="149"/>
      <c r="EI19" s="149"/>
      <c r="EJ19" s="149"/>
      <c r="EK19" s="149"/>
      <c r="EL19" s="149"/>
      <c r="EM19" s="149"/>
      <c r="EN19" s="149"/>
      <c r="EO19" s="149"/>
      <c r="EP19" s="149"/>
      <c r="EQ19" s="149"/>
      <c r="ER19" s="149"/>
      <c r="ES19" s="149"/>
      <c r="ET19" s="149"/>
      <c r="EU19" s="149"/>
      <c r="EV19" s="149"/>
      <c r="EW19" s="149"/>
      <c r="EX19" s="149"/>
      <c r="EY19" s="149"/>
      <c r="EZ19" s="149"/>
      <c r="FA19" s="149"/>
      <c r="FB19" s="149"/>
      <c r="FC19" s="149"/>
      <c r="FD19" s="149"/>
      <c r="FE19" s="149"/>
      <c r="FF19" s="149"/>
      <c r="FG19" s="149"/>
      <c r="FH19" s="149"/>
      <c r="FI19" s="149"/>
      <c r="FJ19" s="149"/>
    </row>
    <row r="20" spans="1:166">
      <c r="A20" s="52" t="s">
        <v>59</v>
      </c>
      <c r="B20" s="53">
        <f t="shared" ref="B20:AG20" si="12">SUM(B21:B24)</f>
        <v>135.22</v>
      </c>
      <c r="C20" s="54">
        <f t="shared" si="12"/>
        <v>136.43</v>
      </c>
      <c r="D20" s="54">
        <f t="shared" si="12"/>
        <v>137.79999999999998</v>
      </c>
      <c r="E20" s="54">
        <f t="shared" si="12"/>
        <v>138.19</v>
      </c>
      <c r="F20" s="54">
        <f t="shared" si="12"/>
        <v>137.70999999999998</v>
      </c>
      <c r="G20" s="54">
        <f t="shared" si="12"/>
        <v>138.01</v>
      </c>
      <c r="H20" s="54">
        <f t="shared" si="12"/>
        <v>137.06</v>
      </c>
      <c r="I20" s="54">
        <f t="shared" si="12"/>
        <v>137.13999999999999</v>
      </c>
      <c r="J20" s="54">
        <f t="shared" si="12"/>
        <v>136.63999999999999</v>
      </c>
      <c r="K20" s="54">
        <f t="shared" si="12"/>
        <v>137.07999999999998</v>
      </c>
      <c r="L20" s="54">
        <f t="shared" si="12"/>
        <v>138.1</v>
      </c>
      <c r="M20" s="54">
        <f t="shared" si="12"/>
        <v>138.28</v>
      </c>
      <c r="N20" s="54">
        <f t="shared" si="12"/>
        <v>138.25</v>
      </c>
      <c r="O20" s="54">
        <f t="shared" si="12"/>
        <v>137.43</v>
      </c>
      <c r="P20" s="54">
        <f t="shared" si="12"/>
        <v>136.54</v>
      </c>
      <c r="Q20" s="54">
        <f t="shared" si="12"/>
        <v>135.96</v>
      </c>
      <c r="R20" s="54">
        <f t="shared" si="12"/>
        <v>137.69</v>
      </c>
      <c r="S20" s="54">
        <f t="shared" si="12"/>
        <v>136.78</v>
      </c>
      <c r="T20" s="54">
        <f t="shared" si="12"/>
        <v>137.57</v>
      </c>
      <c r="U20" s="54">
        <f t="shared" si="12"/>
        <v>137.38</v>
      </c>
      <c r="V20" s="54">
        <f t="shared" si="12"/>
        <v>136.45999999999998</v>
      </c>
      <c r="W20" s="54">
        <f t="shared" si="12"/>
        <v>136.03</v>
      </c>
      <c r="X20" s="54">
        <f t="shared" si="12"/>
        <v>3638.4900000000002</v>
      </c>
      <c r="Y20" s="54">
        <f t="shared" si="12"/>
        <v>3643.21</v>
      </c>
      <c r="Z20" s="54">
        <f t="shared" si="12"/>
        <v>3656.02</v>
      </c>
      <c r="AA20" s="54">
        <f t="shared" si="12"/>
        <v>3685.2799999999997</v>
      </c>
      <c r="AB20" s="54">
        <f t="shared" si="12"/>
        <v>3726.47</v>
      </c>
      <c r="AC20" s="54">
        <f t="shared" si="12"/>
        <v>3776.95</v>
      </c>
      <c r="AD20" s="54">
        <f t="shared" si="12"/>
        <v>3830.0099999999998</v>
      </c>
      <c r="AE20" s="54">
        <f t="shared" si="12"/>
        <v>3896.37</v>
      </c>
      <c r="AF20" s="54">
        <f t="shared" si="12"/>
        <v>3975.37</v>
      </c>
      <c r="AG20" s="54">
        <f t="shared" si="12"/>
        <v>4065.06</v>
      </c>
      <c r="AH20" s="54">
        <f t="shared" ref="AH20:BM20" si="13">SUM(AH21:AH24)</f>
        <v>4157.58</v>
      </c>
      <c r="AI20" s="54">
        <f t="shared" si="13"/>
        <v>4290.29</v>
      </c>
      <c r="AJ20" s="54">
        <f t="shared" si="13"/>
        <v>4406.6000000000004</v>
      </c>
      <c r="AK20" s="54">
        <f t="shared" si="13"/>
        <v>4504.5</v>
      </c>
      <c r="AL20" s="54">
        <f t="shared" si="13"/>
        <v>4615.79</v>
      </c>
      <c r="AM20" s="54">
        <f t="shared" si="13"/>
        <v>4717.45</v>
      </c>
      <c r="AN20" s="54">
        <f t="shared" si="13"/>
        <v>4764.84</v>
      </c>
      <c r="AO20" s="54">
        <f t="shared" si="13"/>
        <v>4839.71</v>
      </c>
      <c r="AP20" s="54">
        <f t="shared" si="13"/>
        <v>4924.1000000000004</v>
      </c>
      <c r="AQ20" s="54">
        <f t="shared" si="13"/>
        <v>4994.55</v>
      </c>
      <c r="AR20" s="54">
        <f t="shared" si="13"/>
        <v>5050.0400000000009</v>
      </c>
      <c r="AS20" s="54">
        <f t="shared" si="13"/>
        <v>5109.1500000000005</v>
      </c>
      <c r="AT20" s="54">
        <f t="shared" si="13"/>
        <v>5160.8500000000004</v>
      </c>
      <c r="AU20" s="54">
        <f t="shared" si="13"/>
        <v>5180.05</v>
      </c>
      <c r="AV20" s="54">
        <f t="shared" si="13"/>
        <v>5205.16</v>
      </c>
      <c r="AW20" s="54">
        <f t="shared" si="13"/>
        <v>5209.8</v>
      </c>
      <c r="AX20" s="54">
        <f t="shared" si="13"/>
        <v>5161.4399999999996</v>
      </c>
      <c r="AY20" s="54">
        <f t="shared" si="13"/>
        <v>5159.9900000000007</v>
      </c>
      <c r="AZ20" s="54">
        <f t="shared" si="13"/>
        <v>5143.0700000000006</v>
      </c>
      <c r="BA20" s="54">
        <f t="shared" si="13"/>
        <v>5136.9000000000005</v>
      </c>
      <c r="BB20" s="54">
        <f t="shared" si="13"/>
        <v>5153.1600000000008</v>
      </c>
      <c r="BC20" s="54">
        <f t="shared" si="13"/>
        <v>5152.1900000000005</v>
      </c>
      <c r="BD20" s="54">
        <f t="shared" si="13"/>
        <v>5158.1000000000004</v>
      </c>
      <c r="BE20" s="54">
        <f t="shared" si="13"/>
        <v>5135.97</v>
      </c>
      <c r="BF20" s="54">
        <f t="shared" si="13"/>
        <v>5132.62</v>
      </c>
      <c r="BG20" s="54">
        <f t="shared" si="13"/>
        <v>5101.3600000000006</v>
      </c>
      <c r="BH20" s="54">
        <f t="shared" si="13"/>
        <v>5061.09</v>
      </c>
      <c r="BI20" s="54">
        <f t="shared" si="13"/>
        <v>4987.38</v>
      </c>
      <c r="BJ20" s="54">
        <f t="shared" si="13"/>
        <v>4926.34</v>
      </c>
      <c r="BK20" s="54">
        <f t="shared" si="13"/>
        <v>4842.7100000000009</v>
      </c>
      <c r="BL20" s="54">
        <f t="shared" si="13"/>
        <v>4768.8900000000003</v>
      </c>
      <c r="BM20" s="54">
        <f t="shared" si="13"/>
        <v>4682.4400000000005</v>
      </c>
      <c r="BN20" s="54">
        <f t="shared" ref="BN20:CS20" si="14">SUM(BN21:BN24)</f>
        <v>4610.1600000000008</v>
      </c>
      <c r="BO20" s="54">
        <f t="shared" si="14"/>
        <v>4506.6500000000005</v>
      </c>
      <c r="BP20" s="54">
        <f t="shared" si="14"/>
        <v>4418.45</v>
      </c>
      <c r="BQ20" s="54">
        <f t="shared" si="14"/>
        <v>4305.9400000000005</v>
      </c>
      <c r="BR20" s="54">
        <f t="shared" si="14"/>
        <v>4232.8</v>
      </c>
      <c r="BS20" s="54">
        <f t="shared" si="14"/>
        <v>4127.3999999999996</v>
      </c>
      <c r="BT20" s="54">
        <f t="shared" si="14"/>
        <v>3998.1699999999996</v>
      </c>
      <c r="BU20" s="54">
        <f t="shared" si="14"/>
        <v>3916.45</v>
      </c>
      <c r="BV20" s="54">
        <f t="shared" si="14"/>
        <v>3834.72</v>
      </c>
      <c r="BW20" s="54">
        <f t="shared" si="14"/>
        <v>3773.79</v>
      </c>
      <c r="BX20" s="54">
        <f t="shared" si="14"/>
        <v>3724.2</v>
      </c>
      <c r="BY20" s="54">
        <f t="shared" si="14"/>
        <v>3672.0099999999998</v>
      </c>
      <c r="BZ20" s="54">
        <f t="shared" si="14"/>
        <v>150.33999999999997</v>
      </c>
      <c r="CA20" s="54">
        <f t="shared" si="14"/>
        <v>140.16999999999999</v>
      </c>
      <c r="CB20" s="54">
        <f t="shared" si="14"/>
        <v>134.27999999999997</v>
      </c>
      <c r="CC20" s="54">
        <f t="shared" si="14"/>
        <v>131.66</v>
      </c>
      <c r="CD20" s="54">
        <f t="shared" si="14"/>
        <v>133.19999999999999</v>
      </c>
      <c r="CE20" s="54">
        <f t="shared" si="14"/>
        <v>132.35999999999999</v>
      </c>
      <c r="CF20" s="54">
        <f t="shared" si="14"/>
        <v>133.26</v>
      </c>
      <c r="CG20" s="54">
        <f t="shared" si="14"/>
        <v>132.22</v>
      </c>
      <c r="CH20" s="54">
        <f t="shared" si="14"/>
        <v>132.16</v>
      </c>
      <c r="CI20" s="54">
        <f t="shared" si="14"/>
        <v>131.98999999999998</v>
      </c>
      <c r="CJ20" s="54">
        <f t="shared" si="14"/>
        <v>132.41999999999999</v>
      </c>
      <c r="CK20" s="54">
        <f t="shared" si="14"/>
        <v>133.6</v>
      </c>
      <c r="CL20" s="54">
        <f t="shared" si="14"/>
        <v>134.82999999999998</v>
      </c>
      <c r="CM20" s="54">
        <f t="shared" si="14"/>
        <v>133.71</v>
      </c>
      <c r="CN20" s="54">
        <f t="shared" si="14"/>
        <v>133.97999999999999</v>
      </c>
      <c r="CO20" s="54">
        <f t="shared" si="14"/>
        <v>132.98999999999998</v>
      </c>
      <c r="CP20" s="54">
        <f t="shared" si="14"/>
        <v>132.01</v>
      </c>
      <c r="CQ20" s="54">
        <f t="shared" si="14"/>
        <v>131.32999999999998</v>
      </c>
      <c r="CR20" s="54">
        <f t="shared" si="14"/>
        <v>130.79999999999998</v>
      </c>
      <c r="CS20" s="55">
        <f t="shared" si="14"/>
        <v>131.85999999999999</v>
      </c>
      <c r="CT20" s="38">
        <f t="shared" si="3"/>
        <v>250545.00000000009</v>
      </c>
      <c r="CU20" s="154"/>
      <c r="CW20" s="144"/>
    </row>
    <row r="21" spans="1:166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3.2</v>
      </c>
      <c r="Z21" s="43">
        <v>15.39</v>
      </c>
      <c r="AA21" s="43">
        <v>44.809999999999995</v>
      </c>
      <c r="AB21" s="43">
        <v>86.06</v>
      </c>
      <c r="AC21" s="43">
        <v>137.57</v>
      </c>
      <c r="AD21" s="43">
        <v>190.07999999999998</v>
      </c>
      <c r="AE21" s="43">
        <v>255.35</v>
      </c>
      <c r="AF21" s="43">
        <v>334.39000000000004</v>
      </c>
      <c r="AG21" s="43">
        <v>423.77000000000004</v>
      </c>
      <c r="AH21" s="43">
        <v>515.94000000000005</v>
      </c>
      <c r="AI21" s="43">
        <v>649.02</v>
      </c>
      <c r="AJ21" s="43">
        <v>765.56000000000006</v>
      </c>
      <c r="AK21" s="43">
        <v>863.73</v>
      </c>
      <c r="AL21" s="43">
        <v>976.08999999999992</v>
      </c>
      <c r="AM21" s="43">
        <v>1077.93</v>
      </c>
      <c r="AN21" s="43">
        <v>1126.6599999999999</v>
      </c>
      <c r="AO21" s="43">
        <v>1201.02</v>
      </c>
      <c r="AP21" s="43">
        <v>1285.1600000000001</v>
      </c>
      <c r="AQ21" s="43">
        <v>1354.97</v>
      </c>
      <c r="AR21" s="43">
        <v>1410.25</v>
      </c>
      <c r="AS21" s="43">
        <v>1469.41</v>
      </c>
      <c r="AT21" s="43">
        <v>1521.31</v>
      </c>
      <c r="AU21" s="43">
        <v>1540.53</v>
      </c>
      <c r="AV21" s="43">
        <v>1565.3899999999999</v>
      </c>
      <c r="AW21" s="43">
        <v>1569.8999999999999</v>
      </c>
      <c r="AX21" s="43">
        <v>1521.26</v>
      </c>
      <c r="AY21" s="43">
        <v>1519.78</v>
      </c>
      <c r="AZ21" s="43">
        <v>1504.67</v>
      </c>
      <c r="BA21" s="43">
        <v>1498.1799999999998</v>
      </c>
      <c r="BB21" s="43">
        <v>1513.16</v>
      </c>
      <c r="BC21" s="43">
        <v>1505.7</v>
      </c>
      <c r="BD21" s="43">
        <v>1512.3100000000002</v>
      </c>
      <c r="BE21" s="43">
        <v>1491.0600000000002</v>
      </c>
      <c r="BF21" s="43">
        <v>1487.4399999999998</v>
      </c>
      <c r="BG21" s="43">
        <v>1453.74</v>
      </c>
      <c r="BH21" s="43">
        <v>1412.37</v>
      </c>
      <c r="BI21" s="43">
        <v>1341.52</v>
      </c>
      <c r="BJ21" s="43">
        <v>1286.27</v>
      </c>
      <c r="BK21" s="43">
        <v>1201.8400000000001</v>
      </c>
      <c r="BL21" s="43">
        <v>1126.8100000000002</v>
      </c>
      <c r="BM21" s="43">
        <v>1040.8700000000001</v>
      </c>
      <c r="BN21" s="43">
        <v>967.67000000000007</v>
      </c>
      <c r="BO21" s="43">
        <v>863.78</v>
      </c>
      <c r="BP21" s="43">
        <v>778.59</v>
      </c>
      <c r="BQ21" s="43">
        <v>664.23</v>
      </c>
      <c r="BR21" s="43">
        <v>596.08999999999992</v>
      </c>
      <c r="BS21" s="43">
        <v>489.46</v>
      </c>
      <c r="BT21" s="43">
        <v>359.59999999999997</v>
      </c>
      <c r="BU21" s="43">
        <v>277.69</v>
      </c>
      <c r="BV21" s="43">
        <v>189.73</v>
      </c>
      <c r="BW21" s="43">
        <v>132.76999999999998</v>
      </c>
      <c r="BX21" s="43">
        <v>81.91</v>
      </c>
      <c r="BY21" s="43">
        <v>27.35</v>
      </c>
      <c r="BZ21" s="43">
        <v>10.42</v>
      </c>
      <c r="CA21" s="43">
        <v>2.57</v>
      </c>
      <c r="CB21" s="43">
        <v>0.01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48242.609999999993</v>
      </c>
      <c r="CU21" s="156"/>
      <c r="CW21" s="144"/>
    </row>
    <row r="22" spans="1:166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3503.3</v>
      </c>
      <c r="Y22" s="1">
        <v>3503.3</v>
      </c>
      <c r="Z22" s="1">
        <v>3503.3</v>
      </c>
      <c r="AA22" s="1">
        <v>3502.85</v>
      </c>
      <c r="AB22" s="1">
        <v>3502.85</v>
      </c>
      <c r="AC22" s="1">
        <v>3502.85</v>
      </c>
      <c r="AD22" s="1">
        <v>3502.85</v>
      </c>
      <c r="AE22" s="1">
        <v>3502.85</v>
      </c>
      <c r="AF22" s="1">
        <v>3502.85</v>
      </c>
      <c r="AG22" s="1">
        <v>3502.85</v>
      </c>
      <c r="AH22" s="1">
        <v>3502.85</v>
      </c>
      <c r="AI22" s="1">
        <v>3502.85</v>
      </c>
      <c r="AJ22" s="1">
        <v>3502.85</v>
      </c>
      <c r="AK22" s="1">
        <v>3502.85</v>
      </c>
      <c r="AL22" s="1">
        <v>3502.85</v>
      </c>
      <c r="AM22" s="1">
        <v>3502.85</v>
      </c>
      <c r="AN22" s="1">
        <v>3502.85</v>
      </c>
      <c r="AO22" s="1">
        <v>3502.85</v>
      </c>
      <c r="AP22" s="1">
        <v>3502.85</v>
      </c>
      <c r="AQ22" s="1">
        <v>3502.85</v>
      </c>
      <c r="AR22" s="1">
        <v>3502.85</v>
      </c>
      <c r="AS22" s="1">
        <v>3502.85</v>
      </c>
      <c r="AT22" s="1">
        <v>3502.85</v>
      </c>
      <c r="AU22" s="1">
        <v>3502.85</v>
      </c>
      <c r="AV22" s="1">
        <v>3502.85</v>
      </c>
      <c r="AW22" s="1">
        <v>3502.85</v>
      </c>
      <c r="AX22" s="1">
        <v>3502.85</v>
      </c>
      <c r="AY22" s="1">
        <v>3502.85</v>
      </c>
      <c r="AZ22" s="1">
        <v>3502.85</v>
      </c>
      <c r="BA22" s="1">
        <v>3502.85</v>
      </c>
      <c r="BB22" s="1">
        <v>3502.85</v>
      </c>
      <c r="BC22" s="1">
        <v>3502.85</v>
      </c>
      <c r="BD22" s="1">
        <v>3502.85</v>
      </c>
      <c r="BE22" s="1">
        <v>3502.85</v>
      </c>
      <c r="BF22" s="1">
        <v>3502.85</v>
      </c>
      <c r="BG22" s="1">
        <v>3502.85</v>
      </c>
      <c r="BH22" s="1">
        <v>3502.85</v>
      </c>
      <c r="BI22" s="1">
        <v>3502.85</v>
      </c>
      <c r="BJ22" s="1">
        <v>3502.85</v>
      </c>
      <c r="BK22" s="1">
        <v>3502.85</v>
      </c>
      <c r="BL22" s="1">
        <v>3502.85</v>
      </c>
      <c r="BM22" s="1">
        <v>3502.85</v>
      </c>
      <c r="BN22" s="1">
        <v>3502.85</v>
      </c>
      <c r="BO22" s="1">
        <v>3502.85</v>
      </c>
      <c r="BP22" s="1">
        <v>3502.85</v>
      </c>
      <c r="BQ22" s="1">
        <v>3502.85</v>
      </c>
      <c r="BR22" s="1">
        <v>3498.39</v>
      </c>
      <c r="BS22" s="1">
        <v>3498.39</v>
      </c>
      <c r="BT22" s="1">
        <v>3498.39</v>
      </c>
      <c r="BU22" s="1">
        <v>3498.39</v>
      </c>
      <c r="BV22" s="1">
        <v>3503.85</v>
      </c>
      <c r="BW22" s="1">
        <v>3503.85</v>
      </c>
      <c r="BX22" s="1">
        <v>3503.85</v>
      </c>
      <c r="BY22" s="1">
        <v>3503.85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189141.41000000021</v>
      </c>
      <c r="CU22" s="156"/>
      <c r="CW22" s="144"/>
    </row>
    <row r="23" spans="1:166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5"/>
        <v>12297.60000000002</v>
      </c>
      <c r="CU23" s="156"/>
      <c r="CW23" s="144"/>
    </row>
    <row r="24" spans="1:166" ht="15.75" thickBot="1">
      <c r="A24" s="56" t="s">
        <v>54</v>
      </c>
      <c r="B24" s="35">
        <v>7.12</v>
      </c>
      <c r="C24" s="36">
        <v>8.33</v>
      </c>
      <c r="D24" s="36">
        <v>9.6999999999999993</v>
      </c>
      <c r="E24" s="36">
        <v>10.09</v>
      </c>
      <c r="F24" s="36">
        <v>9.61</v>
      </c>
      <c r="G24" s="36">
        <v>9.91</v>
      </c>
      <c r="H24" s="36">
        <v>8.9600000000000009</v>
      </c>
      <c r="I24" s="36">
        <v>9.0399999999999991</v>
      </c>
      <c r="J24" s="36">
        <v>8.5399999999999991</v>
      </c>
      <c r="K24" s="36">
        <v>8.98</v>
      </c>
      <c r="L24" s="36">
        <v>10</v>
      </c>
      <c r="M24" s="36">
        <v>10.18</v>
      </c>
      <c r="N24" s="36">
        <v>10.15</v>
      </c>
      <c r="O24" s="36">
        <v>9.33</v>
      </c>
      <c r="P24" s="36">
        <v>8.44</v>
      </c>
      <c r="Q24" s="36">
        <v>7.86</v>
      </c>
      <c r="R24" s="36">
        <v>9.59</v>
      </c>
      <c r="S24" s="36">
        <v>8.68</v>
      </c>
      <c r="T24" s="36">
        <v>9.4700000000000006</v>
      </c>
      <c r="U24" s="36">
        <v>9.2799999999999994</v>
      </c>
      <c r="V24" s="36">
        <v>8.36</v>
      </c>
      <c r="W24" s="36">
        <v>7.93</v>
      </c>
      <c r="X24" s="36">
        <v>6.82</v>
      </c>
      <c r="Y24" s="36">
        <v>8.61</v>
      </c>
      <c r="Z24" s="36">
        <v>9.23</v>
      </c>
      <c r="AA24" s="36">
        <v>9.52</v>
      </c>
      <c r="AB24" s="36">
        <v>9.4600000000000009</v>
      </c>
      <c r="AC24" s="36">
        <v>8.43</v>
      </c>
      <c r="AD24" s="36">
        <v>8.98</v>
      </c>
      <c r="AE24" s="36">
        <v>10.07</v>
      </c>
      <c r="AF24" s="36">
        <v>10.029999999999999</v>
      </c>
      <c r="AG24" s="36">
        <v>10.34</v>
      </c>
      <c r="AH24" s="36">
        <v>10.69</v>
      </c>
      <c r="AI24" s="36">
        <v>10.32</v>
      </c>
      <c r="AJ24" s="36">
        <v>10.09</v>
      </c>
      <c r="AK24" s="36">
        <v>9.82</v>
      </c>
      <c r="AL24" s="36">
        <v>8.75</v>
      </c>
      <c r="AM24" s="36">
        <v>8.57</v>
      </c>
      <c r="AN24" s="36">
        <v>7.23</v>
      </c>
      <c r="AO24" s="36">
        <v>7.74</v>
      </c>
      <c r="AP24" s="36">
        <v>7.99</v>
      </c>
      <c r="AQ24" s="36">
        <v>8.6300000000000008</v>
      </c>
      <c r="AR24" s="36">
        <v>8.84</v>
      </c>
      <c r="AS24" s="36">
        <v>8.7899999999999991</v>
      </c>
      <c r="AT24" s="36">
        <v>8.59</v>
      </c>
      <c r="AU24" s="36">
        <v>8.57</v>
      </c>
      <c r="AV24" s="36">
        <v>8.82</v>
      </c>
      <c r="AW24" s="36">
        <v>8.9499999999999993</v>
      </c>
      <c r="AX24" s="36">
        <v>9.23</v>
      </c>
      <c r="AY24" s="36">
        <v>9.26</v>
      </c>
      <c r="AZ24" s="36">
        <v>7.45</v>
      </c>
      <c r="BA24" s="36">
        <v>7.77</v>
      </c>
      <c r="BB24" s="36">
        <v>9.0500000000000007</v>
      </c>
      <c r="BC24" s="36">
        <v>15.54</v>
      </c>
      <c r="BD24" s="36">
        <v>14.84</v>
      </c>
      <c r="BE24" s="36">
        <v>13.96</v>
      </c>
      <c r="BF24" s="36">
        <v>14.23</v>
      </c>
      <c r="BG24" s="36">
        <v>16.670000000000002</v>
      </c>
      <c r="BH24" s="36">
        <v>17.77</v>
      </c>
      <c r="BI24" s="36">
        <v>14.91</v>
      </c>
      <c r="BJ24" s="36">
        <v>9.1199999999999992</v>
      </c>
      <c r="BK24" s="36">
        <v>9.92</v>
      </c>
      <c r="BL24" s="36">
        <v>11.13</v>
      </c>
      <c r="BM24" s="36">
        <v>10.62</v>
      </c>
      <c r="BN24" s="36">
        <v>11.54</v>
      </c>
      <c r="BO24" s="36">
        <v>11.92</v>
      </c>
      <c r="BP24" s="36">
        <v>8.91</v>
      </c>
      <c r="BQ24" s="36">
        <v>10.76</v>
      </c>
      <c r="BR24" s="36">
        <v>10.220000000000001</v>
      </c>
      <c r="BS24" s="36">
        <v>11.45</v>
      </c>
      <c r="BT24" s="36">
        <v>12.08</v>
      </c>
      <c r="BU24" s="36">
        <v>12.27</v>
      </c>
      <c r="BV24" s="36">
        <v>13.04</v>
      </c>
      <c r="BW24" s="36">
        <v>9.07</v>
      </c>
      <c r="BX24" s="36">
        <v>10.34</v>
      </c>
      <c r="BY24" s="36">
        <v>12.71</v>
      </c>
      <c r="BZ24" s="36">
        <v>11.82</v>
      </c>
      <c r="CA24" s="36">
        <v>9.5</v>
      </c>
      <c r="CB24" s="36">
        <v>6.17</v>
      </c>
      <c r="CC24" s="36">
        <v>3.56</v>
      </c>
      <c r="CD24" s="36">
        <v>5.0999999999999996</v>
      </c>
      <c r="CE24" s="36">
        <v>4.26</v>
      </c>
      <c r="CF24" s="36">
        <v>5.16</v>
      </c>
      <c r="CG24" s="36">
        <v>4.12</v>
      </c>
      <c r="CH24" s="36">
        <v>4.0599999999999996</v>
      </c>
      <c r="CI24" s="36">
        <v>3.89</v>
      </c>
      <c r="CJ24" s="36">
        <v>4.32</v>
      </c>
      <c r="CK24" s="36">
        <v>5.5</v>
      </c>
      <c r="CL24" s="36">
        <v>6.73</v>
      </c>
      <c r="CM24" s="36">
        <v>5.61</v>
      </c>
      <c r="CN24" s="36">
        <v>5.88</v>
      </c>
      <c r="CO24" s="36">
        <v>4.8899999999999997</v>
      </c>
      <c r="CP24" s="36">
        <v>3.91</v>
      </c>
      <c r="CQ24" s="36">
        <v>3.23</v>
      </c>
      <c r="CR24" s="36">
        <v>2.7</v>
      </c>
      <c r="CS24" s="37">
        <v>3.76</v>
      </c>
      <c r="CT24" s="30">
        <f t="shared" si="15"/>
        <v>863.37999999999977</v>
      </c>
      <c r="CU24" s="156"/>
      <c r="CW24" s="144"/>
    </row>
    <row r="25" spans="1:166" ht="15.75" thickBot="1">
      <c r="A25" s="58" t="s">
        <v>62</v>
      </c>
      <c r="B25" s="59">
        <f>SUM(B3,B13,B15,B20)</f>
        <v>7081.7811268817204</v>
      </c>
      <c r="C25" s="60">
        <f t="shared" ref="C25:BN25" si="16">SUM(C3,C13,C15,C20)</f>
        <v>7082.9911268817204</v>
      </c>
      <c r="D25" s="60">
        <f t="shared" si="16"/>
        <v>7087.8411268817208</v>
      </c>
      <c r="E25" s="60">
        <f t="shared" si="16"/>
        <v>7091.7811268817204</v>
      </c>
      <c r="F25" s="60">
        <f t="shared" si="16"/>
        <v>7102.7311268817202</v>
      </c>
      <c r="G25" s="60">
        <f t="shared" si="16"/>
        <v>7110.4211268817207</v>
      </c>
      <c r="H25" s="60">
        <f t="shared" si="16"/>
        <v>7113.891126881721</v>
      </c>
      <c r="I25" s="60">
        <f t="shared" si="16"/>
        <v>7113.9711268817209</v>
      </c>
      <c r="J25" s="60">
        <f t="shared" si="16"/>
        <v>7113.4711268817209</v>
      </c>
      <c r="K25" s="60">
        <f t="shared" si="16"/>
        <v>7113.9111268817205</v>
      </c>
      <c r="L25" s="60">
        <f t="shared" si="16"/>
        <v>7114.931126881721</v>
      </c>
      <c r="M25" s="60">
        <f t="shared" si="16"/>
        <v>7115.1111268817203</v>
      </c>
      <c r="N25" s="60">
        <f t="shared" si="16"/>
        <v>7115.0811268817206</v>
      </c>
      <c r="O25" s="60">
        <f t="shared" si="16"/>
        <v>7114.2611268817209</v>
      </c>
      <c r="P25" s="60">
        <f t="shared" si="16"/>
        <v>7112.2811268817204</v>
      </c>
      <c r="Q25" s="60">
        <f t="shared" si="16"/>
        <v>7111.7011268817205</v>
      </c>
      <c r="R25" s="60">
        <f t="shared" si="16"/>
        <v>7113.43112688172</v>
      </c>
      <c r="S25" s="60">
        <f t="shared" si="16"/>
        <v>7112.5211268817202</v>
      </c>
      <c r="T25" s="60">
        <f t="shared" si="16"/>
        <v>7113.2411268817204</v>
      </c>
      <c r="U25" s="60">
        <f t="shared" si="16"/>
        <v>7113.0511268817208</v>
      </c>
      <c r="V25" s="60">
        <f t="shared" si="16"/>
        <v>7111.9911268817204</v>
      </c>
      <c r="W25" s="60">
        <f t="shared" si="16"/>
        <v>7111.5611268817202</v>
      </c>
      <c r="X25" s="60">
        <f t="shared" si="16"/>
        <v>10613.491126881721</v>
      </c>
      <c r="Y25" s="60">
        <f t="shared" si="16"/>
        <v>10618.371126881721</v>
      </c>
      <c r="Z25" s="60">
        <f t="shared" si="16"/>
        <v>10631.18112688172</v>
      </c>
      <c r="AA25" s="60">
        <f t="shared" si="16"/>
        <v>10660.44112688172</v>
      </c>
      <c r="AB25" s="60">
        <f t="shared" si="16"/>
        <v>10701.631126881721</v>
      </c>
      <c r="AC25" s="60">
        <f t="shared" si="16"/>
        <v>10752.11112688172</v>
      </c>
      <c r="AD25" s="60">
        <f t="shared" si="16"/>
        <v>10803.551126881721</v>
      </c>
      <c r="AE25" s="60">
        <f t="shared" si="16"/>
        <v>10869.911126881721</v>
      </c>
      <c r="AF25" s="60">
        <f t="shared" si="16"/>
        <v>10937.50112688172</v>
      </c>
      <c r="AG25" s="60">
        <f t="shared" si="16"/>
        <v>11022.75112688172</v>
      </c>
      <c r="AH25" s="60">
        <f t="shared" si="16"/>
        <v>11124.731126881721</v>
      </c>
      <c r="AI25" s="60">
        <f t="shared" si="16"/>
        <v>11257.911126881721</v>
      </c>
      <c r="AJ25" s="60">
        <f t="shared" si="16"/>
        <v>11374.811126881721</v>
      </c>
      <c r="AK25" s="60">
        <f t="shared" si="16"/>
        <v>11472.711126881721</v>
      </c>
      <c r="AL25" s="60">
        <f t="shared" si="16"/>
        <v>11591.811126881719</v>
      </c>
      <c r="AM25" s="60">
        <f t="shared" si="16"/>
        <v>11700.86112688172</v>
      </c>
      <c r="AN25" s="60">
        <f t="shared" si="16"/>
        <v>11748.49112688172</v>
      </c>
      <c r="AO25" s="60">
        <f t="shared" si="16"/>
        <v>11823.471126881721</v>
      </c>
      <c r="AP25" s="60">
        <f t="shared" si="16"/>
        <v>11896.051126881721</v>
      </c>
      <c r="AQ25" s="60">
        <f t="shared" si="16"/>
        <v>11955.901126881719</v>
      </c>
      <c r="AR25" s="60">
        <f t="shared" si="16"/>
        <v>11983.271126881722</v>
      </c>
      <c r="AS25" s="60">
        <f t="shared" si="16"/>
        <v>12013.131126881721</v>
      </c>
      <c r="AT25" s="60">
        <f t="shared" si="16"/>
        <v>12037.74112688172</v>
      </c>
      <c r="AU25" s="60">
        <f t="shared" si="16"/>
        <v>12057.061126881721</v>
      </c>
      <c r="AV25" s="60">
        <f t="shared" si="16"/>
        <v>12077.83112688172</v>
      </c>
      <c r="AW25" s="60">
        <f t="shared" si="16"/>
        <v>12082.551126881721</v>
      </c>
      <c r="AX25" s="60">
        <f t="shared" si="16"/>
        <v>12068.34112688172</v>
      </c>
      <c r="AY25" s="60">
        <f t="shared" si="16"/>
        <v>12091.28112688172</v>
      </c>
      <c r="AZ25" s="60">
        <f t="shared" si="16"/>
        <v>12098.44112688172</v>
      </c>
      <c r="BA25" s="60">
        <f t="shared" si="16"/>
        <v>12122.061126881721</v>
      </c>
      <c r="BB25" s="60">
        <f t="shared" si="16"/>
        <v>12156.921126881722</v>
      </c>
      <c r="BC25" s="60">
        <f t="shared" si="16"/>
        <v>12170.951126881722</v>
      </c>
      <c r="BD25" s="60">
        <f t="shared" si="16"/>
        <v>12182.911126881721</v>
      </c>
      <c r="BE25" s="60">
        <f t="shared" si="16"/>
        <v>12184.301126881721</v>
      </c>
      <c r="BF25" s="60">
        <f t="shared" si="16"/>
        <v>12181.311126881719</v>
      </c>
      <c r="BG25" s="60">
        <f t="shared" si="16"/>
        <v>12150.521126881722</v>
      </c>
      <c r="BH25" s="60">
        <f t="shared" si="16"/>
        <v>12110.251126881722</v>
      </c>
      <c r="BI25" s="60">
        <f t="shared" si="16"/>
        <v>12036.881126881721</v>
      </c>
      <c r="BJ25" s="60">
        <f t="shared" si="16"/>
        <v>11970.33112688172</v>
      </c>
      <c r="BK25" s="60">
        <f t="shared" si="16"/>
        <v>11886.981126881721</v>
      </c>
      <c r="BL25" s="60">
        <f t="shared" si="16"/>
        <v>11813.161126881721</v>
      </c>
      <c r="BM25" s="60">
        <f t="shared" si="16"/>
        <v>11726.711126881721</v>
      </c>
      <c r="BN25" s="60">
        <f t="shared" si="16"/>
        <v>11648.041126881721</v>
      </c>
      <c r="BO25" s="60">
        <f t="shared" ref="BO25:CS25" si="17">SUM(BO3,BO13,BO15,BO20)</f>
        <v>11539.221126881721</v>
      </c>
      <c r="BP25" s="60">
        <f t="shared" si="17"/>
        <v>11451.321126881721</v>
      </c>
      <c r="BQ25" s="60">
        <f t="shared" si="17"/>
        <v>11339.19112688172</v>
      </c>
      <c r="BR25" s="60">
        <f t="shared" si="17"/>
        <v>11262.301126881721</v>
      </c>
      <c r="BS25" s="60">
        <f t="shared" si="17"/>
        <v>11157.461126881721</v>
      </c>
      <c r="BT25" s="60">
        <f t="shared" si="17"/>
        <v>11029.24112688172</v>
      </c>
      <c r="BU25" s="60">
        <f t="shared" si="17"/>
        <v>10948.17112688172</v>
      </c>
      <c r="BV25" s="60">
        <f t="shared" si="17"/>
        <v>10874.211126881721</v>
      </c>
      <c r="BW25" s="60">
        <f t="shared" si="17"/>
        <v>10815.731126881721</v>
      </c>
      <c r="BX25" s="60">
        <f t="shared" si="17"/>
        <v>10766.44112688172</v>
      </c>
      <c r="BY25" s="60">
        <f t="shared" si="17"/>
        <v>10714.901126881719</v>
      </c>
      <c r="BZ25" s="60">
        <f t="shared" si="17"/>
        <v>7185.8311268817206</v>
      </c>
      <c r="CA25" s="60">
        <f t="shared" si="17"/>
        <v>7175.8411268817208</v>
      </c>
      <c r="CB25" s="60">
        <f t="shared" si="17"/>
        <v>7170.7011268817205</v>
      </c>
      <c r="CC25" s="60">
        <f t="shared" si="17"/>
        <v>7168.8211268817204</v>
      </c>
      <c r="CD25" s="60">
        <f t="shared" si="17"/>
        <v>7170.7411268817204</v>
      </c>
      <c r="CE25" s="60">
        <f t="shared" si="17"/>
        <v>7172.2111268817198</v>
      </c>
      <c r="CF25" s="60">
        <f t="shared" si="17"/>
        <v>7177.3211268817204</v>
      </c>
      <c r="CG25" s="60">
        <f t="shared" si="17"/>
        <v>7176.6511268817212</v>
      </c>
      <c r="CH25" s="60">
        <f t="shared" si="17"/>
        <v>7173.47112688172</v>
      </c>
      <c r="CI25" s="60">
        <f t="shared" si="17"/>
        <v>7173.6711268817207</v>
      </c>
      <c r="CJ25" s="60">
        <f t="shared" si="17"/>
        <v>7173.9011268817203</v>
      </c>
      <c r="CK25" s="60">
        <f t="shared" si="17"/>
        <v>7175.0811268817206</v>
      </c>
      <c r="CL25" s="60">
        <f t="shared" si="17"/>
        <v>7176.7511268817207</v>
      </c>
      <c r="CM25" s="60">
        <f t="shared" si="17"/>
        <v>7177.5511268817208</v>
      </c>
      <c r="CN25" s="60">
        <f t="shared" si="17"/>
        <v>7177.8211268817204</v>
      </c>
      <c r="CO25" s="60">
        <f t="shared" si="17"/>
        <v>7176.6911268817203</v>
      </c>
      <c r="CP25" s="60">
        <f t="shared" si="17"/>
        <v>7175.6211268817206</v>
      </c>
      <c r="CQ25" s="60">
        <f t="shared" si="17"/>
        <v>7174.6711268817207</v>
      </c>
      <c r="CR25" s="60">
        <f t="shared" si="17"/>
        <v>7174.2811268817204</v>
      </c>
      <c r="CS25" s="61">
        <f t="shared" si="17"/>
        <v>7175.3411268817199</v>
      </c>
      <c r="CT25" s="109">
        <f t="shared" si="15"/>
        <v>922181.7981806458</v>
      </c>
      <c r="CU25" s="154"/>
      <c r="CW25" s="144"/>
    </row>
    <row r="26" spans="1:166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66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66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66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66">
      <c r="A30" s="69" t="s">
        <v>43</v>
      </c>
      <c r="B30" s="70">
        <f t="shared" ref="B30:G30" si="18">B31+B39</f>
        <v>2697.8411268817204</v>
      </c>
      <c r="C30" s="71">
        <f t="shared" si="18"/>
        <v>2695.8411268817204</v>
      </c>
      <c r="D30" s="71">
        <f t="shared" si="18"/>
        <v>2696.8411268817204</v>
      </c>
      <c r="E30" s="71">
        <f t="shared" si="18"/>
        <v>2696.8411268817204</v>
      </c>
      <c r="F30" s="71">
        <f t="shared" si="18"/>
        <v>2694.8411268817204</v>
      </c>
      <c r="G30" s="71">
        <f t="shared" si="18"/>
        <v>2697.8411268817204</v>
      </c>
      <c r="H30" s="71">
        <f t="shared" ref="H30:BS30" si="19">H31+H39</f>
        <v>2698.8411268817204</v>
      </c>
      <c r="I30" s="71">
        <f t="shared" si="19"/>
        <v>2695.8411268817204</v>
      </c>
      <c r="J30" s="71">
        <f t="shared" si="19"/>
        <v>2696.8411268817204</v>
      </c>
      <c r="K30" s="71">
        <f t="shared" si="19"/>
        <v>2698.8411268817204</v>
      </c>
      <c r="L30" s="71">
        <f t="shared" si="19"/>
        <v>2693.8411268817204</v>
      </c>
      <c r="M30" s="71">
        <f t="shared" si="19"/>
        <v>2693.8411268817204</v>
      </c>
      <c r="N30" s="71">
        <f t="shared" si="19"/>
        <v>2697.8411268817204</v>
      </c>
      <c r="O30" s="71">
        <f t="shared" si="19"/>
        <v>2698.8411268817204</v>
      </c>
      <c r="P30" s="71">
        <f t="shared" si="19"/>
        <v>2699.8411268817204</v>
      </c>
      <c r="Q30" s="71">
        <f t="shared" si="19"/>
        <v>2694.8411268817204</v>
      </c>
      <c r="R30" s="71">
        <f t="shared" si="19"/>
        <v>2690.8411268817204</v>
      </c>
      <c r="S30" s="71">
        <f t="shared" si="19"/>
        <v>2693.8411268817204</v>
      </c>
      <c r="T30" s="71">
        <f t="shared" si="19"/>
        <v>2695.8411268817204</v>
      </c>
      <c r="U30" s="71">
        <f t="shared" si="19"/>
        <v>2694.8411268817204</v>
      </c>
      <c r="V30" s="71">
        <f t="shared" si="19"/>
        <v>2697.8411268817204</v>
      </c>
      <c r="W30" s="71">
        <f t="shared" si="19"/>
        <v>2701.8411268817204</v>
      </c>
      <c r="X30" s="71">
        <f t="shared" si="19"/>
        <v>2697.8411268817204</v>
      </c>
      <c r="Y30" s="71">
        <f t="shared" si="19"/>
        <v>2689.8411268817204</v>
      </c>
      <c r="Z30" s="71">
        <f t="shared" si="19"/>
        <v>2689.8411268817204</v>
      </c>
      <c r="AA30" s="71">
        <f t="shared" si="19"/>
        <v>2694.8411268817204</v>
      </c>
      <c r="AB30" s="71">
        <f t="shared" si="19"/>
        <v>2696.8411268817204</v>
      </c>
      <c r="AC30" s="71">
        <f t="shared" si="19"/>
        <v>2697.8411268817204</v>
      </c>
      <c r="AD30" s="71">
        <f t="shared" si="19"/>
        <v>2697.8411268817204</v>
      </c>
      <c r="AE30" s="71">
        <f t="shared" si="19"/>
        <v>2697.8411268817204</v>
      </c>
      <c r="AF30" s="71">
        <f t="shared" si="19"/>
        <v>2696.8411268817204</v>
      </c>
      <c r="AG30" s="71">
        <f t="shared" si="19"/>
        <v>2698.8411268817204</v>
      </c>
      <c r="AH30" s="71">
        <f t="shared" si="19"/>
        <v>2696.8411268817204</v>
      </c>
      <c r="AI30" s="71">
        <f t="shared" si="19"/>
        <v>2693.8411268817204</v>
      </c>
      <c r="AJ30" s="71">
        <f t="shared" si="19"/>
        <v>2694.8411268817204</v>
      </c>
      <c r="AK30" s="71">
        <f t="shared" si="19"/>
        <v>2701.8411268817204</v>
      </c>
      <c r="AL30" s="71">
        <f t="shared" si="19"/>
        <v>2696.8411268817204</v>
      </c>
      <c r="AM30" s="71">
        <f t="shared" si="19"/>
        <v>2689.8411268817204</v>
      </c>
      <c r="AN30" s="71">
        <f t="shared" si="19"/>
        <v>2695.8411268817204</v>
      </c>
      <c r="AO30" s="71">
        <f t="shared" si="19"/>
        <v>2696.8411268817204</v>
      </c>
      <c r="AP30" s="71">
        <f t="shared" si="19"/>
        <v>2727.8411268817204</v>
      </c>
      <c r="AQ30" s="71">
        <f t="shared" si="19"/>
        <v>2754.8411268817204</v>
      </c>
      <c r="AR30" s="71">
        <f t="shared" si="19"/>
        <v>2765.8411268817204</v>
      </c>
      <c r="AS30" s="71">
        <f t="shared" si="19"/>
        <v>2792.8411268817204</v>
      </c>
      <c r="AT30" s="71">
        <f t="shared" si="19"/>
        <v>2815.8411268817204</v>
      </c>
      <c r="AU30" s="71">
        <f t="shared" si="19"/>
        <v>2832.8411268817204</v>
      </c>
      <c r="AV30" s="71">
        <f t="shared" si="19"/>
        <v>2850.8411268817204</v>
      </c>
      <c r="AW30" s="71">
        <f t="shared" si="19"/>
        <v>2856.8411268817204</v>
      </c>
      <c r="AX30" s="71">
        <f t="shared" si="19"/>
        <v>2858.8411268817204</v>
      </c>
      <c r="AY30" s="71">
        <f t="shared" si="19"/>
        <v>2852.8411268817204</v>
      </c>
      <c r="AZ30" s="71">
        <f t="shared" si="19"/>
        <v>2848.8411268817204</v>
      </c>
      <c r="BA30" s="71">
        <f t="shared" si="19"/>
        <v>2850.8411268817204</v>
      </c>
      <c r="BB30" s="71">
        <f t="shared" si="19"/>
        <v>2848.8411268817204</v>
      </c>
      <c r="BC30" s="71">
        <f t="shared" si="19"/>
        <v>2849.8411268817204</v>
      </c>
      <c r="BD30" s="71">
        <f t="shared" si="19"/>
        <v>2843.8411268817204</v>
      </c>
      <c r="BE30" s="71">
        <f t="shared" si="19"/>
        <v>2832.8411268817204</v>
      </c>
      <c r="BF30" s="71">
        <f t="shared" si="19"/>
        <v>2825.8411268817204</v>
      </c>
      <c r="BG30" s="71">
        <f t="shared" si="19"/>
        <v>2821.8411268817204</v>
      </c>
      <c r="BH30" s="71">
        <f t="shared" si="19"/>
        <v>2828.8411268817204</v>
      </c>
      <c r="BI30" s="71">
        <f t="shared" si="19"/>
        <v>2830.8411268817204</v>
      </c>
      <c r="BJ30" s="71">
        <f t="shared" si="19"/>
        <v>2825.8411268817204</v>
      </c>
      <c r="BK30" s="71">
        <f t="shared" si="19"/>
        <v>2830.8411268817204</v>
      </c>
      <c r="BL30" s="71">
        <f t="shared" si="19"/>
        <v>2836.8411268817204</v>
      </c>
      <c r="BM30" s="71">
        <f t="shared" si="19"/>
        <v>2841.8411268817204</v>
      </c>
      <c r="BN30" s="71">
        <f t="shared" si="19"/>
        <v>2853.8411268817204</v>
      </c>
      <c r="BO30" s="71">
        <f t="shared" si="19"/>
        <v>2853.8411268817204</v>
      </c>
      <c r="BP30" s="71">
        <f t="shared" si="19"/>
        <v>2855.8411268817204</v>
      </c>
      <c r="BQ30" s="71">
        <f t="shared" si="19"/>
        <v>2855.8411268817204</v>
      </c>
      <c r="BR30" s="71">
        <f t="shared" si="19"/>
        <v>2856.8411268817204</v>
      </c>
      <c r="BS30" s="71">
        <f t="shared" si="19"/>
        <v>2853.8411268817204</v>
      </c>
      <c r="BT30" s="71">
        <f t="shared" ref="BT30:CS30" si="20">BT31+BT39</f>
        <v>2852.8411268817204</v>
      </c>
      <c r="BU30" s="71">
        <f t="shared" si="20"/>
        <v>2851.8411268817204</v>
      </c>
      <c r="BV30" s="71">
        <f t="shared" si="20"/>
        <v>2852.8411268817204</v>
      </c>
      <c r="BW30" s="71">
        <f t="shared" si="20"/>
        <v>2858.8411268817204</v>
      </c>
      <c r="BX30" s="71">
        <f t="shared" si="20"/>
        <v>2859.8411268817204</v>
      </c>
      <c r="BY30" s="71">
        <f t="shared" si="20"/>
        <v>2855.8411268817204</v>
      </c>
      <c r="BZ30" s="71">
        <f t="shared" si="20"/>
        <v>2851.8411268817204</v>
      </c>
      <c r="CA30" s="71">
        <f t="shared" si="20"/>
        <v>2852.8411268817204</v>
      </c>
      <c r="CB30" s="71">
        <f t="shared" si="20"/>
        <v>2854.8411268817204</v>
      </c>
      <c r="CC30" s="71">
        <f t="shared" si="20"/>
        <v>2859.8411268817204</v>
      </c>
      <c r="CD30" s="71">
        <f t="shared" si="20"/>
        <v>2861.8411268817204</v>
      </c>
      <c r="CE30" s="71">
        <f t="shared" si="20"/>
        <v>2854.8411268817204</v>
      </c>
      <c r="CF30" s="71">
        <f t="shared" si="20"/>
        <v>2853.8411268817204</v>
      </c>
      <c r="CG30" s="71">
        <f t="shared" si="20"/>
        <v>2856.8411268817204</v>
      </c>
      <c r="CH30" s="71">
        <f t="shared" si="20"/>
        <v>2855.8411268817204</v>
      </c>
      <c r="CI30" s="71">
        <f t="shared" si="20"/>
        <v>2850.8411268817204</v>
      </c>
      <c r="CJ30" s="71">
        <f t="shared" si="20"/>
        <v>2850.8411268817204</v>
      </c>
      <c r="CK30" s="71">
        <f t="shared" si="20"/>
        <v>2853.8411268817204</v>
      </c>
      <c r="CL30" s="71">
        <f t="shared" si="20"/>
        <v>2855.8411268817204</v>
      </c>
      <c r="CM30" s="71">
        <f t="shared" si="20"/>
        <v>2850.8411268817204</v>
      </c>
      <c r="CN30" s="71">
        <f t="shared" si="20"/>
        <v>2849.8411268817204</v>
      </c>
      <c r="CO30" s="71">
        <f t="shared" si="20"/>
        <v>2854.8411268817204</v>
      </c>
      <c r="CP30" s="71">
        <f t="shared" si="20"/>
        <v>2854.8411268817204</v>
      </c>
      <c r="CQ30" s="71">
        <f t="shared" si="20"/>
        <v>2855.8411268817204</v>
      </c>
      <c r="CR30" s="71">
        <f t="shared" si="20"/>
        <v>2860.8411268817204</v>
      </c>
      <c r="CS30" s="72">
        <f t="shared" si="20"/>
        <v>2859.8411268817204</v>
      </c>
      <c r="CT30" s="73">
        <f t="shared" ref="CT30:CT47" si="21">SUM(B30:CS30)</f>
        <v>267039.74818064476</v>
      </c>
      <c r="CU30" s="154"/>
    </row>
    <row r="31" spans="1:166">
      <c r="A31" s="74" t="s">
        <v>44</v>
      </c>
      <c r="B31" s="75">
        <f>SUM(B32:B38)</f>
        <v>2310.0099999999998</v>
      </c>
      <c r="C31" s="76">
        <f t="shared" ref="C31:BN31" si="22">SUM(C32:C38)</f>
        <v>2308.0099999999998</v>
      </c>
      <c r="D31" s="76">
        <f t="shared" si="22"/>
        <v>2309.0099999999998</v>
      </c>
      <c r="E31" s="76">
        <f t="shared" si="22"/>
        <v>2309.0099999999998</v>
      </c>
      <c r="F31" s="76">
        <f t="shared" si="22"/>
        <v>2307.0099999999998</v>
      </c>
      <c r="G31" s="76">
        <f t="shared" si="22"/>
        <v>2310.0099999999998</v>
      </c>
      <c r="H31" s="76">
        <f t="shared" si="22"/>
        <v>2311.0099999999998</v>
      </c>
      <c r="I31" s="76">
        <f t="shared" si="22"/>
        <v>2308.0099999999998</v>
      </c>
      <c r="J31" s="76">
        <f t="shared" si="22"/>
        <v>2309.0099999999998</v>
      </c>
      <c r="K31" s="76">
        <f t="shared" si="22"/>
        <v>2311.0099999999998</v>
      </c>
      <c r="L31" s="76">
        <f t="shared" si="22"/>
        <v>2306.0099999999998</v>
      </c>
      <c r="M31" s="76">
        <f t="shared" si="22"/>
        <v>2306.0099999999998</v>
      </c>
      <c r="N31" s="76">
        <f t="shared" si="22"/>
        <v>2310.0099999999998</v>
      </c>
      <c r="O31" s="76">
        <f t="shared" si="22"/>
        <v>2311.0099999999998</v>
      </c>
      <c r="P31" s="76">
        <f t="shared" si="22"/>
        <v>2312.0099999999998</v>
      </c>
      <c r="Q31" s="76">
        <f t="shared" si="22"/>
        <v>2307.0099999999998</v>
      </c>
      <c r="R31" s="76">
        <f t="shared" si="22"/>
        <v>2303.0099999999998</v>
      </c>
      <c r="S31" s="76">
        <f t="shared" si="22"/>
        <v>2306.0099999999998</v>
      </c>
      <c r="T31" s="76">
        <f t="shared" si="22"/>
        <v>2308.0099999999998</v>
      </c>
      <c r="U31" s="76">
        <f t="shared" si="22"/>
        <v>2307.0099999999998</v>
      </c>
      <c r="V31" s="76">
        <f t="shared" si="22"/>
        <v>2310.0099999999998</v>
      </c>
      <c r="W31" s="76">
        <f t="shared" si="22"/>
        <v>2314.0099999999998</v>
      </c>
      <c r="X31" s="76">
        <f t="shared" si="22"/>
        <v>2310.0099999999998</v>
      </c>
      <c r="Y31" s="76">
        <f t="shared" si="22"/>
        <v>2302.0099999999998</v>
      </c>
      <c r="Z31" s="76">
        <f t="shared" si="22"/>
        <v>2302.0099999999998</v>
      </c>
      <c r="AA31" s="76">
        <f t="shared" si="22"/>
        <v>2307.0099999999998</v>
      </c>
      <c r="AB31" s="76">
        <f t="shared" si="22"/>
        <v>2309.0099999999998</v>
      </c>
      <c r="AC31" s="76">
        <f t="shared" si="22"/>
        <v>2310.0099999999998</v>
      </c>
      <c r="AD31" s="76">
        <f t="shared" si="22"/>
        <v>2310.0099999999998</v>
      </c>
      <c r="AE31" s="76">
        <f t="shared" si="22"/>
        <v>2310.0099999999998</v>
      </c>
      <c r="AF31" s="76">
        <f t="shared" si="22"/>
        <v>2309.0099999999998</v>
      </c>
      <c r="AG31" s="76">
        <f t="shared" si="22"/>
        <v>2311.0099999999998</v>
      </c>
      <c r="AH31" s="76">
        <f t="shared" si="22"/>
        <v>2309.0099999999998</v>
      </c>
      <c r="AI31" s="76">
        <f t="shared" si="22"/>
        <v>2306.0099999999998</v>
      </c>
      <c r="AJ31" s="76">
        <f t="shared" si="22"/>
        <v>2307.0099999999998</v>
      </c>
      <c r="AK31" s="76">
        <f t="shared" si="22"/>
        <v>2314.0099999999998</v>
      </c>
      <c r="AL31" s="76">
        <f t="shared" si="22"/>
        <v>2309.0099999999998</v>
      </c>
      <c r="AM31" s="76">
        <f t="shared" si="22"/>
        <v>2302.0099999999998</v>
      </c>
      <c r="AN31" s="76">
        <f t="shared" si="22"/>
        <v>2308.0099999999998</v>
      </c>
      <c r="AO31" s="76">
        <f t="shared" si="22"/>
        <v>2309.0099999999998</v>
      </c>
      <c r="AP31" s="76">
        <f t="shared" si="22"/>
        <v>2340.0099999999998</v>
      </c>
      <c r="AQ31" s="76">
        <f t="shared" si="22"/>
        <v>2367.0099999999998</v>
      </c>
      <c r="AR31" s="76">
        <f t="shared" si="22"/>
        <v>2378.0099999999998</v>
      </c>
      <c r="AS31" s="76">
        <f t="shared" si="22"/>
        <v>2405.0099999999998</v>
      </c>
      <c r="AT31" s="76">
        <f t="shared" si="22"/>
        <v>2428.0099999999998</v>
      </c>
      <c r="AU31" s="76">
        <f t="shared" si="22"/>
        <v>2445.0099999999998</v>
      </c>
      <c r="AV31" s="76">
        <f t="shared" si="22"/>
        <v>2463.0099999999998</v>
      </c>
      <c r="AW31" s="76">
        <f t="shared" si="22"/>
        <v>2469.0099999999998</v>
      </c>
      <c r="AX31" s="76">
        <f t="shared" si="22"/>
        <v>2471.0099999999998</v>
      </c>
      <c r="AY31" s="76">
        <f t="shared" si="22"/>
        <v>2465.0099999999998</v>
      </c>
      <c r="AZ31" s="76">
        <f t="shared" si="22"/>
        <v>2461.0099999999998</v>
      </c>
      <c r="BA31" s="76">
        <f t="shared" si="22"/>
        <v>2463.0099999999998</v>
      </c>
      <c r="BB31" s="76">
        <f t="shared" si="22"/>
        <v>2461.0099999999998</v>
      </c>
      <c r="BC31" s="76">
        <f t="shared" si="22"/>
        <v>2462.0099999999998</v>
      </c>
      <c r="BD31" s="76">
        <f t="shared" si="22"/>
        <v>2456.0099999999998</v>
      </c>
      <c r="BE31" s="76">
        <f t="shared" si="22"/>
        <v>2445.0099999999998</v>
      </c>
      <c r="BF31" s="76">
        <f t="shared" si="22"/>
        <v>2438.0099999999998</v>
      </c>
      <c r="BG31" s="76">
        <f t="shared" si="22"/>
        <v>2434.0099999999998</v>
      </c>
      <c r="BH31" s="76">
        <f t="shared" si="22"/>
        <v>2441.0099999999998</v>
      </c>
      <c r="BI31" s="76">
        <f t="shared" si="22"/>
        <v>2443.0099999999998</v>
      </c>
      <c r="BJ31" s="76">
        <f t="shared" si="22"/>
        <v>2438.0099999999998</v>
      </c>
      <c r="BK31" s="76">
        <f t="shared" si="22"/>
        <v>2443.0099999999998</v>
      </c>
      <c r="BL31" s="76">
        <f t="shared" si="22"/>
        <v>2449.0099999999998</v>
      </c>
      <c r="BM31" s="76">
        <f t="shared" si="22"/>
        <v>2454.0099999999998</v>
      </c>
      <c r="BN31" s="76">
        <f t="shared" si="22"/>
        <v>2466.0099999999998</v>
      </c>
      <c r="BO31" s="76">
        <f t="shared" ref="BO31:CS31" si="23">SUM(BO32:BO38)</f>
        <v>2466.0099999999998</v>
      </c>
      <c r="BP31" s="76">
        <f t="shared" si="23"/>
        <v>2468.0099999999998</v>
      </c>
      <c r="BQ31" s="76">
        <f t="shared" si="23"/>
        <v>2468.0099999999998</v>
      </c>
      <c r="BR31" s="76">
        <f t="shared" si="23"/>
        <v>2469.0099999999998</v>
      </c>
      <c r="BS31" s="76">
        <f t="shared" si="23"/>
        <v>2466.0099999999998</v>
      </c>
      <c r="BT31" s="76">
        <f t="shared" si="23"/>
        <v>2465.0099999999998</v>
      </c>
      <c r="BU31" s="76">
        <f t="shared" si="23"/>
        <v>2464.0099999999998</v>
      </c>
      <c r="BV31" s="76">
        <f t="shared" si="23"/>
        <v>2465.0099999999998</v>
      </c>
      <c r="BW31" s="76">
        <f t="shared" si="23"/>
        <v>2471.0099999999998</v>
      </c>
      <c r="BX31" s="76">
        <f t="shared" si="23"/>
        <v>2472.0099999999998</v>
      </c>
      <c r="BY31" s="76">
        <f t="shared" si="23"/>
        <v>2468.0099999999998</v>
      </c>
      <c r="BZ31" s="76">
        <f t="shared" si="23"/>
        <v>2464.0099999999998</v>
      </c>
      <c r="CA31" s="76">
        <f t="shared" si="23"/>
        <v>2465.0099999999998</v>
      </c>
      <c r="CB31" s="76">
        <f t="shared" si="23"/>
        <v>2467.0099999999998</v>
      </c>
      <c r="CC31" s="76">
        <f t="shared" si="23"/>
        <v>2472.0099999999998</v>
      </c>
      <c r="CD31" s="76">
        <f t="shared" si="23"/>
        <v>2474.0099999999998</v>
      </c>
      <c r="CE31" s="76">
        <f t="shared" si="23"/>
        <v>2467.0099999999998</v>
      </c>
      <c r="CF31" s="76">
        <f t="shared" si="23"/>
        <v>2466.0099999999998</v>
      </c>
      <c r="CG31" s="76">
        <f t="shared" si="23"/>
        <v>2469.0099999999998</v>
      </c>
      <c r="CH31" s="76">
        <f t="shared" si="23"/>
        <v>2468.0099999999998</v>
      </c>
      <c r="CI31" s="76">
        <f t="shared" si="23"/>
        <v>2463.0099999999998</v>
      </c>
      <c r="CJ31" s="76">
        <f t="shared" si="23"/>
        <v>2463.0099999999998</v>
      </c>
      <c r="CK31" s="76">
        <f t="shared" si="23"/>
        <v>2466.0099999999998</v>
      </c>
      <c r="CL31" s="76">
        <f t="shared" si="23"/>
        <v>2468.0099999999998</v>
      </c>
      <c r="CM31" s="76">
        <f t="shared" si="23"/>
        <v>2463.0099999999998</v>
      </c>
      <c r="CN31" s="76">
        <f t="shared" si="23"/>
        <v>2462.0099999999998</v>
      </c>
      <c r="CO31" s="76">
        <f t="shared" si="23"/>
        <v>2467.0099999999998</v>
      </c>
      <c r="CP31" s="76">
        <f t="shared" si="23"/>
        <v>2467.0099999999998</v>
      </c>
      <c r="CQ31" s="76">
        <f t="shared" si="23"/>
        <v>2468.0099999999998</v>
      </c>
      <c r="CR31" s="76">
        <f t="shared" si="23"/>
        <v>2473.0099999999998</v>
      </c>
      <c r="CS31" s="77">
        <f t="shared" si="23"/>
        <v>2472.0099999999998</v>
      </c>
      <c r="CT31" s="30">
        <f t="shared" si="21"/>
        <v>229807.96000000025</v>
      </c>
      <c r="CU31" s="156"/>
    </row>
    <row r="32" spans="1:166">
      <c r="A32" s="78" t="s">
        <v>45</v>
      </c>
      <c r="B32" s="79">
        <f>B62-B73</f>
        <v>0</v>
      </c>
      <c r="C32" s="80">
        <f t="shared" ref="C32:BN32" si="24">C62-C73</f>
        <v>0</v>
      </c>
      <c r="D32" s="80">
        <f t="shared" si="24"/>
        <v>0</v>
      </c>
      <c r="E32" s="80">
        <f t="shared" si="24"/>
        <v>0</v>
      </c>
      <c r="F32" s="80">
        <f t="shared" si="24"/>
        <v>0</v>
      </c>
      <c r="G32" s="80">
        <f t="shared" si="24"/>
        <v>0</v>
      </c>
      <c r="H32" s="80">
        <f t="shared" si="24"/>
        <v>0</v>
      </c>
      <c r="I32" s="80">
        <f t="shared" si="24"/>
        <v>0</v>
      </c>
      <c r="J32" s="80">
        <f t="shared" si="24"/>
        <v>0</v>
      </c>
      <c r="K32" s="80">
        <f t="shared" si="24"/>
        <v>0</v>
      </c>
      <c r="L32" s="80">
        <f t="shared" si="24"/>
        <v>0</v>
      </c>
      <c r="M32" s="80">
        <f t="shared" si="24"/>
        <v>0</v>
      </c>
      <c r="N32" s="80">
        <f t="shared" si="24"/>
        <v>0</v>
      </c>
      <c r="O32" s="80">
        <f t="shared" si="24"/>
        <v>0</v>
      </c>
      <c r="P32" s="80">
        <f t="shared" si="24"/>
        <v>0</v>
      </c>
      <c r="Q32" s="80">
        <f t="shared" si="24"/>
        <v>0</v>
      </c>
      <c r="R32" s="80">
        <f t="shared" si="24"/>
        <v>0</v>
      </c>
      <c r="S32" s="80">
        <f t="shared" si="24"/>
        <v>0</v>
      </c>
      <c r="T32" s="80">
        <f t="shared" si="24"/>
        <v>0</v>
      </c>
      <c r="U32" s="80">
        <f t="shared" si="24"/>
        <v>0</v>
      </c>
      <c r="V32" s="80">
        <f t="shared" si="24"/>
        <v>0</v>
      </c>
      <c r="W32" s="80">
        <f t="shared" si="24"/>
        <v>0</v>
      </c>
      <c r="X32" s="80">
        <f t="shared" si="24"/>
        <v>0</v>
      </c>
      <c r="Y32" s="80">
        <f t="shared" si="24"/>
        <v>0</v>
      </c>
      <c r="Z32" s="80">
        <f t="shared" si="24"/>
        <v>0</v>
      </c>
      <c r="AA32" s="80">
        <f t="shared" si="24"/>
        <v>0</v>
      </c>
      <c r="AB32" s="80">
        <f t="shared" si="24"/>
        <v>0</v>
      </c>
      <c r="AC32" s="80">
        <f t="shared" si="24"/>
        <v>0</v>
      </c>
      <c r="AD32" s="80">
        <f t="shared" si="24"/>
        <v>0</v>
      </c>
      <c r="AE32" s="80">
        <f t="shared" si="24"/>
        <v>0</v>
      </c>
      <c r="AF32" s="80">
        <f t="shared" si="24"/>
        <v>0</v>
      </c>
      <c r="AG32" s="80">
        <f t="shared" si="24"/>
        <v>0</v>
      </c>
      <c r="AH32" s="80">
        <f t="shared" si="24"/>
        <v>0</v>
      </c>
      <c r="AI32" s="80">
        <f t="shared" si="24"/>
        <v>0</v>
      </c>
      <c r="AJ32" s="80">
        <f t="shared" si="24"/>
        <v>0</v>
      </c>
      <c r="AK32" s="80">
        <f t="shared" si="24"/>
        <v>0</v>
      </c>
      <c r="AL32" s="80">
        <f t="shared" si="24"/>
        <v>0</v>
      </c>
      <c r="AM32" s="80">
        <f t="shared" si="24"/>
        <v>0</v>
      </c>
      <c r="AN32" s="80">
        <f t="shared" si="24"/>
        <v>0</v>
      </c>
      <c r="AO32" s="80">
        <f t="shared" si="24"/>
        <v>0</v>
      </c>
      <c r="AP32" s="80">
        <f t="shared" si="24"/>
        <v>0</v>
      </c>
      <c r="AQ32" s="80">
        <f t="shared" si="24"/>
        <v>0</v>
      </c>
      <c r="AR32" s="80">
        <f t="shared" si="24"/>
        <v>0</v>
      </c>
      <c r="AS32" s="80">
        <f t="shared" si="24"/>
        <v>0</v>
      </c>
      <c r="AT32" s="80">
        <f t="shared" si="24"/>
        <v>0</v>
      </c>
      <c r="AU32" s="80">
        <f t="shared" si="24"/>
        <v>0</v>
      </c>
      <c r="AV32" s="80">
        <f t="shared" si="24"/>
        <v>0</v>
      </c>
      <c r="AW32" s="80">
        <f t="shared" si="24"/>
        <v>0</v>
      </c>
      <c r="AX32" s="80">
        <f t="shared" si="24"/>
        <v>0</v>
      </c>
      <c r="AY32" s="80">
        <f t="shared" si="24"/>
        <v>0</v>
      </c>
      <c r="AZ32" s="80">
        <f t="shared" si="24"/>
        <v>0</v>
      </c>
      <c r="BA32" s="80">
        <f t="shared" si="24"/>
        <v>0</v>
      </c>
      <c r="BB32" s="80">
        <f t="shared" si="24"/>
        <v>0</v>
      </c>
      <c r="BC32" s="80">
        <f t="shared" si="24"/>
        <v>0</v>
      </c>
      <c r="BD32" s="80">
        <f t="shared" si="24"/>
        <v>0</v>
      </c>
      <c r="BE32" s="80">
        <f t="shared" si="24"/>
        <v>0</v>
      </c>
      <c r="BF32" s="80">
        <f t="shared" si="24"/>
        <v>0</v>
      </c>
      <c r="BG32" s="80">
        <f t="shared" si="24"/>
        <v>0</v>
      </c>
      <c r="BH32" s="80">
        <f t="shared" si="24"/>
        <v>0</v>
      </c>
      <c r="BI32" s="80">
        <f t="shared" si="24"/>
        <v>0</v>
      </c>
      <c r="BJ32" s="80">
        <f t="shared" si="24"/>
        <v>0</v>
      </c>
      <c r="BK32" s="80">
        <f t="shared" si="24"/>
        <v>0</v>
      </c>
      <c r="BL32" s="80">
        <f t="shared" si="24"/>
        <v>0</v>
      </c>
      <c r="BM32" s="80">
        <f t="shared" si="24"/>
        <v>0</v>
      </c>
      <c r="BN32" s="80">
        <f t="shared" si="24"/>
        <v>0</v>
      </c>
      <c r="BO32" s="80">
        <f t="shared" ref="BO32:CS32" si="25">BO62-BO73</f>
        <v>0</v>
      </c>
      <c r="BP32" s="80">
        <f t="shared" si="25"/>
        <v>0</v>
      </c>
      <c r="BQ32" s="80">
        <f t="shared" si="25"/>
        <v>0</v>
      </c>
      <c r="BR32" s="80">
        <f t="shared" si="25"/>
        <v>0</v>
      </c>
      <c r="BS32" s="80">
        <f t="shared" si="25"/>
        <v>0</v>
      </c>
      <c r="BT32" s="80">
        <f t="shared" si="25"/>
        <v>0</v>
      </c>
      <c r="BU32" s="80">
        <f t="shared" si="25"/>
        <v>0</v>
      </c>
      <c r="BV32" s="80">
        <f t="shared" si="25"/>
        <v>0</v>
      </c>
      <c r="BW32" s="80">
        <f t="shared" si="25"/>
        <v>0</v>
      </c>
      <c r="BX32" s="80">
        <f t="shared" si="25"/>
        <v>0</v>
      </c>
      <c r="BY32" s="80">
        <f t="shared" si="25"/>
        <v>0</v>
      </c>
      <c r="BZ32" s="80">
        <f t="shared" si="25"/>
        <v>0</v>
      </c>
      <c r="CA32" s="80">
        <f t="shared" si="25"/>
        <v>0</v>
      </c>
      <c r="CB32" s="80">
        <f t="shared" si="25"/>
        <v>0</v>
      </c>
      <c r="CC32" s="80">
        <f t="shared" si="25"/>
        <v>0</v>
      </c>
      <c r="CD32" s="80">
        <f t="shared" si="25"/>
        <v>0</v>
      </c>
      <c r="CE32" s="80">
        <f t="shared" si="25"/>
        <v>0</v>
      </c>
      <c r="CF32" s="80">
        <f t="shared" si="25"/>
        <v>0</v>
      </c>
      <c r="CG32" s="80">
        <f t="shared" si="25"/>
        <v>0</v>
      </c>
      <c r="CH32" s="80">
        <f t="shared" si="25"/>
        <v>0</v>
      </c>
      <c r="CI32" s="80">
        <f t="shared" si="25"/>
        <v>0</v>
      </c>
      <c r="CJ32" s="80">
        <f t="shared" si="25"/>
        <v>0</v>
      </c>
      <c r="CK32" s="80">
        <f t="shared" si="25"/>
        <v>0</v>
      </c>
      <c r="CL32" s="80">
        <f t="shared" si="25"/>
        <v>0</v>
      </c>
      <c r="CM32" s="80">
        <f t="shared" si="25"/>
        <v>0</v>
      </c>
      <c r="CN32" s="80">
        <f t="shared" si="25"/>
        <v>0</v>
      </c>
      <c r="CO32" s="80">
        <f t="shared" si="25"/>
        <v>0</v>
      </c>
      <c r="CP32" s="80">
        <f t="shared" si="25"/>
        <v>0</v>
      </c>
      <c r="CQ32" s="80">
        <f t="shared" si="25"/>
        <v>0</v>
      </c>
      <c r="CR32" s="80">
        <f t="shared" si="25"/>
        <v>0</v>
      </c>
      <c r="CS32" s="81">
        <f t="shared" si="25"/>
        <v>0</v>
      </c>
      <c r="CT32" s="30">
        <f t="shared" si="21"/>
        <v>0</v>
      </c>
      <c r="CU32" s="156"/>
    </row>
    <row r="33" spans="1:99">
      <c r="A33" s="25" t="s">
        <v>46</v>
      </c>
      <c r="B33" s="82">
        <f t="shared" ref="B33:Q38" si="26">B63-B74</f>
        <v>537</v>
      </c>
      <c r="C33" s="3">
        <f t="shared" si="26"/>
        <v>537</v>
      </c>
      <c r="D33" s="3">
        <f t="shared" si="26"/>
        <v>537</v>
      </c>
      <c r="E33" s="3">
        <f t="shared" si="26"/>
        <v>537</v>
      </c>
      <c r="F33" s="3">
        <f t="shared" si="26"/>
        <v>537</v>
      </c>
      <c r="G33" s="3">
        <f t="shared" si="26"/>
        <v>537</v>
      </c>
      <c r="H33" s="3">
        <f t="shared" si="26"/>
        <v>537</v>
      </c>
      <c r="I33" s="3">
        <f t="shared" si="26"/>
        <v>537</v>
      </c>
      <c r="J33" s="3">
        <f t="shared" si="26"/>
        <v>537</v>
      </c>
      <c r="K33" s="3">
        <f t="shared" si="26"/>
        <v>537</v>
      </c>
      <c r="L33" s="3">
        <f t="shared" si="26"/>
        <v>537</v>
      </c>
      <c r="M33" s="3">
        <f t="shared" si="26"/>
        <v>537</v>
      </c>
      <c r="N33" s="3">
        <f t="shared" si="26"/>
        <v>537</v>
      </c>
      <c r="O33" s="3">
        <f t="shared" si="26"/>
        <v>537</v>
      </c>
      <c r="P33" s="3">
        <f t="shared" si="26"/>
        <v>537</v>
      </c>
      <c r="Q33" s="3">
        <f t="shared" si="26"/>
        <v>537</v>
      </c>
      <c r="R33" s="3">
        <f t="shared" ref="R33:CC33" si="27">R63-R74</f>
        <v>537</v>
      </c>
      <c r="S33" s="3">
        <f t="shared" si="27"/>
        <v>537</v>
      </c>
      <c r="T33" s="3">
        <f t="shared" si="27"/>
        <v>537</v>
      </c>
      <c r="U33" s="3">
        <f t="shared" si="27"/>
        <v>537</v>
      </c>
      <c r="V33" s="3">
        <f t="shared" si="27"/>
        <v>537</v>
      </c>
      <c r="W33" s="3">
        <f t="shared" si="27"/>
        <v>537</v>
      </c>
      <c r="X33" s="3">
        <f t="shared" si="27"/>
        <v>537</v>
      </c>
      <c r="Y33" s="3">
        <f t="shared" si="27"/>
        <v>537</v>
      </c>
      <c r="Z33" s="3">
        <f t="shared" si="27"/>
        <v>537</v>
      </c>
      <c r="AA33" s="3">
        <f t="shared" si="27"/>
        <v>537</v>
      </c>
      <c r="AB33" s="3">
        <f t="shared" si="27"/>
        <v>537</v>
      </c>
      <c r="AC33" s="3">
        <f t="shared" si="27"/>
        <v>537</v>
      </c>
      <c r="AD33" s="3">
        <f t="shared" si="27"/>
        <v>537</v>
      </c>
      <c r="AE33" s="3">
        <f t="shared" si="27"/>
        <v>537</v>
      </c>
      <c r="AF33" s="3">
        <f t="shared" si="27"/>
        <v>537</v>
      </c>
      <c r="AG33" s="3">
        <f t="shared" si="27"/>
        <v>537</v>
      </c>
      <c r="AH33" s="3">
        <f t="shared" si="27"/>
        <v>537</v>
      </c>
      <c r="AI33" s="3">
        <f t="shared" si="27"/>
        <v>537</v>
      </c>
      <c r="AJ33" s="3">
        <f t="shared" si="27"/>
        <v>537</v>
      </c>
      <c r="AK33" s="3">
        <f t="shared" si="27"/>
        <v>537</v>
      </c>
      <c r="AL33" s="3">
        <f t="shared" si="27"/>
        <v>537</v>
      </c>
      <c r="AM33" s="3">
        <f t="shared" si="27"/>
        <v>537</v>
      </c>
      <c r="AN33" s="3">
        <f t="shared" si="27"/>
        <v>537</v>
      </c>
      <c r="AO33" s="3">
        <f t="shared" si="27"/>
        <v>537</v>
      </c>
      <c r="AP33" s="3">
        <f t="shared" si="27"/>
        <v>537</v>
      </c>
      <c r="AQ33" s="3">
        <f t="shared" si="27"/>
        <v>537</v>
      </c>
      <c r="AR33" s="3">
        <f t="shared" si="27"/>
        <v>537</v>
      </c>
      <c r="AS33" s="3">
        <f t="shared" si="27"/>
        <v>537</v>
      </c>
      <c r="AT33" s="3">
        <f t="shared" si="27"/>
        <v>537</v>
      </c>
      <c r="AU33" s="3">
        <f t="shared" si="27"/>
        <v>537</v>
      </c>
      <c r="AV33" s="3">
        <f t="shared" si="27"/>
        <v>537</v>
      </c>
      <c r="AW33" s="3">
        <f t="shared" si="27"/>
        <v>537</v>
      </c>
      <c r="AX33" s="3">
        <f t="shared" si="27"/>
        <v>537</v>
      </c>
      <c r="AY33" s="3">
        <f t="shared" si="27"/>
        <v>537</v>
      </c>
      <c r="AZ33" s="3">
        <f t="shared" si="27"/>
        <v>537</v>
      </c>
      <c r="BA33" s="3">
        <f t="shared" si="27"/>
        <v>537</v>
      </c>
      <c r="BB33" s="3">
        <f t="shared" si="27"/>
        <v>537</v>
      </c>
      <c r="BC33" s="3">
        <f t="shared" si="27"/>
        <v>537</v>
      </c>
      <c r="BD33" s="3">
        <f t="shared" si="27"/>
        <v>537</v>
      </c>
      <c r="BE33" s="3">
        <f t="shared" si="27"/>
        <v>537</v>
      </c>
      <c r="BF33" s="3">
        <f t="shared" si="27"/>
        <v>537</v>
      </c>
      <c r="BG33" s="3">
        <f t="shared" si="27"/>
        <v>537</v>
      </c>
      <c r="BH33" s="3">
        <f t="shared" si="27"/>
        <v>537</v>
      </c>
      <c r="BI33" s="3">
        <f t="shared" si="27"/>
        <v>537</v>
      </c>
      <c r="BJ33" s="3">
        <f t="shared" si="27"/>
        <v>537</v>
      </c>
      <c r="BK33" s="3">
        <f t="shared" si="27"/>
        <v>537</v>
      </c>
      <c r="BL33" s="3">
        <f t="shared" si="27"/>
        <v>537</v>
      </c>
      <c r="BM33" s="3">
        <f t="shared" si="27"/>
        <v>537</v>
      </c>
      <c r="BN33" s="3">
        <f t="shared" si="27"/>
        <v>537</v>
      </c>
      <c r="BO33" s="3">
        <f t="shared" si="27"/>
        <v>537</v>
      </c>
      <c r="BP33" s="3">
        <f t="shared" si="27"/>
        <v>537</v>
      </c>
      <c r="BQ33" s="3">
        <f t="shared" si="27"/>
        <v>537</v>
      </c>
      <c r="BR33" s="3">
        <f t="shared" si="27"/>
        <v>537</v>
      </c>
      <c r="BS33" s="3">
        <f t="shared" si="27"/>
        <v>537</v>
      </c>
      <c r="BT33" s="3">
        <f t="shared" si="27"/>
        <v>537</v>
      </c>
      <c r="BU33" s="3">
        <f t="shared" si="27"/>
        <v>537</v>
      </c>
      <c r="BV33" s="3">
        <f t="shared" si="27"/>
        <v>537</v>
      </c>
      <c r="BW33" s="3">
        <f t="shared" si="27"/>
        <v>537</v>
      </c>
      <c r="BX33" s="3">
        <f t="shared" si="27"/>
        <v>537</v>
      </c>
      <c r="BY33" s="3">
        <f t="shared" si="27"/>
        <v>537</v>
      </c>
      <c r="BZ33" s="3">
        <f t="shared" si="27"/>
        <v>537</v>
      </c>
      <c r="CA33" s="3">
        <f t="shared" si="27"/>
        <v>537</v>
      </c>
      <c r="CB33" s="3">
        <f t="shared" si="27"/>
        <v>537</v>
      </c>
      <c r="CC33" s="3">
        <f t="shared" si="27"/>
        <v>537</v>
      </c>
      <c r="CD33" s="3">
        <f t="shared" ref="CD33:CS33" si="28">CD63-CD74</f>
        <v>537</v>
      </c>
      <c r="CE33" s="3">
        <f t="shared" si="28"/>
        <v>537</v>
      </c>
      <c r="CF33" s="3">
        <f t="shared" si="28"/>
        <v>537</v>
      </c>
      <c r="CG33" s="3">
        <f t="shared" si="28"/>
        <v>537</v>
      </c>
      <c r="CH33" s="3">
        <f t="shared" si="28"/>
        <v>537</v>
      </c>
      <c r="CI33" s="3">
        <f t="shared" si="28"/>
        <v>537</v>
      </c>
      <c r="CJ33" s="3">
        <f t="shared" si="28"/>
        <v>537</v>
      </c>
      <c r="CK33" s="3">
        <f t="shared" si="28"/>
        <v>537</v>
      </c>
      <c r="CL33" s="3">
        <f t="shared" si="28"/>
        <v>537</v>
      </c>
      <c r="CM33" s="3">
        <f t="shared" si="28"/>
        <v>537</v>
      </c>
      <c r="CN33" s="3">
        <f t="shared" si="28"/>
        <v>537</v>
      </c>
      <c r="CO33" s="3">
        <f t="shared" si="28"/>
        <v>537</v>
      </c>
      <c r="CP33" s="3">
        <f t="shared" si="28"/>
        <v>537</v>
      </c>
      <c r="CQ33" s="3">
        <f t="shared" si="28"/>
        <v>537</v>
      </c>
      <c r="CR33" s="3">
        <f t="shared" si="28"/>
        <v>537</v>
      </c>
      <c r="CS33" s="83">
        <f t="shared" si="28"/>
        <v>537</v>
      </c>
      <c r="CT33" s="30">
        <f t="shared" si="21"/>
        <v>51552</v>
      </c>
      <c r="CU33" s="156"/>
    </row>
    <row r="34" spans="1:99">
      <c r="A34" s="25" t="s">
        <v>47</v>
      </c>
      <c r="B34" s="82">
        <f t="shared" si="26"/>
        <v>518.39</v>
      </c>
      <c r="C34" s="3">
        <f t="shared" si="26"/>
        <v>518.39</v>
      </c>
      <c r="D34" s="3">
        <f t="shared" si="26"/>
        <v>518.39</v>
      </c>
      <c r="E34" s="3">
        <f t="shared" si="26"/>
        <v>518.39</v>
      </c>
      <c r="F34" s="3">
        <f t="shared" si="26"/>
        <v>518.39</v>
      </c>
      <c r="G34" s="3">
        <f t="shared" si="26"/>
        <v>518.39</v>
      </c>
      <c r="H34" s="3">
        <f t="shared" si="26"/>
        <v>518.39</v>
      </c>
      <c r="I34" s="3">
        <f t="shared" si="26"/>
        <v>518.39</v>
      </c>
      <c r="J34" s="3">
        <f t="shared" si="26"/>
        <v>518.39</v>
      </c>
      <c r="K34" s="3">
        <f t="shared" si="26"/>
        <v>518.39</v>
      </c>
      <c r="L34" s="3">
        <f t="shared" si="26"/>
        <v>518.39</v>
      </c>
      <c r="M34" s="3">
        <f t="shared" si="26"/>
        <v>518.39</v>
      </c>
      <c r="N34" s="3">
        <f t="shared" si="26"/>
        <v>518.39</v>
      </c>
      <c r="O34" s="3">
        <f t="shared" si="26"/>
        <v>518.39</v>
      </c>
      <c r="P34" s="3">
        <f t="shared" si="26"/>
        <v>518.39</v>
      </c>
      <c r="Q34" s="3">
        <f t="shared" si="26"/>
        <v>518.39</v>
      </c>
      <c r="R34" s="3">
        <f t="shared" ref="R34:CC34" si="29">R64-R75</f>
        <v>518.39</v>
      </c>
      <c r="S34" s="3">
        <f t="shared" si="29"/>
        <v>518.39</v>
      </c>
      <c r="T34" s="3">
        <f t="shared" si="29"/>
        <v>518.39</v>
      </c>
      <c r="U34" s="3">
        <f t="shared" si="29"/>
        <v>518.39</v>
      </c>
      <c r="V34" s="3">
        <f t="shared" si="29"/>
        <v>518.39</v>
      </c>
      <c r="W34" s="3">
        <f t="shared" si="29"/>
        <v>518.39</v>
      </c>
      <c r="X34" s="3">
        <f t="shared" si="29"/>
        <v>518.39</v>
      </c>
      <c r="Y34" s="3">
        <f t="shared" si="29"/>
        <v>518.39</v>
      </c>
      <c r="Z34" s="3">
        <f t="shared" si="29"/>
        <v>518.39</v>
      </c>
      <c r="AA34" s="3">
        <f t="shared" si="29"/>
        <v>518.39</v>
      </c>
      <c r="AB34" s="3">
        <f t="shared" si="29"/>
        <v>518.39</v>
      </c>
      <c r="AC34" s="3">
        <f t="shared" si="29"/>
        <v>518.39</v>
      </c>
      <c r="AD34" s="3">
        <f t="shared" si="29"/>
        <v>518.39</v>
      </c>
      <c r="AE34" s="3">
        <f t="shared" si="29"/>
        <v>518.39</v>
      </c>
      <c r="AF34" s="3">
        <f t="shared" si="29"/>
        <v>518.39</v>
      </c>
      <c r="AG34" s="3">
        <f t="shared" si="29"/>
        <v>518.39</v>
      </c>
      <c r="AH34" s="3">
        <f t="shared" si="29"/>
        <v>518.39</v>
      </c>
      <c r="AI34" s="3">
        <f t="shared" si="29"/>
        <v>518.39</v>
      </c>
      <c r="AJ34" s="3">
        <f t="shared" si="29"/>
        <v>518.39</v>
      </c>
      <c r="AK34" s="3">
        <f t="shared" si="29"/>
        <v>518.39</v>
      </c>
      <c r="AL34" s="3">
        <f t="shared" si="29"/>
        <v>518.39</v>
      </c>
      <c r="AM34" s="3">
        <f t="shared" si="29"/>
        <v>518.39</v>
      </c>
      <c r="AN34" s="3">
        <f t="shared" si="29"/>
        <v>518.39</v>
      </c>
      <c r="AO34" s="3">
        <f t="shared" si="29"/>
        <v>518.39</v>
      </c>
      <c r="AP34" s="3">
        <f t="shared" si="29"/>
        <v>518.39</v>
      </c>
      <c r="AQ34" s="3">
        <f t="shared" si="29"/>
        <v>518.39</v>
      </c>
      <c r="AR34" s="3">
        <f t="shared" si="29"/>
        <v>518.39</v>
      </c>
      <c r="AS34" s="3">
        <f t="shared" si="29"/>
        <v>518.39</v>
      </c>
      <c r="AT34" s="3">
        <f t="shared" si="29"/>
        <v>518.39</v>
      </c>
      <c r="AU34" s="3">
        <f t="shared" si="29"/>
        <v>518.39</v>
      </c>
      <c r="AV34" s="3">
        <f t="shared" si="29"/>
        <v>518.39</v>
      </c>
      <c r="AW34" s="3">
        <f t="shared" si="29"/>
        <v>518.39</v>
      </c>
      <c r="AX34" s="3">
        <f t="shared" si="29"/>
        <v>518.39</v>
      </c>
      <c r="AY34" s="3">
        <f t="shared" si="29"/>
        <v>518.39</v>
      </c>
      <c r="AZ34" s="3">
        <f t="shared" si="29"/>
        <v>518.39</v>
      </c>
      <c r="BA34" s="3">
        <f t="shared" si="29"/>
        <v>518.39</v>
      </c>
      <c r="BB34" s="3">
        <f t="shared" si="29"/>
        <v>518.39</v>
      </c>
      <c r="BC34" s="3">
        <f t="shared" si="29"/>
        <v>518.39</v>
      </c>
      <c r="BD34" s="3">
        <f t="shared" si="29"/>
        <v>518.39</v>
      </c>
      <c r="BE34" s="3">
        <f t="shared" si="29"/>
        <v>518.39</v>
      </c>
      <c r="BF34" s="3">
        <f t="shared" si="29"/>
        <v>518.39</v>
      </c>
      <c r="BG34" s="3">
        <f t="shared" si="29"/>
        <v>518.39</v>
      </c>
      <c r="BH34" s="3">
        <f t="shared" si="29"/>
        <v>518.39</v>
      </c>
      <c r="BI34" s="3">
        <f t="shared" si="29"/>
        <v>518.39</v>
      </c>
      <c r="BJ34" s="3">
        <f t="shared" si="29"/>
        <v>518.39</v>
      </c>
      <c r="BK34" s="3">
        <f t="shared" si="29"/>
        <v>518.39</v>
      </c>
      <c r="BL34" s="3">
        <f t="shared" si="29"/>
        <v>518.39</v>
      </c>
      <c r="BM34" s="3">
        <f t="shared" si="29"/>
        <v>518.39</v>
      </c>
      <c r="BN34" s="3">
        <f t="shared" si="29"/>
        <v>518.39</v>
      </c>
      <c r="BO34" s="3">
        <f t="shared" si="29"/>
        <v>518.39</v>
      </c>
      <c r="BP34" s="3">
        <f t="shared" si="29"/>
        <v>518.39</v>
      </c>
      <c r="BQ34" s="3">
        <f t="shared" si="29"/>
        <v>518.39</v>
      </c>
      <c r="BR34" s="3">
        <f t="shared" si="29"/>
        <v>518.39</v>
      </c>
      <c r="BS34" s="3">
        <f t="shared" si="29"/>
        <v>518.39</v>
      </c>
      <c r="BT34" s="3">
        <f t="shared" si="29"/>
        <v>518.39</v>
      </c>
      <c r="BU34" s="3">
        <f t="shared" si="29"/>
        <v>518.39</v>
      </c>
      <c r="BV34" s="3">
        <f t="shared" si="29"/>
        <v>518.39</v>
      </c>
      <c r="BW34" s="3">
        <f t="shared" si="29"/>
        <v>518.39</v>
      </c>
      <c r="BX34" s="3">
        <f t="shared" si="29"/>
        <v>518.39</v>
      </c>
      <c r="BY34" s="3">
        <f t="shared" si="29"/>
        <v>518.39</v>
      </c>
      <c r="BZ34" s="3">
        <f t="shared" si="29"/>
        <v>518.39</v>
      </c>
      <c r="CA34" s="3">
        <f t="shared" si="29"/>
        <v>518.39</v>
      </c>
      <c r="CB34" s="3">
        <f t="shared" si="29"/>
        <v>518.39</v>
      </c>
      <c r="CC34" s="3">
        <f t="shared" si="29"/>
        <v>518.39</v>
      </c>
      <c r="CD34" s="3">
        <f t="shared" ref="CD34:CS34" si="30">CD64-CD75</f>
        <v>518.39</v>
      </c>
      <c r="CE34" s="3">
        <f t="shared" si="30"/>
        <v>518.39</v>
      </c>
      <c r="CF34" s="3">
        <f t="shared" si="30"/>
        <v>518.39</v>
      </c>
      <c r="CG34" s="3">
        <f t="shared" si="30"/>
        <v>518.39</v>
      </c>
      <c r="CH34" s="3">
        <f t="shared" si="30"/>
        <v>518.39</v>
      </c>
      <c r="CI34" s="3">
        <f t="shared" si="30"/>
        <v>518.39</v>
      </c>
      <c r="CJ34" s="3">
        <f t="shared" si="30"/>
        <v>518.39</v>
      </c>
      <c r="CK34" s="3">
        <f t="shared" si="30"/>
        <v>518.39</v>
      </c>
      <c r="CL34" s="3">
        <f t="shared" si="30"/>
        <v>518.39</v>
      </c>
      <c r="CM34" s="3">
        <f t="shared" si="30"/>
        <v>518.39</v>
      </c>
      <c r="CN34" s="3">
        <f t="shared" si="30"/>
        <v>518.39</v>
      </c>
      <c r="CO34" s="3">
        <f t="shared" si="30"/>
        <v>518.39</v>
      </c>
      <c r="CP34" s="3">
        <f t="shared" si="30"/>
        <v>518.39</v>
      </c>
      <c r="CQ34" s="3">
        <f t="shared" si="30"/>
        <v>518.39</v>
      </c>
      <c r="CR34" s="3">
        <f t="shared" si="30"/>
        <v>518.39</v>
      </c>
      <c r="CS34" s="83">
        <f t="shared" si="30"/>
        <v>518.39</v>
      </c>
      <c r="CT34" s="30">
        <f t="shared" si="21"/>
        <v>49765.439999999959</v>
      </c>
      <c r="CU34" s="156"/>
    </row>
    <row r="35" spans="1:99">
      <c r="A35" s="25" t="s">
        <v>48</v>
      </c>
      <c r="B35" s="82">
        <f t="shared" si="26"/>
        <v>165</v>
      </c>
      <c r="C35" s="3">
        <f t="shared" si="26"/>
        <v>165</v>
      </c>
      <c r="D35" s="3">
        <f t="shared" si="26"/>
        <v>165</v>
      </c>
      <c r="E35" s="3">
        <f t="shared" si="26"/>
        <v>165</v>
      </c>
      <c r="F35" s="3">
        <f t="shared" si="26"/>
        <v>165</v>
      </c>
      <c r="G35" s="3">
        <f t="shared" si="26"/>
        <v>165</v>
      </c>
      <c r="H35" s="3">
        <f t="shared" si="26"/>
        <v>165</v>
      </c>
      <c r="I35" s="3">
        <f t="shared" si="26"/>
        <v>165</v>
      </c>
      <c r="J35" s="3">
        <f t="shared" si="26"/>
        <v>165</v>
      </c>
      <c r="K35" s="3">
        <f t="shared" si="26"/>
        <v>165</v>
      </c>
      <c r="L35" s="3">
        <f t="shared" si="26"/>
        <v>165</v>
      </c>
      <c r="M35" s="3">
        <f t="shared" si="26"/>
        <v>165</v>
      </c>
      <c r="N35" s="3">
        <f t="shared" si="26"/>
        <v>165</v>
      </c>
      <c r="O35" s="3">
        <f t="shared" si="26"/>
        <v>165</v>
      </c>
      <c r="P35" s="3">
        <f t="shared" si="26"/>
        <v>165</v>
      </c>
      <c r="Q35" s="3">
        <f t="shared" si="26"/>
        <v>165</v>
      </c>
      <c r="R35" s="3">
        <f t="shared" ref="R35:CC35" si="31">R65-R76</f>
        <v>165</v>
      </c>
      <c r="S35" s="3">
        <f t="shared" si="31"/>
        <v>165</v>
      </c>
      <c r="T35" s="3">
        <f t="shared" si="31"/>
        <v>165</v>
      </c>
      <c r="U35" s="3">
        <f t="shared" si="31"/>
        <v>165</v>
      </c>
      <c r="V35" s="3">
        <f t="shared" si="31"/>
        <v>165</v>
      </c>
      <c r="W35" s="3">
        <f t="shared" si="31"/>
        <v>165</v>
      </c>
      <c r="X35" s="3">
        <f t="shared" si="31"/>
        <v>165</v>
      </c>
      <c r="Y35" s="3">
        <f t="shared" si="31"/>
        <v>165</v>
      </c>
      <c r="Z35" s="3">
        <f t="shared" si="31"/>
        <v>165</v>
      </c>
      <c r="AA35" s="3">
        <f t="shared" si="31"/>
        <v>165</v>
      </c>
      <c r="AB35" s="3">
        <f t="shared" si="31"/>
        <v>165</v>
      </c>
      <c r="AC35" s="3">
        <f t="shared" si="31"/>
        <v>165</v>
      </c>
      <c r="AD35" s="3">
        <f t="shared" si="31"/>
        <v>165</v>
      </c>
      <c r="AE35" s="3">
        <f t="shared" si="31"/>
        <v>165</v>
      </c>
      <c r="AF35" s="3">
        <f t="shared" si="31"/>
        <v>165</v>
      </c>
      <c r="AG35" s="3">
        <f t="shared" si="31"/>
        <v>165</v>
      </c>
      <c r="AH35" s="3">
        <f t="shared" si="31"/>
        <v>165</v>
      </c>
      <c r="AI35" s="3">
        <f t="shared" si="31"/>
        <v>165</v>
      </c>
      <c r="AJ35" s="3">
        <f t="shared" si="31"/>
        <v>165</v>
      </c>
      <c r="AK35" s="3">
        <f t="shared" si="31"/>
        <v>165</v>
      </c>
      <c r="AL35" s="3">
        <f t="shared" si="31"/>
        <v>165</v>
      </c>
      <c r="AM35" s="3">
        <f t="shared" si="31"/>
        <v>165</v>
      </c>
      <c r="AN35" s="3">
        <f t="shared" si="31"/>
        <v>165</v>
      </c>
      <c r="AO35" s="3">
        <f t="shared" si="31"/>
        <v>165</v>
      </c>
      <c r="AP35" s="3">
        <f t="shared" si="31"/>
        <v>195</v>
      </c>
      <c r="AQ35" s="3">
        <f t="shared" si="31"/>
        <v>220</v>
      </c>
      <c r="AR35" s="3">
        <f t="shared" si="31"/>
        <v>235</v>
      </c>
      <c r="AS35" s="3">
        <f t="shared" si="31"/>
        <v>260</v>
      </c>
      <c r="AT35" s="3">
        <f t="shared" si="31"/>
        <v>285</v>
      </c>
      <c r="AU35" s="3">
        <f t="shared" si="31"/>
        <v>300</v>
      </c>
      <c r="AV35" s="3">
        <f t="shared" si="31"/>
        <v>315</v>
      </c>
      <c r="AW35" s="3">
        <f t="shared" si="31"/>
        <v>325</v>
      </c>
      <c r="AX35" s="3">
        <f t="shared" si="31"/>
        <v>326</v>
      </c>
      <c r="AY35" s="3">
        <f t="shared" si="31"/>
        <v>326</v>
      </c>
      <c r="AZ35" s="3">
        <f t="shared" si="31"/>
        <v>326</v>
      </c>
      <c r="BA35" s="3">
        <f t="shared" si="31"/>
        <v>326</v>
      </c>
      <c r="BB35" s="3">
        <f t="shared" si="31"/>
        <v>326</v>
      </c>
      <c r="BC35" s="3">
        <f t="shared" si="31"/>
        <v>326</v>
      </c>
      <c r="BD35" s="3">
        <f t="shared" si="31"/>
        <v>326</v>
      </c>
      <c r="BE35" s="3">
        <f t="shared" si="31"/>
        <v>326</v>
      </c>
      <c r="BF35" s="3">
        <f t="shared" si="31"/>
        <v>326</v>
      </c>
      <c r="BG35" s="3">
        <f t="shared" si="31"/>
        <v>326</v>
      </c>
      <c r="BH35" s="3">
        <f t="shared" si="31"/>
        <v>326</v>
      </c>
      <c r="BI35" s="3">
        <f t="shared" si="31"/>
        <v>326</v>
      </c>
      <c r="BJ35" s="3">
        <f t="shared" si="31"/>
        <v>326</v>
      </c>
      <c r="BK35" s="3">
        <f t="shared" si="31"/>
        <v>326</v>
      </c>
      <c r="BL35" s="3">
        <f t="shared" si="31"/>
        <v>326</v>
      </c>
      <c r="BM35" s="3">
        <f t="shared" si="31"/>
        <v>326</v>
      </c>
      <c r="BN35" s="3">
        <f t="shared" si="31"/>
        <v>326</v>
      </c>
      <c r="BO35" s="3">
        <f t="shared" si="31"/>
        <v>326</v>
      </c>
      <c r="BP35" s="3">
        <f t="shared" si="31"/>
        <v>326</v>
      </c>
      <c r="BQ35" s="3">
        <f t="shared" si="31"/>
        <v>326</v>
      </c>
      <c r="BR35" s="3">
        <f t="shared" si="31"/>
        <v>326</v>
      </c>
      <c r="BS35" s="3">
        <f t="shared" si="31"/>
        <v>326</v>
      </c>
      <c r="BT35" s="3">
        <f t="shared" si="31"/>
        <v>326</v>
      </c>
      <c r="BU35" s="3">
        <f t="shared" si="31"/>
        <v>326</v>
      </c>
      <c r="BV35" s="3">
        <f t="shared" si="31"/>
        <v>326</v>
      </c>
      <c r="BW35" s="3">
        <f t="shared" si="31"/>
        <v>326</v>
      </c>
      <c r="BX35" s="3">
        <f t="shared" si="31"/>
        <v>326</v>
      </c>
      <c r="BY35" s="3">
        <f t="shared" si="31"/>
        <v>326</v>
      </c>
      <c r="BZ35" s="3">
        <f t="shared" si="31"/>
        <v>326</v>
      </c>
      <c r="CA35" s="3">
        <f t="shared" si="31"/>
        <v>326</v>
      </c>
      <c r="CB35" s="3">
        <f t="shared" si="31"/>
        <v>326</v>
      </c>
      <c r="CC35" s="3">
        <f t="shared" si="31"/>
        <v>326</v>
      </c>
      <c r="CD35" s="3">
        <f t="shared" ref="CD35:CS35" si="32">CD65-CD76</f>
        <v>326</v>
      </c>
      <c r="CE35" s="3">
        <f t="shared" si="32"/>
        <v>326</v>
      </c>
      <c r="CF35" s="3">
        <f t="shared" si="32"/>
        <v>326</v>
      </c>
      <c r="CG35" s="3">
        <f t="shared" si="32"/>
        <v>326</v>
      </c>
      <c r="CH35" s="3">
        <f t="shared" si="32"/>
        <v>326</v>
      </c>
      <c r="CI35" s="3">
        <f t="shared" si="32"/>
        <v>326</v>
      </c>
      <c r="CJ35" s="3">
        <f t="shared" si="32"/>
        <v>326</v>
      </c>
      <c r="CK35" s="3">
        <f t="shared" si="32"/>
        <v>326</v>
      </c>
      <c r="CL35" s="3">
        <f t="shared" si="32"/>
        <v>326</v>
      </c>
      <c r="CM35" s="3">
        <f t="shared" si="32"/>
        <v>326</v>
      </c>
      <c r="CN35" s="3">
        <f t="shared" si="32"/>
        <v>326</v>
      </c>
      <c r="CO35" s="3">
        <f t="shared" si="32"/>
        <v>326</v>
      </c>
      <c r="CP35" s="3">
        <f t="shared" si="32"/>
        <v>326</v>
      </c>
      <c r="CQ35" s="3">
        <f t="shared" si="32"/>
        <v>326</v>
      </c>
      <c r="CR35" s="3">
        <f t="shared" si="32"/>
        <v>326</v>
      </c>
      <c r="CS35" s="83">
        <f t="shared" si="32"/>
        <v>326</v>
      </c>
      <c r="CT35" s="30">
        <f t="shared" si="21"/>
        <v>24383</v>
      </c>
      <c r="CU35" s="156"/>
    </row>
    <row r="36" spans="1:99">
      <c r="A36" s="25" t="s">
        <v>49</v>
      </c>
      <c r="B36" s="82">
        <f t="shared" si="26"/>
        <v>308.92</v>
      </c>
      <c r="C36" s="3">
        <f t="shared" si="26"/>
        <v>308.92</v>
      </c>
      <c r="D36" s="3">
        <f t="shared" si="26"/>
        <v>308.92</v>
      </c>
      <c r="E36" s="3">
        <f t="shared" si="26"/>
        <v>308.92</v>
      </c>
      <c r="F36" s="3">
        <f t="shared" si="26"/>
        <v>308.92</v>
      </c>
      <c r="G36" s="3">
        <f t="shared" si="26"/>
        <v>308.92</v>
      </c>
      <c r="H36" s="3">
        <f t="shared" si="26"/>
        <v>308.92</v>
      </c>
      <c r="I36" s="3">
        <f t="shared" si="26"/>
        <v>308.92</v>
      </c>
      <c r="J36" s="3">
        <f t="shared" si="26"/>
        <v>308.92</v>
      </c>
      <c r="K36" s="3">
        <f t="shared" si="26"/>
        <v>308.92</v>
      </c>
      <c r="L36" s="3">
        <f t="shared" si="26"/>
        <v>308.92</v>
      </c>
      <c r="M36" s="3">
        <f t="shared" si="26"/>
        <v>308.92</v>
      </c>
      <c r="N36" s="3">
        <f t="shared" si="26"/>
        <v>308.92</v>
      </c>
      <c r="O36" s="3">
        <f t="shared" si="26"/>
        <v>308.92</v>
      </c>
      <c r="P36" s="3">
        <f t="shared" si="26"/>
        <v>308.92</v>
      </c>
      <c r="Q36" s="3">
        <f t="shared" si="26"/>
        <v>308.92</v>
      </c>
      <c r="R36" s="3">
        <f t="shared" ref="R36:CC36" si="33">R66-R77</f>
        <v>308.92</v>
      </c>
      <c r="S36" s="3">
        <f t="shared" si="33"/>
        <v>308.92</v>
      </c>
      <c r="T36" s="3">
        <f t="shared" si="33"/>
        <v>308.92</v>
      </c>
      <c r="U36" s="3">
        <f t="shared" si="33"/>
        <v>308.92</v>
      </c>
      <c r="V36" s="3">
        <f t="shared" si="33"/>
        <v>308.92</v>
      </c>
      <c r="W36" s="3">
        <f t="shared" si="33"/>
        <v>308.92</v>
      </c>
      <c r="X36" s="3">
        <f t="shared" si="33"/>
        <v>308.92</v>
      </c>
      <c r="Y36" s="3">
        <f t="shared" si="33"/>
        <v>308.92</v>
      </c>
      <c r="Z36" s="3">
        <f t="shared" si="33"/>
        <v>308.92</v>
      </c>
      <c r="AA36" s="3">
        <f t="shared" si="33"/>
        <v>308.92</v>
      </c>
      <c r="AB36" s="3">
        <f t="shared" si="33"/>
        <v>308.92</v>
      </c>
      <c r="AC36" s="3">
        <f t="shared" si="33"/>
        <v>308.92</v>
      </c>
      <c r="AD36" s="3">
        <f t="shared" si="33"/>
        <v>308.92</v>
      </c>
      <c r="AE36" s="3">
        <f t="shared" si="33"/>
        <v>308.92</v>
      </c>
      <c r="AF36" s="3">
        <f t="shared" si="33"/>
        <v>308.92</v>
      </c>
      <c r="AG36" s="3">
        <f t="shared" si="33"/>
        <v>308.92</v>
      </c>
      <c r="AH36" s="3">
        <f t="shared" si="33"/>
        <v>308.92</v>
      </c>
      <c r="AI36" s="3">
        <f t="shared" si="33"/>
        <v>308.92</v>
      </c>
      <c r="AJ36" s="3">
        <f t="shared" si="33"/>
        <v>308.92</v>
      </c>
      <c r="AK36" s="3">
        <f t="shared" si="33"/>
        <v>308.92</v>
      </c>
      <c r="AL36" s="3">
        <f t="shared" si="33"/>
        <v>308.92</v>
      </c>
      <c r="AM36" s="3">
        <f t="shared" si="33"/>
        <v>308.92</v>
      </c>
      <c r="AN36" s="3">
        <f t="shared" si="33"/>
        <v>308.92</v>
      </c>
      <c r="AO36" s="3">
        <f t="shared" si="33"/>
        <v>308.92</v>
      </c>
      <c r="AP36" s="3">
        <f t="shared" si="33"/>
        <v>308.92</v>
      </c>
      <c r="AQ36" s="3">
        <f t="shared" si="33"/>
        <v>308.92</v>
      </c>
      <c r="AR36" s="3">
        <f t="shared" si="33"/>
        <v>308.92</v>
      </c>
      <c r="AS36" s="3">
        <f t="shared" si="33"/>
        <v>308.92</v>
      </c>
      <c r="AT36" s="3">
        <f t="shared" si="33"/>
        <v>308.92</v>
      </c>
      <c r="AU36" s="3">
        <f t="shared" si="33"/>
        <v>308.92</v>
      </c>
      <c r="AV36" s="3">
        <f t="shared" si="33"/>
        <v>308.92</v>
      </c>
      <c r="AW36" s="3">
        <f t="shared" si="33"/>
        <v>308.92</v>
      </c>
      <c r="AX36" s="3">
        <f t="shared" si="33"/>
        <v>308.92</v>
      </c>
      <c r="AY36" s="3">
        <f t="shared" si="33"/>
        <v>308.92</v>
      </c>
      <c r="AZ36" s="3">
        <f t="shared" si="33"/>
        <v>308.92</v>
      </c>
      <c r="BA36" s="3">
        <f t="shared" si="33"/>
        <v>308.92</v>
      </c>
      <c r="BB36" s="3">
        <f t="shared" si="33"/>
        <v>308.92</v>
      </c>
      <c r="BC36" s="3">
        <f t="shared" si="33"/>
        <v>308.92</v>
      </c>
      <c r="BD36" s="3">
        <f t="shared" si="33"/>
        <v>308.92</v>
      </c>
      <c r="BE36" s="3">
        <f t="shared" si="33"/>
        <v>308.92</v>
      </c>
      <c r="BF36" s="3">
        <f t="shared" si="33"/>
        <v>308.92</v>
      </c>
      <c r="BG36" s="3">
        <f t="shared" si="33"/>
        <v>308.92</v>
      </c>
      <c r="BH36" s="3">
        <f t="shared" si="33"/>
        <v>308.92</v>
      </c>
      <c r="BI36" s="3">
        <f t="shared" si="33"/>
        <v>308.92</v>
      </c>
      <c r="BJ36" s="3">
        <f t="shared" si="33"/>
        <v>308.92</v>
      </c>
      <c r="BK36" s="3">
        <f t="shared" si="33"/>
        <v>308.92</v>
      </c>
      <c r="BL36" s="3">
        <f t="shared" si="33"/>
        <v>308.92</v>
      </c>
      <c r="BM36" s="3">
        <f t="shared" si="33"/>
        <v>308.92</v>
      </c>
      <c r="BN36" s="3">
        <f t="shared" si="33"/>
        <v>308.92</v>
      </c>
      <c r="BO36" s="3">
        <f t="shared" si="33"/>
        <v>308.92</v>
      </c>
      <c r="BP36" s="3">
        <f t="shared" si="33"/>
        <v>308.92</v>
      </c>
      <c r="BQ36" s="3">
        <f t="shared" si="33"/>
        <v>308.92</v>
      </c>
      <c r="BR36" s="3">
        <f t="shared" si="33"/>
        <v>308.92</v>
      </c>
      <c r="BS36" s="3">
        <f t="shared" si="33"/>
        <v>308.92</v>
      </c>
      <c r="BT36" s="3">
        <f t="shared" si="33"/>
        <v>308.92</v>
      </c>
      <c r="BU36" s="3">
        <f t="shared" si="33"/>
        <v>308.92</v>
      </c>
      <c r="BV36" s="3">
        <f t="shared" si="33"/>
        <v>308.92</v>
      </c>
      <c r="BW36" s="3">
        <f t="shared" si="33"/>
        <v>308.92</v>
      </c>
      <c r="BX36" s="3">
        <f t="shared" si="33"/>
        <v>308.92</v>
      </c>
      <c r="BY36" s="3">
        <f t="shared" si="33"/>
        <v>308.92</v>
      </c>
      <c r="BZ36" s="3">
        <f t="shared" si="33"/>
        <v>308.92</v>
      </c>
      <c r="CA36" s="3">
        <f t="shared" si="33"/>
        <v>308.92</v>
      </c>
      <c r="CB36" s="3">
        <f t="shared" si="33"/>
        <v>308.92</v>
      </c>
      <c r="CC36" s="3">
        <f t="shared" si="33"/>
        <v>308.92</v>
      </c>
      <c r="CD36" s="3">
        <f t="shared" ref="CD36:CS36" si="34">CD66-CD77</f>
        <v>308.92</v>
      </c>
      <c r="CE36" s="3">
        <f t="shared" si="34"/>
        <v>308.92</v>
      </c>
      <c r="CF36" s="3">
        <f t="shared" si="34"/>
        <v>308.92</v>
      </c>
      <c r="CG36" s="3">
        <f t="shared" si="34"/>
        <v>308.92</v>
      </c>
      <c r="CH36" s="3">
        <f t="shared" si="34"/>
        <v>308.92</v>
      </c>
      <c r="CI36" s="3">
        <f t="shared" si="34"/>
        <v>308.92</v>
      </c>
      <c r="CJ36" s="3">
        <f t="shared" si="34"/>
        <v>308.92</v>
      </c>
      <c r="CK36" s="3">
        <f t="shared" si="34"/>
        <v>308.92</v>
      </c>
      <c r="CL36" s="3">
        <f t="shared" si="34"/>
        <v>308.92</v>
      </c>
      <c r="CM36" s="3">
        <f t="shared" si="34"/>
        <v>308.92</v>
      </c>
      <c r="CN36" s="3">
        <f t="shared" si="34"/>
        <v>308.92</v>
      </c>
      <c r="CO36" s="3">
        <f t="shared" si="34"/>
        <v>308.92</v>
      </c>
      <c r="CP36" s="3">
        <f t="shared" si="34"/>
        <v>308.92</v>
      </c>
      <c r="CQ36" s="3">
        <f t="shared" si="34"/>
        <v>308.92</v>
      </c>
      <c r="CR36" s="3">
        <f t="shared" si="34"/>
        <v>308.92</v>
      </c>
      <c r="CS36" s="83">
        <f t="shared" si="34"/>
        <v>308.92</v>
      </c>
      <c r="CT36" s="30">
        <f t="shared" si="21"/>
        <v>29656.319999999927</v>
      </c>
      <c r="CU36" s="156"/>
    </row>
    <row r="37" spans="1:99">
      <c r="A37" s="25" t="s">
        <v>50</v>
      </c>
      <c r="B37" s="82">
        <f t="shared" si="26"/>
        <v>744</v>
      </c>
      <c r="C37" s="3">
        <f t="shared" si="26"/>
        <v>742</v>
      </c>
      <c r="D37" s="3">
        <f t="shared" si="26"/>
        <v>743</v>
      </c>
      <c r="E37" s="3">
        <f t="shared" si="26"/>
        <v>743</v>
      </c>
      <c r="F37" s="3">
        <f t="shared" si="26"/>
        <v>741</v>
      </c>
      <c r="G37" s="3">
        <f t="shared" si="26"/>
        <v>744</v>
      </c>
      <c r="H37" s="3">
        <f t="shared" si="26"/>
        <v>745</v>
      </c>
      <c r="I37" s="3">
        <f t="shared" si="26"/>
        <v>742</v>
      </c>
      <c r="J37" s="3">
        <f t="shared" si="26"/>
        <v>743</v>
      </c>
      <c r="K37" s="3">
        <f t="shared" si="26"/>
        <v>745</v>
      </c>
      <c r="L37" s="3">
        <f t="shared" si="26"/>
        <v>740</v>
      </c>
      <c r="M37" s="3">
        <f t="shared" si="26"/>
        <v>740</v>
      </c>
      <c r="N37" s="3">
        <f t="shared" si="26"/>
        <v>744</v>
      </c>
      <c r="O37" s="3">
        <f t="shared" si="26"/>
        <v>745</v>
      </c>
      <c r="P37" s="3">
        <f t="shared" si="26"/>
        <v>746</v>
      </c>
      <c r="Q37" s="3">
        <f t="shared" si="26"/>
        <v>741</v>
      </c>
      <c r="R37" s="3">
        <f t="shared" ref="R37:CC37" si="35">R67-R78</f>
        <v>737</v>
      </c>
      <c r="S37" s="3">
        <f t="shared" si="35"/>
        <v>740</v>
      </c>
      <c r="T37" s="3">
        <f t="shared" si="35"/>
        <v>742</v>
      </c>
      <c r="U37" s="3">
        <f t="shared" si="35"/>
        <v>741</v>
      </c>
      <c r="V37" s="3">
        <f t="shared" si="35"/>
        <v>744</v>
      </c>
      <c r="W37" s="3">
        <f t="shared" si="35"/>
        <v>748</v>
      </c>
      <c r="X37" s="3">
        <f t="shared" si="35"/>
        <v>744</v>
      </c>
      <c r="Y37" s="3">
        <f t="shared" si="35"/>
        <v>736</v>
      </c>
      <c r="Z37" s="3">
        <f t="shared" si="35"/>
        <v>736</v>
      </c>
      <c r="AA37" s="3">
        <f t="shared" si="35"/>
        <v>741</v>
      </c>
      <c r="AB37" s="3">
        <f t="shared" si="35"/>
        <v>743</v>
      </c>
      <c r="AC37" s="3">
        <f t="shared" si="35"/>
        <v>744</v>
      </c>
      <c r="AD37" s="3">
        <f t="shared" si="35"/>
        <v>744</v>
      </c>
      <c r="AE37" s="3">
        <f t="shared" si="35"/>
        <v>744</v>
      </c>
      <c r="AF37" s="3">
        <f t="shared" si="35"/>
        <v>743</v>
      </c>
      <c r="AG37" s="3">
        <f t="shared" si="35"/>
        <v>745</v>
      </c>
      <c r="AH37" s="3">
        <f t="shared" si="35"/>
        <v>743</v>
      </c>
      <c r="AI37" s="3">
        <f t="shared" si="35"/>
        <v>740</v>
      </c>
      <c r="AJ37" s="3">
        <f t="shared" si="35"/>
        <v>741</v>
      </c>
      <c r="AK37" s="3">
        <f t="shared" si="35"/>
        <v>748</v>
      </c>
      <c r="AL37" s="3">
        <f t="shared" si="35"/>
        <v>743</v>
      </c>
      <c r="AM37" s="3">
        <f t="shared" si="35"/>
        <v>736</v>
      </c>
      <c r="AN37" s="3">
        <f t="shared" si="35"/>
        <v>742</v>
      </c>
      <c r="AO37" s="3">
        <f t="shared" si="35"/>
        <v>743</v>
      </c>
      <c r="AP37" s="3">
        <f t="shared" si="35"/>
        <v>744</v>
      </c>
      <c r="AQ37" s="3">
        <f t="shared" si="35"/>
        <v>746</v>
      </c>
      <c r="AR37" s="3">
        <f t="shared" si="35"/>
        <v>742</v>
      </c>
      <c r="AS37" s="3">
        <f t="shared" si="35"/>
        <v>744</v>
      </c>
      <c r="AT37" s="3">
        <f t="shared" si="35"/>
        <v>742</v>
      </c>
      <c r="AU37" s="3">
        <f t="shared" si="35"/>
        <v>744</v>
      </c>
      <c r="AV37" s="3">
        <f t="shared" si="35"/>
        <v>747</v>
      </c>
      <c r="AW37" s="3">
        <f t="shared" si="35"/>
        <v>743</v>
      </c>
      <c r="AX37" s="3">
        <f t="shared" si="35"/>
        <v>744</v>
      </c>
      <c r="AY37" s="3">
        <f t="shared" si="35"/>
        <v>738</v>
      </c>
      <c r="AZ37" s="3">
        <f t="shared" si="35"/>
        <v>734</v>
      </c>
      <c r="BA37" s="3">
        <f t="shared" si="35"/>
        <v>736</v>
      </c>
      <c r="BB37" s="3">
        <f t="shared" si="35"/>
        <v>734</v>
      </c>
      <c r="BC37" s="3">
        <f t="shared" si="35"/>
        <v>735</v>
      </c>
      <c r="BD37" s="3">
        <f t="shared" si="35"/>
        <v>729</v>
      </c>
      <c r="BE37" s="3">
        <f t="shared" si="35"/>
        <v>718</v>
      </c>
      <c r="BF37" s="3">
        <f t="shared" si="35"/>
        <v>711</v>
      </c>
      <c r="BG37" s="3">
        <f t="shared" si="35"/>
        <v>707</v>
      </c>
      <c r="BH37" s="3">
        <f t="shared" si="35"/>
        <v>714</v>
      </c>
      <c r="BI37" s="3">
        <f t="shared" si="35"/>
        <v>716</v>
      </c>
      <c r="BJ37" s="3">
        <f t="shared" si="35"/>
        <v>711</v>
      </c>
      <c r="BK37" s="3">
        <f t="shared" si="35"/>
        <v>716</v>
      </c>
      <c r="BL37" s="3">
        <f t="shared" si="35"/>
        <v>722</v>
      </c>
      <c r="BM37" s="3">
        <f t="shared" si="35"/>
        <v>727</v>
      </c>
      <c r="BN37" s="3">
        <f t="shared" si="35"/>
        <v>739</v>
      </c>
      <c r="BO37" s="3">
        <f t="shared" si="35"/>
        <v>739</v>
      </c>
      <c r="BP37" s="3">
        <f t="shared" si="35"/>
        <v>741</v>
      </c>
      <c r="BQ37" s="3">
        <f t="shared" si="35"/>
        <v>741</v>
      </c>
      <c r="BR37" s="3">
        <f t="shared" si="35"/>
        <v>742</v>
      </c>
      <c r="BS37" s="3">
        <f t="shared" si="35"/>
        <v>739</v>
      </c>
      <c r="BT37" s="3">
        <f t="shared" si="35"/>
        <v>738</v>
      </c>
      <c r="BU37" s="3">
        <f t="shared" si="35"/>
        <v>737</v>
      </c>
      <c r="BV37" s="3">
        <f t="shared" si="35"/>
        <v>738</v>
      </c>
      <c r="BW37" s="3">
        <f t="shared" si="35"/>
        <v>744</v>
      </c>
      <c r="BX37" s="3">
        <f t="shared" si="35"/>
        <v>745</v>
      </c>
      <c r="BY37" s="3">
        <f t="shared" si="35"/>
        <v>741</v>
      </c>
      <c r="BZ37" s="3">
        <f t="shared" si="35"/>
        <v>737</v>
      </c>
      <c r="CA37" s="3">
        <f t="shared" si="35"/>
        <v>738</v>
      </c>
      <c r="CB37" s="3">
        <f t="shared" si="35"/>
        <v>740</v>
      </c>
      <c r="CC37" s="3">
        <f t="shared" si="35"/>
        <v>745</v>
      </c>
      <c r="CD37" s="3">
        <f t="shared" ref="CD37:CS37" si="36">CD67-CD78</f>
        <v>747</v>
      </c>
      <c r="CE37" s="3">
        <f t="shared" si="36"/>
        <v>740</v>
      </c>
      <c r="CF37" s="3">
        <f t="shared" si="36"/>
        <v>739</v>
      </c>
      <c r="CG37" s="3">
        <f t="shared" si="36"/>
        <v>742</v>
      </c>
      <c r="CH37" s="3">
        <f t="shared" si="36"/>
        <v>741</v>
      </c>
      <c r="CI37" s="3">
        <f t="shared" si="36"/>
        <v>736</v>
      </c>
      <c r="CJ37" s="3">
        <f t="shared" si="36"/>
        <v>736</v>
      </c>
      <c r="CK37" s="3">
        <f t="shared" si="36"/>
        <v>739</v>
      </c>
      <c r="CL37" s="3">
        <f t="shared" si="36"/>
        <v>741</v>
      </c>
      <c r="CM37" s="3">
        <f t="shared" si="36"/>
        <v>736</v>
      </c>
      <c r="CN37" s="3">
        <f t="shared" si="36"/>
        <v>735</v>
      </c>
      <c r="CO37" s="3">
        <f t="shared" si="36"/>
        <v>740</v>
      </c>
      <c r="CP37" s="3">
        <f t="shared" si="36"/>
        <v>740</v>
      </c>
      <c r="CQ37" s="3">
        <f t="shared" si="36"/>
        <v>741</v>
      </c>
      <c r="CR37" s="3">
        <f t="shared" si="36"/>
        <v>746</v>
      </c>
      <c r="CS37" s="83">
        <f t="shared" si="36"/>
        <v>745</v>
      </c>
      <c r="CT37" s="30">
        <f t="shared" si="21"/>
        <v>70928</v>
      </c>
      <c r="CU37" s="156"/>
    </row>
    <row r="38" spans="1:99">
      <c r="A38" s="57" t="s">
        <v>51</v>
      </c>
      <c r="B38" s="84">
        <f t="shared" si="26"/>
        <v>36.700000000000003</v>
      </c>
      <c r="C38" s="85">
        <f t="shared" si="26"/>
        <v>36.700000000000003</v>
      </c>
      <c r="D38" s="85">
        <f t="shared" si="26"/>
        <v>36.700000000000003</v>
      </c>
      <c r="E38" s="85">
        <f t="shared" si="26"/>
        <v>36.700000000000003</v>
      </c>
      <c r="F38" s="85">
        <f t="shared" si="26"/>
        <v>36.700000000000003</v>
      </c>
      <c r="G38" s="85">
        <f t="shared" si="26"/>
        <v>36.700000000000003</v>
      </c>
      <c r="H38" s="85">
        <f t="shared" si="26"/>
        <v>36.700000000000003</v>
      </c>
      <c r="I38" s="85">
        <f t="shared" si="26"/>
        <v>36.700000000000003</v>
      </c>
      <c r="J38" s="85">
        <f t="shared" si="26"/>
        <v>36.700000000000003</v>
      </c>
      <c r="K38" s="85">
        <f t="shared" si="26"/>
        <v>36.700000000000003</v>
      </c>
      <c r="L38" s="85">
        <f t="shared" si="26"/>
        <v>36.700000000000003</v>
      </c>
      <c r="M38" s="85">
        <f t="shared" si="26"/>
        <v>36.700000000000003</v>
      </c>
      <c r="N38" s="85">
        <f t="shared" si="26"/>
        <v>36.700000000000003</v>
      </c>
      <c r="O38" s="85">
        <f t="shared" si="26"/>
        <v>36.700000000000003</v>
      </c>
      <c r="P38" s="85">
        <f t="shared" si="26"/>
        <v>36.700000000000003</v>
      </c>
      <c r="Q38" s="85">
        <f t="shared" si="26"/>
        <v>36.700000000000003</v>
      </c>
      <c r="R38" s="85">
        <f t="shared" ref="R38:CC38" si="37">R68-R79</f>
        <v>36.700000000000003</v>
      </c>
      <c r="S38" s="85">
        <f t="shared" si="37"/>
        <v>36.700000000000003</v>
      </c>
      <c r="T38" s="85">
        <f t="shared" si="37"/>
        <v>36.700000000000003</v>
      </c>
      <c r="U38" s="85">
        <f t="shared" si="37"/>
        <v>36.700000000000003</v>
      </c>
      <c r="V38" s="85">
        <f t="shared" si="37"/>
        <v>36.700000000000003</v>
      </c>
      <c r="W38" s="85">
        <f t="shared" si="37"/>
        <v>36.700000000000003</v>
      </c>
      <c r="X38" s="85">
        <f t="shared" si="37"/>
        <v>36.700000000000003</v>
      </c>
      <c r="Y38" s="85">
        <f t="shared" si="37"/>
        <v>36.700000000000003</v>
      </c>
      <c r="Z38" s="85">
        <f t="shared" si="37"/>
        <v>36.700000000000003</v>
      </c>
      <c r="AA38" s="85">
        <f t="shared" si="37"/>
        <v>36.700000000000003</v>
      </c>
      <c r="AB38" s="85">
        <f t="shared" si="37"/>
        <v>36.700000000000003</v>
      </c>
      <c r="AC38" s="85">
        <f t="shared" si="37"/>
        <v>36.700000000000003</v>
      </c>
      <c r="AD38" s="85">
        <f t="shared" si="37"/>
        <v>36.700000000000003</v>
      </c>
      <c r="AE38" s="85">
        <f t="shared" si="37"/>
        <v>36.700000000000003</v>
      </c>
      <c r="AF38" s="85">
        <f t="shared" si="37"/>
        <v>36.700000000000003</v>
      </c>
      <c r="AG38" s="85">
        <f t="shared" si="37"/>
        <v>36.700000000000003</v>
      </c>
      <c r="AH38" s="85">
        <f t="shared" si="37"/>
        <v>36.700000000000003</v>
      </c>
      <c r="AI38" s="85">
        <f t="shared" si="37"/>
        <v>36.700000000000003</v>
      </c>
      <c r="AJ38" s="85">
        <f t="shared" si="37"/>
        <v>36.700000000000003</v>
      </c>
      <c r="AK38" s="85">
        <f t="shared" si="37"/>
        <v>36.700000000000003</v>
      </c>
      <c r="AL38" s="85">
        <f t="shared" si="37"/>
        <v>36.700000000000003</v>
      </c>
      <c r="AM38" s="85">
        <f t="shared" si="37"/>
        <v>36.700000000000003</v>
      </c>
      <c r="AN38" s="85">
        <f t="shared" si="37"/>
        <v>36.700000000000003</v>
      </c>
      <c r="AO38" s="85">
        <f t="shared" si="37"/>
        <v>36.700000000000003</v>
      </c>
      <c r="AP38" s="85">
        <f t="shared" si="37"/>
        <v>36.700000000000003</v>
      </c>
      <c r="AQ38" s="85">
        <f t="shared" si="37"/>
        <v>36.700000000000003</v>
      </c>
      <c r="AR38" s="85">
        <f t="shared" si="37"/>
        <v>36.700000000000003</v>
      </c>
      <c r="AS38" s="85">
        <f t="shared" si="37"/>
        <v>36.700000000000003</v>
      </c>
      <c r="AT38" s="85">
        <f t="shared" si="37"/>
        <v>36.700000000000003</v>
      </c>
      <c r="AU38" s="85">
        <f t="shared" si="37"/>
        <v>36.700000000000003</v>
      </c>
      <c r="AV38" s="85">
        <f t="shared" si="37"/>
        <v>36.700000000000003</v>
      </c>
      <c r="AW38" s="85">
        <f t="shared" si="37"/>
        <v>36.700000000000003</v>
      </c>
      <c r="AX38" s="85">
        <f t="shared" si="37"/>
        <v>36.700000000000003</v>
      </c>
      <c r="AY38" s="85">
        <f t="shared" si="37"/>
        <v>36.700000000000003</v>
      </c>
      <c r="AZ38" s="85">
        <f t="shared" si="37"/>
        <v>36.700000000000003</v>
      </c>
      <c r="BA38" s="85">
        <f t="shared" si="37"/>
        <v>36.700000000000003</v>
      </c>
      <c r="BB38" s="85">
        <f t="shared" si="37"/>
        <v>36.700000000000003</v>
      </c>
      <c r="BC38" s="85">
        <f t="shared" si="37"/>
        <v>36.700000000000003</v>
      </c>
      <c r="BD38" s="85">
        <f t="shared" si="37"/>
        <v>36.700000000000003</v>
      </c>
      <c r="BE38" s="85">
        <f t="shared" si="37"/>
        <v>36.700000000000003</v>
      </c>
      <c r="BF38" s="85">
        <f t="shared" si="37"/>
        <v>36.700000000000003</v>
      </c>
      <c r="BG38" s="85">
        <f t="shared" si="37"/>
        <v>36.700000000000003</v>
      </c>
      <c r="BH38" s="85">
        <f t="shared" si="37"/>
        <v>36.700000000000003</v>
      </c>
      <c r="BI38" s="85">
        <f t="shared" si="37"/>
        <v>36.700000000000003</v>
      </c>
      <c r="BJ38" s="85">
        <f t="shared" si="37"/>
        <v>36.700000000000003</v>
      </c>
      <c r="BK38" s="85">
        <f t="shared" si="37"/>
        <v>36.700000000000003</v>
      </c>
      <c r="BL38" s="85">
        <f t="shared" si="37"/>
        <v>36.700000000000003</v>
      </c>
      <c r="BM38" s="85">
        <f t="shared" si="37"/>
        <v>36.700000000000003</v>
      </c>
      <c r="BN38" s="85">
        <f t="shared" si="37"/>
        <v>36.700000000000003</v>
      </c>
      <c r="BO38" s="85">
        <f t="shared" si="37"/>
        <v>36.700000000000003</v>
      </c>
      <c r="BP38" s="85">
        <f t="shared" si="37"/>
        <v>36.700000000000003</v>
      </c>
      <c r="BQ38" s="85">
        <f t="shared" si="37"/>
        <v>36.700000000000003</v>
      </c>
      <c r="BR38" s="85">
        <f t="shared" si="37"/>
        <v>36.700000000000003</v>
      </c>
      <c r="BS38" s="85">
        <f t="shared" si="37"/>
        <v>36.700000000000003</v>
      </c>
      <c r="BT38" s="85">
        <f t="shared" si="37"/>
        <v>36.700000000000003</v>
      </c>
      <c r="BU38" s="85">
        <f t="shared" si="37"/>
        <v>36.700000000000003</v>
      </c>
      <c r="BV38" s="85">
        <f t="shared" si="37"/>
        <v>36.700000000000003</v>
      </c>
      <c r="BW38" s="85">
        <f t="shared" si="37"/>
        <v>36.700000000000003</v>
      </c>
      <c r="BX38" s="85">
        <f t="shared" si="37"/>
        <v>36.700000000000003</v>
      </c>
      <c r="BY38" s="85">
        <f t="shared" si="37"/>
        <v>36.700000000000003</v>
      </c>
      <c r="BZ38" s="85">
        <f t="shared" si="37"/>
        <v>36.700000000000003</v>
      </c>
      <c r="CA38" s="85">
        <f t="shared" si="37"/>
        <v>36.700000000000003</v>
      </c>
      <c r="CB38" s="85">
        <f t="shared" si="37"/>
        <v>36.700000000000003</v>
      </c>
      <c r="CC38" s="85">
        <f t="shared" si="37"/>
        <v>36.700000000000003</v>
      </c>
      <c r="CD38" s="85">
        <f t="shared" ref="CD38:CS38" si="38">CD68-CD79</f>
        <v>36.700000000000003</v>
      </c>
      <c r="CE38" s="85">
        <f t="shared" si="38"/>
        <v>36.700000000000003</v>
      </c>
      <c r="CF38" s="85">
        <f t="shared" si="38"/>
        <v>36.700000000000003</v>
      </c>
      <c r="CG38" s="85">
        <f t="shared" si="38"/>
        <v>36.700000000000003</v>
      </c>
      <c r="CH38" s="85">
        <f t="shared" si="38"/>
        <v>36.700000000000003</v>
      </c>
      <c r="CI38" s="85">
        <f t="shared" si="38"/>
        <v>36.700000000000003</v>
      </c>
      <c r="CJ38" s="85">
        <f t="shared" si="38"/>
        <v>36.700000000000003</v>
      </c>
      <c r="CK38" s="85">
        <f t="shared" si="38"/>
        <v>36.700000000000003</v>
      </c>
      <c r="CL38" s="85">
        <f t="shared" si="38"/>
        <v>36.700000000000003</v>
      </c>
      <c r="CM38" s="85">
        <f t="shared" si="38"/>
        <v>36.700000000000003</v>
      </c>
      <c r="CN38" s="85">
        <f t="shared" si="38"/>
        <v>36.700000000000003</v>
      </c>
      <c r="CO38" s="85">
        <f t="shared" si="38"/>
        <v>36.700000000000003</v>
      </c>
      <c r="CP38" s="85">
        <f t="shared" si="38"/>
        <v>36.700000000000003</v>
      </c>
      <c r="CQ38" s="85">
        <f t="shared" si="38"/>
        <v>36.700000000000003</v>
      </c>
      <c r="CR38" s="85">
        <f t="shared" si="38"/>
        <v>36.700000000000003</v>
      </c>
      <c r="CS38" s="86">
        <f t="shared" si="38"/>
        <v>36.700000000000003</v>
      </c>
      <c r="CT38" s="30">
        <f t="shared" si="21"/>
        <v>3523.1999999999944</v>
      </c>
      <c r="CU38" s="156"/>
    </row>
    <row r="39" spans="1:99">
      <c r="A39" s="87" t="s">
        <v>52</v>
      </c>
      <c r="B39" s="88">
        <f t="shared" ref="B39:AG39" si="39">B12</f>
        <v>387.83112688172042</v>
      </c>
      <c r="C39" s="89">
        <f t="shared" si="39"/>
        <v>387.83112688172042</v>
      </c>
      <c r="D39" s="89">
        <f t="shared" si="39"/>
        <v>387.83112688172042</v>
      </c>
      <c r="E39" s="89">
        <f t="shared" si="39"/>
        <v>387.83112688172042</v>
      </c>
      <c r="F39" s="89">
        <f t="shared" si="39"/>
        <v>387.83112688172042</v>
      </c>
      <c r="G39" s="89">
        <f t="shared" si="39"/>
        <v>387.83112688172042</v>
      </c>
      <c r="H39" s="89">
        <f t="shared" si="39"/>
        <v>387.83112688172042</v>
      </c>
      <c r="I39" s="89">
        <f t="shared" si="39"/>
        <v>387.83112688172042</v>
      </c>
      <c r="J39" s="89">
        <f t="shared" si="39"/>
        <v>387.83112688172042</v>
      </c>
      <c r="K39" s="89">
        <f t="shared" si="39"/>
        <v>387.83112688172042</v>
      </c>
      <c r="L39" s="89">
        <f t="shared" si="39"/>
        <v>387.83112688172042</v>
      </c>
      <c r="M39" s="89">
        <f t="shared" si="39"/>
        <v>387.83112688172042</v>
      </c>
      <c r="N39" s="89">
        <f t="shared" si="39"/>
        <v>387.83112688172042</v>
      </c>
      <c r="O39" s="89">
        <f t="shared" si="39"/>
        <v>387.83112688172042</v>
      </c>
      <c r="P39" s="89">
        <f t="shared" si="39"/>
        <v>387.83112688172042</v>
      </c>
      <c r="Q39" s="89">
        <f t="shared" si="39"/>
        <v>387.83112688172042</v>
      </c>
      <c r="R39" s="89">
        <f t="shared" si="39"/>
        <v>387.83112688172042</v>
      </c>
      <c r="S39" s="89">
        <f t="shared" si="39"/>
        <v>387.83112688172042</v>
      </c>
      <c r="T39" s="89">
        <f t="shared" si="39"/>
        <v>387.83112688172042</v>
      </c>
      <c r="U39" s="89">
        <f t="shared" si="39"/>
        <v>387.83112688172042</v>
      </c>
      <c r="V39" s="89">
        <f t="shared" si="39"/>
        <v>387.83112688172042</v>
      </c>
      <c r="W39" s="89">
        <f t="shared" si="39"/>
        <v>387.83112688172042</v>
      </c>
      <c r="X39" s="89">
        <f t="shared" si="39"/>
        <v>387.83112688172042</v>
      </c>
      <c r="Y39" s="89">
        <f t="shared" si="39"/>
        <v>387.83112688172042</v>
      </c>
      <c r="Z39" s="89">
        <f t="shared" si="39"/>
        <v>387.83112688172042</v>
      </c>
      <c r="AA39" s="89">
        <f t="shared" si="39"/>
        <v>387.83112688172042</v>
      </c>
      <c r="AB39" s="89">
        <f t="shared" si="39"/>
        <v>387.83112688172042</v>
      </c>
      <c r="AC39" s="89">
        <f t="shared" si="39"/>
        <v>387.83112688172042</v>
      </c>
      <c r="AD39" s="89">
        <f t="shared" si="39"/>
        <v>387.83112688172042</v>
      </c>
      <c r="AE39" s="89">
        <f t="shared" si="39"/>
        <v>387.83112688172042</v>
      </c>
      <c r="AF39" s="89">
        <f t="shared" si="39"/>
        <v>387.83112688172042</v>
      </c>
      <c r="AG39" s="89">
        <f t="shared" si="39"/>
        <v>387.83112688172042</v>
      </c>
      <c r="AH39" s="89">
        <f t="shared" ref="AH39:BM39" si="40">AH12</f>
        <v>387.83112688172042</v>
      </c>
      <c r="AI39" s="89">
        <f t="shared" si="40"/>
        <v>387.83112688172042</v>
      </c>
      <c r="AJ39" s="89">
        <f t="shared" si="40"/>
        <v>387.83112688172042</v>
      </c>
      <c r="AK39" s="89">
        <f t="shared" si="40"/>
        <v>387.83112688172042</v>
      </c>
      <c r="AL39" s="89">
        <f t="shared" si="40"/>
        <v>387.83112688172042</v>
      </c>
      <c r="AM39" s="89">
        <f t="shared" si="40"/>
        <v>387.83112688172042</v>
      </c>
      <c r="AN39" s="89">
        <f t="shared" si="40"/>
        <v>387.83112688172042</v>
      </c>
      <c r="AO39" s="89">
        <f t="shared" si="40"/>
        <v>387.83112688172042</v>
      </c>
      <c r="AP39" s="89">
        <f t="shared" si="40"/>
        <v>387.83112688172042</v>
      </c>
      <c r="AQ39" s="89">
        <f t="shared" si="40"/>
        <v>387.83112688172042</v>
      </c>
      <c r="AR39" s="89">
        <f t="shared" si="40"/>
        <v>387.83112688172042</v>
      </c>
      <c r="AS39" s="89">
        <f t="shared" si="40"/>
        <v>387.83112688172042</v>
      </c>
      <c r="AT39" s="89">
        <f t="shared" si="40"/>
        <v>387.83112688172042</v>
      </c>
      <c r="AU39" s="89">
        <f t="shared" si="40"/>
        <v>387.83112688172042</v>
      </c>
      <c r="AV39" s="89">
        <f t="shared" si="40"/>
        <v>387.83112688172042</v>
      </c>
      <c r="AW39" s="89">
        <f t="shared" si="40"/>
        <v>387.83112688172042</v>
      </c>
      <c r="AX39" s="89">
        <f t="shared" si="40"/>
        <v>387.83112688172042</v>
      </c>
      <c r="AY39" s="89">
        <f t="shared" si="40"/>
        <v>387.83112688172042</v>
      </c>
      <c r="AZ39" s="89">
        <f t="shared" si="40"/>
        <v>387.83112688172042</v>
      </c>
      <c r="BA39" s="89">
        <f t="shared" si="40"/>
        <v>387.83112688172042</v>
      </c>
      <c r="BB39" s="89">
        <f t="shared" si="40"/>
        <v>387.83112688172042</v>
      </c>
      <c r="BC39" s="89">
        <f t="shared" si="40"/>
        <v>387.83112688172042</v>
      </c>
      <c r="BD39" s="89">
        <f t="shared" si="40"/>
        <v>387.83112688172042</v>
      </c>
      <c r="BE39" s="89">
        <f t="shared" si="40"/>
        <v>387.83112688172042</v>
      </c>
      <c r="BF39" s="89">
        <f t="shared" si="40"/>
        <v>387.83112688172042</v>
      </c>
      <c r="BG39" s="89">
        <f t="shared" si="40"/>
        <v>387.83112688172042</v>
      </c>
      <c r="BH39" s="89">
        <f t="shared" si="40"/>
        <v>387.83112688172042</v>
      </c>
      <c r="BI39" s="89">
        <f t="shared" si="40"/>
        <v>387.83112688172042</v>
      </c>
      <c r="BJ39" s="89">
        <f t="shared" si="40"/>
        <v>387.83112688172042</v>
      </c>
      <c r="BK39" s="89">
        <f t="shared" si="40"/>
        <v>387.83112688172042</v>
      </c>
      <c r="BL39" s="89">
        <f t="shared" si="40"/>
        <v>387.83112688172042</v>
      </c>
      <c r="BM39" s="89">
        <f t="shared" si="40"/>
        <v>387.83112688172042</v>
      </c>
      <c r="BN39" s="89">
        <f t="shared" ref="BN39:CS39" si="41">BN12</f>
        <v>387.83112688172042</v>
      </c>
      <c r="BO39" s="89">
        <f t="shared" si="41"/>
        <v>387.83112688172042</v>
      </c>
      <c r="BP39" s="89">
        <f t="shared" si="41"/>
        <v>387.83112688172042</v>
      </c>
      <c r="BQ39" s="89">
        <f t="shared" si="41"/>
        <v>387.83112688172042</v>
      </c>
      <c r="BR39" s="89">
        <f t="shared" si="41"/>
        <v>387.83112688172042</v>
      </c>
      <c r="BS39" s="89">
        <f t="shared" si="41"/>
        <v>387.83112688172042</v>
      </c>
      <c r="BT39" s="89">
        <f t="shared" si="41"/>
        <v>387.83112688172042</v>
      </c>
      <c r="BU39" s="89">
        <f t="shared" si="41"/>
        <v>387.83112688172042</v>
      </c>
      <c r="BV39" s="89">
        <f t="shared" si="41"/>
        <v>387.83112688172042</v>
      </c>
      <c r="BW39" s="89">
        <f t="shared" si="41"/>
        <v>387.83112688172042</v>
      </c>
      <c r="BX39" s="89">
        <f t="shared" si="41"/>
        <v>387.83112688172042</v>
      </c>
      <c r="BY39" s="89">
        <f t="shared" si="41"/>
        <v>387.83112688172042</v>
      </c>
      <c r="BZ39" s="89">
        <f t="shared" si="41"/>
        <v>387.83112688172042</v>
      </c>
      <c r="CA39" s="89">
        <f t="shared" si="41"/>
        <v>387.83112688172042</v>
      </c>
      <c r="CB39" s="89">
        <f t="shared" si="41"/>
        <v>387.83112688172042</v>
      </c>
      <c r="CC39" s="89">
        <f t="shared" si="41"/>
        <v>387.83112688172042</v>
      </c>
      <c r="CD39" s="89">
        <f t="shared" si="41"/>
        <v>387.83112688172042</v>
      </c>
      <c r="CE39" s="89">
        <f t="shared" si="41"/>
        <v>387.83112688172042</v>
      </c>
      <c r="CF39" s="89">
        <f t="shared" si="41"/>
        <v>387.83112688172042</v>
      </c>
      <c r="CG39" s="89">
        <f t="shared" si="41"/>
        <v>387.83112688172042</v>
      </c>
      <c r="CH39" s="89">
        <f t="shared" si="41"/>
        <v>387.83112688172042</v>
      </c>
      <c r="CI39" s="89">
        <f t="shared" si="41"/>
        <v>387.83112688172042</v>
      </c>
      <c r="CJ39" s="89">
        <f t="shared" si="41"/>
        <v>387.83112688172042</v>
      </c>
      <c r="CK39" s="89">
        <f t="shared" si="41"/>
        <v>387.83112688172042</v>
      </c>
      <c r="CL39" s="89">
        <f t="shared" si="41"/>
        <v>387.83112688172042</v>
      </c>
      <c r="CM39" s="89">
        <f t="shared" si="41"/>
        <v>387.83112688172042</v>
      </c>
      <c r="CN39" s="89">
        <f t="shared" si="41"/>
        <v>387.83112688172042</v>
      </c>
      <c r="CO39" s="89">
        <f t="shared" si="41"/>
        <v>387.83112688172042</v>
      </c>
      <c r="CP39" s="89">
        <f t="shared" si="41"/>
        <v>387.83112688172042</v>
      </c>
      <c r="CQ39" s="89">
        <f t="shared" si="41"/>
        <v>387.83112688172042</v>
      </c>
      <c r="CR39" s="89">
        <f t="shared" si="41"/>
        <v>387.83112688172042</v>
      </c>
      <c r="CS39" s="90">
        <f t="shared" si="41"/>
        <v>387.83112688172042</v>
      </c>
      <c r="CT39" s="30">
        <f t="shared" si="21"/>
        <v>37231.788180645111</v>
      </c>
      <c r="CU39" s="156"/>
    </row>
    <row r="40" spans="1:99">
      <c r="A40" s="20" t="s">
        <v>53</v>
      </c>
      <c r="B40" s="39">
        <f t="shared" ref="B40:AG40" si="42">SUM(B41:B41)</f>
        <v>1993.28</v>
      </c>
      <c r="C40" s="40">
        <f t="shared" si="42"/>
        <v>1993.28</v>
      </c>
      <c r="D40" s="40">
        <f t="shared" si="42"/>
        <v>1994.98</v>
      </c>
      <c r="E40" s="40">
        <f t="shared" si="42"/>
        <v>1998.53</v>
      </c>
      <c r="F40" s="40">
        <f t="shared" si="42"/>
        <v>1905.41</v>
      </c>
      <c r="G40" s="40">
        <f t="shared" si="42"/>
        <v>1659.49</v>
      </c>
      <c r="H40" s="40">
        <f t="shared" si="42"/>
        <v>1469.39</v>
      </c>
      <c r="I40" s="40">
        <f t="shared" si="42"/>
        <v>1285.3800000000001</v>
      </c>
      <c r="J40" s="40">
        <f t="shared" si="42"/>
        <v>1031.49</v>
      </c>
      <c r="K40" s="40">
        <f t="shared" si="42"/>
        <v>984.34</v>
      </c>
      <c r="L40" s="40">
        <f t="shared" si="42"/>
        <v>1079.54</v>
      </c>
      <c r="M40" s="40">
        <f t="shared" si="42"/>
        <v>1137.47</v>
      </c>
      <c r="N40" s="40">
        <f t="shared" si="42"/>
        <v>1029.1199999999999</v>
      </c>
      <c r="O40" s="40">
        <f t="shared" si="42"/>
        <v>984.34</v>
      </c>
      <c r="P40" s="40">
        <f t="shared" si="42"/>
        <v>983.25</v>
      </c>
      <c r="Q40" s="40">
        <f t="shared" si="42"/>
        <v>983.25</v>
      </c>
      <c r="R40" s="40">
        <f t="shared" si="42"/>
        <v>829.66</v>
      </c>
      <c r="S40" s="40">
        <f t="shared" si="42"/>
        <v>673.93</v>
      </c>
      <c r="T40" s="40">
        <f t="shared" si="42"/>
        <v>715.95</v>
      </c>
      <c r="U40" s="40">
        <f t="shared" si="42"/>
        <v>904.7</v>
      </c>
      <c r="V40" s="40">
        <f t="shared" si="42"/>
        <v>1046.99</v>
      </c>
      <c r="W40" s="40">
        <f t="shared" si="42"/>
        <v>1058.3800000000001</v>
      </c>
      <c r="X40" s="40">
        <f t="shared" si="42"/>
        <v>1178.6199999999999</v>
      </c>
      <c r="Y40" s="40">
        <f t="shared" si="42"/>
        <v>1200.71</v>
      </c>
      <c r="Z40" s="40">
        <f t="shared" si="42"/>
        <v>1484.49</v>
      </c>
      <c r="AA40" s="40">
        <f t="shared" si="42"/>
        <v>1782.49</v>
      </c>
      <c r="AB40" s="40">
        <f t="shared" si="42"/>
        <v>1957.43</v>
      </c>
      <c r="AC40" s="40">
        <f t="shared" si="42"/>
        <v>2021.88</v>
      </c>
      <c r="AD40" s="40">
        <f t="shared" si="42"/>
        <v>2020.26</v>
      </c>
      <c r="AE40" s="40">
        <f t="shared" si="42"/>
        <v>2020.26</v>
      </c>
      <c r="AF40" s="40">
        <f t="shared" si="42"/>
        <v>2008.85</v>
      </c>
      <c r="AG40" s="40">
        <f t="shared" si="42"/>
        <v>2004.41</v>
      </c>
      <c r="AH40" s="40">
        <f t="shared" ref="AH40:BM40" si="43">SUM(AH41:AH41)</f>
        <v>1722.8</v>
      </c>
      <c r="AI40" s="40">
        <f t="shared" si="43"/>
        <v>1533.88</v>
      </c>
      <c r="AJ40" s="40">
        <f t="shared" si="43"/>
        <v>1263.58</v>
      </c>
      <c r="AK40" s="40">
        <f t="shared" si="43"/>
        <v>1155.54</v>
      </c>
      <c r="AL40" s="40">
        <f t="shared" si="43"/>
        <v>1395.41</v>
      </c>
      <c r="AM40" s="40">
        <f t="shared" si="43"/>
        <v>1402.86</v>
      </c>
      <c r="AN40" s="40">
        <f t="shared" si="43"/>
        <v>1114.0899999999999</v>
      </c>
      <c r="AO40" s="40">
        <f t="shared" si="43"/>
        <v>924.53</v>
      </c>
      <c r="AP40" s="40">
        <f t="shared" si="43"/>
        <v>1000.92</v>
      </c>
      <c r="AQ40" s="40">
        <f t="shared" si="43"/>
        <v>1009.16</v>
      </c>
      <c r="AR40" s="40">
        <f t="shared" si="43"/>
        <v>892.99</v>
      </c>
      <c r="AS40" s="40">
        <f t="shared" si="43"/>
        <v>864.23</v>
      </c>
      <c r="AT40" s="40">
        <f t="shared" si="43"/>
        <v>636.66999999999996</v>
      </c>
      <c r="AU40" s="40">
        <f t="shared" si="43"/>
        <v>636.79</v>
      </c>
      <c r="AV40" s="40">
        <f t="shared" si="43"/>
        <v>632.4</v>
      </c>
      <c r="AW40" s="40">
        <f t="shared" si="43"/>
        <v>645.88</v>
      </c>
      <c r="AX40" s="40">
        <f t="shared" si="43"/>
        <v>643.26</v>
      </c>
      <c r="AY40" s="40">
        <f t="shared" si="43"/>
        <v>642.65</v>
      </c>
      <c r="AZ40" s="40">
        <f t="shared" si="43"/>
        <v>676.1</v>
      </c>
      <c r="BA40" s="40">
        <f t="shared" si="43"/>
        <v>675.89</v>
      </c>
      <c r="BB40" s="40">
        <f t="shared" si="43"/>
        <v>867.99</v>
      </c>
      <c r="BC40" s="40">
        <f t="shared" si="43"/>
        <v>867.99</v>
      </c>
      <c r="BD40" s="40">
        <f t="shared" si="43"/>
        <v>868.72</v>
      </c>
      <c r="BE40" s="40">
        <f t="shared" si="43"/>
        <v>866.67</v>
      </c>
      <c r="BF40" s="40">
        <f t="shared" si="43"/>
        <v>889</v>
      </c>
      <c r="BG40" s="40">
        <f t="shared" si="43"/>
        <v>696.93</v>
      </c>
      <c r="BH40" s="40">
        <f t="shared" si="43"/>
        <v>722.49</v>
      </c>
      <c r="BI40" s="40">
        <f t="shared" si="43"/>
        <v>856.24</v>
      </c>
      <c r="BJ40" s="40">
        <f t="shared" si="43"/>
        <v>947.83</v>
      </c>
      <c r="BK40" s="40">
        <f t="shared" si="43"/>
        <v>971.16</v>
      </c>
      <c r="BL40" s="40">
        <f t="shared" si="43"/>
        <v>868.33</v>
      </c>
      <c r="BM40" s="40">
        <f t="shared" si="43"/>
        <v>946.53</v>
      </c>
      <c r="BN40" s="40">
        <f t="shared" ref="BN40:CS40" si="44">SUM(BN41:BN41)</f>
        <v>928.87</v>
      </c>
      <c r="BO40" s="40">
        <f t="shared" si="44"/>
        <v>1075.01</v>
      </c>
      <c r="BP40" s="40">
        <f t="shared" si="44"/>
        <v>1073.43</v>
      </c>
      <c r="BQ40" s="40">
        <f t="shared" si="44"/>
        <v>1056.99</v>
      </c>
      <c r="BR40" s="40">
        <f t="shared" si="44"/>
        <v>1079.8</v>
      </c>
      <c r="BS40" s="40">
        <f t="shared" si="44"/>
        <v>1093.5999999999999</v>
      </c>
      <c r="BT40" s="40">
        <f t="shared" si="44"/>
        <v>1096.97</v>
      </c>
      <c r="BU40" s="40">
        <f t="shared" si="44"/>
        <v>1096.05</v>
      </c>
      <c r="BV40" s="40">
        <f t="shared" si="44"/>
        <v>1382.55</v>
      </c>
      <c r="BW40" s="40">
        <f t="shared" si="44"/>
        <v>1612.34</v>
      </c>
      <c r="BX40" s="40">
        <f t="shared" si="44"/>
        <v>1961.99</v>
      </c>
      <c r="BY40" s="40">
        <f t="shared" si="44"/>
        <v>1854.07</v>
      </c>
      <c r="BZ40" s="40">
        <f t="shared" si="44"/>
        <v>1922.9</v>
      </c>
      <c r="CA40" s="40">
        <f t="shared" si="44"/>
        <v>1923.57</v>
      </c>
      <c r="CB40" s="40">
        <f t="shared" si="44"/>
        <v>1923.58</v>
      </c>
      <c r="CC40" s="40">
        <f t="shared" si="44"/>
        <v>1924.31</v>
      </c>
      <c r="CD40" s="40">
        <f t="shared" si="44"/>
        <v>1924.75</v>
      </c>
      <c r="CE40" s="40">
        <f t="shared" si="44"/>
        <v>1927.17</v>
      </c>
      <c r="CF40" s="40">
        <f t="shared" si="44"/>
        <v>1931.29</v>
      </c>
      <c r="CG40" s="40">
        <f t="shared" si="44"/>
        <v>1932.28</v>
      </c>
      <c r="CH40" s="40">
        <f t="shared" si="44"/>
        <v>1953.8</v>
      </c>
      <c r="CI40" s="40">
        <f t="shared" si="44"/>
        <v>2039.29</v>
      </c>
      <c r="CJ40" s="40">
        <f t="shared" si="44"/>
        <v>2049.5</v>
      </c>
      <c r="CK40" s="40">
        <f t="shared" si="44"/>
        <v>2049.5</v>
      </c>
      <c r="CL40" s="40">
        <f t="shared" si="44"/>
        <v>1929.2</v>
      </c>
      <c r="CM40" s="40">
        <f t="shared" si="44"/>
        <v>1931.71</v>
      </c>
      <c r="CN40" s="40">
        <f t="shared" si="44"/>
        <v>1931.22</v>
      </c>
      <c r="CO40" s="40">
        <f t="shared" si="44"/>
        <v>1931.08</v>
      </c>
      <c r="CP40" s="40">
        <f t="shared" si="44"/>
        <v>1930.97</v>
      </c>
      <c r="CQ40" s="40">
        <f t="shared" si="44"/>
        <v>1974.55</v>
      </c>
      <c r="CR40" s="40">
        <f t="shared" si="44"/>
        <v>1930.85</v>
      </c>
      <c r="CS40" s="91">
        <f t="shared" si="44"/>
        <v>1931.36</v>
      </c>
      <c r="CT40" s="38">
        <f t="shared" si="21"/>
        <v>129565.61000000004</v>
      </c>
      <c r="CU40" s="154"/>
    </row>
    <row r="41" spans="1:99">
      <c r="A41" s="25" t="s">
        <v>12</v>
      </c>
      <c r="B41" s="42">
        <v>1993.28</v>
      </c>
      <c r="C41" s="43">
        <v>1993.28</v>
      </c>
      <c r="D41" s="43">
        <v>1994.98</v>
      </c>
      <c r="E41" s="43">
        <v>1998.53</v>
      </c>
      <c r="F41" s="43">
        <v>1905.41</v>
      </c>
      <c r="G41" s="43">
        <v>1659.49</v>
      </c>
      <c r="H41" s="43">
        <v>1469.39</v>
      </c>
      <c r="I41" s="43">
        <v>1285.3800000000001</v>
      </c>
      <c r="J41" s="43">
        <v>1031.49</v>
      </c>
      <c r="K41" s="43">
        <v>984.34</v>
      </c>
      <c r="L41" s="43">
        <v>1079.54</v>
      </c>
      <c r="M41" s="43">
        <v>1137.47</v>
      </c>
      <c r="N41" s="43">
        <v>1029.1199999999999</v>
      </c>
      <c r="O41" s="43">
        <v>984.34</v>
      </c>
      <c r="P41" s="43">
        <v>983.25</v>
      </c>
      <c r="Q41" s="43">
        <v>983.25</v>
      </c>
      <c r="R41" s="43">
        <v>829.66</v>
      </c>
      <c r="S41" s="43">
        <v>673.93</v>
      </c>
      <c r="T41" s="43">
        <v>715.95</v>
      </c>
      <c r="U41" s="43">
        <v>904.7</v>
      </c>
      <c r="V41" s="43">
        <v>1046.99</v>
      </c>
      <c r="W41" s="43">
        <v>1058.3800000000001</v>
      </c>
      <c r="X41" s="43">
        <v>1178.6199999999999</v>
      </c>
      <c r="Y41" s="43">
        <v>1200.71</v>
      </c>
      <c r="Z41" s="43">
        <v>1484.49</v>
      </c>
      <c r="AA41" s="43">
        <v>1782.49</v>
      </c>
      <c r="AB41" s="43">
        <v>1957.43</v>
      </c>
      <c r="AC41" s="43">
        <v>2021.88</v>
      </c>
      <c r="AD41" s="43">
        <v>2020.26</v>
      </c>
      <c r="AE41" s="43">
        <v>2020.26</v>
      </c>
      <c r="AF41" s="43">
        <v>2008.85</v>
      </c>
      <c r="AG41" s="43">
        <v>2004.41</v>
      </c>
      <c r="AH41" s="43">
        <v>1722.8</v>
      </c>
      <c r="AI41" s="43">
        <v>1533.88</v>
      </c>
      <c r="AJ41" s="43">
        <v>1263.58</v>
      </c>
      <c r="AK41" s="43">
        <v>1155.54</v>
      </c>
      <c r="AL41" s="43">
        <v>1395.41</v>
      </c>
      <c r="AM41" s="43">
        <v>1402.86</v>
      </c>
      <c r="AN41" s="43">
        <v>1114.0899999999999</v>
      </c>
      <c r="AO41" s="43">
        <v>924.53</v>
      </c>
      <c r="AP41" s="43">
        <v>1000.92</v>
      </c>
      <c r="AQ41" s="43">
        <v>1009.16</v>
      </c>
      <c r="AR41" s="43">
        <v>892.99</v>
      </c>
      <c r="AS41" s="43">
        <v>864.23</v>
      </c>
      <c r="AT41" s="43">
        <v>636.66999999999996</v>
      </c>
      <c r="AU41" s="43">
        <v>636.79</v>
      </c>
      <c r="AV41" s="43">
        <v>632.4</v>
      </c>
      <c r="AW41" s="43">
        <v>645.88</v>
      </c>
      <c r="AX41" s="43">
        <v>643.26</v>
      </c>
      <c r="AY41" s="43">
        <v>642.65</v>
      </c>
      <c r="AZ41" s="43">
        <v>676.1</v>
      </c>
      <c r="BA41" s="43">
        <v>675.89</v>
      </c>
      <c r="BB41" s="43">
        <v>867.99</v>
      </c>
      <c r="BC41" s="43">
        <v>867.99</v>
      </c>
      <c r="BD41" s="43">
        <v>868.72</v>
      </c>
      <c r="BE41" s="43">
        <v>866.67</v>
      </c>
      <c r="BF41" s="43">
        <v>889</v>
      </c>
      <c r="BG41" s="43">
        <v>696.93</v>
      </c>
      <c r="BH41" s="43">
        <v>722.49</v>
      </c>
      <c r="BI41" s="43">
        <v>856.24</v>
      </c>
      <c r="BJ41" s="43">
        <v>947.83</v>
      </c>
      <c r="BK41" s="43">
        <v>971.16</v>
      </c>
      <c r="BL41" s="43">
        <v>868.33</v>
      </c>
      <c r="BM41" s="43">
        <v>946.53</v>
      </c>
      <c r="BN41" s="43">
        <v>928.87</v>
      </c>
      <c r="BO41" s="43">
        <v>1075.01</v>
      </c>
      <c r="BP41" s="43">
        <v>1073.43</v>
      </c>
      <c r="BQ41" s="43">
        <v>1056.99</v>
      </c>
      <c r="BR41" s="43">
        <v>1079.8</v>
      </c>
      <c r="BS41" s="43">
        <v>1093.5999999999999</v>
      </c>
      <c r="BT41" s="43">
        <v>1096.97</v>
      </c>
      <c r="BU41" s="43">
        <v>1096.05</v>
      </c>
      <c r="BV41" s="43">
        <v>1382.55</v>
      </c>
      <c r="BW41" s="43">
        <v>1612.34</v>
      </c>
      <c r="BX41" s="43">
        <v>1961.99</v>
      </c>
      <c r="BY41" s="43">
        <v>1854.07</v>
      </c>
      <c r="BZ41" s="43">
        <v>1922.9</v>
      </c>
      <c r="CA41" s="43">
        <v>1923.57</v>
      </c>
      <c r="CB41" s="43">
        <v>1923.58</v>
      </c>
      <c r="CC41" s="43">
        <v>1924.31</v>
      </c>
      <c r="CD41" s="43">
        <v>1924.75</v>
      </c>
      <c r="CE41" s="43">
        <v>1927.17</v>
      </c>
      <c r="CF41" s="43">
        <v>1931.29</v>
      </c>
      <c r="CG41" s="43">
        <v>1932.28</v>
      </c>
      <c r="CH41" s="43">
        <v>1953.8</v>
      </c>
      <c r="CI41" s="43">
        <v>2039.29</v>
      </c>
      <c r="CJ41" s="43">
        <v>2049.5</v>
      </c>
      <c r="CK41" s="43">
        <v>2049.5</v>
      </c>
      <c r="CL41" s="43">
        <v>1929.2</v>
      </c>
      <c r="CM41" s="43">
        <v>1931.71</v>
      </c>
      <c r="CN41" s="43">
        <v>1931.22</v>
      </c>
      <c r="CO41" s="43">
        <v>1931.08</v>
      </c>
      <c r="CP41" s="43">
        <v>1930.97</v>
      </c>
      <c r="CQ41" s="43">
        <v>1974.55</v>
      </c>
      <c r="CR41" s="43">
        <v>1930.85</v>
      </c>
      <c r="CS41" s="92">
        <v>1931.36</v>
      </c>
      <c r="CT41" s="30">
        <f t="shared" si="21"/>
        <v>129565.61000000004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5">SUM(C43:C46)</f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1906.45</v>
      </c>
      <c r="M42" s="40">
        <f t="shared" si="45"/>
        <v>1842.45</v>
      </c>
      <c r="N42" s="40">
        <f t="shared" si="45"/>
        <v>1789.45</v>
      </c>
      <c r="O42" s="40">
        <f t="shared" si="45"/>
        <v>1789.45</v>
      </c>
      <c r="P42" s="40">
        <f t="shared" si="45"/>
        <v>1789.45</v>
      </c>
      <c r="Q42" s="40">
        <f t="shared" si="45"/>
        <v>1853.45</v>
      </c>
      <c r="R42" s="40">
        <f t="shared" si="45"/>
        <v>1917.45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1970.45</v>
      </c>
      <c r="AH42" s="40">
        <f t="shared" si="45"/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1864.85</v>
      </c>
      <c r="AO42" s="40">
        <f t="shared" si="45"/>
        <v>1759.25</v>
      </c>
      <c r="AP42" s="40">
        <f t="shared" si="45"/>
        <v>1653.65</v>
      </c>
      <c r="AQ42" s="40">
        <f t="shared" si="45"/>
        <v>1548.05</v>
      </c>
      <c r="AR42" s="40">
        <f t="shared" si="45"/>
        <v>1488.95</v>
      </c>
      <c r="AS42" s="40">
        <f t="shared" si="45"/>
        <v>1488.95</v>
      </c>
      <c r="AT42" s="40">
        <f t="shared" si="45"/>
        <v>1594.55</v>
      </c>
      <c r="AU42" s="40">
        <f t="shared" si="45"/>
        <v>1700.15</v>
      </c>
      <c r="AV42" s="40">
        <f t="shared" si="45"/>
        <v>1805.75</v>
      </c>
      <c r="AW42" s="40">
        <f t="shared" si="45"/>
        <v>1911.35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si="45"/>
        <v>1970.45</v>
      </c>
      <c r="BO42" s="40">
        <f t="shared" ref="BO42:CS42" si="46">SUM(BO43:BO46)</f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1"/>
        <v>185369.20000000022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1067</v>
      </c>
      <c r="M43" s="43">
        <v>1003</v>
      </c>
      <c r="N43" s="43">
        <v>950</v>
      </c>
      <c r="O43" s="43">
        <v>950</v>
      </c>
      <c r="P43" s="43">
        <v>950</v>
      </c>
      <c r="Q43" s="43">
        <v>1014</v>
      </c>
      <c r="R43" s="43">
        <v>1078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107671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464.4</v>
      </c>
      <c r="AO45" s="1">
        <v>358.8</v>
      </c>
      <c r="AP45" s="1">
        <v>253.2</v>
      </c>
      <c r="AQ45" s="1">
        <v>147.6</v>
      </c>
      <c r="AR45" s="1">
        <v>88.5</v>
      </c>
      <c r="AS45" s="1">
        <v>88.5</v>
      </c>
      <c r="AT45" s="1">
        <v>194.1</v>
      </c>
      <c r="AU45" s="1">
        <v>299.7</v>
      </c>
      <c r="AV45" s="1">
        <v>405.3</v>
      </c>
      <c r="AW45" s="1">
        <v>510.9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51831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6"/>
    </row>
    <row r="47" spans="1:99">
      <c r="A47" s="95" t="s">
        <v>59</v>
      </c>
      <c r="B47" s="53">
        <f t="shared" ref="B47:AG47" si="47">SUM(B48:B51)</f>
        <v>115.9</v>
      </c>
      <c r="C47" s="54">
        <f t="shared" si="47"/>
        <v>116.34</v>
      </c>
      <c r="D47" s="54">
        <f t="shared" si="47"/>
        <v>121.25</v>
      </c>
      <c r="E47" s="54">
        <f t="shared" si="47"/>
        <v>122.14</v>
      </c>
      <c r="F47" s="54">
        <f t="shared" si="47"/>
        <v>123.65</v>
      </c>
      <c r="G47" s="54">
        <f t="shared" si="47"/>
        <v>124.25</v>
      </c>
      <c r="H47" s="54">
        <f t="shared" si="47"/>
        <v>120.30000000000001</v>
      </c>
      <c r="I47" s="54">
        <f t="shared" si="47"/>
        <v>120.05000000000001</v>
      </c>
      <c r="J47" s="54">
        <f t="shared" si="47"/>
        <v>116.88999999999999</v>
      </c>
      <c r="K47" s="54">
        <f t="shared" si="47"/>
        <v>118.97</v>
      </c>
      <c r="L47" s="54">
        <f t="shared" si="47"/>
        <v>114.82</v>
      </c>
      <c r="M47" s="54">
        <f t="shared" si="47"/>
        <v>105.53</v>
      </c>
      <c r="N47" s="54">
        <f t="shared" si="47"/>
        <v>103.62</v>
      </c>
      <c r="O47" s="54">
        <f t="shared" si="47"/>
        <v>102.85</v>
      </c>
      <c r="P47" s="54">
        <f t="shared" si="47"/>
        <v>103.85</v>
      </c>
      <c r="Q47" s="54">
        <f t="shared" si="47"/>
        <v>102.47</v>
      </c>
      <c r="R47" s="54">
        <f t="shared" si="47"/>
        <v>106.11</v>
      </c>
      <c r="S47" s="54">
        <f t="shared" si="47"/>
        <v>103.80000000000001</v>
      </c>
      <c r="T47" s="54">
        <f t="shared" si="47"/>
        <v>106</v>
      </c>
      <c r="U47" s="54">
        <f t="shared" si="47"/>
        <v>94.63</v>
      </c>
      <c r="V47" s="54">
        <f t="shared" si="47"/>
        <v>84.07</v>
      </c>
      <c r="W47" s="54">
        <f t="shared" si="47"/>
        <v>82.539999999999992</v>
      </c>
      <c r="X47" s="54">
        <f t="shared" si="47"/>
        <v>79.040361749496043</v>
      </c>
      <c r="Y47" s="54">
        <f t="shared" si="47"/>
        <v>79.76173842826887</v>
      </c>
      <c r="Z47" s="54">
        <f t="shared" si="47"/>
        <v>105.11343869874374</v>
      </c>
      <c r="AA47" s="54">
        <f t="shared" si="47"/>
        <v>169.47215254505787</v>
      </c>
      <c r="AB47" s="54">
        <f t="shared" si="47"/>
        <v>264.99072960168752</v>
      </c>
      <c r="AC47" s="54">
        <f t="shared" si="47"/>
        <v>404.86945655178573</v>
      </c>
      <c r="AD47" s="54">
        <f t="shared" si="47"/>
        <v>620.4208324437999</v>
      </c>
      <c r="AE47" s="54">
        <f t="shared" si="47"/>
        <v>841.28834820023656</v>
      </c>
      <c r="AF47" s="54">
        <f t="shared" si="47"/>
        <v>1093.9043397181279</v>
      </c>
      <c r="AG47" s="54">
        <f t="shared" si="47"/>
        <v>1337.618764714513</v>
      </c>
      <c r="AH47" s="54">
        <f t="shared" ref="AH47:BM47" si="48">SUM(AH48:AH51)</f>
        <v>1582.0804593394632</v>
      </c>
      <c r="AI47" s="54">
        <f t="shared" si="48"/>
        <v>1875.1511561099246</v>
      </c>
      <c r="AJ47" s="54">
        <f t="shared" si="48"/>
        <v>2094.6980505024626</v>
      </c>
      <c r="AK47" s="54">
        <f t="shared" si="48"/>
        <v>2271.3631909229316</v>
      </c>
      <c r="AL47" s="54">
        <f t="shared" si="48"/>
        <v>2495.7980375368929</v>
      </c>
      <c r="AM47" s="54">
        <f t="shared" si="48"/>
        <v>2750.5588864175693</v>
      </c>
      <c r="AN47" s="54">
        <f t="shared" si="48"/>
        <v>2952.2374520980939</v>
      </c>
      <c r="AO47" s="54">
        <f t="shared" si="48"/>
        <v>3173.1855497794945</v>
      </c>
      <c r="AP47" s="54">
        <f t="shared" si="48"/>
        <v>3335.4772529365232</v>
      </c>
      <c r="AQ47" s="54">
        <f t="shared" si="48"/>
        <v>3484.384385594662</v>
      </c>
      <c r="AR47" s="54">
        <f t="shared" si="48"/>
        <v>3575.5411433516774</v>
      </c>
      <c r="AS47" s="54">
        <f t="shared" si="48"/>
        <v>3618.7201205707611</v>
      </c>
      <c r="AT47" s="54">
        <f t="shared" si="48"/>
        <v>3695.5059458008354</v>
      </c>
      <c r="AU47" s="54">
        <f t="shared" si="48"/>
        <v>3710.8383227262675</v>
      </c>
      <c r="AV47" s="54">
        <f t="shared" si="48"/>
        <v>3824.6818798959775</v>
      </c>
      <c r="AW47" s="54">
        <f t="shared" si="48"/>
        <v>3843.9914819502678</v>
      </c>
      <c r="AX47" s="54">
        <f t="shared" si="48"/>
        <v>3800.8612881843733</v>
      </c>
      <c r="AY47" s="54">
        <f t="shared" si="48"/>
        <v>3758.6935568720182</v>
      </c>
      <c r="AZ47" s="54">
        <f t="shared" si="48"/>
        <v>3757.6629159348395</v>
      </c>
      <c r="BA47" s="54">
        <f t="shared" si="48"/>
        <v>3791.2875877289043</v>
      </c>
      <c r="BB47" s="54">
        <f t="shared" si="48"/>
        <v>3741.9615160360554</v>
      </c>
      <c r="BC47" s="54">
        <f t="shared" si="48"/>
        <v>3658.2844070497822</v>
      </c>
      <c r="BD47" s="54">
        <f t="shared" si="48"/>
        <v>3733.1769483811913</v>
      </c>
      <c r="BE47" s="54">
        <f t="shared" si="48"/>
        <v>3678.6282782265607</v>
      </c>
      <c r="BF47" s="54">
        <f t="shared" si="48"/>
        <v>3632.5336029611894</v>
      </c>
      <c r="BG47" s="54">
        <f t="shared" si="48"/>
        <v>3622.925588883526</v>
      </c>
      <c r="BH47" s="54">
        <f t="shared" si="48"/>
        <v>3526.6863917175579</v>
      </c>
      <c r="BI47" s="54">
        <f t="shared" si="48"/>
        <v>3316.0454150258142</v>
      </c>
      <c r="BJ47" s="54">
        <f t="shared" si="48"/>
        <v>3171.0435174756103</v>
      </c>
      <c r="BK47" s="54">
        <f t="shared" si="48"/>
        <v>2950.1638087729966</v>
      </c>
      <c r="BL47" s="54">
        <f t="shared" si="48"/>
        <v>2831.4405715907837</v>
      </c>
      <c r="BM47" s="54">
        <f t="shared" si="48"/>
        <v>2716.5495245107213</v>
      </c>
      <c r="BN47" s="54">
        <f t="shared" ref="BN47:CS47" si="49">SUM(BN48:BN51)</f>
        <v>2557.4388296221005</v>
      </c>
      <c r="BO47" s="54">
        <f t="shared" si="49"/>
        <v>2250.2104536088832</v>
      </c>
      <c r="BP47" s="54">
        <f t="shared" si="49"/>
        <v>1974.5066793363158</v>
      </c>
      <c r="BQ47" s="54">
        <f t="shared" si="49"/>
        <v>1787.9299695503144</v>
      </c>
      <c r="BR47" s="54">
        <f t="shared" si="49"/>
        <v>1529.4076645548221</v>
      </c>
      <c r="BS47" s="54">
        <f t="shared" si="49"/>
        <v>1155.6186778840022</v>
      </c>
      <c r="BT47" s="54">
        <f t="shared" si="49"/>
        <v>842.22362139154211</v>
      </c>
      <c r="BU47" s="54">
        <f t="shared" si="49"/>
        <v>643.54883005269153</v>
      </c>
      <c r="BV47" s="54">
        <f t="shared" si="49"/>
        <v>380.9664918219629</v>
      </c>
      <c r="BW47" s="54">
        <f t="shared" si="49"/>
        <v>233.72055395250527</v>
      </c>
      <c r="BX47" s="54">
        <f t="shared" si="49"/>
        <v>146.64606484060695</v>
      </c>
      <c r="BY47" s="54">
        <f t="shared" si="49"/>
        <v>67.646135074763336</v>
      </c>
      <c r="BZ47" s="54">
        <f t="shared" si="49"/>
        <v>39.119999999999997</v>
      </c>
      <c r="CA47" s="54">
        <f t="shared" si="49"/>
        <v>41.35</v>
      </c>
      <c r="CB47" s="54">
        <f t="shared" si="49"/>
        <v>26.490000000000002</v>
      </c>
      <c r="CC47" s="54">
        <f t="shared" si="49"/>
        <v>10.14</v>
      </c>
      <c r="CD47" s="54">
        <f t="shared" si="49"/>
        <v>16.850000000000001</v>
      </c>
      <c r="CE47" s="54">
        <f t="shared" si="49"/>
        <v>33.76</v>
      </c>
      <c r="CF47" s="54">
        <f t="shared" si="49"/>
        <v>28.44</v>
      </c>
      <c r="CG47" s="54">
        <f t="shared" si="49"/>
        <v>27.01</v>
      </c>
      <c r="CH47" s="54">
        <f t="shared" si="49"/>
        <v>34.58</v>
      </c>
      <c r="CI47" s="54">
        <f t="shared" si="49"/>
        <v>32.67</v>
      </c>
      <c r="CJ47" s="54">
        <f t="shared" si="49"/>
        <v>26.88</v>
      </c>
      <c r="CK47" s="54">
        <f t="shared" si="49"/>
        <v>27.31</v>
      </c>
      <c r="CL47" s="54">
        <f t="shared" si="49"/>
        <v>38.35</v>
      </c>
      <c r="CM47" s="54">
        <f t="shared" si="49"/>
        <v>43.96</v>
      </c>
      <c r="CN47" s="54">
        <f t="shared" si="49"/>
        <v>44.190000000000005</v>
      </c>
      <c r="CO47" s="54">
        <f t="shared" si="49"/>
        <v>46.58</v>
      </c>
      <c r="CP47" s="54">
        <f t="shared" si="49"/>
        <v>49.930000000000007</v>
      </c>
      <c r="CQ47" s="54">
        <f t="shared" si="49"/>
        <v>54.599999999999994</v>
      </c>
      <c r="CR47" s="54">
        <f t="shared" si="49"/>
        <v>62.690000000000005</v>
      </c>
      <c r="CS47" s="96">
        <f t="shared" si="49"/>
        <v>71.190000000000012</v>
      </c>
      <c r="CT47" s="38">
        <f t="shared" si="21"/>
        <v>125704.622369228</v>
      </c>
      <c r="CU47" s="154"/>
    </row>
    <row r="48" spans="1:99">
      <c r="A48" s="26" t="s">
        <v>60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0.27</v>
      </c>
      <c r="Y48" s="43">
        <f t="shared" si="50"/>
        <v>3.2</v>
      </c>
      <c r="Z48" s="43">
        <f t="shared" si="50"/>
        <v>15.39</v>
      </c>
      <c r="AA48" s="43">
        <f t="shared" si="50"/>
        <v>44.809999999999995</v>
      </c>
      <c r="AB48" s="43">
        <f t="shared" si="50"/>
        <v>86.06</v>
      </c>
      <c r="AC48" s="43">
        <f t="shared" si="50"/>
        <v>137.57</v>
      </c>
      <c r="AD48" s="43">
        <f t="shared" si="50"/>
        <v>190.07999999999998</v>
      </c>
      <c r="AE48" s="43">
        <f t="shared" si="50"/>
        <v>255.35</v>
      </c>
      <c r="AF48" s="43">
        <f t="shared" si="50"/>
        <v>334.39000000000004</v>
      </c>
      <c r="AG48" s="43">
        <f t="shared" si="50"/>
        <v>423.77000000000004</v>
      </c>
      <c r="AH48" s="43">
        <f t="shared" ref="AH48:BM48" si="51">AH21</f>
        <v>515.94000000000005</v>
      </c>
      <c r="AI48" s="43">
        <f t="shared" si="51"/>
        <v>649.02</v>
      </c>
      <c r="AJ48" s="43">
        <f t="shared" si="51"/>
        <v>765.56000000000006</v>
      </c>
      <c r="AK48" s="43">
        <f t="shared" si="51"/>
        <v>863.73</v>
      </c>
      <c r="AL48" s="43">
        <f t="shared" si="51"/>
        <v>976.08999999999992</v>
      </c>
      <c r="AM48" s="43">
        <f t="shared" si="51"/>
        <v>1077.93</v>
      </c>
      <c r="AN48" s="43">
        <f t="shared" si="51"/>
        <v>1126.6599999999999</v>
      </c>
      <c r="AO48" s="43">
        <f t="shared" si="51"/>
        <v>1201.02</v>
      </c>
      <c r="AP48" s="43">
        <f t="shared" si="51"/>
        <v>1285.1600000000001</v>
      </c>
      <c r="AQ48" s="43">
        <f t="shared" si="51"/>
        <v>1354.97</v>
      </c>
      <c r="AR48" s="43">
        <f t="shared" si="51"/>
        <v>1410.25</v>
      </c>
      <c r="AS48" s="43">
        <f t="shared" si="51"/>
        <v>1469.41</v>
      </c>
      <c r="AT48" s="43">
        <f t="shared" si="51"/>
        <v>1521.31</v>
      </c>
      <c r="AU48" s="43">
        <f t="shared" si="51"/>
        <v>1540.53</v>
      </c>
      <c r="AV48" s="43">
        <f t="shared" si="51"/>
        <v>1565.3899999999999</v>
      </c>
      <c r="AW48" s="43">
        <f t="shared" si="51"/>
        <v>1569.8999999999999</v>
      </c>
      <c r="AX48" s="43">
        <f t="shared" si="51"/>
        <v>1521.26</v>
      </c>
      <c r="AY48" s="43">
        <f t="shared" si="51"/>
        <v>1519.78</v>
      </c>
      <c r="AZ48" s="43">
        <f t="shared" si="51"/>
        <v>1504.67</v>
      </c>
      <c r="BA48" s="43">
        <f t="shared" si="51"/>
        <v>1498.1799999999998</v>
      </c>
      <c r="BB48" s="43">
        <f t="shared" si="51"/>
        <v>1513.16</v>
      </c>
      <c r="BC48" s="43">
        <f t="shared" si="51"/>
        <v>1505.7</v>
      </c>
      <c r="BD48" s="43">
        <f t="shared" si="51"/>
        <v>1512.3100000000002</v>
      </c>
      <c r="BE48" s="43">
        <f t="shared" si="51"/>
        <v>1491.0600000000002</v>
      </c>
      <c r="BF48" s="43">
        <f t="shared" si="51"/>
        <v>1487.4399999999998</v>
      </c>
      <c r="BG48" s="43">
        <f t="shared" si="51"/>
        <v>1453.74</v>
      </c>
      <c r="BH48" s="43">
        <f t="shared" si="51"/>
        <v>1412.37</v>
      </c>
      <c r="BI48" s="43">
        <f t="shared" si="51"/>
        <v>1341.52</v>
      </c>
      <c r="BJ48" s="43">
        <f t="shared" si="51"/>
        <v>1286.27</v>
      </c>
      <c r="BK48" s="43">
        <f t="shared" si="51"/>
        <v>1201.8400000000001</v>
      </c>
      <c r="BL48" s="43">
        <f t="shared" si="51"/>
        <v>1126.8100000000002</v>
      </c>
      <c r="BM48" s="43">
        <f t="shared" si="51"/>
        <v>1040.8700000000001</v>
      </c>
      <c r="BN48" s="43">
        <f t="shared" ref="BN48:CS48" si="52">BN21</f>
        <v>967.67000000000007</v>
      </c>
      <c r="BO48" s="43">
        <f t="shared" si="52"/>
        <v>863.78</v>
      </c>
      <c r="BP48" s="43">
        <f t="shared" si="52"/>
        <v>778.59</v>
      </c>
      <c r="BQ48" s="43">
        <f t="shared" si="52"/>
        <v>664.23</v>
      </c>
      <c r="BR48" s="43">
        <f t="shared" si="52"/>
        <v>596.08999999999992</v>
      </c>
      <c r="BS48" s="43">
        <f t="shared" si="52"/>
        <v>489.46</v>
      </c>
      <c r="BT48" s="43">
        <f t="shared" si="52"/>
        <v>359.59999999999997</v>
      </c>
      <c r="BU48" s="43">
        <f t="shared" si="52"/>
        <v>277.69</v>
      </c>
      <c r="BV48" s="43">
        <f t="shared" si="52"/>
        <v>189.73</v>
      </c>
      <c r="BW48" s="43">
        <f t="shared" si="52"/>
        <v>132.76999999999998</v>
      </c>
      <c r="BX48" s="43">
        <f t="shared" si="52"/>
        <v>81.91</v>
      </c>
      <c r="BY48" s="43">
        <f t="shared" si="52"/>
        <v>27.35</v>
      </c>
      <c r="BZ48" s="43">
        <f t="shared" si="52"/>
        <v>10.42</v>
      </c>
      <c r="CA48" s="43">
        <f t="shared" si="52"/>
        <v>2.57</v>
      </c>
      <c r="CB48" s="43">
        <f t="shared" si="52"/>
        <v>0.01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48242.609999999993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5.0003617494960499</v>
      </c>
      <c r="Y49" s="1">
        <v>4.9817384282688755</v>
      </c>
      <c r="Z49" s="1">
        <v>9.6934386987437389</v>
      </c>
      <c r="AA49" s="1">
        <v>33.322152545057882</v>
      </c>
      <c r="AB49" s="1">
        <v>83.570729601687489</v>
      </c>
      <c r="AC49" s="1">
        <v>172.29945655178574</v>
      </c>
      <c r="AD49" s="1">
        <v>332.96083244379992</v>
      </c>
      <c r="AE49" s="1">
        <v>488.4083482002365</v>
      </c>
      <c r="AF49" s="1">
        <v>659.40433971812786</v>
      </c>
      <c r="AG49" s="1">
        <v>815.83876471451299</v>
      </c>
      <c r="AH49" s="1">
        <v>974.47045933946299</v>
      </c>
      <c r="AI49" s="1">
        <v>1135.9511561099248</v>
      </c>
      <c r="AJ49" s="1">
        <v>1243.0680505024625</v>
      </c>
      <c r="AK49" s="1">
        <v>1321.0431909229317</v>
      </c>
      <c r="AL49" s="1">
        <v>1429.8080375368927</v>
      </c>
      <c r="AM49" s="1">
        <v>1576.2988864175691</v>
      </c>
      <c r="AN49" s="1">
        <v>1732.9474520980939</v>
      </c>
      <c r="AO49" s="1">
        <v>1880.0155497794949</v>
      </c>
      <c r="AP49" s="1">
        <v>1958.8472529365235</v>
      </c>
      <c r="AQ49" s="1">
        <v>2030.8543855946623</v>
      </c>
      <c r="AR49" s="1">
        <v>2073.7011433516773</v>
      </c>
      <c r="AS49" s="1">
        <v>2047.7901205707612</v>
      </c>
      <c r="AT49" s="1">
        <v>2071.7459458008352</v>
      </c>
      <c r="AU49" s="1">
        <v>2068.8783227262675</v>
      </c>
      <c r="AV49" s="1">
        <v>2157.8118798959777</v>
      </c>
      <c r="AW49" s="1">
        <v>2180.501481950268</v>
      </c>
      <c r="AX49" s="1">
        <v>2192.2512881843736</v>
      </c>
      <c r="AY49" s="1">
        <v>2154.1435568720176</v>
      </c>
      <c r="AZ49" s="1">
        <v>2157.9329159348395</v>
      </c>
      <c r="BA49" s="1">
        <v>2199.4575877289044</v>
      </c>
      <c r="BB49" s="1">
        <v>2156.3315160360548</v>
      </c>
      <c r="BC49" s="1">
        <v>2059.3444070497826</v>
      </c>
      <c r="BD49" s="1">
        <v>2122.9069483811909</v>
      </c>
      <c r="BE49" s="1">
        <v>2092.2382782265609</v>
      </c>
      <c r="BF49" s="1">
        <v>2050.4436029611898</v>
      </c>
      <c r="BG49" s="1">
        <v>2070.8055888835256</v>
      </c>
      <c r="BH49" s="1">
        <v>2025.9663917175581</v>
      </c>
      <c r="BI49" s="1">
        <v>1896.3554150258142</v>
      </c>
      <c r="BJ49" s="1">
        <v>1802.4035174756107</v>
      </c>
      <c r="BK49" s="1">
        <v>1664.1338087729966</v>
      </c>
      <c r="BL49" s="1">
        <v>1626.9105715907833</v>
      </c>
      <c r="BM49" s="1">
        <v>1599.1095245107213</v>
      </c>
      <c r="BN49" s="1">
        <v>1518.2388296221006</v>
      </c>
      <c r="BO49" s="1">
        <v>1322.7004536088832</v>
      </c>
      <c r="BP49" s="1">
        <v>1136.4166793363158</v>
      </c>
      <c r="BQ49" s="1">
        <v>1070.4799695503143</v>
      </c>
      <c r="BR49" s="1">
        <v>880.58766455482214</v>
      </c>
      <c r="BS49" s="1">
        <v>597.52867788400204</v>
      </c>
      <c r="BT49" s="1">
        <v>432.67362139154216</v>
      </c>
      <c r="BU49" s="1">
        <v>314.87883005269157</v>
      </c>
      <c r="BV49" s="1">
        <v>142.0064918219629</v>
      </c>
      <c r="BW49" s="1">
        <v>55.040553952505299</v>
      </c>
      <c r="BX49" s="1">
        <v>16.866064840606949</v>
      </c>
      <c r="BY49" s="1">
        <v>6.696135074763335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69854.062369227977</v>
      </c>
      <c r="CU49" s="156"/>
    </row>
    <row r="50" spans="1:102">
      <c r="A50" s="30" t="s">
        <v>34</v>
      </c>
      <c r="B50" s="45">
        <v>108.78</v>
      </c>
      <c r="C50" s="1">
        <v>108.01</v>
      </c>
      <c r="D50" s="1">
        <v>111.55</v>
      </c>
      <c r="E50" s="1">
        <v>112.05</v>
      </c>
      <c r="F50" s="1">
        <v>114.04</v>
      </c>
      <c r="G50" s="1">
        <v>114.34</v>
      </c>
      <c r="H50" s="1">
        <v>111.34</v>
      </c>
      <c r="I50" s="1">
        <v>111.01</v>
      </c>
      <c r="J50" s="1">
        <v>108.35</v>
      </c>
      <c r="K50" s="1">
        <v>109.99</v>
      </c>
      <c r="L50" s="1">
        <v>104.82</v>
      </c>
      <c r="M50" s="1">
        <v>95.35</v>
      </c>
      <c r="N50" s="1">
        <v>93.47</v>
      </c>
      <c r="O50" s="1">
        <v>93.52</v>
      </c>
      <c r="P50" s="1">
        <v>95.41</v>
      </c>
      <c r="Q50" s="1">
        <v>94.61</v>
      </c>
      <c r="R50" s="1">
        <v>96.52</v>
      </c>
      <c r="S50" s="1">
        <v>95.12</v>
      </c>
      <c r="T50" s="1">
        <v>96.53</v>
      </c>
      <c r="U50" s="1">
        <v>85.35</v>
      </c>
      <c r="V50" s="1">
        <v>75.709999999999994</v>
      </c>
      <c r="W50" s="1">
        <v>74.61</v>
      </c>
      <c r="X50" s="1">
        <v>66.95</v>
      </c>
      <c r="Y50" s="1">
        <v>62.97</v>
      </c>
      <c r="Z50" s="1">
        <v>70.8</v>
      </c>
      <c r="AA50" s="1">
        <v>81.819999999999993</v>
      </c>
      <c r="AB50" s="1">
        <v>85.9</v>
      </c>
      <c r="AC50" s="1">
        <v>86.57</v>
      </c>
      <c r="AD50" s="1">
        <v>88.4</v>
      </c>
      <c r="AE50" s="1">
        <v>87.46</v>
      </c>
      <c r="AF50" s="1">
        <v>90.08</v>
      </c>
      <c r="AG50" s="1">
        <v>87.67</v>
      </c>
      <c r="AH50" s="1">
        <v>80.98</v>
      </c>
      <c r="AI50" s="1">
        <v>79.86</v>
      </c>
      <c r="AJ50" s="1">
        <v>75.98</v>
      </c>
      <c r="AK50" s="1">
        <v>76.77</v>
      </c>
      <c r="AL50" s="1">
        <v>81.150000000000006</v>
      </c>
      <c r="AM50" s="1">
        <v>87.76</v>
      </c>
      <c r="AN50" s="1">
        <v>85.4</v>
      </c>
      <c r="AO50" s="1">
        <v>84.41</v>
      </c>
      <c r="AP50" s="1">
        <v>83.48</v>
      </c>
      <c r="AQ50" s="1">
        <v>89.93</v>
      </c>
      <c r="AR50" s="1">
        <v>82.75</v>
      </c>
      <c r="AS50" s="1">
        <v>92.73</v>
      </c>
      <c r="AT50" s="1">
        <v>93.86</v>
      </c>
      <c r="AU50" s="1">
        <v>92.86</v>
      </c>
      <c r="AV50" s="1">
        <v>92.66</v>
      </c>
      <c r="AW50" s="1">
        <v>84.64</v>
      </c>
      <c r="AX50" s="1">
        <v>78.12</v>
      </c>
      <c r="AY50" s="1">
        <v>75.510000000000005</v>
      </c>
      <c r="AZ50" s="1">
        <v>87.61</v>
      </c>
      <c r="BA50" s="1">
        <v>85.88</v>
      </c>
      <c r="BB50" s="1">
        <v>63.42</v>
      </c>
      <c r="BC50" s="1">
        <v>77.7</v>
      </c>
      <c r="BD50" s="1">
        <v>83.12</v>
      </c>
      <c r="BE50" s="1">
        <v>81.37</v>
      </c>
      <c r="BF50" s="1">
        <v>80.42</v>
      </c>
      <c r="BG50" s="1">
        <v>81.709999999999994</v>
      </c>
      <c r="BH50" s="1">
        <v>70.58</v>
      </c>
      <c r="BI50" s="1">
        <v>63.26</v>
      </c>
      <c r="BJ50" s="1">
        <v>73.25</v>
      </c>
      <c r="BK50" s="1">
        <v>74.27</v>
      </c>
      <c r="BL50" s="1">
        <v>66.59</v>
      </c>
      <c r="BM50" s="1">
        <v>65.95</v>
      </c>
      <c r="BN50" s="1">
        <v>59.99</v>
      </c>
      <c r="BO50" s="1">
        <v>51.81</v>
      </c>
      <c r="BP50" s="1">
        <v>50.59</v>
      </c>
      <c r="BQ50" s="1">
        <v>42.46</v>
      </c>
      <c r="BR50" s="1">
        <v>42.51</v>
      </c>
      <c r="BS50" s="1">
        <v>57.18</v>
      </c>
      <c r="BT50" s="1">
        <v>37.869999999999997</v>
      </c>
      <c r="BU50" s="1">
        <v>38.71</v>
      </c>
      <c r="BV50" s="1">
        <v>36.19</v>
      </c>
      <c r="BW50" s="1">
        <v>36.840000000000003</v>
      </c>
      <c r="BX50" s="1">
        <v>37.53</v>
      </c>
      <c r="BY50" s="1">
        <v>20.89</v>
      </c>
      <c r="BZ50" s="1">
        <v>16.88</v>
      </c>
      <c r="CA50" s="1">
        <v>29.28</v>
      </c>
      <c r="CB50" s="1">
        <v>20.309999999999999</v>
      </c>
      <c r="CC50" s="1">
        <v>6.58</v>
      </c>
      <c r="CD50" s="1">
        <v>11.75</v>
      </c>
      <c r="CE50" s="1">
        <v>29.5</v>
      </c>
      <c r="CF50" s="1">
        <v>23.28</v>
      </c>
      <c r="CG50" s="1">
        <v>22.89</v>
      </c>
      <c r="CH50" s="1">
        <v>30.52</v>
      </c>
      <c r="CI50" s="1">
        <v>28.78</v>
      </c>
      <c r="CJ50" s="1">
        <v>22.56</v>
      </c>
      <c r="CK50" s="1">
        <v>21.81</v>
      </c>
      <c r="CL50" s="1">
        <v>31.62</v>
      </c>
      <c r="CM50" s="1">
        <v>38.35</v>
      </c>
      <c r="CN50" s="1">
        <v>38.31</v>
      </c>
      <c r="CO50" s="1">
        <v>41.69</v>
      </c>
      <c r="CP50" s="1">
        <v>46.02</v>
      </c>
      <c r="CQ50" s="1">
        <v>51.37</v>
      </c>
      <c r="CR50" s="1">
        <v>59.99</v>
      </c>
      <c r="CS50" s="93">
        <v>67.430000000000007</v>
      </c>
      <c r="CT50" s="30">
        <f t="shared" si="53"/>
        <v>6744.5700000000033</v>
      </c>
      <c r="CU50" s="156"/>
    </row>
    <row r="51" spans="1:102">
      <c r="A51" s="56" t="s">
        <v>54</v>
      </c>
      <c r="B51" s="45">
        <f t="shared" ref="B51:AG51" si="54">B24</f>
        <v>7.12</v>
      </c>
      <c r="C51" s="1">
        <f t="shared" si="54"/>
        <v>8.33</v>
      </c>
      <c r="D51" s="1">
        <f t="shared" si="54"/>
        <v>9.6999999999999993</v>
      </c>
      <c r="E51" s="1">
        <f t="shared" si="54"/>
        <v>10.09</v>
      </c>
      <c r="F51" s="1">
        <f t="shared" si="54"/>
        <v>9.61</v>
      </c>
      <c r="G51" s="1">
        <f t="shared" si="54"/>
        <v>9.91</v>
      </c>
      <c r="H51" s="1">
        <f t="shared" si="54"/>
        <v>8.9600000000000009</v>
      </c>
      <c r="I51" s="1">
        <f t="shared" si="54"/>
        <v>9.0399999999999991</v>
      </c>
      <c r="J51" s="1">
        <f t="shared" si="54"/>
        <v>8.5399999999999991</v>
      </c>
      <c r="K51" s="1">
        <f t="shared" si="54"/>
        <v>8.98</v>
      </c>
      <c r="L51" s="1">
        <f t="shared" si="54"/>
        <v>10</v>
      </c>
      <c r="M51" s="1">
        <f t="shared" si="54"/>
        <v>10.18</v>
      </c>
      <c r="N51" s="1">
        <f t="shared" si="54"/>
        <v>10.15</v>
      </c>
      <c r="O51" s="1">
        <f t="shared" si="54"/>
        <v>9.33</v>
      </c>
      <c r="P51" s="1">
        <f t="shared" si="54"/>
        <v>8.44</v>
      </c>
      <c r="Q51" s="1">
        <f t="shared" si="54"/>
        <v>7.86</v>
      </c>
      <c r="R51" s="1">
        <f t="shared" si="54"/>
        <v>9.59</v>
      </c>
      <c r="S51" s="1">
        <f t="shared" si="54"/>
        <v>8.68</v>
      </c>
      <c r="T51" s="1">
        <f t="shared" si="54"/>
        <v>9.4700000000000006</v>
      </c>
      <c r="U51" s="1">
        <f t="shared" si="54"/>
        <v>9.2799999999999994</v>
      </c>
      <c r="V51" s="1">
        <f t="shared" si="54"/>
        <v>8.36</v>
      </c>
      <c r="W51" s="1">
        <f t="shared" si="54"/>
        <v>7.93</v>
      </c>
      <c r="X51" s="1">
        <f t="shared" si="54"/>
        <v>6.82</v>
      </c>
      <c r="Y51" s="1">
        <f t="shared" si="54"/>
        <v>8.61</v>
      </c>
      <c r="Z51" s="1">
        <f t="shared" si="54"/>
        <v>9.23</v>
      </c>
      <c r="AA51" s="1">
        <f t="shared" si="54"/>
        <v>9.52</v>
      </c>
      <c r="AB51" s="1">
        <f t="shared" si="54"/>
        <v>9.4600000000000009</v>
      </c>
      <c r="AC51" s="1">
        <f t="shared" si="54"/>
        <v>8.43</v>
      </c>
      <c r="AD51" s="1">
        <f t="shared" si="54"/>
        <v>8.98</v>
      </c>
      <c r="AE51" s="1">
        <f t="shared" si="54"/>
        <v>10.07</v>
      </c>
      <c r="AF51" s="1">
        <f t="shared" si="54"/>
        <v>10.029999999999999</v>
      </c>
      <c r="AG51" s="1">
        <f t="shared" si="54"/>
        <v>10.34</v>
      </c>
      <c r="AH51" s="1">
        <f t="shared" ref="AH51:BM51" si="55">AH24</f>
        <v>10.69</v>
      </c>
      <c r="AI51" s="1">
        <f t="shared" si="55"/>
        <v>10.32</v>
      </c>
      <c r="AJ51" s="1">
        <f t="shared" si="55"/>
        <v>10.09</v>
      </c>
      <c r="AK51" s="1">
        <f t="shared" si="55"/>
        <v>9.82</v>
      </c>
      <c r="AL51" s="1">
        <f t="shared" si="55"/>
        <v>8.75</v>
      </c>
      <c r="AM51" s="1">
        <f t="shared" si="55"/>
        <v>8.57</v>
      </c>
      <c r="AN51" s="1">
        <f t="shared" si="55"/>
        <v>7.23</v>
      </c>
      <c r="AO51" s="1">
        <f t="shared" si="55"/>
        <v>7.74</v>
      </c>
      <c r="AP51" s="1">
        <f t="shared" si="55"/>
        <v>7.99</v>
      </c>
      <c r="AQ51" s="1">
        <f t="shared" si="55"/>
        <v>8.6300000000000008</v>
      </c>
      <c r="AR51" s="1">
        <f t="shared" si="55"/>
        <v>8.84</v>
      </c>
      <c r="AS51" s="1">
        <f t="shared" si="55"/>
        <v>8.7899999999999991</v>
      </c>
      <c r="AT51" s="1">
        <f t="shared" si="55"/>
        <v>8.59</v>
      </c>
      <c r="AU51" s="1">
        <f t="shared" si="55"/>
        <v>8.57</v>
      </c>
      <c r="AV51" s="1">
        <f t="shared" si="55"/>
        <v>8.82</v>
      </c>
      <c r="AW51" s="1">
        <f t="shared" si="55"/>
        <v>8.9499999999999993</v>
      </c>
      <c r="AX51" s="1">
        <f t="shared" si="55"/>
        <v>9.23</v>
      </c>
      <c r="AY51" s="1">
        <f t="shared" si="55"/>
        <v>9.26</v>
      </c>
      <c r="AZ51" s="1">
        <f t="shared" si="55"/>
        <v>7.45</v>
      </c>
      <c r="BA51" s="1">
        <f t="shared" si="55"/>
        <v>7.77</v>
      </c>
      <c r="BB51" s="1">
        <f t="shared" si="55"/>
        <v>9.0500000000000007</v>
      </c>
      <c r="BC51" s="1">
        <f t="shared" si="55"/>
        <v>15.54</v>
      </c>
      <c r="BD51" s="1">
        <f t="shared" si="55"/>
        <v>14.84</v>
      </c>
      <c r="BE51" s="1">
        <f t="shared" si="55"/>
        <v>13.96</v>
      </c>
      <c r="BF51" s="1">
        <f t="shared" si="55"/>
        <v>14.23</v>
      </c>
      <c r="BG51" s="1">
        <f t="shared" si="55"/>
        <v>16.670000000000002</v>
      </c>
      <c r="BH51" s="1">
        <f t="shared" si="55"/>
        <v>17.77</v>
      </c>
      <c r="BI51" s="1">
        <f t="shared" si="55"/>
        <v>14.91</v>
      </c>
      <c r="BJ51" s="1">
        <f t="shared" si="55"/>
        <v>9.1199999999999992</v>
      </c>
      <c r="BK51" s="1">
        <f t="shared" si="55"/>
        <v>9.92</v>
      </c>
      <c r="BL51" s="1">
        <f t="shared" si="55"/>
        <v>11.13</v>
      </c>
      <c r="BM51" s="1">
        <f t="shared" si="55"/>
        <v>10.62</v>
      </c>
      <c r="BN51" s="1">
        <f t="shared" ref="BN51:CS51" si="56">BN24</f>
        <v>11.54</v>
      </c>
      <c r="BO51" s="1">
        <f t="shared" si="56"/>
        <v>11.92</v>
      </c>
      <c r="BP51" s="1">
        <f t="shared" si="56"/>
        <v>8.91</v>
      </c>
      <c r="BQ51" s="1">
        <f t="shared" si="56"/>
        <v>10.76</v>
      </c>
      <c r="BR51" s="1">
        <f t="shared" si="56"/>
        <v>10.220000000000001</v>
      </c>
      <c r="BS51" s="1">
        <f t="shared" si="56"/>
        <v>11.45</v>
      </c>
      <c r="BT51" s="1">
        <f t="shared" si="56"/>
        <v>12.08</v>
      </c>
      <c r="BU51" s="1">
        <f t="shared" si="56"/>
        <v>12.27</v>
      </c>
      <c r="BV51" s="1">
        <f t="shared" si="56"/>
        <v>13.04</v>
      </c>
      <c r="BW51" s="1">
        <f t="shared" si="56"/>
        <v>9.07</v>
      </c>
      <c r="BX51" s="1">
        <f t="shared" si="56"/>
        <v>10.34</v>
      </c>
      <c r="BY51" s="1">
        <f t="shared" si="56"/>
        <v>12.71</v>
      </c>
      <c r="BZ51" s="1">
        <f t="shared" si="56"/>
        <v>11.82</v>
      </c>
      <c r="CA51" s="1">
        <f t="shared" si="56"/>
        <v>9.5</v>
      </c>
      <c r="CB51" s="1">
        <f t="shared" si="56"/>
        <v>6.17</v>
      </c>
      <c r="CC51" s="1">
        <f t="shared" si="56"/>
        <v>3.56</v>
      </c>
      <c r="CD51" s="1">
        <f t="shared" si="56"/>
        <v>5.0999999999999996</v>
      </c>
      <c r="CE51" s="1">
        <f t="shared" si="56"/>
        <v>4.26</v>
      </c>
      <c r="CF51" s="1">
        <f t="shared" si="56"/>
        <v>5.16</v>
      </c>
      <c r="CG51" s="1">
        <f t="shared" si="56"/>
        <v>4.12</v>
      </c>
      <c r="CH51" s="1">
        <f t="shared" si="56"/>
        <v>4.0599999999999996</v>
      </c>
      <c r="CI51" s="1">
        <f t="shared" si="56"/>
        <v>3.89</v>
      </c>
      <c r="CJ51" s="1">
        <f t="shared" si="56"/>
        <v>4.32</v>
      </c>
      <c r="CK51" s="1">
        <f t="shared" si="56"/>
        <v>5.5</v>
      </c>
      <c r="CL51" s="1">
        <f t="shared" si="56"/>
        <v>6.73</v>
      </c>
      <c r="CM51" s="1">
        <f t="shared" si="56"/>
        <v>5.61</v>
      </c>
      <c r="CN51" s="1">
        <f t="shared" si="56"/>
        <v>5.88</v>
      </c>
      <c r="CO51" s="1">
        <f t="shared" si="56"/>
        <v>4.8899999999999997</v>
      </c>
      <c r="CP51" s="1">
        <f t="shared" si="56"/>
        <v>3.91</v>
      </c>
      <c r="CQ51" s="1">
        <f t="shared" si="56"/>
        <v>3.23</v>
      </c>
      <c r="CR51" s="1">
        <f t="shared" si="56"/>
        <v>2.7</v>
      </c>
      <c r="CS51" s="93">
        <f t="shared" si="56"/>
        <v>3.76</v>
      </c>
      <c r="CT51" s="30">
        <f t="shared" si="53"/>
        <v>863.37999999999977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7">SUM(B30,B40,B42,B47,-B52)</f>
        <v>6777.47112688172</v>
      </c>
      <c r="C53" s="103">
        <f t="shared" si="57"/>
        <v>6775.9111268817205</v>
      </c>
      <c r="D53" s="103">
        <f t="shared" si="57"/>
        <v>6783.5211268817202</v>
      </c>
      <c r="E53" s="103">
        <f t="shared" si="57"/>
        <v>6787.9611268817207</v>
      </c>
      <c r="F53" s="103">
        <f t="shared" si="57"/>
        <v>6694.3511268817201</v>
      </c>
      <c r="G53" s="103">
        <f t="shared" si="57"/>
        <v>6452.0311268817204</v>
      </c>
      <c r="H53" s="103">
        <f t="shared" si="57"/>
        <v>6258.9811268817202</v>
      </c>
      <c r="I53" s="103">
        <f t="shared" si="57"/>
        <v>6071.7211268817209</v>
      </c>
      <c r="J53" s="103">
        <f t="shared" si="57"/>
        <v>5815.6711268817207</v>
      </c>
      <c r="K53" s="103">
        <f t="shared" si="57"/>
        <v>5772.601126881721</v>
      </c>
      <c r="L53" s="103">
        <f t="shared" si="57"/>
        <v>5794.6511268817203</v>
      </c>
      <c r="M53" s="103">
        <f t="shared" si="57"/>
        <v>5779.2911268817197</v>
      </c>
      <c r="N53" s="103">
        <f t="shared" si="57"/>
        <v>5620.0311268817204</v>
      </c>
      <c r="O53" s="103">
        <f t="shared" si="57"/>
        <v>5575.4811268817211</v>
      </c>
      <c r="P53" s="103">
        <f t="shared" si="57"/>
        <v>5576.391126881721</v>
      </c>
      <c r="Q53" s="103">
        <f t="shared" si="57"/>
        <v>5634.0111268817209</v>
      </c>
      <c r="R53" s="103">
        <f t="shared" si="57"/>
        <v>5544.0611268817202</v>
      </c>
      <c r="S53" s="103">
        <f t="shared" si="57"/>
        <v>5442.0211268817202</v>
      </c>
      <c r="T53" s="103">
        <f t="shared" si="57"/>
        <v>5488.2411268817204</v>
      </c>
      <c r="U53" s="103">
        <f t="shared" si="57"/>
        <v>5664.6211268817206</v>
      </c>
      <c r="V53" s="103">
        <f t="shared" si="57"/>
        <v>5799.3511268817201</v>
      </c>
      <c r="W53" s="103">
        <f t="shared" si="57"/>
        <v>5813.2111268817207</v>
      </c>
      <c r="X53" s="103">
        <f t="shared" si="57"/>
        <v>5925.9514886312163</v>
      </c>
      <c r="Y53" s="103">
        <f t="shared" si="57"/>
        <v>5940.7628653099891</v>
      </c>
      <c r="Z53" s="103">
        <f t="shared" si="57"/>
        <v>6249.8945655804646</v>
      </c>
      <c r="AA53" s="103">
        <f t="shared" si="57"/>
        <v>6617.2532794267781</v>
      </c>
      <c r="AB53" s="103">
        <f t="shared" si="57"/>
        <v>6889.7118564834072</v>
      </c>
      <c r="AC53" s="103">
        <f t="shared" si="57"/>
        <v>7095.0405834335061</v>
      </c>
      <c r="AD53" s="103">
        <f t="shared" si="57"/>
        <v>7308.9719593255195</v>
      </c>
      <c r="AE53" s="103">
        <f t="shared" si="57"/>
        <v>7529.8394750819562</v>
      </c>
      <c r="AF53" s="103">
        <f t="shared" si="57"/>
        <v>7770.0454665998477</v>
      </c>
      <c r="AG53" s="103">
        <f t="shared" si="57"/>
        <v>8011.319891596233</v>
      </c>
      <c r="AH53" s="103">
        <f t="shared" ref="AH53:BM53" si="58">SUM(AH30,AH40,AH42,AH47,-AH52)</f>
        <v>7972.1715862211831</v>
      </c>
      <c r="AI53" s="103">
        <f t="shared" si="58"/>
        <v>8073.3222829916449</v>
      </c>
      <c r="AJ53" s="103">
        <f t="shared" si="58"/>
        <v>8023.5691773841827</v>
      </c>
      <c r="AK53" s="103">
        <f t="shared" si="58"/>
        <v>8099.1943178046522</v>
      </c>
      <c r="AL53" s="103">
        <f t="shared" si="58"/>
        <v>8558.4991644186139</v>
      </c>
      <c r="AM53" s="103">
        <f t="shared" si="58"/>
        <v>8813.7100132992891</v>
      </c>
      <c r="AN53" s="103">
        <f t="shared" si="58"/>
        <v>8627.0185789798143</v>
      </c>
      <c r="AO53" s="103">
        <f t="shared" si="58"/>
        <v>8553.8066766612155</v>
      </c>
      <c r="AP53" s="103">
        <f t="shared" si="58"/>
        <v>8717.8883798182433</v>
      </c>
      <c r="AQ53" s="103">
        <f t="shared" si="58"/>
        <v>8796.4355124763824</v>
      </c>
      <c r="AR53" s="103">
        <f t="shared" si="58"/>
        <v>8723.3222702333987</v>
      </c>
      <c r="AS53" s="103">
        <f t="shared" si="58"/>
        <v>8764.7412474524808</v>
      </c>
      <c r="AT53" s="103">
        <f t="shared" si="58"/>
        <v>8742.5670726825556</v>
      </c>
      <c r="AU53" s="103">
        <f t="shared" si="58"/>
        <v>8880.6194496079879</v>
      </c>
      <c r="AV53" s="103">
        <f t="shared" si="58"/>
        <v>9113.6730067776989</v>
      </c>
      <c r="AW53" s="103">
        <f t="shared" si="58"/>
        <v>9258.0626088319877</v>
      </c>
      <c r="AX53" s="103">
        <f t="shared" si="58"/>
        <v>9273.4124150660937</v>
      </c>
      <c r="AY53" s="103">
        <f t="shared" si="58"/>
        <v>9224.6346837537385</v>
      </c>
      <c r="AZ53" s="103">
        <f t="shared" si="58"/>
        <v>9253.0540428165586</v>
      </c>
      <c r="BA53" s="103">
        <f t="shared" si="58"/>
        <v>9288.4687146106244</v>
      </c>
      <c r="BB53" s="103">
        <f t="shared" si="58"/>
        <v>9429.2426429177758</v>
      </c>
      <c r="BC53" s="103">
        <f t="shared" si="58"/>
        <v>9346.5655339315017</v>
      </c>
      <c r="BD53" s="103">
        <f t="shared" si="58"/>
        <v>9416.1880752629113</v>
      </c>
      <c r="BE53" s="103">
        <f t="shared" si="58"/>
        <v>9348.5894051082814</v>
      </c>
      <c r="BF53" s="103">
        <f t="shared" si="58"/>
        <v>9317.8247298429105</v>
      </c>
      <c r="BG53" s="103">
        <f t="shared" si="58"/>
        <v>9112.146715765246</v>
      </c>
      <c r="BH53" s="103">
        <f t="shared" si="58"/>
        <v>9048.4675185992783</v>
      </c>
      <c r="BI53" s="103">
        <f t="shared" si="58"/>
        <v>8973.5765419075342</v>
      </c>
      <c r="BJ53" s="103">
        <f t="shared" si="58"/>
        <v>8915.16464435733</v>
      </c>
      <c r="BK53" s="103">
        <f t="shared" si="58"/>
        <v>8722.6149356547176</v>
      </c>
      <c r="BL53" s="103">
        <f t="shared" si="58"/>
        <v>8507.0616984725038</v>
      </c>
      <c r="BM53" s="103">
        <f t="shared" si="58"/>
        <v>8475.3706513924408</v>
      </c>
      <c r="BN53" s="103">
        <f t="shared" ref="BN53:CS53" si="59">SUM(BN30,BN40,BN42,BN47,-BN52)</f>
        <v>8310.5999565038219</v>
      </c>
      <c r="BO53" s="103">
        <f t="shared" si="59"/>
        <v>8149.5115804906036</v>
      </c>
      <c r="BP53" s="103">
        <f t="shared" si="59"/>
        <v>7874.2278062180358</v>
      </c>
      <c r="BQ53" s="103">
        <f t="shared" si="59"/>
        <v>7671.2110964320345</v>
      </c>
      <c r="BR53" s="103">
        <f t="shared" si="59"/>
        <v>7436.498791436542</v>
      </c>
      <c r="BS53" s="103">
        <f t="shared" si="59"/>
        <v>7073.509804765722</v>
      </c>
      <c r="BT53" s="103">
        <f t="shared" si="59"/>
        <v>6762.4847482732621</v>
      </c>
      <c r="BU53" s="103">
        <f t="shared" si="59"/>
        <v>6561.8899569344112</v>
      </c>
      <c r="BV53" s="103">
        <f t="shared" si="59"/>
        <v>6586.8076187036831</v>
      </c>
      <c r="BW53" s="103">
        <f t="shared" si="59"/>
        <v>6675.3516808342247</v>
      </c>
      <c r="BX53" s="103">
        <f t="shared" si="59"/>
        <v>6938.9271917223277</v>
      </c>
      <c r="BY53" s="103">
        <f t="shared" si="59"/>
        <v>6748.0072619564835</v>
      </c>
      <c r="BZ53" s="103">
        <f t="shared" si="59"/>
        <v>6784.3111268817202</v>
      </c>
      <c r="CA53" s="103">
        <f t="shared" si="59"/>
        <v>6788.2111268817207</v>
      </c>
      <c r="CB53" s="103">
        <f t="shared" si="59"/>
        <v>6775.3611268817194</v>
      </c>
      <c r="CC53" s="103">
        <f t="shared" si="59"/>
        <v>6764.7411268817204</v>
      </c>
      <c r="CD53" s="103">
        <f t="shared" si="59"/>
        <v>6773.8911268817201</v>
      </c>
      <c r="CE53" s="103">
        <f t="shared" si="59"/>
        <v>6786.22112688172</v>
      </c>
      <c r="CF53" s="103">
        <f t="shared" si="59"/>
        <v>6784.0211268817202</v>
      </c>
      <c r="CG53" s="103">
        <f t="shared" si="59"/>
        <v>6786.5811268817206</v>
      </c>
      <c r="CH53" s="103">
        <f t="shared" si="59"/>
        <v>6814.6711268817198</v>
      </c>
      <c r="CI53" s="103">
        <f t="shared" si="59"/>
        <v>6893.2511268817207</v>
      </c>
      <c r="CJ53" s="103">
        <f t="shared" si="59"/>
        <v>6897.6711268817198</v>
      </c>
      <c r="CK53" s="103">
        <f t="shared" si="59"/>
        <v>6901.1011268817201</v>
      </c>
      <c r="CL53" s="103">
        <f t="shared" si="59"/>
        <v>6793.8411268817208</v>
      </c>
      <c r="CM53" s="103">
        <f t="shared" si="59"/>
        <v>6796.9611268817207</v>
      </c>
      <c r="CN53" s="103">
        <f t="shared" si="59"/>
        <v>6795.7011268817196</v>
      </c>
      <c r="CO53" s="103">
        <f t="shared" si="59"/>
        <v>6802.9511268817196</v>
      </c>
      <c r="CP53" s="103">
        <f t="shared" si="59"/>
        <v>6806.1911268817203</v>
      </c>
      <c r="CQ53" s="103">
        <f t="shared" si="59"/>
        <v>6855.4411268817203</v>
      </c>
      <c r="CR53" s="103">
        <f t="shared" si="59"/>
        <v>6824.8311268817197</v>
      </c>
      <c r="CS53" s="104">
        <f t="shared" si="59"/>
        <v>6832.8411268817199</v>
      </c>
      <c r="CT53" s="105">
        <f>SUM(B53:CS53)</f>
        <v>707679.18054987339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60">B25-B53</f>
        <v>304.3100000000004</v>
      </c>
      <c r="C55" s="107">
        <f t="shared" si="60"/>
        <v>307.07999999999993</v>
      </c>
      <c r="D55" s="107">
        <f t="shared" si="60"/>
        <v>304.32000000000062</v>
      </c>
      <c r="E55" s="107">
        <f t="shared" si="60"/>
        <v>303.81999999999971</v>
      </c>
      <c r="F55" s="107">
        <f t="shared" si="60"/>
        <v>408.38000000000011</v>
      </c>
      <c r="G55" s="107">
        <f t="shared" si="60"/>
        <v>658.39000000000033</v>
      </c>
      <c r="H55" s="107">
        <f t="shared" si="60"/>
        <v>854.91000000000076</v>
      </c>
      <c r="I55" s="107">
        <f t="shared" si="60"/>
        <v>1042.25</v>
      </c>
      <c r="J55" s="107">
        <f t="shared" si="60"/>
        <v>1297.8000000000002</v>
      </c>
      <c r="K55" s="107">
        <f t="shared" si="60"/>
        <v>1341.3099999999995</v>
      </c>
      <c r="L55" s="107">
        <f t="shared" si="60"/>
        <v>1320.2800000000007</v>
      </c>
      <c r="M55" s="107">
        <f t="shared" si="60"/>
        <v>1335.8200000000006</v>
      </c>
      <c r="N55" s="107">
        <f t="shared" si="60"/>
        <v>1495.0500000000002</v>
      </c>
      <c r="O55" s="107">
        <f t="shared" si="60"/>
        <v>1538.7799999999997</v>
      </c>
      <c r="P55" s="107">
        <f t="shared" si="60"/>
        <v>1535.8899999999994</v>
      </c>
      <c r="Q55" s="107">
        <f t="shared" si="60"/>
        <v>1477.6899999999996</v>
      </c>
      <c r="R55" s="107">
        <f t="shared" si="60"/>
        <v>1569.37</v>
      </c>
      <c r="S55" s="107">
        <f t="shared" si="60"/>
        <v>1670.5</v>
      </c>
      <c r="T55" s="107">
        <f t="shared" si="60"/>
        <v>1625</v>
      </c>
      <c r="U55" s="107">
        <f t="shared" si="60"/>
        <v>1448.4300000000003</v>
      </c>
      <c r="V55" s="107">
        <f t="shared" si="60"/>
        <v>1312.6400000000003</v>
      </c>
      <c r="W55" s="107">
        <f t="shared" si="60"/>
        <v>1298.3499999999995</v>
      </c>
      <c r="X55" s="107">
        <f t="shared" si="60"/>
        <v>4687.539638250505</v>
      </c>
      <c r="Y55" s="107">
        <f t="shared" si="60"/>
        <v>4677.6082615717314</v>
      </c>
      <c r="Z55" s="107">
        <f t="shared" si="60"/>
        <v>4381.2865613012555</v>
      </c>
      <c r="AA55" s="107">
        <f t="shared" si="60"/>
        <v>4043.1878474549421</v>
      </c>
      <c r="AB55" s="107">
        <f t="shared" si="60"/>
        <v>3811.9192703983135</v>
      </c>
      <c r="AC55" s="107">
        <f t="shared" si="60"/>
        <v>3657.0705434482143</v>
      </c>
      <c r="AD55" s="107">
        <f t="shared" si="60"/>
        <v>3494.5791675562014</v>
      </c>
      <c r="AE55" s="107">
        <f t="shared" si="60"/>
        <v>3340.0716517997653</v>
      </c>
      <c r="AF55" s="107">
        <f t="shared" si="60"/>
        <v>3167.455660281872</v>
      </c>
      <c r="AG55" s="107">
        <f t="shared" si="60"/>
        <v>3011.4312352854868</v>
      </c>
      <c r="AH55" s="107">
        <f t="shared" ref="AH55:BM55" si="61">AH25-AH53</f>
        <v>3152.559540660538</v>
      </c>
      <c r="AI55" s="107">
        <f t="shared" si="61"/>
        <v>3184.5888438900765</v>
      </c>
      <c r="AJ55" s="107">
        <f t="shared" si="61"/>
        <v>3351.2419494975384</v>
      </c>
      <c r="AK55" s="107">
        <f t="shared" si="61"/>
        <v>3373.5168090770685</v>
      </c>
      <c r="AL55" s="107">
        <f t="shared" si="61"/>
        <v>3033.3119624631054</v>
      </c>
      <c r="AM55" s="107">
        <f t="shared" si="61"/>
        <v>2887.1511135824312</v>
      </c>
      <c r="AN55" s="107">
        <f t="shared" si="61"/>
        <v>3121.4725479019053</v>
      </c>
      <c r="AO55" s="107">
        <f t="shared" si="61"/>
        <v>3269.6644502205054</v>
      </c>
      <c r="AP55" s="107">
        <f t="shared" si="61"/>
        <v>3178.1627470634776</v>
      </c>
      <c r="AQ55" s="107">
        <f t="shared" si="61"/>
        <v>3159.465614405337</v>
      </c>
      <c r="AR55" s="107">
        <f t="shared" si="61"/>
        <v>3259.9488566483233</v>
      </c>
      <c r="AS55" s="107">
        <f t="shared" si="61"/>
        <v>3248.38987942924</v>
      </c>
      <c r="AT55" s="107">
        <f t="shared" si="61"/>
        <v>3295.1740541991639</v>
      </c>
      <c r="AU55" s="107">
        <f t="shared" si="61"/>
        <v>3176.4416772737331</v>
      </c>
      <c r="AV55" s="107">
        <f t="shared" si="61"/>
        <v>2964.1581201040208</v>
      </c>
      <c r="AW55" s="107">
        <f t="shared" si="61"/>
        <v>2824.4885180497331</v>
      </c>
      <c r="AX55" s="107">
        <f t="shared" si="61"/>
        <v>2794.9287118156262</v>
      </c>
      <c r="AY55" s="107">
        <f t="shared" si="61"/>
        <v>2866.6464431279819</v>
      </c>
      <c r="AZ55" s="107">
        <f t="shared" si="61"/>
        <v>2845.3870840651616</v>
      </c>
      <c r="BA55" s="107">
        <f t="shared" si="61"/>
        <v>2833.5924122710967</v>
      </c>
      <c r="BB55" s="107">
        <f t="shared" si="61"/>
        <v>2727.6784839639458</v>
      </c>
      <c r="BC55" s="107">
        <f t="shared" si="61"/>
        <v>2824.3855929502206</v>
      </c>
      <c r="BD55" s="107">
        <f t="shared" si="61"/>
        <v>2766.7230516188101</v>
      </c>
      <c r="BE55" s="107">
        <f t="shared" si="61"/>
        <v>2835.7117217734394</v>
      </c>
      <c r="BF55" s="107">
        <f t="shared" si="61"/>
        <v>2863.4863970388087</v>
      </c>
      <c r="BG55" s="107">
        <f t="shared" si="61"/>
        <v>3038.374411116476</v>
      </c>
      <c r="BH55" s="107">
        <f t="shared" si="61"/>
        <v>3061.7836082824433</v>
      </c>
      <c r="BI55" s="107">
        <f t="shared" si="61"/>
        <v>3063.3045849741866</v>
      </c>
      <c r="BJ55" s="107">
        <f t="shared" si="61"/>
        <v>3055.1664825243897</v>
      </c>
      <c r="BK55" s="107">
        <f t="shared" si="61"/>
        <v>3164.3661912270036</v>
      </c>
      <c r="BL55" s="107">
        <f t="shared" si="61"/>
        <v>3306.0994284092176</v>
      </c>
      <c r="BM55" s="107">
        <f t="shared" si="61"/>
        <v>3251.3404754892799</v>
      </c>
      <c r="BN55" s="107">
        <f t="shared" ref="BN55:CS55" si="62">BN25-BN53</f>
        <v>3337.4411703778987</v>
      </c>
      <c r="BO55" s="107">
        <f t="shared" si="62"/>
        <v>3389.7095463911173</v>
      </c>
      <c r="BP55" s="107">
        <f t="shared" si="62"/>
        <v>3577.0933206636855</v>
      </c>
      <c r="BQ55" s="107">
        <f t="shared" si="62"/>
        <v>3667.9800304496857</v>
      </c>
      <c r="BR55" s="107">
        <f t="shared" si="62"/>
        <v>3825.8023354451789</v>
      </c>
      <c r="BS55" s="107">
        <f t="shared" si="62"/>
        <v>4083.9513221159987</v>
      </c>
      <c r="BT55" s="107">
        <f t="shared" si="62"/>
        <v>4266.7563786084575</v>
      </c>
      <c r="BU55" s="107">
        <f t="shared" si="62"/>
        <v>4386.2811699473086</v>
      </c>
      <c r="BV55" s="107">
        <f t="shared" si="62"/>
        <v>4287.4035081780376</v>
      </c>
      <c r="BW55" s="107">
        <f t="shared" si="62"/>
        <v>4140.3794460474965</v>
      </c>
      <c r="BX55" s="107">
        <f t="shared" si="62"/>
        <v>3827.5139351593925</v>
      </c>
      <c r="BY55" s="107">
        <f t="shared" si="62"/>
        <v>3966.8938649252359</v>
      </c>
      <c r="BZ55" s="107">
        <f t="shared" si="62"/>
        <v>401.52000000000044</v>
      </c>
      <c r="CA55" s="107">
        <f t="shared" si="62"/>
        <v>387.63000000000011</v>
      </c>
      <c r="CB55" s="107">
        <f t="shared" si="62"/>
        <v>395.34000000000106</v>
      </c>
      <c r="CC55" s="107">
        <f t="shared" si="62"/>
        <v>404.07999999999993</v>
      </c>
      <c r="CD55" s="107">
        <f t="shared" si="62"/>
        <v>396.85000000000036</v>
      </c>
      <c r="CE55" s="107">
        <f t="shared" si="62"/>
        <v>385.98999999999978</v>
      </c>
      <c r="CF55" s="107">
        <f t="shared" si="62"/>
        <v>393.30000000000018</v>
      </c>
      <c r="CG55" s="107">
        <f t="shared" si="62"/>
        <v>390.07000000000062</v>
      </c>
      <c r="CH55" s="107">
        <f t="shared" si="62"/>
        <v>358.80000000000018</v>
      </c>
      <c r="CI55" s="107">
        <f t="shared" si="62"/>
        <v>280.42000000000007</v>
      </c>
      <c r="CJ55" s="107">
        <f t="shared" si="62"/>
        <v>276.23000000000047</v>
      </c>
      <c r="CK55" s="107">
        <f t="shared" si="62"/>
        <v>273.98000000000047</v>
      </c>
      <c r="CL55" s="107">
        <f t="shared" si="62"/>
        <v>382.90999999999985</v>
      </c>
      <c r="CM55" s="107">
        <f t="shared" si="62"/>
        <v>380.59000000000015</v>
      </c>
      <c r="CN55" s="107">
        <f t="shared" si="62"/>
        <v>382.1200000000008</v>
      </c>
      <c r="CO55" s="107">
        <f t="shared" si="62"/>
        <v>373.74000000000069</v>
      </c>
      <c r="CP55" s="107">
        <f t="shared" si="62"/>
        <v>369.43000000000029</v>
      </c>
      <c r="CQ55" s="107">
        <f t="shared" si="62"/>
        <v>319.23000000000047</v>
      </c>
      <c r="CR55" s="107">
        <f t="shared" si="62"/>
        <v>349.45000000000073</v>
      </c>
      <c r="CS55" s="108">
        <f t="shared" si="62"/>
        <v>342.5</v>
      </c>
      <c r="CT55" s="109">
        <f>SUM(B55:CS55)</f>
        <v>214502.61763077206</v>
      </c>
      <c r="CU55" s="154"/>
    </row>
    <row r="56" spans="1:102" ht="15.75" thickBot="1">
      <c r="A56" s="56" t="s">
        <v>66</v>
      </c>
      <c r="B56" s="35">
        <v>1655</v>
      </c>
      <c r="C56" s="36">
        <v>1755</v>
      </c>
      <c r="D56" s="36">
        <v>1713</v>
      </c>
      <c r="E56" s="36">
        <v>1780</v>
      </c>
      <c r="F56" s="36">
        <v>1975</v>
      </c>
      <c r="G56" s="36">
        <v>2175</v>
      </c>
      <c r="H56" s="36">
        <v>2150</v>
      </c>
      <c r="I56" s="36">
        <v>2400</v>
      </c>
      <c r="J56" s="36">
        <v>2550</v>
      </c>
      <c r="K56" s="36">
        <v>2550</v>
      </c>
      <c r="L56" s="36">
        <v>2550</v>
      </c>
      <c r="M56" s="36">
        <v>2450</v>
      </c>
      <c r="N56" s="36">
        <v>2500</v>
      </c>
      <c r="O56" s="36">
        <v>2450</v>
      </c>
      <c r="P56" s="36">
        <v>2700</v>
      </c>
      <c r="Q56" s="36">
        <v>2700</v>
      </c>
      <c r="R56" s="36">
        <v>2700</v>
      </c>
      <c r="S56" s="36">
        <v>2850</v>
      </c>
      <c r="T56" s="36">
        <v>2900</v>
      </c>
      <c r="U56" s="36">
        <v>2750</v>
      </c>
      <c r="V56" s="36">
        <v>2700</v>
      </c>
      <c r="W56" s="36">
        <v>2800</v>
      </c>
      <c r="X56" s="36">
        <v>2850</v>
      </c>
      <c r="Y56" s="36">
        <v>2705.58</v>
      </c>
      <c r="Z56" s="36">
        <v>2632.82</v>
      </c>
      <c r="AA56" s="36">
        <v>2800</v>
      </c>
      <c r="AB56" s="36">
        <v>3200</v>
      </c>
      <c r="AC56" s="36">
        <v>3600</v>
      </c>
      <c r="AD56" s="36">
        <v>3996.11</v>
      </c>
      <c r="AE56" s="36">
        <v>4341.9799999999996</v>
      </c>
      <c r="AF56" s="36">
        <v>4267.28</v>
      </c>
      <c r="AG56" s="36">
        <v>4200</v>
      </c>
      <c r="AH56" s="36">
        <v>4100</v>
      </c>
      <c r="AI56" s="36">
        <v>3750</v>
      </c>
      <c r="AJ56" s="36">
        <v>4000</v>
      </c>
      <c r="AK56" s="36">
        <v>3904.7799999999997</v>
      </c>
      <c r="AL56" s="36">
        <v>3035.77</v>
      </c>
      <c r="AM56" s="36">
        <v>2734.12</v>
      </c>
      <c r="AN56" s="36">
        <v>3000</v>
      </c>
      <c r="AO56" s="36">
        <v>3100</v>
      </c>
      <c r="AP56" s="36">
        <v>2650</v>
      </c>
      <c r="AQ56" s="36">
        <v>2600</v>
      </c>
      <c r="AR56" s="36">
        <v>2800</v>
      </c>
      <c r="AS56" s="36">
        <v>2650</v>
      </c>
      <c r="AT56" s="36">
        <v>2550</v>
      </c>
      <c r="AU56" s="36">
        <v>2500</v>
      </c>
      <c r="AV56" s="36">
        <v>2150</v>
      </c>
      <c r="AW56" s="36">
        <v>2050</v>
      </c>
      <c r="AX56" s="36">
        <v>2000</v>
      </c>
      <c r="AY56" s="36">
        <v>1910.3</v>
      </c>
      <c r="AZ56" s="36">
        <v>2100</v>
      </c>
      <c r="BA56" s="36">
        <v>2110</v>
      </c>
      <c r="BB56" s="36">
        <v>1387.3</v>
      </c>
      <c r="BC56" s="36">
        <v>1345</v>
      </c>
      <c r="BD56" s="36">
        <v>1422</v>
      </c>
      <c r="BE56" s="36">
        <v>1350</v>
      </c>
      <c r="BF56" s="36">
        <v>1800</v>
      </c>
      <c r="BG56" s="36">
        <v>2100</v>
      </c>
      <c r="BH56" s="36">
        <v>2300</v>
      </c>
      <c r="BI56" s="36">
        <v>2400</v>
      </c>
      <c r="BJ56" s="36">
        <v>2100</v>
      </c>
      <c r="BK56" s="36">
        <v>2400</v>
      </c>
      <c r="BL56" s="36">
        <v>2450</v>
      </c>
      <c r="BM56" s="36">
        <v>2600</v>
      </c>
      <c r="BN56" s="36">
        <v>2750</v>
      </c>
      <c r="BO56" s="36">
        <v>2850</v>
      </c>
      <c r="BP56" s="36">
        <v>3250</v>
      </c>
      <c r="BQ56" s="36">
        <v>3500</v>
      </c>
      <c r="BR56" s="36">
        <v>3350</v>
      </c>
      <c r="BS56" s="36">
        <v>3600</v>
      </c>
      <c r="BT56" s="36">
        <v>4000</v>
      </c>
      <c r="BU56" s="36">
        <v>4080</v>
      </c>
      <c r="BV56" s="36">
        <v>4030</v>
      </c>
      <c r="BW56" s="36">
        <v>3930</v>
      </c>
      <c r="BX56" s="36">
        <v>3530</v>
      </c>
      <c r="BY56" s="36">
        <v>3630</v>
      </c>
      <c r="BZ56" s="36">
        <v>3453.84</v>
      </c>
      <c r="CA56" s="36">
        <v>3512.9</v>
      </c>
      <c r="CB56" s="36">
        <v>2980</v>
      </c>
      <c r="CC56" s="36">
        <v>2930</v>
      </c>
      <c r="CD56" s="36">
        <v>2588</v>
      </c>
      <c r="CE56" s="36">
        <v>2488</v>
      </c>
      <c r="CF56" s="36">
        <v>2538</v>
      </c>
      <c r="CG56" s="36">
        <v>2438</v>
      </c>
      <c r="CH56" s="36">
        <v>2338</v>
      </c>
      <c r="CI56" s="36">
        <v>2288</v>
      </c>
      <c r="CJ56" s="36">
        <v>2088</v>
      </c>
      <c r="CK56" s="36">
        <v>1938</v>
      </c>
      <c r="CL56" s="36">
        <v>1785.33</v>
      </c>
      <c r="CM56" s="36">
        <v>1663.3600000000001</v>
      </c>
      <c r="CN56" s="36">
        <v>1630.02</v>
      </c>
      <c r="CO56" s="36">
        <v>1588</v>
      </c>
      <c r="CP56" s="36">
        <v>1437.65</v>
      </c>
      <c r="CQ56" s="36">
        <v>1365.7</v>
      </c>
      <c r="CR56" s="36">
        <v>1385.0700000000002</v>
      </c>
      <c r="CS56" s="37">
        <v>1288</v>
      </c>
      <c r="CT56" s="30">
        <f>SUM(B56:CS56)</f>
        <v>252919.90999999995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1837.539638250505</v>
      </c>
      <c r="Y57" s="107">
        <f t="shared" si="63"/>
        <v>1972.0282615717315</v>
      </c>
      <c r="Z57" s="107">
        <f t="shared" si="63"/>
        <v>1748.4665613012553</v>
      </c>
      <c r="AA57" s="107">
        <f t="shared" si="63"/>
        <v>1243.1878474549421</v>
      </c>
      <c r="AB57" s="107">
        <f t="shared" si="63"/>
        <v>611.91927039831353</v>
      </c>
      <c r="AC57" s="107">
        <f t="shared" si="63"/>
        <v>57.070543448214266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0</v>
      </c>
      <c r="AM57" s="107">
        <f t="shared" si="63"/>
        <v>153.03111358243132</v>
      </c>
      <c r="AN57" s="107">
        <f t="shared" si="63"/>
        <v>121.47254790190527</v>
      </c>
      <c r="AO57" s="107">
        <f t="shared" si="63"/>
        <v>169.66445022050539</v>
      </c>
      <c r="AP57" s="107">
        <f t="shared" si="63"/>
        <v>528.16274706347758</v>
      </c>
      <c r="AQ57" s="107">
        <f t="shared" si="63"/>
        <v>559.46561440533696</v>
      </c>
      <c r="AR57" s="107">
        <f t="shared" si="63"/>
        <v>459.94885664832327</v>
      </c>
      <c r="AS57" s="107">
        <f t="shared" si="63"/>
        <v>598.38987942923995</v>
      </c>
      <c r="AT57" s="107">
        <f t="shared" si="63"/>
        <v>745.17405419916395</v>
      </c>
      <c r="AU57" s="107">
        <f t="shared" si="63"/>
        <v>676.44167727373315</v>
      </c>
      <c r="AV57" s="107">
        <f t="shared" si="63"/>
        <v>814.15812010402078</v>
      </c>
      <c r="AW57" s="107">
        <f t="shared" si="63"/>
        <v>774.4885180497331</v>
      </c>
      <c r="AX57" s="107">
        <f t="shared" si="63"/>
        <v>794.92871181562623</v>
      </c>
      <c r="AY57" s="107">
        <f t="shared" si="63"/>
        <v>956.34644312798196</v>
      </c>
      <c r="AZ57" s="107">
        <f t="shared" si="63"/>
        <v>745.38708406516162</v>
      </c>
      <c r="BA57" s="107">
        <f t="shared" si="63"/>
        <v>723.59241227109669</v>
      </c>
      <c r="BB57" s="107">
        <f t="shared" si="63"/>
        <v>1340.3784839639459</v>
      </c>
      <c r="BC57" s="107">
        <f t="shared" si="63"/>
        <v>1479.3855929502206</v>
      </c>
      <c r="BD57" s="107">
        <f t="shared" si="63"/>
        <v>1344.7230516188101</v>
      </c>
      <c r="BE57" s="107">
        <f t="shared" si="63"/>
        <v>1485.7117217734394</v>
      </c>
      <c r="BF57" s="107">
        <f t="shared" si="63"/>
        <v>1063.4863970388087</v>
      </c>
      <c r="BG57" s="107">
        <f t="shared" si="63"/>
        <v>938.37441111647604</v>
      </c>
      <c r="BH57" s="107">
        <f t="shared" si="63"/>
        <v>761.78360828244331</v>
      </c>
      <c r="BI57" s="107">
        <f t="shared" si="63"/>
        <v>663.30458497418658</v>
      </c>
      <c r="BJ57" s="107">
        <f t="shared" si="63"/>
        <v>955.16648252438972</v>
      </c>
      <c r="BK57" s="107">
        <f t="shared" si="63"/>
        <v>764.36619122700358</v>
      </c>
      <c r="BL57" s="107">
        <f t="shared" si="63"/>
        <v>856.09942840921758</v>
      </c>
      <c r="BM57" s="107">
        <f t="shared" si="63"/>
        <v>651.34047548927992</v>
      </c>
      <c r="BN57" s="107">
        <f t="shared" si="63"/>
        <v>587.44117037789874</v>
      </c>
      <c r="BO57" s="107">
        <f t="shared" ref="BO57:CS57" si="64">IF(BO56&gt;BO55,0,BO55-BO56)</f>
        <v>539.70954639111733</v>
      </c>
      <c r="BP57" s="107">
        <f t="shared" si="64"/>
        <v>327.09332066368552</v>
      </c>
      <c r="BQ57" s="107">
        <f t="shared" si="64"/>
        <v>167.98003044968573</v>
      </c>
      <c r="BR57" s="107">
        <f t="shared" si="64"/>
        <v>475.80233544517887</v>
      </c>
      <c r="BS57" s="107">
        <f t="shared" si="64"/>
        <v>483.95132211599866</v>
      </c>
      <c r="BT57" s="107">
        <f t="shared" si="64"/>
        <v>266.75637860845745</v>
      </c>
      <c r="BU57" s="107">
        <f t="shared" si="64"/>
        <v>306.28116994730863</v>
      </c>
      <c r="BV57" s="107">
        <f t="shared" si="64"/>
        <v>257.40350817803755</v>
      </c>
      <c r="BW57" s="107">
        <f t="shared" si="64"/>
        <v>210.37944604749646</v>
      </c>
      <c r="BX57" s="107">
        <f t="shared" si="64"/>
        <v>297.51393515939253</v>
      </c>
      <c r="BY57" s="107">
        <f t="shared" si="64"/>
        <v>336.8938649252359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32852.190810260414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2310.0099999999998</v>
      </c>
      <c r="C61" s="176">
        <f>SUM(C62:C68)</f>
        <v>2308.0099999999998</v>
      </c>
      <c r="D61" s="176">
        <f t="shared" ref="D61:BO61" si="65">SUM(D62:D68)</f>
        <v>2309.0099999999998</v>
      </c>
      <c r="E61" s="176">
        <f t="shared" si="65"/>
        <v>2309.0099999999998</v>
      </c>
      <c r="F61" s="176">
        <f t="shared" si="65"/>
        <v>2307.0099999999998</v>
      </c>
      <c r="G61" s="176">
        <f t="shared" si="65"/>
        <v>2310.0099999999998</v>
      </c>
      <c r="H61" s="176">
        <f t="shared" si="65"/>
        <v>2311.0099999999998</v>
      </c>
      <c r="I61" s="176">
        <f t="shared" si="65"/>
        <v>2308.0099999999998</v>
      </c>
      <c r="J61" s="176">
        <f t="shared" si="65"/>
        <v>2309.0099999999998</v>
      </c>
      <c r="K61" s="176">
        <f t="shared" si="65"/>
        <v>2311.0099999999998</v>
      </c>
      <c r="L61" s="176">
        <f t="shared" si="65"/>
        <v>2306.0099999999998</v>
      </c>
      <c r="M61" s="176">
        <f t="shared" si="65"/>
        <v>2306.0099999999998</v>
      </c>
      <c r="N61" s="176">
        <f t="shared" si="65"/>
        <v>2310.0099999999998</v>
      </c>
      <c r="O61" s="176">
        <f t="shared" si="65"/>
        <v>2311.0099999999998</v>
      </c>
      <c r="P61" s="176">
        <f t="shared" si="65"/>
        <v>2312.0099999999998</v>
      </c>
      <c r="Q61" s="176">
        <f t="shared" si="65"/>
        <v>2307.0099999999998</v>
      </c>
      <c r="R61" s="176">
        <f t="shared" si="65"/>
        <v>2303.0099999999998</v>
      </c>
      <c r="S61" s="176">
        <f t="shared" si="65"/>
        <v>2306.0099999999998</v>
      </c>
      <c r="T61" s="176">
        <f t="shared" si="65"/>
        <v>2308.0099999999998</v>
      </c>
      <c r="U61" s="176">
        <f t="shared" si="65"/>
        <v>2307.0099999999998</v>
      </c>
      <c r="V61" s="176">
        <f t="shared" si="65"/>
        <v>2310.0099999999998</v>
      </c>
      <c r="W61" s="176">
        <f t="shared" si="65"/>
        <v>2314.0099999999998</v>
      </c>
      <c r="X61" s="176">
        <f t="shared" si="65"/>
        <v>2310.0099999999998</v>
      </c>
      <c r="Y61" s="176">
        <f t="shared" si="65"/>
        <v>2302.0099999999998</v>
      </c>
      <c r="Z61" s="176">
        <f t="shared" si="65"/>
        <v>2302.0099999999998</v>
      </c>
      <c r="AA61" s="176">
        <f t="shared" si="65"/>
        <v>2307.0099999999998</v>
      </c>
      <c r="AB61" s="176">
        <f t="shared" si="65"/>
        <v>2309.0099999999998</v>
      </c>
      <c r="AC61" s="176">
        <f t="shared" si="65"/>
        <v>2310.0099999999998</v>
      </c>
      <c r="AD61" s="176">
        <f t="shared" si="65"/>
        <v>2310.0099999999998</v>
      </c>
      <c r="AE61" s="176">
        <f t="shared" si="65"/>
        <v>2310.0099999999998</v>
      </c>
      <c r="AF61" s="176">
        <f t="shared" si="65"/>
        <v>2309.0099999999998</v>
      </c>
      <c r="AG61" s="176">
        <f t="shared" si="65"/>
        <v>2311.0099999999998</v>
      </c>
      <c r="AH61" s="176">
        <f t="shared" si="65"/>
        <v>2309.0099999999998</v>
      </c>
      <c r="AI61" s="176">
        <f t="shared" si="65"/>
        <v>2306.0099999999998</v>
      </c>
      <c r="AJ61" s="176">
        <f t="shared" si="65"/>
        <v>2307.0099999999998</v>
      </c>
      <c r="AK61" s="176">
        <f t="shared" si="65"/>
        <v>2314.0099999999998</v>
      </c>
      <c r="AL61" s="176">
        <f t="shared" si="65"/>
        <v>2309.0099999999998</v>
      </c>
      <c r="AM61" s="176">
        <f t="shared" si="65"/>
        <v>2302.0099999999998</v>
      </c>
      <c r="AN61" s="176">
        <f t="shared" si="65"/>
        <v>2308.0099999999998</v>
      </c>
      <c r="AO61" s="176">
        <f t="shared" si="65"/>
        <v>2309.0099999999998</v>
      </c>
      <c r="AP61" s="176">
        <f t="shared" si="65"/>
        <v>2340.0099999999998</v>
      </c>
      <c r="AQ61" s="176">
        <f t="shared" si="65"/>
        <v>2367.0099999999998</v>
      </c>
      <c r="AR61" s="176">
        <f t="shared" si="65"/>
        <v>2378.0099999999998</v>
      </c>
      <c r="AS61" s="176">
        <f t="shared" si="65"/>
        <v>2405.0099999999998</v>
      </c>
      <c r="AT61" s="176">
        <f t="shared" si="65"/>
        <v>2428.0099999999998</v>
      </c>
      <c r="AU61" s="176">
        <f t="shared" si="65"/>
        <v>2445.0099999999998</v>
      </c>
      <c r="AV61" s="176">
        <f t="shared" si="65"/>
        <v>2463.0099999999998</v>
      </c>
      <c r="AW61" s="176">
        <f t="shared" si="65"/>
        <v>2469.0099999999998</v>
      </c>
      <c r="AX61" s="176">
        <f t="shared" si="65"/>
        <v>2471.0099999999998</v>
      </c>
      <c r="AY61" s="176">
        <f t="shared" si="65"/>
        <v>2465.0099999999998</v>
      </c>
      <c r="AZ61" s="176">
        <f t="shared" si="65"/>
        <v>2461.0099999999998</v>
      </c>
      <c r="BA61" s="176">
        <f t="shared" si="65"/>
        <v>2463.0099999999998</v>
      </c>
      <c r="BB61" s="176">
        <f t="shared" si="65"/>
        <v>2461.0099999999998</v>
      </c>
      <c r="BC61" s="176">
        <f t="shared" si="65"/>
        <v>2462.0099999999998</v>
      </c>
      <c r="BD61" s="176">
        <f t="shared" si="65"/>
        <v>2456.0099999999998</v>
      </c>
      <c r="BE61" s="176">
        <f t="shared" si="65"/>
        <v>2445.0099999999998</v>
      </c>
      <c r="BF61" s="176">
        <f t="shared" si="65"/>
        <v>2438.0099999999998</v>
      </c>
      <c r="BG61" s="176">
        <f t="shared" si="65"/>
        <v>2434.0099999999998</v>
      </c>
      <c r="BH61" s="176">
        <f t="shared" si="65"/>
        <v>2441.0099999999998</v>
      </c>
      <c r="BI61" s="176">
        <f t="shared" si="65"/>
        <v>2443.0099999999998</v>
      </c>
      <c r="BJ61" s="176">
        <f t="shared" si="65"/>
        <v>2438.0099999999998</v>
      </c>
      <c r="BK61" s="176">
        <f t="shared" si="65"/>
        <v>2443.0099999999998</v>
      </c>
      <c r="BL61" s="176">
        <f t="shared" si="65"/>
        <v>2449.0099999999998</v>
      </c>
      <c r="BM61" s="176">
        <f t="shared" si="65"/>
        <v>2454.0099999999998</v>
      </c>
      <c r="BN61" s="176">
        <f t="shared" si="65"/>
        <v>2466.0099999999998</v>
      </c>
      <c r="BO61" s="176">
        <f t="shared" si="65"/>
        <v>2466.0099999999998</v>
      </c>
      <c r="BP61" s="176">
        <f t="shared" ref="BP61:CS61" si="66">SUM(BP62:BP68)</f>
        <v>2468.0099999999998</v>
      </c>
      <c r="BQ61" s="176">
        <f t="shared" si="66"/>
        <v>2468.0099999999998</v>
      </c>
      <c r="BR61" s="176">
        <f t="shared" si="66"/>
        <v>2469.0099999999998</v>
      </c>
      <c r="BS61" s="176">
        <f t="shared" si="66"/>
        <v>2466.0099999999998</v>
      </c>
      <c r="BT61" s="176">
        <f t="shared" si="66"/>
        <v>2465.0099999999998</v>
      </c>
      <c r="BU61" s="176">
        <f t="shared" si="66"/>
        <v>2464.0099999999998</v>
      </c>
      <c r="BV61" s="176">
        <f t="shared" si="66"/>
        <v>2465.0099999999998</v>
      </c>
      <c r="BW61" s="176">
        <f t="shared" si="66"/>
        <v>2471.0099999999998</v>
      </c>
      <c r="BX61" s="176">
        <f t="shared" si="66"/>
        <v>2472.0099999999998</v>
      </c>
      <c r="BY61" s="176">
        <f t="shared" si="66"/>
        <v>2468.0099999999998</v>
      </c>
      <c r="BZ61" s="176">
        <f t="shared" si="66"/>
        <v>2464.0099999999998</v>
      </c>
      <c r="CA61" s="176">
        <f t="shared" si="66"/>
        <v>2465.0099999999998</v>
      </c>
      <c r="CB61" s="176">
        <f t="shared" si="66"/>
        <v>2467.0099999999998</v>
      </c>
      <c r="CC61" s="176">
        <f t="shared" si="66"/>
        <v>2472.0099999999998</v>
      </c>
      <c r="CD61" s="176">
        <f t="shared" si="66"/>
        <v>2474.0099999999998</v>
      </c>
      <c r="CE61" s="176">
        <f t="shared" si="66"/>
        <v>2467.0099999999998</v>
      </c>
      <c r="CF61" s="176">
        <f t="shared" si="66"/>
        <v>2466.0099999999998</v>
      </c>
      <c r="CG61" s="176">
        <f t="shared" si="66"/>
        <v>2469.0099999999998</v>
      </c>
      <c r="CH61" s="176">
        <f t="shared" si="66"/>
        <v>2468.0099999999998</v>
      </c>
      <c r="CI61" s="176">
        <f t="shared" si="66"/>
        <v>2463.0099999999998</v>
      </c>
      <c r="CJ61" s="176">
        <f t="shared" si="66"/>
        <v>2463.0099999999998</v>
      </c>
      <c r="CK61" s="176">
        <f t="shared" si="66"/>
        <v>2466.0099999999998</v>
      </c>
      <c r="CL61" s="176">
        <f t="shared" si="66"/>
        <v>2468.0099999999998</v>
      </c>
      <c r="CM61" s="176">
        <f t="shared" si="66"/>
        <v>2463.0099999999998</v>
      </c>
      <c r="CN61" s="176">
        <f t="shared" si="66"/>
        <v>2462.0099999999998</v>
      </c>
      <c r="CO61" s="176">
        <f t="shared" si="66"/>
        <v>2467.0099999999998</v>
      </c>
      <c r="CP61" s="176">
        <f t="shared" si="66"/>
        <v>2467.0099999999998</v>
      </c>
      <c r="CQ61" s="176">
        <f t="shared" si="66"/>
        <v>2468.0099999999998</v>
      </c>
      <c r="CR61" s="176">
        <f t="shared" si="66"/>
        <v>2473.0099999999998</v>
      </c>
      <c r="CS61" s="177">
        <f t="shared" si="66"/>
        <v>2472.0099999999998</v>
      </c>
      <c r="CT61" s="250">
        <f>SUM(B61:CS61)</f>
        <v>229807.96000000025</v>
      </c>
      <c r="CU61" s="154"/>
      <c r="CV61" s="155"/>
      <c r="CX61" s="253"/>
    </row>
    <row r="62" spans="1:102">
      <c r="A62" s="25" t="s">
        <v>45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7">SUM(B62:CS62)</f>
        <v>0</v>
      </c>
      <c r="CU62" s="156"/>
      <c r="CV62" s="263"/>
    </row>
    <row r="63" spans="1:102">
      <c r="A63" s="25" t="s">
        <v>46</v>
      </c>
      <c r="B63" s="31">
        <v>537</v>
      </c>
      <c r="C63" s="32">
        <v>537</v>
      </c>
      <c r="D63" s="32">
        <v>537</v>
      </c>
      <c r="E63" s="32">
        <v>537</v>
      </c>
      <c r="F63" s="32">
        <v>537</v>
      </c>
      <c r="G63" s="32">
        <v>537</v>
      </c>
      <c r="H63" s="32">
        <v>537</v>
      </c>
      <c r="I63" s="32">
        <v>537</v>
      </c>
      <c r="J63" s="32">
        <v>537</v>
      </c>
      <c r="K63" s="32">
        <v>537</v>
      </c>
      <c r="L63" s="32">
        <v>537</v>
      </c>
      <c r="M63" s="32">
        <v>537</v>
      </c>
      <c r="N63" s="32">
        <v>537</v>
      </c>
      <c r="O63" s="32">
        <v>537</v>
      </c>
      <c r="P63" s="32">
        <v>537</v>
      </c>
      <c r="Q63" s="32">
        <v>537</v>
      </c>
      <c r="R63" s="32">
        <v>537</v>
      </c>
      <c r="S63" s="32">
        <v>537</v>
      </c>
      <c r="T63" s="32">
        <v>537</v>
      </c>
      <c r="U63" s="32">
        <v>537</v>
      </c>
      <c r="V63" s="32">
        <v>537</v>
      </c>
      <c r="W63" s="32">
        <v>537</v>
      </c>
      <c r="X63" s="32">
        <v>537</v>
      </c>
      <c r="Y63" s="32">
        <v>537</v>
      </c>
      <c r="Z63" s="32">
        <v>537</v>
      </c>
      <c r="AA63" s="32">
        <v>537</v>
      </c>
      <c r="AB63" s="32">
        <v>537</v>
      </c>
      <c r="AC63" s="32">
        <v>537</v>
      </c>
      <c r="AD63" s="32">
        <v>537</v>
      </c>
      <c r="AE63" s="32">
        <v>537</v>
      </c>
      <c r="AF63" s="32">
        <v>537</v>
      </c>
      <c r="AG63" s="32">
        <v>537</v>
      </c>
      <c r="AH63" s="32">
        <v>537</v>
      </c>
      <c r="AI63" s="32">
        <v>537</v>
      </c>
      <c r="AJ63" s="32">
        <v>537</v>
      </c>
      <c r="AK63" s="32">
        <v>537</v>
      </c>
      <c r="AL63" s="32">
        <v>537</v>
      </c>
      <c r="AM63" s="32">
        <v>537</v>
      </c>
      <c r="AN63" s="32">
        <v>537</v>
      </c>
      <c r="AO63" s="32">
        <v>537</v>
      </c>
      <c r="AP63" s="32">
        <v>537</v>
      </c>
      <c r="AQ63" s="32">
        <v>537</v>
      </c>
      <c r="AR63" s="32">
        <v>537</v>
      </c>
      <c r="AS63" s="32">
        <v>537</v>
      </c>
      <c r="AT63" s="32">
        <v>537</v>
      </c>
      <c r="AU63" s="32">
        <v>537</v>
      </c>
      <c r="AV63" s="32">
        <v>537</v>
      </c>
      <c r="AW63" s="32">
        <v>537</v>
      </c>
      <c r="AX63" s="32">
        <v>537</v>
      </c>
      <c r="AY63" s="32">
        <v>537</v>
      </c>
      <c r="AZ63" s="32">
        <v>537</v>
      </c>
      <c r="BA63" s="32">
        <v>537</v>
      </c>
      <c r="BB63" s="32">
        <v>537</v>
      </c>
      <c r="BC63" s="32">
        <v>537</v>
      </c>
      <c r="BD63" s="32">
        <v>537</v>
      </c>
      <c r="BE63" s="32">
        <v>537</v>
      </c>
      <c r="BF63" s="32">
        <v>537</v>
      </c>
      <c r="BG63" s="32">
        <v>537</v>
      </c>
      <c r="BH63" s="32">
        <v>537</v>
      </c>
      <c r="BI63" s="32">
        <v>537</v>
      </c>
      <c r="BJ63" s="32">
        <v>537</v>
      </c>
      <c r="BK63" s="32">
        <v>537</v>
      </c>
      <c r="BL63" s="32">
        <v>537</v>
      </c>
      <c r="BM63" s="32">
        <v>537</v>
      </c>
      <c r="BN63" s="32">
        <v>537</v>
      </c>
      <c r="BO63" s="32">
        <v>537</v>
      </c>
      <c r="BP63" s="32">
        <v>537</v>
      </c>
      <c r="BQ63" s="32">
        <v>537</v>
      </c>
      <c r="BR63" s="32">
        <v>537</v>
      </c>
      <c r="BS63" s="32">
        <v>537</v>
      </c>
      <c r="BT63" s="32">
        <v>537</v>
      </c>
      <c r="BU63" s="32">
        <v>537</v>
      </c>
      <c r="BV63" s="32">
        <v>537</v>
      </c>
      <c r="BW63" s="32">
        <v>537</v>
      </c>
      <c r="BX63" s="32">
        <v>537</v>
      </c>
      <c r="BY63" s="32">
        <v>537</v>
      </c>
      <c r="BZ63" s="32">
        <v>537</v>
      </c>
      <c r="CA63" s="32">
        <v>537</v>
      </c>
      <c r="CB63" s="32">
        <v>537</v>
      </c>
      <c r="CC63" s="32">
        <v>537</v>
      </c>
      <c r="CD63" s="32">
        <v>537</v>
      </c>
      <c r="CE63" s="32">
        <v>537</v>
      </c>
      <c r="CF63" s="32">
        <v>537</v>
      </c>
      <c r="CG63" s="32">
        <v>537</v>
      </c>
      <c r="CH63" s="32">
        <v>537</v>
      </c>
      <c r="CI63" s="32">
        <v>537</v>
      </c>
      <c r="CJ63" s="32">
        <v>537</v>
      </c>
      <c r="CK63" s="32">
        <v>537</v>
      </c>
      <c r="CL63" s="32">
        <v>537</v>
      </c>
      <c r="CM63" s="32">
        <v>537</v>
      </c>
      <c r="CN63" s="32">
        <v>537</v>
      </c>
      <c r="CO63" s="32">
        <v>537</v>
      </c>
      <c r="CP63" s="32">
        <v>537</v>
      </c>
      <c r="CQ63" s="32">
        <v>537</v>
      </c>
      <c r="CR63" s="32">
        <v>537</v>
      </c>
      <c r="CS63" s="33">
        <v>537</v>
      </c>
      <c r="CT63" s="30">
        <f t="shared" si="67"/>
        <v>51552</v>
      </c>
      <c r="CU63" s="156"/>
      <c r="CV63" s="263"/>
    </row>
    <row r="64" spans="1:102">
      <c r="A64" s="25" t="s">
        <v>47</v>
      </c>
      <c r="B64" s="31">
        <v>518.39</v>
      </c>
      <c r="C64" s="32">
        <v>518.39</v>
      </c>
      <c r="D64" s="32">
        <v>518.39</v>
      </c>
      <c r="E64" s="32">
        <v>518.39</v>
      </c>
      <c r="F64" s="32">
        <v>518.39</v>
      </c>
      <c r="G64" s="32">
        <v>518.39</v>
      </c>
      <c r="H64" s="32">
        <v>518.39</v>
      </c>
      <c r="I64" s="32">
        <v>518.39</v>
      </c>
      <c r="J64" s="32">
        <v>518.39</v>
      </c>
      <c r="K64" s="32">
        <v>518.39</v>
      </c>
      <c r="L64" s="32">
        <v>518.39</v>
      </c>
      <c r="M64" s="32">
        <v>518.39</v>
      </c>
      <c r="N64" s="32">
        <v>518.39</v>
      </c>
      <c r="O64" s="32">
        <v>518.39</v>
      </c>
      <c r="P64" s="32">
        <v>518.39</v>
      </c>
      <c r="Q64" s="32">
        <v>518.39</v>
      </c>
      <c r="R64" s="32">
        <v>518.39</v>
      </c>
      <c r="S64" s="32">
        <v>518.39</v>
      </c>
      <c r="T64" s="32">
        <v>518.39</v>
      </c>
      <c r="U64" s="32">
        <v>518.39</v>
      </c>
      <c r="V64" s="32">
        <v>518.39</v>
      </c>
      <c r="W64" s="32">
        <v>518.39</v>
      </c>
      <c r="X64" s="32">
        <v>518.39</v>
      </c>
      <c r="Y64" s="32">
        <v>518.39</v>
      </c>
      <c r="Z64" s="32">
        <v>518.39</v>
      </c>
      <c r="AA64" s="32">
        <v>518.39</v>
      </c>
      <c r="AB64" s="32">
        <v>518.39</v>
      </c>
      <c r="AC64" s="32">
        <v>518.39</v>
      </c>
      <c r="AD64" s="32">
        <v>518.39</v>
      </c>
      <c r="AE64" s="32">
        <v>518.39</v>
      </c>
      <c r="AF64" s="32">
        <v>518.39</v>
      </c>
      <c r="AG64" s="32">
        <v>518.39</v>
      </c>
      <c r="AH64" s="32">
        <v>518.39</v>
      </c>
      <c r="AI64" s="32">
        <v>518.39</v>
      </c>
      <c r="AJ64" s="32">
        <v>518.39</v>
      </c>
      <c r="AK64" s="32">
        <v>518.39</v>
      </c>
      <c r="AL64" s="32">
        <v>518.39</v>
      </c>
      <c r="AM64" s="32">
        <v>518.39</v>
      </c>
      <c r="AN64" s="32">
        <v>518.39</v>
      </c>
      <c r="AO64" s="32">
        <v>518.39</v>
      </c>
      <c r="AP64" s="32">
        <v>518.39</v>
      </c>
      <c r="AQ64" s="32">
        <v>518.39</v>
      </c>
      <c r="AR64" s="32">
        <v>518.39</v>
      </c>
      <c r="AS64" s="32">
        <v>518.39</v>
      </c>
      <c r="AT64" s="32">
        <v>518.39</v>
      </c>
      <c r="AU64" s="32">
        <v>518.39</v>
      </c>
      <c r="AV64" s="32">
        <v>518.39</v>
      </c>
      <c r="AW64" s="32">
        <v>518.39</v>
      </c>
      <c r="AX64" s="32">
        <v>518.39</v>
      </c>
      <c r="AY64" s="32">
        <v>518.39</v>
      </c>
      <c r="AZ64" s="32">
        <v>518.39</v>
      </c>
      <c r="BA64" s="32">
        <v>518.39</v>
      </c>
      <c r="BB64" s="32">
        <v>518.39</v>
      </c>
      <c r="BC64" s="32">
        <v>518.39</v>
      </c>
      <c r="BD64" s="32">
        <v>518.39</v>
      </c>
      <c r="BE64" s="32">
        <v>518.39</v>
      </c>
      <c r="BF64" s="32">
        <v>518.39</v>
      </c>
      <c r="BG64" s="32">
        <v>518.39</v>
      </c>
      <c r="BH64" s="32">
        <v>518.39</v>
      </c>
      <c r="BI64" s="32">
        <v>518.39</v>
      </c>
      <c r="BJ64" s="32">
        <v>518.39</v>
      </c>
      <c r="BK64" s="32">
        <v>518.39</v>
      </c>
      <c r="BL64" s="32">
        <v>518.39</v>
      </c>
      <c r="BM64" s="32">
        <v>518.39</v>
      </c>
      <c r="BN64" s="32">
        <v>518.39</v>
      </c>
      <c r="BO64" s="32">
        <v>518.39</v>
      </c>
      <c r="BP64" s="32">
        <v>518.39</v>
      </c>
      <c r="BQ64" s="32">
        <v>518.39</v>
      </c>
      <c r="BR64" s="32">
        <v>518.39</v>
      </c>
      <c r="BS64" s="32">
        <v>518.39</v>
      </c>
      <c r="BT64" s="32">
        <v>518.39</v>
      </c>
      <c r="BU64" s="32">
        <v>518.39</v>
      </c>
      <c r="BV64" s="32">
        <v>518.39</v>
      </c>
      <c r="BW64" s="32">
        <v>518.39</v>
      </c>
      <c r="BX64" s="32">
        <v>518.39</v>
      </c>
      <c r="BY64" s="32">
        <v>518.39</v>
      </c>
      <c r="BZ64" s="32">
        <v>518.39</v>
      </c>
      <c r="CA64" s="32">
        <v>518.39</v>
      </c>
      <c r="CB64" s="32">
        <v>518.39</v>
      </c>
      <c r="CC64" s="32">
        <v>518.39</v>
      </c>
      <c r="CD64" s="32">
        <v>518.39</v>
      </c>
      <c r="CE64" s="32">
        <v>518.39</v>
      </c>
      <c r="CF64" s="32">
        <v>518.39</v>
      </c>
      <c r="CG64" s="32">
        <v>518.39</v>
      </c>
      <c r="CH64" s="32">
        <v>518.39</v>
      </c>
      <c r="CI64" s="32">
        <v>518.39</v>
      </c>
      <c r="CJ64" s="32">
        <v>518.39</v>
      </c>
      <c r="CK64" s="32">
        <v>518.39</v>
      </c>
      <c r="CL64" s="32">
        <v>518.39</v>
      </c>
      <c r="CM64" s="32">
        <v>518.39</v>
      </c>
      <c r="CN64" s="32">
        <v>518.39</v>
      </c>
      <c r="CO64" s="32">
        <v>518.39</v>
      </c>
      <c r="CP64" s="32">
        <v>518.39</v>
      </c>
      <c r="CQ64" s="32">
        <v>518.39</v>
      </c>
      <c r="CR64" s="32">
        <v>518.39</v>
      </c>
      <c r="CS64" s="33">
        <v>518.39</v>
      </c>
      <c r="CT64" s="30">
        <f t="shared" si="67"/>
        <v>49765.439999999959</v>
      </c>
      <c r="CU64" s="156"/>
      <c r="CV64" s="263"/>
    </row>
    <row r="65" spans="1:100">
      <c r="A65" s="25" t="s">
        <v>48</v>
      </c>
      <c r="B65" s="31">
        <v>165</v>
      </c>
      <c r="C65" s="32">
        <v>165</v>
      </c>
      <c r="D65" s="32">
        <v>165</v>
      </c>
      <c r="E65" s="32">
        <v>165</v>
      </c>
      <c r="F65" s="32">
        <v>165</v>
      </c>
      <c r="G65" s="32">
        <v>165</v>
      </c>
      <c r="H65" s="32">
        <v>165</v>
      </c>
      <c r="I65" s="32">
        <v>165</v>
      </c>
      <c r="J65" s="32">
        <v>165</v>
      </c>
      <c r="K65" s="32">
        <v>165</v>
      </c>
      <c r="L65" s="32">
        <v>165</v>
      </c>
      <c r="M65" s="32">
        <v>165</v>
      </c>
      <c r="N65" s="32">
        <v>165</v>
      </c>
      <c r="O65" s="32">
        <v>165</v>
      </c>
      <c r="P65" s="32">
        <v>165</v>
      </c>
      <c r="Q65" s="32">
        <v>165</v>
      </c>
      <c r="R65" s="32">
        <v>165</v>
      </c>
      <c r="S65" s="32">
        <v>165</v>
      </c>
      <c r="T65" s="32">
        <v>165</v>
      </c>
      <c r="U65" s="32">
        <v>165</v>
      </c>
      <c r="V65" s="32">
        <v>165</v>
      </c>
      <c r="W65" s="32">
        <v>165</v>
      </c>
      <c r="X65" s="32">
        <v>165</v>
      </c>
      <c r="Y65" s="32">
        <v>165</v>
      </c>
      <c r="Z65" s="32">
        <v>165</v>
      </c>
      <c r="AA65" s="32">
        <v>165</v>
      </c>
      <c r="AB65" s="32">
        <v>165</v>
      </c>
      <c r="AC65" s="32">
        <v>165</v>
      </c>
      <c r="AD65" s="32">
        <v>165</v>
      </c>
      <c r="AE65" s="32">
        <v>165</v>
      </c>
      <c r="AF65" s="32">
        <v>165</v>
      </c>
      <c r="AG65" s="32">
        <v>165</v>
      </c>
      <c r="AH65" s="32">
        <v>165</v>
      </c>
      <c r="AI65" s="32">
        <v>165</v>
      </c>
      <c r="AJ65" s="32">
        <v>165</v>
      </c>
      <c r="AK65" s="32">
        <v>165</v>
      </c>
      <c r="AL65" s="32">
        <v>165</v>
      </c>
      <c r="AM65" s="32">
        <v>165</v>
      </c>
      <c r="AN65" s="32">
        <v>165</v>
      </c>
      <c r="AO65" s="32">
        <v>165</v>
      </c>
      <c r="AP65" s="32">
        <v>195</v>
      </c>
      <c r="AQ65" s="32">
        <v>220</v>
      </c>
      <c r="AR65" s="32">
        <v>235</v>
      </c>
      <c r="AS65" s="32">
        <v>260</v>
      </c>
      <c r="AT65" s="32">
        <v>285</v>
      </c>
      <c r="AU65" s="32">
        <v>300</v>
      </c>
      <c r="AV65" s="32">
        <v>315</v>
      </c>
      <c r="AW65" s="32">
        <v>325</v>
      </c>
      <c r="AX65" s="32">
        <v>326</v>
      </c>
      <c r="AY65" s="32">
        <v>326</v>
      </c>
      <c r="AZ65" s="32">
        <v>326</v>
      </c>
      <c r="BA65" s="32">
        <v>326</v>
      </c>
      <c r="BB65" s="32">
        <v>326</v>
      </c>
      <c r="BC65" s="32">
        <v>326</v>
      </c>
      <c r="BD65" s="32">
        <v>326</v>
      </c>
      <c r="BE65" s="32">
        <v>326</v>
      </c>
      <c r="BF65" s="32">
        <v>326</v>
      </c>
      <c r="BG65" s="32">
        <v>326</v>
      </c>
      <c r="BH65" s="32">
        <v>326</v>
      </c>
      <c r="BI65" s="32">
        <v>326</v>
      </c>
      <c r="BJ65" s="32">
        <v>326</v>
      </c>
      <c r="BK65" s="32">
        <v>326</v>
      </c>
      <c r="BL65" s="32">
        <v>326</v>
      </c>
      <c r="BM65" s="32">
        <v>326</v>
      </c>
      <c r="BN65" s="32">
        <v>326</v>
      </c>
      <c r="BO65" s="32">
        <v>326</v>
      </c>
      <c r="BP65" s="32">
        <v>326</v>
      </c>
      <c r="BQ65" s="32">
        <v>326</v>
      </c>
      <c r="BR65" s="32">
        <v>326</v>
      </c>
      <c r="BS65" s="32">
        <v>326</v>
      </c>
      <c r="BT65" s="32">
        <v>326</v>
      </c>
      <c r="BU65" s="32">
        <v>326</v>
      </c>
      <c r="BV65" s="32">
        <v>326</v>
      </c>
      <c r="BW65" s="32">
        <v>326</v>
      </c>
      <c r="BX65" s="32">
        <v>326</v>
      </c>
      <c r="BY65" s="32">
        <v>326</v>
      </c>
      <c r="BZ65" s="32">
        <v>326</v>
      </c>
      <c r="CA65" s="32">
        <v>326</v>
      </c>
      <c r="CB65" s="32">
        <v>326</v>
      </c>
      <c r="CC65" s="32">
        <v>326</v>
      </c>
      <c r="CD65" s="32">
        <v>326</v>
      </c>
      <c r="CE65" s="32">
        <v>326</v>
      </c>
      <c r="CF65" s="32">
        <v>326</v>
      </c>
      <c r="CG65" s="32">
        <v>326</v>
      </c>
      <c r="CH65" s="32">
        <v>326</v>
      </c>
      <c r="CI65" s="32">
        <v>326</v>
      </c>
      <c r="CJ65" s="32">
        <v>326</v>
      </c>
      <c r="CK65" s="32">
        <v>326</v>
      </c>
      <c r="CL65" s="32">
        <v>326</v>
      </c>
      <c r="CM65" s="32">
        <v>326</v>
      </c>
      <c r="CN65" s="32">
        <v>326</v>
      </c>
      <c r="CO65" s="32">
        <v>326</v>
      </c>
      <c r="CP65" s="32">
        <v>326</v>
      </c>
      <c r="CQ65" s="32">
        <v>326</v>
      </c>
      <c r="CR65" s="32">
        <v>326</v>
      </c>
      <c r="CS65" s="33">
        <v>326</v>
      </c>
      <c r="CT65" s="30">
        <f t="shared" si="67"/>
        <v>24383</v>
      </c>
      <c r="CU65" s="156"/>
      <c r="CV65" s="263"/>
    </row>
    <row r="66" spans="1:100">
      <c r="A66" s="25" t="s">
        <v>49</v>
      </c>
      <c r="B66" s="31">
        <v>308.92</v>
      </c>
      <c r="C66" s="32">
        <v>308.92</v>
      </c>
      <c r="D66" s="32">
        <v>308.92</v>
      </c>
      <c r="E66" s="32">
        <v>308.92</v>
      </c>
      <c r="F66" s="32">
        <v>308.92</v>
      </c>
      <c r="G66" s="32">
        <v>308.92</v>
      </c>
      <c r="H66" s="32">
        <v>308.92</v>
      </c>
      <c r="I66" s="32">
        <v>308.92</v>
      </c>
      <c r="J66" s="32">
        <v>308.92</v>
      </c>
      <c r="K66" s="32">
        <v>308.92</v>
      </c>
      <c r="L66" s="32">
        <v>308.92</v>
      </c>
      <c r="M66" s="32">
        <v>308.92</v>
      </c>
      <c r="N66" s="32">
        <v>308.92</v>
      </c>
      <c r="O66" s="32">
        <v>308.92</v>
      </c>
      <c r="P66" s="32">
        <v>308.92</v>
      </c>
      <c r="Q66" s="32">
        <v>308.92</v>
      </c>
      <c r="R66" s="32">
        <v>308.92</v>
      </c>
      <c r="S66" s="32">
        <v>308.92</v>
      </c>
      <c r="T66" s="32">
        <v>308.92</v>
      </c>
      <c r="U66" s="32">
        <v>308.92</v>
      </c>
      <c r="V66" s="32">
        <v>308.92</v>
      </c>
      <c r="W66" s="32">
        <v>308.92</v>
      </c>
      <c r="X66" s="32">
        <v>308.92</v>
      </c>
      <c r="Y66" s="32">
        <v>308.92</v>
      </c>
      <c r="Z66" s="32">
        <v>308.92</v>
      </c>
      <c r="AA66" s="32">
        <v>308.92</v>
      </c>
      <c r="AB66" s="32">
        <v>308.92</v>
      </c>
      <c r="AC66" s="32">
        <v>308.92</v>
      </c>
      <c r="AD66" s="32">
        <v>308.92</v>
      </c>
      <c r="AE66" s="32">
        <v>308.92</v>
      </c>
      <c r="AF66" s="32">
        <v>308.92</v>
      </c>
      <c r="AG66" s="32">
        <v>308.92</v>
      </c>
      <c r="AH66" s="32">
        <v>308.92</v>
      </c>
      <c r="AI66" s="32">
        <v>308.92</v>
      </c>
      <c r="AJ66" s="32">
        <v>308.92</v>
      </c>
      <c r="AK66" s="32">
        <v>308.92</v>
      </c>
      <c r="AL66" s="32">
        <v>308.92</v>
      </c>
      <c r="AM66" s="32">
        <v>308.92</v>
      </c>
      <c r="AN66" s="32">
        <v>308.92</v>
      </c>
      <c r="AO66" s="32">
        <v>308.92</v>
      </c>
      <c r="AP66" s="32">
        <v>308.92</v>
      </c>
      <c r="AQ66" s="32">
        <v>308.92</v>
      </c>
      <c r="AR66" s="32">
        <v>308.92</v>
      </c>
      <c r="AS66" s="32">
        <v>308.92</v>
      </c>
      <c r="AT66" s="32">
        <v>308.92</v>
      </c>
      <c r="AU66" s="32">
        <v>308.92</v>
      </c>
      <c r="AV66" s="32">
        <v>308.92</v>
      </c>
      <c r="AW66" s="32">
        <v>308.92</v>
      </c>
      <c r="AX66" s="32">
        <v>308.92</v>
      </c>
      <c r="AY66" s="32">
        <v>308.92</v>
      </c>
      <c r="AZ66" s="32">
        <v>308.92</v>
      </c>
      <c r="BA66" s="32">
        <v>308.92</v>
      </c>
      <c r="BB66" s="32">
        <v>308.92</v>
      </c>
      <c r="BC66" s="32">
        <v>308.92</v>
      </c>
      <c r="BD66" s="32">
        <v>308.92</v>
      </c>
      <c r="BE66" s="32">
        <v>308.92</v>
      </c>
      <c r="BF66" s="32">
        <v>308.92</v>
      </c>
      <c r="BG66" s="32">
        <v>308.92</v>
      </c>
      <c r="BH66" s="32">
        <v>308.92</v>
      </c>
      <c r="BI66" s="32">
        <v>308.92</v>
      </c>
      <c r="BJ66" s="32">
        <v>308.92</v>
      </c>
      <c r="BK66" s="32">
        <v>308.92</v>
      </c>
      <c r="BL66" s="32">
        <v>308.92</v>
      </c>
      <c r="BM66" s="32">
        <v>308.92</v>
      </c>
      <c r="BN66" s="32">
        <v>308.92</v>
      </c>
      <c r="BO66" s="32">
        <v>308.92</v>
      </c>
      <c r="BP66" s="32">
        <v>308.92</v>
      </c>
      <c r="BQ66" s="32">
        <v>308.92</v>
      </c>
      <c r="BR66" s="32">
        <v>308.92</v>
      </c>
      <c r="BS66" s="32">
        <v>308.92</v>
      </c>
      <c r="BT66" s="32">
        <v>308.92</v>
      </c>
      <c r="BU66" s="32">
        <v>308.92</v>
      </c>
      <c r="BV66" s="32">
        <v>308.92</v>
      </c>
      <c r="BW66" s="32">
        <v>308.92</v>
      </c>
      <c r="BX66" s="32">
        <v>308.92</v>
      </c>
      <c r="BY66" s="32">
        <v>308.92</v>
      </c>
      <c r="BZ66" s="32">
        <v>308.92</v>
      </c>
      <c r="CA66" s="32">
        <v>308.92</v>
      </c>
      <c r="CB66" s="32">
        <v>308.92</v>
      </c>
      <c r="CC66" s="32">
        <v>308.92</v>
      </c>
      <c r="CD66" s="32">
        <v>308.92</v>
      </c>
      <c r="CE66" s="32">
        <v>308.92</v>
      </c>
      <c r="CF66" s="32">
        <v>308.92</v>
      </c>
      <c r="CG66" s="32">
        <v>308.92</v>
      </c>
      <c r="CH66" s="32">
        <v>308.92</v>
      </c>
      <c r="CI66" s="32">
        <v>308.92</v>
      </c>
      <c r="CJ66" s="32">
        <v>308.92</v>
      </c>
      <c r="CK66" s="32">
        <v>308.92</v>
      </c>
      <c r="CL66" s="32">
        <v>308.92</v>
      </c>
      <c r="CM66" s="32">
        <v>308.92</v>
      </c>
      <c r="CN66" s="32">
        <v>308.92</v>
      </c>
      <c r="CO66" s="32">
        <v>308.92</v>
      </c>
      <c r="CP66" s="32">
        <v>308.92</v>
      </c>
      <c r="CQ66" s="32">
        <v>308.92</v>
      </c>
      <c r="CR66" s="32">
        <v>308.92</v>
      </c>
      <c r="CS66" s="33">
        <v>308.92</v>
      </c>
      <c r="CT66" s="30">
        <f t="shared" si="67"/>
        <v>29656.319999999927</v>
      </c>
      <c r="CU66" s="156"/>
      <c r="CV66" s="263"/>
    </row>
    <row r="67" spans="1:100">
      <c r="A67" s="25" t="s">
        <v>50</v>
      </c>
      <c r="B67" s="31">
        <v>744</v>
      </c>
      <c r="C67" s="32">
        <v>742</v>
      </c>
      <c r="D67" s="32">
        <v>743</v>
      </c>
      <c r="E67" s="32">
        <v>743</v>
      </c>
      <c r="F67" s="32">
        <v>741</v>
      </c>
      <c r="G67" s="32">
        <v>744</v>
      </c>
      <c r="H67" s="32">
        <v>745</v>
      </c>
      <c r="I67" s="32">
        <v>742</v>
      </c>
      <c r="J67" s="32">
        <v>743</v>
      </c>
      <c r="K67" s="32">
        <v>745</v>
      </c>
      <c r="L67" s="32">
        <v>740</v>
      </c>
      <c r="M67" s="32">
        <v>740</v>
      </c>
      <c r="N67" s="32">
        <v>744</v>
      </c>
      <c r="O67" s="32">
        <v>745</v>
      </c>
      <c r="P67" s="32">
        <v>746</v>
      </c>
      <c r="Q67" s="32">
        <v>741</v>
      </c>
      <c r="R67" s="32">
        <v>737</v>
      </c>
      <c r="S67" s="32">
        <v>740</v>
      </c>
      <c r="T67" s="32">
        <v>742</v>
      </c>
      <c r="U67" s="32">
        <v>741</v>
      </c>
      <c r="V67" s="32">
        <v>744</v>
      </c>
      <c r="W67" s="32">
        <v>748</v>
      </c>
      <c r="X67" s="32">
        <v>744</v>
      </c>
      <c r="Y67" s="32">
        <v>736</v>
      </c>
      <c r="Z67" s="32">
        <v>736</v>
      </c>
      <c r="AA67" s="32">
        <v>741</v>
      </c>
      <c r="AB67" s="32">
        <v>743</v>
      </c>
      <c r="AC67" s="32">
        <v>744</v>
      </c>
      <c r="AD67" s="32">
        <v>744</v>
      </c>
      <c r="AE67" s="32">
        <v>744</v>
      </c>
      <c r="AF67" s="32">
        <v>743</v>
      </c>
      <c r="AG67" s="32">
        <v>745</v>
      </c>
      <c r="AH67" s="32">
        <v>743</v>
      </c>
      <c r="AI67" s="32">
        <v>740</v>
      </c>
      <c r="AJ67" s="32">
        <v>741</v>
      </c>
      <c r="AK67" s="32">
        <v>748</v>
      </c>
      <c r="AL67" s="32">
        <v>743</v>
      </c>
      <c r="AM67" s="32">
        <v>736</v>
      </c>
      <c r="AN67" s="32">
        <v>742</v>
      </c>
      <c r="AO67" s="32">
        <v>743</v>
      </c>
      <c r="AP67" s="32">
        <v>744</v>
      </c>
      <c r="AQ67" s="32">
        <v>746</v>
      </c>
      <c r="AR67" s="32">
        <v>742</v>
      </c>
      <c r="AS67" s="32">
        <v>744</v>
      </c>
      <c r="AT67" s="32">
        <v>742</v>
      </c>
      <c r="AU67" s="32">
        <v>744</v>
      </c>
      <c r="AV67" s="32">
        <v>747</v>
      </c>
      <c r="AW67" s="32">
        <v>743</v>
      </c>
      <c r="AX67" s="32">
        <v>744</v>
      </c>
      <c r="AY67" s="32">
        <v>738</v>
      </c>
      <c r="AZ67" s="32">
        <v>734</v>
      </c>
      <c r="BA67" s="32">
        <v>736</v>
      </c>
      <c r="BB67" s="32">
        <v>734</v>
      </c>
      <c r="BC67" s="32">
        <v>735</v>
      </c>
      <c r="BD67" s="32">
        <v>729</v>
      </c>
      <c r="BE67" s="32">
        <v>718</v>
      </c>
      <c r="BF67" s="32">
        <v>711</v>
      </c>
      <c r="BG67" s="32">
        <v>707</v>
      </c>
      <c r="BH67" s="32">
        <v>714</v>
      </c>
      <c r="BI67" s="32">
        <v>716</v>
      </c>
      <c r="BJ67" s="32">
        <v>711</v>
      </c>
      <c r="BK67" s="32">
        <v>716</v>
      </c>
      <c r="BL67" s="32">
        <v>722</v>
      </c>
      <c r="BM67" s="32">
        <v>727</v>
      </c>
      <c r="BN67" s="32">
        <v>739</v>
      </c>
      <c r="BO67" s="32">
        <v>739</v>
      </c>
      <c r="BP67" s="32">
        <v>741</v>
      </c>
      <c r="BQ67" s="32">
        <v>741</v>
      </c>
      <c r="BR67" s="32">
        <v>742</v>
      </c>
      <c r="BS67" s="32">
        <v>739</v>
      </c>
      <c r="BT67" s="32">
        <v>738</v>
      </c>
      <c r="BU67" s="32">
        <v>737</v>
      </c>
      <c r="BV67" s="32">
        <v>738</v>
      </c>
      <c r="BW67" s="32">
        <v>744</v>
      </c>
      <c r="BX67" s="32">
        <v>745</v>
      </c>
      <c r="BY67" s="32">
        <v>741</v>
      </c>
      <c r="BZ67" s="32">
        <v>737</v>
      </c>
      <c r="CA67" s="32">
        <v>738</v>
      </c>
      <c r="CB67" s="32">
        <v>740</v>
      </c>
      <c r="CC67" s="32">
        <v>745</v>
      </c>
      <c r="CD67" s="32">
        <v>747</v>
      </c>
      <c r="CE67" s="32">
        <v>740</v>
      </c>
      <c r="CF67" s="32">
        <v>739</v>
      </c>
      <c r="CG67" s="32">
        <v>742</v>
      </c>
      <c r="CH67" s="32">
        <v>741</v>
      </c>
      <c r="CI67" s="32">
        <v>736</v>
      </c>
      <c r="CJ67" s="32">
        <v>736</v>
      </c>
      <c r="CK67" s="32">
        <v>739</v>
      </c>
      <c r="CL67" s="32">
        <v>741</v>
      </c>
      <c r="CM67" s="32">
        <v>736</v>
      </c>
      <c r="CN67" s="32">
        <v>735</v>
      </c>
      <c r="CO67" s="32">
        <v>740</v>
      </c>
      <c r="CP67" s="32">
        <v>740</v>
      </c>
      <c r="CQ67" s="32">
        <v>741</v>
      </c>
      <c r="CR67" s="32">
        <v>746</v>
      </c>
      <c r="CS67" s="33">
        <v>745</v>
      </c>
      <c r="CT67" s="30">
        <f t="shared" si="67"/>
        <v>70928</v>
      </c>
      <c r="CU67" s="156"/>
      <c r="CV67" s="263"/>
    </row>
    <row r="68" spans="1:100" ht="15.75" thickBot="1">
      <c r="A68" s="175" t="s">
        <v>51</v>
      </c>
      <c r="B68" s="116">
        <v>36.700000000000003</v>
      </c>
      <c r="C68" s="117">
        <v>36.700000000000003</v>
      </c>
      <c r="D68" s="117">
        <v>36.700000000000003</v>
      </c>
      <c r="E68" s="117">
        <v>36.700000000000003</v>
      </c>
      <c r="F68" s="117">
        <v>36.700000000000003</v>
      </c>
      <c r="G68" s="117">
        <v>36.700000000000003</v>
      </c>
      <c r="H68" s="117">
        <v>36.700000000000003</v>
      </c>
      <c r="I68" s="117">
        <v>36.700000000000003</v>
      </c>
      <c r="J68" s="117">
        <v>36.700000000000003</v>
      </c>
      <c r="K68" s="117">
        <v>36.700000000000003</v>
      </c>
      <c r="L68" s="117">
        <v>36.700000000000003</v>
      </c>
      <c r="M68" s="117">
        <v>36.700000000000003</v>
      </c>
      <c r="N68" s="117">
        <v>36.700000000000003</v>
      </c>
      <c r="O68" s="117">
        <v>36.700000000000003</v>
      </c>
      <c r="P68" s="117">
        <v>36.700000000000003</v>
      </c>
      <c r="Q68" s="117">
        <v>36.700000000000003</v>
      </c>
      <c r="R68" s="117">
        <v>36.700000000000003</v>
      </c>
      <c r="S68" s="117">
        <v>36.700000000000003</v>
      </c>
      <c r="T68" s="117">
        <v>36.700000000000003</v>
      </c>
      <c r="U68" s="117">
        <v>36.700000000000003</v>
      </c>
      <c r="V68" s="117">
        <v>36.700000000000003</v>
      </c>
      <c r="W68" s="117">
        <v>36.700000000000003</v>
      </c>
      <c r="X68" s="117">
        <v>36.700000000000003</v>
      </c>
      <c r="Y68" s="117">
        <v>36.700000000000003</v>
      </c>
      <c r="Z68" s="117">
        <v>36.700000000000003</v>
      </c>
      <c r="AA68" s="117">
        <v>36.700000000000003</v>
      </c>
      <c r="AB68" s="117">
        <v>36.700000000000003</v>
      </c>
      <c r="AC68" s="117">
        <v>36.700000000000003</v>
      </c>
      <c r="AD68" s="117">
        <v>36.700000000000003</v>
      </c>
      <c r="AE68" s="117">
        <v>36.700000000000003</v>
      </c>
      <c r="AF68" s="117">
        <v>36.700000000000003</v>
      </c>
      <c r="AG68" s="117">
        <v>36.700000000000003</v>
      </c>
      <c r="AH68" s="117">
        <v>36.700000000000003</v>
      </c>
      <c r="AI68" s="117">
        <v>36.700000000000003</v>
      </c>
      <c r="AJ68" s="117">
        <v>36.700000000000003</v>
      </c>
      <c r="AK68" s="117">
        <v>36.700000000000003</v>
      </c>
      <c r="AL68" s="117">
        <v>36.700000000000003</v>
      </c>
      <c r="AM68" s="117">
        <v>36.700000000000003</v>
      </c>
      <c r="AN68" s="117">
        <v>36.700000000000003</v>
      </c>
      <c r="AO68" s="117">
        <v>36.700000000000003</v>
      </c>
      <c r="AP68" s="117">
        <v>36.700000000000003</v>
      </c>
      <c r="AQ68" s="117">
        <v>36.700000000000003</v>
      </c>
      <c r="AR68" s="117">
        <v>36.700000000000003</v>
      </c>
      <c r="AS68" s="117">
        <v>36.700000000000003</v>
      </c>
      <c r="AT68" s="117">
        <v>36.700000000000003</v>
      </c>
      <c r="AU68" s="117">
        <v>36.700000000000003</v>
      </c>
      <c r="AV68" s="117">
        <v>36.700000000000003</v>
      </c>
      <c r="AW68" s="117">
        <v>36.700000000000003</v>
      </c>
      <c r="AX68" s="117">
        <v>36.700000000000003</v>
      </c>
      <c r="AY68" s="117">
        <v>36.700000000000003</v>
      </c>
      <c r="AZ68" s="117">
        <v>36.700000000000003</v>
      </c>
      <c r="BA68" s="117">
        <v>36.700000000000003</v>
      </c>
      <c r="BB68" s="117">
        <v>36.700000000000003</v>
      </c>
      <c r="BC68" s="117">
        <v>36.700000000000003</v>
      </c>
      <c r="BD68" s="117">
        <v>36.700000000000003</v>
      </c>
      <c r="BE68" s="117">
        <v>36.700000000000003</v>
      </c>
      <c r="BF68" s="117">
        <v>36.700000000000003</v>
      </c>
      <c r="BG68" s="117">
        <v>36.700000000000003</v>
      </c>
      <c r="BH68" s="117">
        <v>36.700000000000003</v>
      </c>
      <c r="BI68" s="117">
        <v>36.700000000000003</v>
      </c>
      <c r="BJ68" s="117">
        <v>36.700000000000003</v>
      </c>
      <c r="BK68" s="117">
        <v>36.700000000000003</v>
      </c>
      <c r="BL68" s="117">
        <v>36.700000000000003</v>
      </c>
      <c r="BM68" s="117">
        <v>36.700000000000003</v>
      </c>
      <c r="BN68" s="117">
        <v>36.700000000000003</v>
      </c>
      <c r="BO68" s="117">
        <v>36.700000000000003</v>
      </c>
      <c r="BP68" s="117">
        <v>36.700000000000003</v>
      </c>
      <c r="BQ68" s="117">
        <v>36.700000000000003</v>
      </c>
      <c r="BR68" s="117">
        <v>36.700000000000003</v>
      </c>
      <c r="BS68" s="117">
        <v>36.700000000000003</v>
      </c>
      <c r="BT68" s="117">
        <v>36.700000000000003</v>
      </c>
      <c r="BU68" s="117">
        <v>36.700000000000003</v>
      </c>
      <c r="BV68" s="117">
        <v>36.700000000000003</v>
      </c>
      <c r="BW68" s="117">
        <v>36.700000000000003</v>
      </c>
      <c r="BX68" s="117">
        <v>36.700000000000003</v>
      </c>
      <c r="BY68" s="117">
        <v>36.700000000000003</v>
      </c>
      <c r="BZ68" s="117">
        <v>36.700000000000003</v>
      </c>
      <c r="CA68" s="117">
        <v>36.700000000000003</v>
      </c>
      <c r="CB68" s="117">
        <v>36.700000000000003</v>
      </c>
      <c r="CC68" s="117">
        <v>36.700000000000003</v>
      </c>
      <c r="CD68" s="117">
        <v>36.700000000000003</v>
      </c>
      <c r="CE68" s="117">
        <v>36.700000000000003</v>
      </c>
      <c r="CF68" s="117">
        <v>36.700000000000003</v>
      </c>
      <c r="CG68" s="117">
        <v>36.700000000000003</v>
      </c>
      <c r="CH68" s="117">
        <v>36.700000000000003</v>
      </c>
      <c r="CI68" s="117">
        <v>36.700000000000003</v>
      </c>
      <c r="CJ68" s="117">
        <v>36.700000000000003</v>
      </c>
      <c r="CK68" s="117">
        <v>36.700000000000003</v>
      </c>
      <c r="CL68" s="117">
        <v>36.700000000000003</v>
      </c>
      <c r="CM68" s="117">
        <v>36.700000000000003</v>
      </c>
      <c r="CN68" s="117">
        <v>36.700000000000003</v>
      </c>
      <c r="CO68" s="117">
        <v>36.700000000000003</v>
      </c>
      <c r="CP68" s="117">
        <v>36.700000000000003</v>
      </c>
      <c r="CQ68" s="117">
        <v>36.700000000000003</v>
      </c>
      <c r="CR68" s="117">
        <v>36.700000000000003</v>
      </c>
      <c r="CS68" s="118">
        <v>36.700000000000003</v>
      </c>
      <c r="CT68" s="115">
        <f t="shared" si="67"/>
        <v>3523.1999999999944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8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8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8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8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8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8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8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9">SUM(C85:C87)</f>
        <v>0.2</v>
      </c>
      <c r="D84" s="228">
        <f t="shared" si="69"/>
        <v>0.2</v>
      </c>
      <c r="E84" s="228">
        <f t="shared" si="69"/>
        <v>0.2</v>
      </c>
      <c r="F84" s="228">
        <f t="shared" si="69"/>
        <v>0.2</v>
      </c>
      <c r="G84" s="228">
        <f t="shared" si="69"/>
        <v>0.2</v>
      </c>
      <c r="H84" s="228">
        <f t="shared" si="69"/>
        <v>0.2</v>
      </c>
      <c r="I84" s="228">
        <f t="shared" si="69"/>
        <v>0.2</v>
      </c>
      <c r="J84" s="228">
        <f t="shared" si="69"/>
        <v>0.2</v>
      </c>
      <c r="K84" s="228">
        <f t="shared" si="69"/>
        <v>0.2</v>
      </c>
      <c r="L84" s="228">
        <f t="shared" si="69"/>
        <v>0.2</v>
      </c>
      <c r="M84" s="228">
        <f t="shared" si="69"/>
        <v>19.41</v>
      </c>
      <c r="N84" s="228">
        <f t="shared" si="69"/>
        <v>19.53</v>
      </c>
      <c r="O84" s="228">
        <f t="shared" si="69"/>
        <v>54.96</v>
      </c>
      <c r="P84" s="228">
        <f t="shared" si="69"/>
        <v>0.73</v>
      </c>
      <c r="Q84" s="228">
        <f t="shared" si="69"/>
        <v>3.0900000000000003</v>
      </c>
      <c r="R84" s="228">
        <f t="shared" si="69"/>
        <v>3.2</v>
      </c>
      <c r="S84" s="228">
        <f t="shared" si="69"/>
        <v>0.2</v>
      </c>
      <c r="T84" s="228">
        <f t="shared" si="69"/>
        <v>0.24000000000000002</v>
      </c>
      <c r="U84" s="228">
        <f t="shared" si="69"/>
        <v>0.2</v>
      </c>
      <c r="V84" s="228">
        <f t="shared" si="69"/>
        <v>0.2</v>
      </c>
      <c r="W84" s="228">
        <f t="shared" si="69"/>
        <v>0.2</v>
      </c>
      <c r="X84" s="228">
        <f t="shared" si="69"/>
        <v>0.2</v>
      </c>
      <c r="Y84" s="228">
        <f t="shared" si="69"/>
        <v>0.2</v>
      </c>
      <c r="Z84" s="228">
        <f t="shared" si="69"/>
        <v>153</v>
      </c>
      <c r="AA84" s="228">
        <f t="shared" si="69"/>
        <v>153.19999999999999</v>
      </c>
      <c r="AB84" s="228">
        <f t="shared" si="69"/>
        <v>153.29999999999998</v>
      </c>
      <c r="AC84" s="228">
        <f t="shared" si="69"/>
        <v>182.7</v>
      </c>
      <c r="AD84" s="228">
        <f t="shared" si="69"/>
        <v>209.29999999999998</v>
      </c>
      <c r="AE84" s="228">
        <f t="shared" si="69"/>
        <v>212.79999999999998</v>
      </c>
      <c r="AF84" s="228">
        <f t="shared" si="69"/>
        <v>213.09999999999997</v>
      </c>
      <c r="AG84" s="228">
        <f t="shared" si="69"/>
        <v>213.49999999999997</v>
      </c>
      <c r="AH84" s="228">
        <f t="shared" si="69"/>
        <v>213.2</v>
      </c>
      <c r="AI84" s="228">
        <f t="shared" si="69"/>
        <v>213.7</v>
      </c>
      <c r="AJ84" s="228">
        <f t="shared" si="69"/>
        <v>213.2</v>
      </c>
      <c r="AK84" s="228">
        <f t="shared" si="69"/>
        <v>213.49999999999997</v>
      </c>
      <c r="AL84" s="228">
        <f t="shared" si="69"/>
        <v>213.49999999999997</v>
      </c>
      <c r="AM84" s="228">
        <f t="shared" si="69"/>
        <v>213.49999999999997</v>
      </c>
      <c r="AN84" s="228">
        <f t="shared" si="69"/>
        <v>213.29999999999998</v>
      </c>
      <c r="AO84" s="228">
        <f t="shared" si="69"/>
        <v>205</v>
      </c>
      <c r="AP84" s="228">
        <f t="shared" si="69"/>
        <v>206.1</v>
      </c>
      <c r="AQ84" s="228">
        <f t="shared" si="69"/>
        <v>197.9</v>
      </c>
      <c r="AR84" s="228">
        <f t="shared" si="69"/>
        <v>184.51</v>
      </c>
      <c r="AS84" s="228">
        <f t="shared" si="69"/>
        <v>184.39999999999998</v>
      </c>
      <c r="AT84" s="228">
        <f t="shared" si="69"/>
        <v>193.61</v>
      </c>
      <c r="AU84" s="228">
        <f t="shared" si="69"/>
        <v>184.09999999999997</v>
      </c>
      <c r="AV84" s="228">
        <f t="shared" si="69"/>
        <v>196.8</v>
      </c>
      <c r="AW84" s="228">
        <f t="shared" si="69"/>
        <v>197.2</v>
      </c>
      <c r="AX84" s="228">
        <f t="shared" si="69"/>
        <v>197.7</v>
      </c>
      <c r="AY84" s="228">
        <f t="shared" si="69"/>
        <v>198</v>
      </c>
      <c r="AZ84" s="228">
        <f t="shared" si="69"/>
        <v>184.2</v>
      </c>
      <c r="BA84" s="228">
        <f t="shared" si="69"/>
        <v>198.3</v>
      </c>
      <c r="BB84" s="228">
        <f t="shared" si="69"/>
        <v>199</v>
      </c>
      <c r="BC84" s="228">
        <f t="shared" si="69"/>
        <v>198.7</v>
      </c>
      <c r="BD84" s="228">
        <f t="shared" si="69"/>
        <v>198.8</v>
      </c>
      <c r="BE84" s="228">
        <f t="shared" si="69"/>
        <v>198.39999999999998</v>
      </c>
      <c r="BF84" s="228">
        <f t="shared" si="69"/>
        <v>183.89999999999998</v>
      </c>
      <c r="BG84" s="228">
        <f t="shared" si="69"/>
        <v>183.8</v>
      </c>
      <c r="BH84" s="228">
        <f t="shared" si="69"/>
        <v>196.8</v>
      </c>
      <c r="BI84" s="228">
        <f t="shared" si="69"/>
        <v>180.60000000000002</v>
      </c>
      <c r="BJ84" s="228">
        <f t="shared" si="69"/>
        <v>197.4</v>
      </c>
      <c r="BK84" s="228">
        <f t="shared" si="69"/>
        <v>199.9</v>
      </c>
      <c r="BL84" s="228">
        <f t="shared" si="69"/>
        <v>186.2</v>
      </c>
      <c r="BM84" s="228">
        <f t="shared" si="69"/>
        <v>185.90000000000003</v>
      </c>
      <c r="BN84" s="228">
        <f t="shared" si="69"/>
        <v>199.10000000000002</v>
      </c>
      <c r="BO84" s="228">
        <f t="shared" ref="BO84:CS84" si="70">SUM(BO85:BO87)</f>
        <v>199.3</v>
      </c>
      <c r="BP84" s="228">
        <f t="shared" si="70"/>
        <v>158.20000000000002</v>
      </c>
      <c r="BQ84" s="228">
        <f t="shared" si="70"/>
        <v>158.23000000000002</v>
      </c>
      <c r="BR84" s="228">
        <f t="shared" si="70"/>
        <v>134.70000000000005</v>
      </c>
      <c r="BS84" s="228">
        <f t="shared" si="70"/>
        <v>110.1</v>
      </c>
      <c r="BT84" s="228">
        <f t="shared" si="70"/>
        <v>93.560000000000016</v>
      </c>
      <c r="BU84" s="228">
        <f t="shared" si="70"/>
        <v>93.34</v>
      </c>
      <c r="BV84" s="228">
        <f t="shared" si="70"/>
        <v>185.7</v>
      </c>
      <c r="BW84" s="228">
        <f t="shared" si="70"/>
        <v>158</v>
      </c>
      <c r="BX84" s="228">
        <f t="shared" si="70"/>
        <v>42.199999999999996</v>
      </c>
      <c r="BY84" s="228">
        <f t="shared" si="70"/>
        <v>7</v>
      </c>
      <c r="BZ84" s="228">
        <f t="shared" si="70"/>
        <v>0.2</v>
      </c>
      <c r="CA84" s="228">
        <f t="shared" si="70"/>
        <v>0.2</v>
      </c>
      <c r="CB84" s="228">
        <f t="shared" si="70"/>
        <v>0.2</v>
      </c>
      <c r="CC84" s="228">
        <f t="shared" si="70"/>
        <v>0.2</v>
      </c>
      <c r="CD84" s="228">
        <f t="shared" si="70"/>
        <v>0.2</v>
      </c>
      <c r="CE84" s="228">
        <f t="shared" si="70"/>
        <v>0.2</v>
      </c>
      <c r="CF84" s="228">
        <f t="shared" si="70"/>
        <v>0.2</v>
      </c>
      <c r="CG84" s="228">
        <f t="shared" si="70"/>
        <v>0.2</v>
      </c>
      <c r="CH84" s="228">
        <f t="shared" si="70"/>
        <v>0.2</v>
      </c>
      <c r="CI84" s="228">
        <f t="shared" si="70"/>
        <v>0.2</v>
      </c>
      <c r="CJ84" s="228">
        <f t="shared" si="70"/>
        <v>0.2</v>
      </c>
      <c r="CK84" s="228">
        <f t="shared" si="70"/>
        <v>0.2</v>
      </c>
      <c r="CL84" s="228">
        <f t="shared" si="70"/>
        <v>0.2</v>
      </c>
      <c r="CM84" s="228">
        <f t="shared" si="70"/>
        <v>0.2</v>
      </c>
      <c r="CN84" s="228">
        <f t="shared" si="70"/>
        <v>0.2</v>
      </c>
      <c r="CO84" s="228">
        <f t="shared" si="70"/>
        <v>0.2</v>
      </c>
      <c r="CP84" s="228">
        <f t="shared" si="70"/>
        <v>0.2</v>
      </c>
      <c r="CQ84" s="228">
        <f t="shared" si="70"/>
        <v>0.2</v>
      </c>
      <c r="CR84" s="228">
        <f t="shared" si="70"/>
        <v>0.2</v>
      </c>
      <c r="CS84" s="229">
        <f t="shared" si="70"/>
        <v>0.2</v>
      </c>
      <c r="CT84" s="225">
        <f>SUM(B84:CS84)</f>
        <v>9470.0100000000166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1.9500000000000002</v>
      </c>
      <c r="R85" s="1">
        <v>3.2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141.30000000000001</v>
      </c>
      <c r="AA85" s="1">
        <v>141.5</v>
      </c>
      <c r="AB85" s="1">
        <v>141.6</v>
      </c>
      <c r="AC85" s="1">
        <v>150.30000000000001</v>
      </c>
      <c r="AD85" s="1">
        <v>163.1</v>
      </c>
      <c r="AE85" s="1">
        <v>166.6</v>
      </c>
      <c r="AF85" s="1">
        <v>166.89999999999998</v>
      </c>
      <c r="AG85" s="1">
        <v>167.29999999999998</v>
      </c>
      <c r="AH85" s="1">
        <v>167</v>
      </c>
      <c r="AI85" s="1">
        <v>167.5</v>
      </c>
      <c r="AJ85" s="1">
        <v>167</v>
      </c>
      <c r="AK85" s="1">
        <v>167.29999999999998</v>
      </c>
      <c r="AL85" s="1">
        <v>167.29999999999998</v>
      </c>
      <c r="AM85" s="1">
        <v>167.29999999999998</v>
      </c>
      <c r="AN85" s="1">
        <v>167.1</v>
      </c>
      <c r="AO85" s="1">
        <v>166.7</v>
      </c>
      <c r="AP85" s="1">
        <v>143.4</v>
      </c>
      <c r="AQ85" s="1">
        <v>143.1</v>
      </c>
      <c r="AR85" s="1">
        <v>136.19999999999999</v>
      </c>
      <c r="AS85" s="1">
        <v>135.5</v>
      </c>
      <c r="AT85" s="1">
        <v>135.40000000000003</v>
      </c>
      <c r="AU85" s="1">
        <v>135.19999999999999</v>
      </c>
      <c r="AV85" s="1">
        <v>134.10000000000002</v>
      </c>
      <c r="AW85" s="1">
        <v>134.5</v>
      </c>
      <c r="AX85" s="1">
        <v>135</v>
      </c>
      <c r="AY85" s="1">
        <v>135.30000000000001</v>
      </c>
      <c r="AZ85" s="1">
        <v>135.30000000000001</v>
      </c>
      <c r="BA85" s="1">
        <v>135.60000000000002</v>
      </c>
      <c r="BB85" s="1">
        <v>136.30000000000001</v>
      </c>
      <c r="BC85" s="1">
        <v>136</v>
      </c>
      <c r="BD85" s="1">
        <v>136.10000000000002</v>
      </c>
      <c r="BE85" s="1">
        <v>135.69999999999999</v>
      </c>
      <c r="BF85" s="1">
        <v>135</v>
      </c>
      <c r="BG85" s="1">
        <v>134.90000000000003</v>
      </c>
      <c r="BH85" s="1">
        <v>134.10000000000002</v>
      </c>
      <c r="BI85" s="1">
        <v>133.60000000000002</v>
      </c>
      <c r="BJ85" s="1">
        <v>138.80000000000001</v>
      </c>
      <c r="BK85" s="1">
        <v>145.1</v>
      </c>
      <c r="BL85" s="1">
        <v>145.19999999999999</v>
      </c>
      <c r="BM85" s="1">
        <v>144.9</v>
      </c>
      <c r="BN85" s="1">
        <v>140.9</v>
      </c>
      <c r="BO85" s="1">
        <v>141.1</v>
      </c>
      <c r="BP85" s="1">
        <v>137.9</v>
      </c>
      <c r="BQ85" s="1">
        <v>139.4</v>
      </c>
      <c r="BR85" s="1">
        <v>114.40000000000002</v>
      </c>
      <c r="BS85" s="1">
        <v>89.8</v>
      </c>
      <c r="BT85" s="1">
        <v>90.000000000000014</v>
      </c>
      <c r="BU85" s="1">
        <v>91.4</v>
      </c>
      <c r="BV85" s="1">
        <v>118.6</v>
      </c>
      <c r="BW85" s="1">
        <v>86</v>
      </c>
      <c r="BX85" s="1">
        <v>38.4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7074.7499999999955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19.100000000000001</v>
      </c>
      <c r="N86" s="1">
        <v>19.100000000000001</v>
      </c>
      <c r="O86" s="1">
        <v>54.3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20.7</v>
      </c>
      <c r="AD86" s="1">
        <v>34.5</v>
      </c>
      <c r="AE86" s="1">
        <v>34.5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51</v>
      </c>
      <c r="AQ86" s="1">
        <v>51</v>
      </c>
      <c r="AR86" s="1">
        <v>37.200000000000003</v>
      </c>
      <c r="AS86" s="1">
        <v>37.200000000000003</v>
      </c>
      <c r="AT86" s="1">
        <v>46.51</v>
      </c>
      <c r="AU86" s="1">
        <v>37.200000000000003</v>
      </c>
      <c r="AV86" s="1">
        <v>51</v>
      </c>
      <c r="AW86" s="1">
        <v>51</v>
      </c>
      <c r="AX86" s="1">
        <v>51</v>
      </c>
      <c r="AY86" s="1">
        <v>51</v>
      </c>
      <c r="AZ86" s="1">
        <v>37.200000000000003</v>
      </c>
      <c r="BA86" s="1">
        <v>51</v>
      </c>
      <c r="BB86" s="1">
        <v>51</v>
      </c>
      <c r="BC86" s="1">
        <v>51</v>
      </c>
      <c r="BD86" s="1">
        <v>51</v>
      </c>
      <c r="BE86" s="1">
        <v>51</v>
      </c>
      <c r="BF86" s="1">
        <v>37.200000000000003</v>
      </c>
      <c r="BG86" s="1">
        <v>37.200000000000003</v>
      </c>
      <c r="BH86" s="1">
        <v>51</v>
      </c>
      <c r="BI86" s="1">
        <v>37.200000000000003</v>
      </c>
      <c r="BJ86" s="1">
        <v>51</v>
      </c>
      <c r="BK86" s="1">
        <v>51</v>
      </c>
      <c r="BL86" s="1">
        <v>37.200000000000003</v>
      </c>
      <c r="BM86" s="1">
        <v>37.200000000000003</v>
      </c>
      <c r="BN86" s="1">
        <v>58.2</v>
      </c>
      <c r="BO86" s="1">
        <v>58.2</v>
      </c>
      <c r="BP86" s="1">
        <v>16.5</v>
      </c>
      <c r="BQ86" s="1">
        <v>16.5</v>
      </c>
      <c r="BR86" s="1">
        <v>16.5</v>
      </c>
      <c r="BS86" s="1">
        <v>16.5</v>
      </c>
      <c r="BT86" s="1">
        <v>0</v>
      </c>
      <c r="BU86" s="1">
        <v>0</v>
      </c>
      <c r="BV86" s="1">
        <v>55.4</v>
      </c>
      <c r="BW86" s="1">
        <v>60.3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1">SUM(B86:CS86)</f>
        <v>1920.6100000000006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0.11</v>
      </c>
      <c r="N87" s="1">
        <v>0.22999999999999998</v>
      </c>
      <c r="O87" s="1">
        <v>0.45999999999999996</v>
      </c>
      <c r="P87" s="1">
        <v>0.53</v>
      </c>
      <c r="Q87" s="1">
        <v>1.1400000000000001</v>
      </c>
      <c r="R87" s="1">
        <v>0</v>
      </c>
      <c r="S87" s="1">
        <v>0</v>
      </c>
      <c r="T87" s="1">
        <v>0.04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11.7</v>
      </c>
      <c r="AA87" s="1">
        <v>11.7</v>
      </c>
      <c r="AB87" s="1">
        <v>11.7</v>
      </c>
      <c r="AC87" s="1">
        <v>11.7</v>
      </c>
      <c r="AD87" s="1">
        <v>11.7</v>
      </c>
      <c r="AE87" s="1">
        <v>11.7</v>
      </c>
      <c r="AF87" s="1">
        <v>11.7</v>
      </c>
      <c r="AG87" s="1">
        <v>11.7</v>
      </c>
      <c r="AH87" s="1">
        <v>11.7</v>
      </c>
      <c r="AI87" s="1">
        <v>11.7</v>
      </c>
      <c r="AJ87" s="1">
        <v>11.7</v>
      </c>
      <c r="AK87" s="1">
        <v>11.7</v>
      </c>
      <c r="AL87" s="1">
        <v>11.7</v>
      </c>
      <c r="AM87" s="1">
        <v>11.7</v>
      </c>
      <c r="AN87" s="1">
        <v>11.7</v>
      </c>
      <c r="AO87" s="1">
        <v>3.8</v>
      </c>
      <c r="AP87" s="1">
        <v>11.7</v>
      </c>
      <c r="AQ87" s="1">
        <v>3.8</v>
      </c>
      <c r="AR87" s="1">
        <v>11.11</v>
      </c>
      <c r="AS87" s="1">
        <v>11.7</v>
      </c>
      <c r="AT87" s="1">
        <v>11.7</v>
      </c>
      <c r="AU87" s="1">
        <v>11.7</v>
      </c>
      <c r="AV87" s="1">
        <v>11.7</v>
      </c>
      <c r="AW87" s="1">
        <v>11.7</v>
      </c>
      <c r="AX87" s="1">
        <v>11.7</v>
      </c>
      <c r="AY87" s="1">
        <v>11.7</v>
      </c>
      <c r="AZ87" s="1">
        <v>11.7</v>
      </c>
      <c r="BA87" s="1">
        <v>11.7</v>
      </c>
      <c r="BB87" s="1">
        <v>11.7</v>
      </c>
      <c r="BC87" s="1">
        <v>11.7</v>
      </c>
      <c r="BD87" s="1">
        <v>11.7</v>
      </c>
      <c r="BE87" s="1">
        <v>11.7</v>
      </c>
      <c r="BF87" s="1">
        <v>11.7</v>
      </c>
      <c r="BG87" s="1">
        <v>11.7</v>
      </c>
      <c r="BH87" s="1">
        <v>11.7</v>
      </c>
      <c r="BI87" s="1">
        <v>9.8000000000000007</v>
      </c>
      <c r="BJ87" s="1">
        <v>7.6</v>
      </c>
      <c r="BK87" s="1">
        <v>3.8</v>
      </c>
      <c r="BL87" s="1">
        <v>3.8</v>
      </c>
      <c r="BM87" s="1">
        <v>3.8</v>
      </c>
      <c r="BN87" s="1">
        <v>0</v>
      </c>
      <c r="BO87" s="1">
        <v>0</v>
      </c>
      <c r="BP87" s="1">
        <v>3.8</v>
      </c>
      <c r="BQ87" s="1">
        <v>2.33</v>
      </c>
      <c r="BR87" s="1">
        <v>3.8</v>
      </c>
      <c r="BS87" s="1">
        <v>3.8</v>
      </c>
      <c r="BT87" s="1">
        <v>3.56</v>
      </c>
      <c r="BU87" s="1">
        <v>1.94</v>
      </c>
      <c r="BV87" s="1">
        <v>11.7</v>
      </c>
      <c r="BW87" s="1">
        <v>11.7</v>
      </c>
      <c r="BX87" s="1">
        <v>3.8</v>
      </c>
      <c r="BY87" s="1">
        <v>3.8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1"/>
        <v>474.64999999999986</v>
      </c>
      <c r="CU87" s="156"/>
    </row>
    <row r="88" spans="1:102">
      <c r="A88" s="222" t="s">
        <v>74</v>
      </c>
      <c r="B88" s="230">
        <f t="shared" ref="B88:AG88" si="72">SUM(B89:B90)</f>
        <v>0</v>
      </c>
      <c r="C88" s="127">
        <f t="shared" si="72"/>
        <v>0</v>
      </c>
      <c r="D88" s="127">
        <f t="shared" si="72"/>
        <v>0</v>
      </c>
      <c r="E88" s="127">
        <f t="shared" si="72"/>
        <v>0</v>
      </c>
      <c r="F88" s="127">
        <f t="shared" si="72"/>
        <v>0</v>
      </c>
      <c r="G88" s="127">
        <f t="shared" si="72"/>
        <v>0</v>
      </c>
      <c r="H88" s="127">
        <f t="shared" si="72"/>
        <v>0</v>
      </c>
      <c r="I88" s="127">
        <f t="shared" si="72"/>
        <v>0</v>
      </c>
      <c r="J88" s="127">
        <f t="shared" si="72"/>
        <v>0</v>
      </c>
      <c r="K88" s="127">
        <f t="shared" si="72"/>
        <v>0</v>
      </c>
      <c r="L88" s="127">
        <f t="shared" si="72"/>
        <v>0</v>
      </c>
      <c r="M88" s="127">
        <f t="shared" si="72"/>
        <v>0</v>
      </c>
      <c r="N88" s="127">
        <f t="shared" si="72"/>
        <v>0</v>
      </c>
      <c r="O88" s="127">
        <f t="shared" si="72"/>
        <v>0</v>
      </c>
      <c r="P88" s="127">
        <f t="shared" si="72"/>
        <v>0</v>
      </c>
      <c r="Q88" s="127">
        <f t="shared" si="72"/>
        <v>0</v>
      </c>
      <c r="R88" s="127">
        <f t="shared" si="72"/>
        <v>0</v>
      </c>
      <c r="S88" s="127">
        <f t="shared" si="72"/>
        <v>0</v>
      </c>
      <c r="T88" s="127">
        <f t="shared" si="72"/>
        <v>0</v>
      </c>
      <c r="U88" s="127">
        <f t="shared" si="72"/>
        <v>0</v>
      </c>
      <c r="V88" s="127">
        <f t="shared" si="72"/>
        <v>0</v>
      </c>
      <c r="W88" s="127">
        <f t="shared" si="72"/>
        <v>0</v>
      </c>
      <c r="X88" s="127">
        <f t="shared" si="72"/>
        <v>0</v>
      </c>
      <c r="Y88" s="127">
        <f t="shared" si="72"/>
        <v>0.21</v>
      </c>
      <c r="Z88" s="127">
        <f t="shared" si="72"/>
        <v>1.91</v>
      </c>
      <c r="AA88" s="127">
        <f t="shared" si="72"/>
        <v>5.65</v>
      </c>
      <c r="AB88" s="127">
        <f t="shared" si="72"/>
        <v>11.34</v>
      </c>
      <c r="AC88" s="127">
        <f t="shared" si="72"/>
        <v>18.149999999999999</v>
      </c>
      <c r="AD88" s="127">
        <f t="shared" si="72"/>
        <v>28.27</v>
      </c>
      <c r="AE88" s="127">
        <f t="shared" si="72"/>
        <v>39.270000000000003</v>
      </c>
      <c r="AF88" s="127">
        <f t="shared" si="72"/>
        <v>54.02</v>
      </c>
      <c r="AG88" s="127">
        <f t="shared" si="72"/>
        <v>61.55</v>
      </c>
      <c r="AH88" s="127">
        <f t="shared" ref="AH88:BM88" si="73">SUM(AH89:AH90)</f>
        <v>70.62</v>
      </c>
      <c r="AI88" s="127">
        <f t="shared" si="73"/>
        <v>84.62</v>
      </c>
      <c r="AJ88" s="127">
        <f t="shared" si="73"/>
        <v>94.91</v>
      </c>
      <c r="AK88" s="127">
        <f t="shared" si="73"/>
        <v>106.93</v>
      </c>
      <c r="AL88" s="127">
        <f t="shared" si="73"/>
        <v>115.31</v>
      </c>
      <c r="AM88" s="127">
        <f t="shared" si="73"/>
        <v>123.71</v>
      </c>
      <c r="AN88" s="127">
        <f t="shared" si="73"/>
        <v>130.88999999999999</v>
      </c>
      <c r="AO88" s="127">
        <f t="shared" si="73"/>
        <v>139.85</v>
      </c>
      <c r="AP88" s="127">
        <f t="shared" si="73"/>
        <v>144.6</v>
      </c>
      <c r="AQ88" s="127">
        <f t="shared" si="73"/>
        <v>145.05000000000001</v>
      </c>
      <c r="AR88" s="127">
        <f t="shared" si="73"/>
        <v>160.84</v>
      </c>
      <c r="AS88" s="127">
        <f t="shared" si="73"/>
        <v>152.12</v>
      </c>
      <c r="AT88" s="127">
        <f t="shared" si="73"/>
        <v>150.22999999999999</v>
      </c>
      <c r="AU88" s="127">
        <f t="shared" si="73"/>
        <v>172.15</v>
      </c>
      <c r="AV88" s="127">
        <f t="shared" si="73"/>
        <v>167.6</v>
      </c>
      <c r="AW88" s="127">
        <f t="shared" si="73"/>
        <v>170.89</v>
      </c>
      <c r="AX88" s="127">
        <f t="shared" si="73"/>
        <v>165.31</v>
      </c>
      <c r="AY88" s="127">
        <f t="shared" si="73"/>
        <v>166.03</v>
      </c>
      <c r="AZ88" s="127">
        <f t="shared" si="73"/>
        <v>178.07</v>
      </c>
      <c r="BA88" s="127">
        <f t="shared" si="73"/>
        <v>160.66</v>
      </c>
      <c r="BB88" s="127">
        <f t="shared" si="73"/>
        <v>163.41999999999999</v>
      </c>
      <c r="BC88" s="127">
        <f t="shared" si="73"/>
        <v>141.72999999999999</v>
      </c>
      <c r="BD88" s="127">
        <f t="shared" si="73"/>
        <v>159.78</v>
      </c>
      <c r="BE88" s="127">
        <f t="shared" si="73"/>
        <v>173.64</v>
      </c>
      <c r="BF88" s="127">
        <f t="shared" si="73"/>
        <v>153.22</v>
      </c>
      <c r="BG88" s="127">
        <f t="shared" si="73"/>
        <v>153.24</v>
      </c>
      <c r="BH88" s="127">
        <f t="shared" si="73"/>
        <v>145.26</v>
      </c>
      <c r="BI88" s="127">
        <f t="shared" si="73"/>
        <v>133.72</v>
      </c>
      <c r="BJ88" s="127">
        <f t="shared" si="73"/>
        <v>134.46</v>
      </c>
      <c r="BK88" s="127">
        <f t="shared" si="73"/>
        <v>130.94</v>
      </c>
      <c r="BL88" s="127">
        <f t="shared" si="73"/>
        <v>114.71</v>
      </c>
      <c r="BM88" s="127">
        <f t="shared" si="73"/>
        <v>116.29</v>
      </c>
      <c r="BN88" s="127">
        <f t="shared" ref="BN88:CS88" si="74">SUM(BN89:BN90)</f>
        <v>100.58</v>
      </c>
      <c r="BO88" s="127">
        <f t="shared" si="74"/>
        <v>92.67</v>
      </c>
      <c r="BP88" s="127">
        <f t="shared" si="74"/>
        <v>84.95</v>
      </c>
      <c r="BQ88" s="127">
        <f t="shared" si="74"/>
        <v>69.98</v>
      </c>
      <c r="BR88" s="127">
        <f t="shared" si="74"/>
        <v>52.51</v>
      </c>
      <c r="BS88" s="127">
        <f t="shared" si="74"/>
        <v>38.81</v>
      </c>
      <c r="BT88" s="127">
        <f t="shared" si="74"/>
        <v>28.71</v>
      </c>
      <c r="BU88" s="127">
        <f t="shared" si="74"/>
        <v>19.3</v>
      </c>
      <c r="BV88" s="127">
        <f t="shared" si="74"/>
        <v>11.55</v>
      </c>
      <c r="BW88" s="127">
        <f t="shared" si="74"/>
        <v>4.87</v>
      </c>
      <c r="BX88" s="127">
        <f t="shared" si="74"/>
        <v>1.21</v>
      </c>
      <c r="BY88" s="127">
        <f t="shared" si="74"/>
        <v>0.28000000000000003</v>
      </c>
      <c r="BZ88" s="127">
        <f t="shared" si="74"/>
        <v>0.05</v>
      </c>
      <c r="CA88" s="127">
        <f t="shared" si="74"/>
        <v>0</v>
      </c>
      <c r="CB88" s="127">
        <f t="shared" si="74"/>
        <v>0</v>
      </c>
      <c r="CC88" s="127">
        <f t="shared" si="74"/>
        <v>0</v>
      </c>
      <c r="CD88" s="127">
        <f t="shared" si="74"/>
        <v>0</v>
      </c>
      <c r="CE88" s="127">
        <f t="shared" si="74"/>
        <v>0</v>
      </c>
      <c r="CF88" s="127">
        <f t="shared" si="74"/>
        <v>0</v>
      </c>
      <c r="CG88" s="127">
        <f t="shared" si="74"/>
        <v>0</v>
      </c>
      <c r="CH88" s="127">
        <f t="shared" si="74"/>
        <v>0</v>
      </c>
      <c r="CI88" s="127">
        <f t="shared" si="74"/>
        <v>0</v>
      </c>
      <c r="CJ88" s="127">
        <f t="shared" si="74"/>
        <v>0</v>
      </c>
      <c r="CK88" s="127">
        <f t="shared" si="74"/>
        <v>0</v>
      </c>
      <c r="CL88" s="127">
        <f t="shared" si="74"/>
        <v>0</v>
      </c>
      <c r="CM88" s="127">
        <f t="shared" si="74"/>
        <v>0</v>
      </c>
      <c r="CN88" s="127">
        <f t="shared" si="74"/>
        <v>0</v>
      </c>
      <c r="CO88" s="127">
        <f t="shared" si="74"/>
        <v>0</v>
      </c>
      <c r="CP88" s="127">
        <f t="shared" si="74"/>
        <v>0</v>
      </c>
      <c r="CQ88" s="127">
        <f t="shared" si="74"/>
        <v>0</v>
      </c>
      <c r="CR88" s="127">
        <f t="shared" si="74"/>
        <v>0</v>
      </c>
      <c r="CS88" s="225">
        <f t="shared" si="74"/>
        <v>0</v>
      </c>
      <c r="CT88" s="225">
        <f>SUM(B88:CS88)</f>
        <v>5246.64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0.21</v>
      </c>
      <c r="Z89" s="220">
        <v>1.91</v>
      </c>
      <c r="AA89" s="220">
        <v>5.65</v>
      </c>
      <c r="AB89" s="220">
        <v>11.34</v>
      </c>
      <c r="AC89" s="220">
        <v>18.149999999999999</v>
      </c>
      <c r="AD89" s="220">
        <v>28.27</v>
      </c>
      <c r="AE89" s="220">
        <v>39.270000000000003</v>
      </c>
      <c r="AF89" s="220">
        <v>54.02</v>
      </c>
      <c r="AG89" s="220">
        <v>61.55</v>
      </c>
      <c r="AH89" s="220">
        <v>70.62</v>
      </c>
      <c r="AI89" s="220">
        <v>84.62</v>
      </c>
      <c r="AJ89" s="220">
        <v>94.91</v>
      </c>
      <c r="AK89" s="220">
        <v>106.93</v>
      </c>
      <c r="AL89" s="220">
        <v>115.31</v>
      </c>
      <c r="AM89" s="220">
        <v>123.71</v>
      </c>
      <c r="AN89" s="220">
        <v>130.88999999999999</v>
      </c>
      <c r="AO89" s="220">
        <v>139.85</v>
      </c>
      <c r="AP89" s="220">
        <v>144.6</v>
      </c>
      <c r="AQ89" s="220">
        <v>145.05000000000001</v>
      </c>
      <c r="AR89" s="220">
        <v>160.84</v>
      </c>
      <c r="AS89" s="220">
        <v>152.12</v>
      </c>
      <c r="AT89" s="220">
        <v>150.22999999999999</v>
      </c>
      <c r="AU89" s="220">
        <v>172.15</v>
      </c>
      <c r="AV89" s="220">
        <v>167.6</v>
      </c>
      <c r="AW89" s="220">
        <v>170.89</v>
      </c>
      <c r="AX89" s="220">
        <v>165.31</v>
      </c>
      <c r="AY89" s="220">
        <v>166.03</v>
      </c>
      <c r="AZ89" s="220">
        <v>178.07</v>
      </c>
      <c r="BA89" s="220">
        <v>160.66</v>
      </c>
      <c r="BB89" s="220">
        <v>163.41999999999999</v>
      </c>
      <c r="BC89" s="220">
        <v>141.72999999999999</v>
      </c>
      <c r="BD89" s="220">
        <v>159.78</v>
      </c>
      <c r="BE89" s="220">
        <v>173.64</v>
      </c>
      <c r="BF89" s="220">
        <v>153.22</v>
      </c>
      <c r="BG89" s="220">
        <v>153.24</v>
      </c>
      <c r="BH89" s="220">
        <v>145.26</v>
      </c>
      <c r="BI89" s="220">
        <v>133.72</v>
      </c>
      <c r="BJ89" s="220">
        <v>134.46</v>
      </c>
      <c r="BK89" s="220">
        <v>130.94</v>
      </c>
      <c r="BL89" s="220">
        <v>114.71</v>
      </c>
      <c r="BM89" s="220">
        <v>116.29</v>
      </c>
      <c r="BN89" s="220">
        <v>100.58</v>
      </c>
      <c r="BO89" s="220">
        <v>92.67</v>
      </c>
      <c r="BP89" s="220">
        <v>84.95</v>
      </c>
      <c r="BQ89" s="220">
        <v>69.98</v>
      </c>
      <c r="BR89" s="220">
        <v>52.51</v>
      </c>
      <c r="BS89" s="220">
        <v>38.81</v>
      </c>
      <c r="BT89" s="220">
        <v>28.71</v>
      </c>
      <c r="BU89" s="220">
        <v>19.3</v>
      </c>
      <c r="BV89" s="220">
        <v>11.55</v>
      </c>
      <c r="BW89" s="220">
        <v>4.87</v>
      </c>
      <c r="BX89" s="220">
        <v>1.21</v>
      </c>
      <c r="BY89" s="220">
        <v>0.28000000000000003</v>
      </c>
      <c r="BZ89" s="220">
        <v>0.05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5">SUM(B89:CS89)</f>
        <v>5246.64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5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6">SUM(B84,B88)</f>
        <v>0.2</v>
      </c>
      <c r="C91" s="128">
        <f t="shared" si="76"/>
        <v>0.2</v>
      </c>
      <c r="D91" s="128">
        <f t="shared" si="76"/>
        <v>0.2</v>
      </c>
      <c r="E91" s="128">
        <f t="shared" si="76"/>
        <v>0.2</v>
      </c>
      <c r="F91" s="128">
        <f t="shared" si="76"/>
        <v>0.2</v>
      </c>
      <c r="G91" s="128">
        <f t="shared" si="76"/>
        <v>0.2</v>
      </c>
      <c r="H91" s="128">
        <f t="shared" si="76"/>
        <v>0.2</v>
      </c>
      <c r="I91" s="128">
        <f t="shared" si="76"/>
        <v>0.2</v>
      </c>
      <c r="J91" s="128">
        <f t="shared" si="76"/>
        <v>0.2</v>
      </c>
      <c r="K91" s="128">
        <f t="shared" si="76"/>
        <v>0.2</v>
      </c>
      <c r="L91" s="128">
        <f t="shared" si="76"/>
        <v>0.2</v>
      </c>
      <c r="M91" s="128">
        <f t="shared" si="76"/>
        <v>19.41</v>
      </c>
      <c r="N91" s="128">
        <f t="shared" si="76"/>
        <v>19.53</v>
      </c>
      <c r="O91" s="128">
        <f t="shared" si="76"/>
        <v>54.96</v>
      </c>
      <c r="P91" s="128">
        <f t="shared" si="76"/>
        <v>0.73</v>
      </c>
      <c r="Q91" s="128">
        <f t="shared" si="76"/>
        <v>3.0900000000000003</v>
      </c>
      <c r="R91" s="128">
        <f t="shared" si="76"/>
        <v>3.2</v>
      </c>
      <c r="S91" s="128">
        <f t="shared" si="76"/>
        <v>0.2</v>
      </c>
      <c r="T91" s="128">
        <f t="shared" si="76"/>
        <v>0.24000000000000002</v>
      </c>
      <c r="U91" s="128">
        <f t="shared" si="76"/>
        <v>0.2</v>
      </c>
      <c r="V91" s="128">
        <f t="shared" si="76"/>
        <v>0.2</v>
      </c>
      <c r="W91" s="128">
        <f t="shared" si="76"/>
        <v>0.2</v>
      </c>
      <c r="X91" s="128">
        <f t="shared" si="76"/>
        <v>0.2</v>
      </c>
      <c r="Y91" s="128">
        <f t="shared" si="76"/>
        <v>0.41000000000000003</v>
      </c>
      <c r="Z91" s="128">
        <f t="shared" si="76"/>
        <v>154.91</v>
      </c>
      <c r="AA91" s="128">
        <f t="shared" si="76"/>
        <v>158.85</v>
      </c>
      <c r="AB91" s="128">
        <f t="shared" si="76"/>
        <v>164.64</v>
      </c>
      <c r="AC91" s="128">
        <f t="shared" si="76"/>
        <v>200.85</v>
      </c>
      <c r="AD91" s="128">
        <f t="shared" si="76"/>
        <v>237.57</v>
      </c>
      <c r="AE91" s="128">
        <f t="shared" si="76"/>
        <v>252.07</v>
      </c>
      <c r="AF91" s="128">
        <f t="shared" si="76"/>
        <v>267.11999999999995</v>
      </c>
      <c r="AG91" s="128">
        <f t="shared" si="76"/>
        <v>275.04999999999995</v>
      </c>
      <c r="AH91" s="128">
        <f t="shared" ref="AH91:BM91" si="77">SUM(AH84,AH88)</f>
        <v>283.82</v>
      </c>
      <c r="AI91" s="128">
        <f t="shared" si="77"/>
        <v>298.32</v>
      </c>
      <c r="AJ91" s="128">
        <f t="shared" si="77"/>
        <v>308.11</v>
      </c>
      <c r="AK91" s="128">
        <f t="shared" si="77"/>
        <v>320.42999999999995</v>
      </c>
      <c r="AL91" s="128">
        <f t="shared" si="77"/>
        <v>328.80999999999995</v>
      </c>
      <c r="AM91" s="128">
        <f t="shared" si="77"/>
        <v>337.21</v>
      </c>
      <c r="AN91" s="128">
        <f t="shared" si="77"/>
        <v>344.18999999999994</v>
      </c>
      <c r="AO91" s="128">
        <f t="shared" si="77"/>
        <v>344.85</v>
      </c>
      <c r="AP91" s="128">
        <f t="shared" si="77"/>
        <v>350.7</v>
      </c>
      <c r="AQ91" s="128">
        <f t="shared" si="77"/>
        <v>342.95000000000005</v>
      </c>
      <c r="AR91" s="128">
        <f t="shared" si="77"/>
        <v>345.35</v>
      </c>
      <c r="AS91" s="128">
        <f t="shared" si="77"/>
        <v>336.52</v>
      </c>
      <c r="AT91" s="128">
        <f t="shared" si="77"/>
        <v>343.84000000000003</v>
      </c>
      <c r="AU91" s="128">
        <f t="shared" si="77"/>
        <v>356.25</v>
      </c>
      <c r="AV91" s="128">
        <f t="shared" si="77"/>
        <v>364.4</v>
      </c>
      <c r="AW91" s="128">
        <f t="shared" si="77"/>
        <v>368.09</v>
      </c>
      <c r="AX91" s="128">
        <f t="shared" si="77"/>
        <v>363.01</v>
      </c>
      <c r="AY91" s="128">
        <f t="shared" si="77"/>
        <v>364.03</v>
      </c>
      <c r="AZ91" s="128">
        <f t="shared" si="77"/>
        <v>362.27</v>
      </c>
      <c r="BA91" s="128">
        <f t="shared" si="77"/>
        <v>358.96000000000004</v>
      </c>
      <c r="BB91" s="128">
        <f t="shared" si="77"/>
        <v>362.41999999999996</v>
      </c>
      <c r="BC91" s="128">
        <f t="shared" si="77"/>
        <v>340.42999999999995</v>
      </c>
      <c r="BD91" s="128">
        <f t="shared" si="77"/>
        <v>358.58000000000004</v>
      </c>
      <c r="BE91" s="128">
        <f t="shared" si="77"/>
        <v>372.03999999999996</v>
      </c>
      <c r="BF91" s="128">
        <f t="shared" si="77"/>
        <v>337.12</v>
      </c>
      <c r="BG91" s="128">
        <f t="shared" si="77"/>
        <v>337.04</v>
      </c>
      <c r="BH91" s="128">
        <f t="shared" si="77"/>
        <v>342.06</v>
      </c>
      <c r="BI91" s="128">
        <f t="shared" si="77"/>
        <v>314.32000000000005</v>
      </c>
      <c r="BJ91" s="128">
        <f t="shared" si="77"/>
        <v>331.86</v>
      </c>
      <c r="BK91" s="128">
        <f t="shared" si="77"/>
        <v>330.84000000000003</v>
      </c>
      <c r="BL91" s="128">
        <f t="shared" si="77"/>
        <v>300.90999999999997</v>
      </c>
      <c r="BM91" s="128">
        <f t="shared" si="77"/>
        <v>302.19000000000005</v>
      </c>
      <c r="BN91" s="128">
        <f t="shared" ref="BN91:CS91" si="78">SUM(BN84,BN88)</f>
        <v>299.68</v>
      </c>
      <c r="BO91" s="128">
        <f t="shared" si="78"/>
        <v>291.97000000000003</v>
      </c>
      <c r="BP91" s="128">
        <f t="shared" si="78"/>
        <v>243.15000000000003</v>
      </c>
      <c r="BQ91" s="128">
        <f t="shared" si="78"/>
        <v>228.21000000000004</v>
      </c>
      <c r="BR91" s="128">
        <f t="shared" si="78"/>
        <v>187.21000000000004</v>
      </c>
      <c r="BS91" s="128">
        <f t="shared" si="78"/>
        <v>148.91</v>
      </c>
      <c r="BT91" s="128">
        <f t="shared" si="78"/>
        <v>122.27000000000001</v>
      </c>
      <c r="BU91" s="128">
        <f t="shared" si="78"/>
        <v>112.64</v>
      </c>
      <c r="BV91" s="128">
        <f t="shared" si="78"/>
        <v>197.25</v>
      </c>
      <c r="BW91" s="128">
        <f t="shared" si="78"/>
        <v>162.87</v>
      </c>
      <c r="BX91" s="128">
        <f t="shared" si="78"/>
        <v>43.41</v>
      </c>
      <c r="BY91" s="128">
        <f t="shared" si="78"/>
        <v>7.28</v>
      </c>
      <c r="BZ91" s="128">
        <f t="shared" si="78"/>
        <v>0.25</v>
      </c>
      <c r="CA91" s="128">
        <f t="shared" si="78"/>
        <v>0.2</v>
      </c>
      <c r="CB91" s="128">
        <f t="shared" si="78"/>
        <v>0.2</v>
      </c>
      <c r="CC91" s="128">
        <f t="shared" si="78"/>
        <v>0.2</v>
      </c>
      <c r="CD91" s="128">
        <f t="shared" si="78"/>
        <v>0.2</v>
      </c>
      <c r="CE91" s="128">
        <f t="shared" si="78"/>
        <v>0.2</v>
      </c>
      <c r="CF91" s="128">
        <f t="shared" si="78"/>
        <v>0.2</v>
      </c>
      <c r="CG91" s="128">
        <f t="shared" si="78"/>
        <v>0.2</v>
      </c>
      <c r="CH91" s="128">
        <f t="shared" si="78"/>
        <v>0.2</v>
      </c>
      <c r="CI91" s="128">
        <f t="shared" si="78"/>
        <v>0.2</v>
      </c>
      <c r="CJ91" s="128">
        <f t="shared" si="78"/>
        <v>0.2</v>
      </c>
      <c r="CK91" s="128">
        <f t="shared" si="78"/>
        <v>0.2</v>
      </c>
      <c r="CL91" s="128">
        <f t="shared" si="78"/>
        <v>0.2</v>
      </c>
      <c r="CM91" s="128">
        <f t="shared" si="78"/>
        <v>0.2</v>
      </c>
      <c r="CN91" s="128">
        <f t="shared" si="78"/>
        <v>0.2</v>
      </c>
      <c r="CO91" s="128">
        <f t="shared" si="78"/>
        <v>0.2</v>
      </c>
      <c r="CP91" s="128">
        <f t="shared" si="78"/>
        <v>0.2</v>
      </c>
      <c r="CQ91" s="128">
        <f t="shared" si="78"/>
        <v>0.2</v>
      </c>
      <c r="CR91" s="128">
        <f t="shared" si="78"/>
        <v>0.2</v>
      </c>
      <c r="CS91" s="234">
        <f t="shared" si="78"/>
        <v>0.2</v>
      </c>
      <c r="CT91" s="225">
        <f t="shared" si="75"/>
        <v>14716.650000000016</v>
      </c>
      <c r="CU91" s="154"/>
      <c r="CV91" s="162"/>
      <c r="CX91" s="251"/>
    </row>
    <row r="92" spans="1:102">
      <c r="A92" s="222" t="s">
        <v>18</v>
      </c>
      <c r="B92" s="233">
        <f t="shared" ref="B92:AG92" si="79">SUM(B93:B95)</f>
        <v>43</v>
      </c>
      <c r="C92" s="237">
        <f t="shared" si="79"/>
        <v>43</v>
      </c>
      <c r="D92" s="237">
        <f t="shared" si="79"/>
        <v>43</v>
      </c>
      <c r="E92" s="237">
        <f t="shared" si="79"/>
        <v>43</v>
      </c>
      <c r="F92" s="237">
        <f t="shared" si="79"/>
        <v>43</v>
      </c>
      <c r="G92" s="237">
        <f t="shared" si="79"/>
        <v>43</v>
      </c>
      <c r="H92" s="237">
        <f t="shared" si="79"/>
        <v>43</v>
      </c>
      <c r="I92" s="237">
        <f t="shared" si="79"/>
        <v>43</v>
      </c>
      <c r="J92" s="237">
        <f t="shared" si="79"/>
        <v>43</v>
      </c>
      <c r="K92" s="237">
        <f t="shared" si="79"/>
        <v>43</v>
      </c>
      <c r="L92" s="237">
        <f t="shared" si="79"/>
        <v>43</v>
      </c>
      <c r="M92" s="237">
        <f t="shared" si="79"/>
        <v>43</v>
      </c>
      <c r="N92" s="237">
        <f t="shared" si="79"/>
        <v>43</v>
      </c>
      <c r="O92" s="237">
        <f t="shared" si="79"/>
        <v>43</v>
      </c>
      <c r="P92" s="237">
        <f t="shared" si="79"/>
        <v>43</v>
      </c>
      <c r="Q92" s="237">
        <f t="shared" si="79"/>
        <v>43</v>
      </c>
      <c r="R92" s="237">
        <f t="shared" si="79"/>
        <v>43</v>
      </c>
      <c r="S92" s="237">
        <f t="shared" si="79"/>
        <v>43</v>
      </c>
      <c r="T92" s="237">
        <f t="shared" si="79"/>
        <v>43</v>
      </c>
      <c r="U92" s="237">
        <f t="shared" si="79"/>
        <v>43</v>
      </c>
      <c r="V92" s="237">
        <f t="shared" si="79"/>
        <v>43</v>
      </c>
      <c r="W92" s="237">
        <f t="shared" si="79"/>
        <v>43</v>
      </c>
      <c r="X92" s="237">
        <f t="shared" si="79"/>
        <v>43</v>
      </c>
      <c r="Y92" s="237">
        <f t="shared" si="79"/>
        <v>43</v>
      </c>
      <c r="Z92" s="237">
        <f t="shared" si="79"/>
        <v>43</v>
      </c>
      <c r="AA92" s="237">
        <f t="shared" si="79"/>
        <v>43</v>
      </c>
      <c r="AB92" s="237">
        <f t="shared" si="79"/>
        <v>43</v>
      </c>
      <c r="AC92" s="237">
        <f t="shared" si="79"/>
        <v>43</v>
      </c>
      <c r="AD92" s="237">
        <f t="shared" si="79"/>
        <v>43</v>
      </c>
      <c r="AE92" s="237">
        <f t="shared" si="79"/>
        <v>43</v>
      </c>
      <c r="AF92" s="237">
        <f t="shared" si="79"/>
        <v>43</v>
      </c>
      <c r="AG92" s="237">
        <f t="shared" si="79"/>
        <v>43</v>
      </c>
      <c r="AH92" s="237">
        <f t="shared" ref="AH92:BM92" si="80">SUM(AH93:AH95)</f>
        <v>43</v>
      </c>
      <c r="AI92" s="237">
        <f t="shared" si="80"/>
        <v>43</v>
      </c>
      <c r="AJ92" s="237">
        <f t="shared" si="80"/>
        <v>43</v>
      </c>
      <c r="AK92" s="237">
        <f t="shared" si="80"/>
        <v>43</v>
      </c>
      <c r="AL92" s="237">
        <f t="shared" si="80"/>
        <v>43</v>
      </c>
      <c r="AM92" s="237">
        <f t="shared" si="80"/>
        <v>43</v>
      </c>
      <c r="AN92" s="237">
        <f t="shared" si="80"/>
        <v>43</v>
      </c>
      <c r="AO92" s="237">
        <f t="shared" si="80"/>
        <v>43</v>
      </c>
      <c r="AP92" s="237">
        <f t="shared" si="80"/>
        <v>43</v>
      </c>
      <c r="AQ92" s="237">
        <f t="shared" si="80"/>
        <v>43</v>
      </c>
      <c r="AR92" s="237">
        <f t="shared" si="80"/>
        <v>43</v>
      </c>
      <c r="AS92" s="237">
        <f t="shared" si="80"/>
        <v>43</v>
      </c>
      <c r="AT92" s="237">
        <f t="shared" si="80"/>
        <v>43</v>
      </c>
      <c r="AU92" s="237">
        <f t="shared" si="80"/>
        <v>43</v>
      </c>
      <c r="AV92" s="237">
        <f t="shared" si="80"/>
        <v>43</v>
      </c>
      <c r="AW92" s="237">
        <f t="shared" si="80"/>
        <v>43</v>
      </c>
      <c r="AX92" s="237">
        <f t="shared" si="80"/>
        <v>43</v>
      </c>
      <c r="AY92" s="237">
        <f t="shared" si="80"/>
        <v>43</v>
      </c>
      <c r="AZ92" s="237">
        <f t="shared" si="80"/>
        <v>43</v>
      </c>
      <c r="BA92" s="237">
        <f t="shared" si="80"/>
        <v>43</v>
      </c>
      <c r="BB92" s="237">
        <f t="shared" si="80"/>
        <v>43</v>
      </c>
      <c r="BC92" s="237">
        <f t="shared" si="80"/>
        <v>43</v>
      </c>
      <c r="BD92" s="237">
        <f t="shared" si="80"/>
        <v>43</v>
      </c>
      <c r="BE92" s="237">
        <f t="shared" si="80"/>
        <v>43</v>
      </c>
      <c r="BF92" s="237">
        <f t="shared" si="80"/>
        <v>43</v>
      </c>
      <c r="BG92" s="237">
        <f t="shared" si="80"/>
        <v>43</v>
      </c>
      <c r="BH92" s="237">
        <f t="shared" si="80"/>
        <v>43</v>
      </c>
      <c r="BI92" s="237">
        <f t="shared" si="80"/>
        <v>43</v>
      </c>
      <c r="BJ92" s="237">
        <f t="shared" si="80"/>
        <v>43</v>
      </c>
      <c r="BK92" s="237">
        <f t="shared" si="80"/>
        <v>43</v>
      </c>
      <c r="BL92" s="237">
        <f t="shared" si="80"/>
        <v>43</v>
      </c>
      <c r="BM92" s="237">
        <f t="shared" si="80"/>
        <v>43</v>
      </c>
      <c r="BN92" s="237">
        <f t="shared" ref="BN92:CS92" si="81">SUM(BN93:BN95)</f>
        <v>43</v>
      </c>
      <c r="BO92" s="237">
        <f t="shared" si="81"/>
        <v>43</v>
      </c>
      <c r="BP92" s="237">
        <f t="shared" si="81"/>
        <v>43</v>
      </c>
      <c r="BQ92" s="237">
        <f t="shared" si="81"/>
        <v>43</v>
      </c>
      <c r="BR92" s="237">
        <f t="shared" si="81"/>
        <v>43</v>
      </c>
      <c r="BS92" s="237">
        <f t="shared" si="81"/>
        <v>43</v>
      </c>
      <c r="BT92" s="237">
        <f t="shared" si="81"/>
        <v>43</v>
      </c>
      <c r="BU92" s="237">
        <f t="shared" si="81"/>
        <v>43</v>
      </c>
      <c r="BV92" s="237">
        <f t="shared" si="81"/>
        <v>43</v>
      </c>
      <c r="BW92" s="237">
        <f t="shared" si="81"/>
        <v>43</v>
      </c>
      <c r="BX92" s="237">
        <f t="shared" si="81"/>
        <v>43</v>
      </c>
      <c r="BY92" s="237">
        <f t="shared" si="81"/>
        <v>43</v>
      </c>
      <c r="BZ92" s="237">
        <f t="shared" si="81"/>
        <v>43</v>
      </c>
      <c r="CA92" s="237">
        <f t="shared" si="81"/>
        <v>43</v>
      </c>
      <c r="CB92" s="237">
        <f t="shared" si="81"/>
        <v>43</v>
      </c>
      <c r="CC92" s="237">
        <f t="shared" si="81"/>
        <v>43</v>
      </c>
      <c r="CD92" s="237">
        <f t="shared" si="81"/>
        <v>43</v>
      </c>
      <c r="CE92" s="237">
        <f t="shared" si="81"/>
        <v>43</v>
      </c>
      <c r="CF92" s="237">
        <f t="shared" si="81"/>
        <v>43</v>
      </c>
      <c r="CG92" s="237">
        <f t="shared" si="81"/>
        <v>43</v>
      </c>
      <c r="CH92" s="237">
        <f t="shared" si="81"/>
        <v>43</v>
      </c>
      <c r="CI92" s="237">
        <f t="shared" si="81"/>
        <v>43</v>
      </c>
      <c r="CJ92" s="237">
        <f t="shared" si="81"/>
        <v>43</v>
      </c>
      <c r="CK92" s="237">
        <f t="shared" si="81"/>
        <v>43</v>
      </c>
      <c r="CL92" s="237">
        <f t="shared" si="81"/>
        <v>43</v>
      </c>
      <c r="CM92" s="237">
        <f t="shared" si="81"/>
        <v>43</v>
      </c>
      <c r="CN92" s="237">
        <f t="shared" si="81"/>
        <v>43</v>
      </c>
      <c r="CO92" s="237">
        <f t="shared" si="81"/>
        <v>43</v>
      </c>
      <c r="CP92" s="237">
        <f t="shared" si="81"/>
        <v>43</v>
      </c>
      <c r="CQ92" s="237">
        <f t="shared" si="81"/>
        <v>43</v>
      </c>
      <c r="CR92" s="237">
        <f t="shared" si="81"/>
        <v>43</v>
      </c>
      <c r="CS92" s="238">
        <f t="shared" si="81"/>
        <v>43</v>
      </c>
      <c r="CT92" s="225">
        <f t="shared" si="75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2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3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4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5">B91+B92</f>
        <v>43.2</v>
      </c>
      <c r="C96" s="172">
        <f t="shared" si="85"/>
        <v>43.2</v>
      </c>
      <c r="D96" s="172">
        <f t="shared" si="85"/>
        <v>43.2</v>
      </c>
      <c r="E96" s="172">
        <f t="shared" si="85"/>
        <v>43.2</v>
      </c>
      <c r="F96" s="172">
        <f t="shared" si="85"/>
        <v>43.2</v>
      </c>
      <c r="G96" s="172">
        <f t="shared" si="85"/>
        <v>43.2</v>
      </c>
      <c r="H96" s="172">
        <f t="shared" si="85"/>
        <v>43.2</v>
      </c>
      <c r="I96" s="172">
        <f t="shared" si="85"/>
        <v>43.2</v>
      </c>
      <c r="J96" s="172">
        <f t="shared" si="85"/>
        <v>43.2</v>
      </c>
      <c r="K96" s="172">
        <f t="shared" si="85"/>
        <v>43.2</v>
      </c>
      <c r="L96" s="172">
        <f t="shared" si="85"/>
        <v>43.2</v>
      </c>
      <c r="M96" s="172">
        <f t="shared" si="85"/>
        <v>62.41</v>
      </c>
      <c r="N96" s="172">
        <f t="shared" si="85"/>
        <v>62.53</v>
      </c>
      <c r="O96" s="172">
        <f t="shared" si="85"/>
        <v>97.960000000000008</v>
      </c>
      <c r="P96" s="172">
        <f t="shared" si="85"/>
        <v>43.73</v>
      </c>
      <c r="Q96" s="172">
        <f t="shared" si="85"/>
        <v>46.09</v>
      </c>
      <c r="R96" s="172">
        <f t="shared" si="85"/>
        <v>46.2</v>
      </c>
      <c r="S96" s="172">
        <f t="shared" si="85"/>
        <v>43.2</v>
      </c>
      <c r="T96" s="172">
        <f t="shared" si="85"/>
        <v>43.24</v>
      </c>
      <c r="U96" s="172">
        <f t="shared" si="85"/>
        <v>43.2</v>
      </c>
      <c r="V96" s="172">
        <f t="shared" si="85"/>
        <v>43.2</v>
      </c>
      <c r="W96" s="172">
        <f t="shared" si="85"/>
        <v>43.2</v>
      </c>
      <c r="X96" s="172">
        <f t="shared" si="85"/>
        <v>43.2</v>
      </c>
      <c r="Y96" s="172">
        <f t="shared" si="85"/>
        <v>43.41</v>
      </c>
      <c r="Z96" s="172">
        <f t="shared" si="85"/>
        <v>197.91</v>
      </c>
      <c r="AA96" s="172">
        <f t="shared" si="85"/>
        <v>201.85</v>
      </c>
      <c r="AB96" s="172">
        <f t="shared" si="85"/>
        <v>207.64</v>
      </c>
      <c r="AC96" s="172">
        <f t="shared" si="85"/>
        <v>243.85</v>
      </c>
      <c r="AD96" s="172">
        <f t="shared" si="85"/>
        <v>280.57</v>
      </c>
      <c r="AE96" s="172">
        <f t="shared" si="85"/>
        <v>295.07</v>
      </c>
      <c r="AF96" s="172">
        <f t="shared" si="85"/>
        <v>310.11999999999995</v>
      </c>
      <c r="AG96" s="172">
        <f t="shared" si="85"/>
        <v>318.04999999999995</v>
      </c>
      <c r="AH96" s="172">
        <f t="shared" ref="AH96:BM96" si="86">AH91+AH92</f>
        <v>326.82</v>
      </c>
      <c r="AI96" s="172">
        <f t="shared" si="86"/>
        <v>341.32</v>
      </c>
      <c r="AJ96" s="172">
        <f t="shared" si="86"/>
        <v>351.11</v>
      </c>
      <c r="AK96" s="172">
        <f t="shared" si="86"/>
        <v>363.42999999999995</v>
      </c>
      <c r="AL96" s="172">
        <f t="shared" si="86"/>
        <v>371.80999999999995</v>
      </c>
      <c r="AM96" s="172">
        <f t="shared" si="86"/>
        <v>380.21</v>
      </c>
      <c r="AN96" s="172">
        <f t="shared" si="86"/>
        <v>387.18999999999994</v>
      </c>
      <c r="AO96" s="172">
        <f t="shared" si="86"/>
        <v>387.85</v>
      </c>
      <c r="AP96" s="172">
        <f t="shared" si="86"/>
        <v>393.7</v>
      </c>
      <c r="AQ96" s="172">
        <f t="shared" si="86"/>
        <v>385.95000000000005</v>
      </c>
      <c r="AR96" s="172">
        <f t="shared" si="86"/>
        <v>388.35</v>
      </c>
      <c r="AS96" s="172">
        <f t="shared" si="86"/>
        <v>379.52</v>
      </c>
      <c r="AT96" s="172">
        <f t="shared" si="86"/>
        <v>386.84000000000003</v>
      </c>
      <c r="AU96" s="172">
        <f t="shared" si="86"/>
        <v>399.25</v>
      </c>
      <c r="AV96" s="172">
        <f t="shared" si="86"/>
        <v>407.4</v>
      </c>
      <c r="AW96" s="172">
        <f t="shared" si="86"/>
        <v>411.09</v>
      </c>
      <c r="AX96" s="172">
        <f t="shared" si="86"/>
        <v>406.01</v>
      </c>
      <c r="AY96" s="172">
        <f t="shared" si="86"/>
        <v>407.03</v>
      </c>
      <c r="AZ96" s="172">
        <f t="shared" si="86"/>
        <v>405.27</v>
      </c>
      <c r="BA96" s="172">
        <f t="shared" si="86"/>
        <v>401.96000000000004</v>
      </c>
      <c r="BB96" s="172">
        <f t="shared" si="86"/>
        <v>405.41999999999996</v>
      </c>
      <c r="BC96" s="172">
        <f t="shared" si="86"/>
        <v>383.42999999999995</v>
      </c>
      <c r="BD96" s="172">
        <f t="shared" si="86"/>
        <v>401.58000000000004</v>
      </c>
      <c r="BE96" s="172">
        <f t="shared" si="86"/>
        <v>415.03999999999996</v>
      </c>
      <c r="BF96" s="172">
        <f t="shared" si="86"/>
        <v>380.12</v>
      </c>
      <c r="BG96" s="172">
        <f t="shared" si="86"/>
        <v>380.04</v>
      </c>
      <c r="BH96" s="172">
        <f t="shared" si="86"/>
        <v>385.06</v>
      </c>
      <c r="BI96" s="172">
        <f t="shared" si="86"/>
        <v>357.32000000000005</v>
      </c>
      <c r="BJ96" s="172">
        <f t="shared" si="86"/>
        <v>374.86</v>
      </c>
      <c r="BK96" s="172">
        <f t="shared" si="86"/>
        <v>373.84000000000003</v>
      </c>
      <c r="BL96" s="172">
        <f t="shared" si="86"/>
        <v>343.90999999999997</v>
      </c>
      <c r="BM96" s="172">
        <f t="shared" si="86"/>
        <v>345.19000000000005</v>
      </c>
      <c r="BN96" s="172">
        <f t="shared" ref="BN96:CS96" si="87">BN91+BN92</f>
        <v>342.68</v>
      </c>
      <c r="BO96" s="172">
        <f t="shared" si="87"/>
        <v>334.97</v>
      </c>
      <c r="BP96" s="172">
        <f t="shared" si="87"/>
        <v>286.15000000000003</v>
      </c>
      <c r="BQ96" s="172">
        <f t="shared" si="87"/>
        <v>271.21000000000004</v>
      </c>
      <c r="BR96" s="172">
        <f t="shared" si="87"/>
        <v>230.21000000000004</v>
      </c>
      <c r="BS96" s="172">
        <f t="shared" si="87"/>
        <v>191.91</v>
      </c>
      <c r="BT96" s="172">
        <f t="shared" si="87"/>
        <v>165.27</v>
      </c>
      <c r="BU96" s="172">
        <f t="shared" si="87"/>
        <v>155.63999999999999</v>
      </c>
      <c r="BV96" s="172">
        <f t="shared" si="87"/>
        <v>240.25</v>
      </c>
      <c r="BW96" s="172">
        <f t="shared" si="87"/>
        <v>205.87</v>
      </c>
      <c r="BX96" s="172">
        <f t="shared" si="87"/>
        <v>86.41</v>
      </c>
      <c r="BY96" s="172">
        <f t="shared" si="87"/>
        <v>50.28</v>
      </c>
      <c r="BZ96" s="172">
        <f t="shared" si="87"/>
        <v>43.25</v>
      </c>
      <c r="CA96" s="172">
        <f t="shared" si="87"/>
        <v>43.2</v>
      </c>
      <c r="CB96" s="172">
        <f t="shared" si="87"/>
        <v>43.2</v>
      </c>
      <c r="CC96" s="172">
        <f t="shared" si="87"/>
        <v>43.2</v>
      </c>
      <c r="CD96" s="172">
        <f t="shared" si="87"/>
        <v>43.2</v>
      </c>
      <c r="CE96" s="172">
        <f t="shared" si="87"/>
        <v>43.2</v>
      </c>
      <c r="CF96" s="172">
        <f t="shared" si="87"/>
        <v>43.2</v>
      </c>
      <c r="CG96" s="172">
        <f t="shared" si="87"/>
        <v>43.2</v>
      </c>
      <c r="CH96" s="172">
        <f t="shared" si="87"/>
        <v>43.2</v>
      </c>
      <c r="CI96" s="172">
        <f t="shared" si="87"/>
        <v>43.2</v>
      </c>
      <c r="CJ96" s="172">
        <f t="shared" si="87"/>
        <v>43.2</v>
      </c>
      <c r="CK96" s="172">
        <f t="shared" si="87"/>
        <v>43.2</v>
      </c>
      <c r="CL96" s="172">
        <f t="shared" si="87"/>
        <v>43.2</v>
      </c>
      <c r="CM96" s="172">
        <f t="shared" si="87"/>
        <v>43.2</v>
      </c>
      <c r="CN96" s="172">
        <f t="shared" si="87"/>
        <v>43.2</v>
      </c>
      <c r="CO96" s="172">
        <f t="shared" si="87"/>
        <v>43.2</v>
      </c>
      <c r="CP96" s="172">
        <f t="shared" si="87"/>
        <v>43.2</v>
      </c>
      <c r="CQ96" s="172">
        <f t="shared" si="87"/>
        <v>43.2</v>
      </c>
      <c r="CR96" s="172">
        <f t="shared" si="87"/>
        <v>43.2</v>
      </c>
      <c r="CS96" s="236">
        <f t="shared" si="87"/>
        <v>43.2</v>
      </c>
      <c r="CT96" s="132">
        <f t="shared" si="82"/>
        <v>18844.650000000016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8">IF(C57&lt;0,0,MIN(C57,C96))</f>
        <v>0</v>
      </c>
      <c r="D99" s="130">
        <f t="shared" si="88"/>
        <v>0</v>
      </c>
      <c r="E99" s="130">
        <f t="shared" si="88"/>
        <v>0</v>
      </c>
      <c r="F99" s="130">
        <f t="shared" si="88"/>
        <v>0</v>
      </c>
      <c r="G99" s="130">
        <f t="shared" si="88"/>
        <v>0</v>
      </c>
      <c r="H99" s="130">
        <f t="shared" si="88"/>
        <v>0</v>
      </c>
      <c r="I99" s="130">
        <f t="shared" si="88"/>
        <v>0</v>
      </c>
      <c r="J99" s="130">
        <f t="shared" si="88"/>
        <v>0</v>
      </c>
      <c r="K99" s="130">
        <f t="shared" si="88"/>
        <v>0</v>
      </c>
      <c r="L99" s="130">
        <f t="shared" si="88"/>
        <v>0</v>
      </c>
      <c r="M99" s="130">
        <f t="shared" si="88"/>
        <v>0</v>
      </c>
      <c r="N99" s="130">
        <f t="shared" si="88"/>
        <v>0</v>
      </c>
      <c r="O99" s="130">
        <f t="shared" si="88"/>
        <v>0</v>
      </c>
      <c r="P99" s="130">
        <f t="shared" si="88"/>
        <v>0</v>
      </c>
      <c r="Q99" s="130">
        <f t="shared" si="88"/>
        <v>0</v>
      </c>
      <c r="R99" s="130">
        <f t="shared" si="88"/>
        <v>0</v>
      </c>
      <c r="S99" s="130">
        <f t="shared" si="88"/>
        <v>0</v>
      </c>
      <c r="T99" s="130">
        <f t="shared" si="88"/>
        <v>0</v>
      </c>
      <c r="U99" s="130">
        <f t="shared" si="88"/>
        <v>0</v>
      </c>
      <c r="V99" s="130">
        <f t="shared" si="88"/>
        <v>0</v>
      </c>
      <c r="W99" s="130">
        <f t="shared" si="88"/>
        <v>0</v>
      </c>
      <c r="X99" s="130">
        <f t="shared" si="88"/>
        <v>43.2</v>
      </c>
      <c r="Y99" s="130">
        <f t="shared" si="88"/>
        <v>43.41</v>
      </c>
      <c r="Z99" s="130">
        <f t="shared" si="88"/>
        <v>197.91</v>
      </c>
      <c r="AA99" s="130">
        <f t="shared" si="88"/>
        <v>201.85</v>
      </c>
      <c r="AB99" s="130">
        <f t="shared" si="88"/>
        <v>207.64</v>
      </c>
      <c r="AC99" s="130">
        <f t="shared" si="88"/>
        <v>57.070543448214266</v>
      </c>
      <c r="AD99" s="130">
        <f t="shared" si="88"/>
        <v>0</v>
      </c>
      <c r="AE99" s="130">
        <f t="shared" si="88"/>
        <v>0</v>
      </c>
      <c r="AF99" s="130">
        <f t="shared" si="88"/>
        <v>0</v>
      </c>
      <c r="AG99" s="130">
        <f t="shared" si="88"/>
        <v>0</v>
      </c>
      <c r="AH99" s="130">
        <f t="shared" si="88"/>
        <v>0</v>
      </c>
      <c r="AI99" s="130">
        <f t="shared" si="88"/>
        <v>0</v>
      </c>
      <c r="AJ99" s="130">
        <f t="shared" si="88"/>
        <v>0</v>
      </c>
      <c r="AK99" s="130">
        <f t="shared" si="88"/>
        <v>0</v>
      </c>
      <c r="AL99" s="130">
        <f t="shared" si="88"/>
        <v>0</v>
      </c>
      <c r="AM99" s="130">
        <f t="shared" si="88"/>
        <v>153.03111358243132</v>
      </c>
      <c r="AN99" s="130">
        <f t="shared" si="88"/>
        <v>121.47254790190527</v>
      </c>
      <c r="AO99" s="130">
        <f t="shared" si="88"/>
        <v>169.66445022050539</v>
      </c>
      <c r="AP99" s="130">
        <f t="shared" si="88"/>
        <v>393.7</v>
      </c>
      <c r="AQ99" s="130">
        <f t="shared" si="88"/>
        <v>385.95000000000005</v>
      </c>
      <c r="AR99" s="130">
        <f t="shared" si="88"/>
        <v>388.35</v>
      </c>
      <c r="AS99" s="130">
        <f t="shared" si="88"/>
        <v>379.52</v>
      </c>
      <c r="AT99" s="130">
        <f t="shared" si="88"/>
        <v>386.84000000000003</v>
      </c>
      <c r="AU99" s="130">
        <f t="shared" si="88"/>
        <v>399.25</v>
      </c>
      <c r="AV99" s="130">
        <f t="shared" si="88"/>
        <v>407.4</v>
      </c>
      <c r="AW99" s="130">
        <f t="shared" si="88"/>
        <v>411.09</v>
      </c>
      <c r="AX99" s="130">
        <f t="shared" si="88"/>
        <v>406.01</v>
      </c>
      <c r="AY99" s="130">
        <f t="shared" si="88"/>
        <v>407.03</v>
      </c>
      <c r="AZ99" s="130">
        <f t="shared" si="88"/>
        <v>405.27</v>
      </c>
      <c r="BA99" s="130">
        <f t="shared" si="88"/>
        <v>401.96000000000004</v>
      </c>
      <c r="BB99" s="130">
        <f t="shared" si="88"/>
        <v>405.41999999999996</v>
      </c>
      <c r="BC99" s="130">
        <f t="shared" si="88"/>
        <v>383.42999999999995</v>
      </c>
      <c r="BD99" s="130">
        <f t="shared" si="88"/>
        <v>401.58000000000004</v>
      </c>
      <c r="BE99" s="130">
        <f t="shared" si="88"/>
        <v>415.03999999999996</v>
      </c>
      <c r="BF99" s="130">
        <f t="shared" si="88"/>
        <v>380.12</v>
      </c>
      <c r="BG99" s="130">
        <f t="shared" si="88"/>
        <v>380.04</v>
      </c>
      <c r="BH99" s="130">
        <f t="shared" si="88"/>
        <v>385.06</v>
      </c>
      <c r="BI99" s="130">
        <f t="shared" si="88"/>
        <v>357.32000000000005</v>
      </c>
      <c r="BJ99" s="130">
        <f t="shared" si="88"/>
        <v>374.86</v>
      </c>
      <c r="BK99" s="130">
        <f t="shared" si="88"/>
        <v>373.84000000000003</v>
      </c>
      <c r="BL99" s="130">
        <f t="shared" si="88"/>
        <v>343.90999999999997</v>
      </c>
      <c r="BM99" s="130">
        <f t="shared" si="88"/>
        <v>345.19000000000005</v>
      </c>
      <c r="BN99" s="130">
        <f t="shared" si="88"/>
        <v>342.68</v>
      </c>
      <c r="BO99" s="130">
        <f t="shared" ref="BO99:CS99" si="89">IF(BO57&lt;0,0,MIN(BO57,BO96))</f>
        <v>334.97</v>
      </c>
      <c r="BP99" s="130">
        <f t="shared" si="89"/>
        <v>286.15000000000003</v>
      </c>
      <c r="BQ99" s="130">
        <f t="shared" si="89"/>
        <v>167.98003044968573</v>
      </c>
      <c r="BR99" s="130">
        <f t="shared" si="89"/>
        <v>230.21000000000004</v>
      </c>
      <c r="BS99" s="130">
        <f t="shared" si="89"/>
        <v>191.91</v>
      </c>
      <c r="BT99" s="130">
        <f t="shared" si="89"/>
        <v>165.27</v>
      </c>
      <c r="BU99" s="130">
        <f t="shared" si="89"/>
        <v>155.63999999999999</v>
      </c>
      <c r="BV99" s="130">
        <f t="shared" si="89"/>
        <v>240.25</v>
      </c>
      <c r="BW99" s="130">
        <f t="shared" si="89"/>
        <v>205.87</v>
      </c>
      <c r="BX99" s="130">
        <f t="shared" si="89"/>
        <v>86.41</v>
      </c>
      <c r="BY99" s="130">
        <f t="shared" si="89"/>
        <v>50.28</v>
      </c>
      <c r="BZ99" s="130">
        <f t="shared" si="89"/>
        <v>0</v>
      </c>
      <c r="CA99" s="130">
        <f t="shared" si="89"/>
        <v>0</v>
      </c>
      <c r="CB99" s="130">
        <f t="shared" si="89"/>
        <v>0</v>
      </c>
      <c r="CC99" s="130">
        <f t="shared" si="89"/>
        <v>0</v>
      </c>
      <c r="CD99" s="130">
        <f t="shared" si="89"/>
        <v>0</v>
      </c>
      <c r="CE99" s="130">
        <f t="shared" si="89"/>
        <v>0</v>
      </c>
      <c r="CF99" s="130">
        <f t="shared" si="89"/>
        <v>0</v>
      </c>
      <c r="CG99" s="130">
        <f t="shared" si="89"/>
        <v>0</v>
      </c>
      <c r="CH99" s="130">
        <f t="shared" si="89"/>
        <v>0</v>
      </c>
      <c r="CI99" s="130">
        <f t="shared" si="89"/>
        <v>0</v>
      </c>
      <c r="CJ99" s="130">
        <f t="shared" si="89"/>
        <v>0</v>
      </c>
      <c r="CK99" s="130">
        <f t="shared" si="89"/>
        <v>0</v>
      </c>
      <c r="CL99" s="130">
        <f t="shared" si="89"/>
        <v>0</v>
      </c>
      <c r="CM99" s="130">
        <f t="shared" si="89"/>
        <v>0</v>
      </c>
      <c r="CN99" s="130">
        <f t="shared" si="89"/>
        <v>0</v>
      </c>
      <c r="CO99" s="130">
        <f t="shared" si="89"/>
        <v>0</v>
      </c>
      <c r="CP99" s="130">
        <f t="shared" si="89"/>
        <v>0</v>
      </c>
      <c r="CQ99" s="130">
        <f t="shared" si="89"/>
        <v>0</v>
      </c>
      <c r="CR99" s="130">
        <f t="shared" si="89"/>
        <v>0</v>
      </c>
      <c r="CS99" s="130">
        <f t="shared" si="89"/>
        <v>0</v>
      </c>
      <c r="CT99" s="132">
        <f>SUM(B99:CS99)</f>
        <v>12971.048685602742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90">C99-C100</f>
        <v>0</v>
      </c>
      <c r="D101" s="134">
        <f t="shared" si="90"/>
        <v>0</v>
      </c>
      <c r="E101" s="134">
        <f t="shared" si="90"/>
        <v>0</v>
      </c>
      <c r="F101" s="134">
        <f t="shared" si="90"/>
        <v>0</v>
      </c>
      <c r="G101" s="134">
        <f t="shared" si="90"/>
        <v>0</v>
      </c>
      <c r="H101" s="134">
        <f t="shared" si="90"/>
        <v>0</v>
      </c>
      <c r="I101" s="134">
        <f t="shared" si="90"/>
        <v>0</v>
      </c>
      <c r="J101" s="134">
        <f t="shared" si="90"/>
        <v>0</v>
      </c>
      <c r="K101" s="134">
        <f t="shared" si="90"/>
        <v>0</v>
      </c>
      <c r="L101" s="134">
        <f t="shared" si="90"/>
        <v>0</v>
      </c>
      <c r="M101" s="134">
        <f t="shared" si="90"/>
        <v>0</v>
      </c>
      <c r="N101" s="134">
        <f t="shared" si="90"/>
        <v>0</v>
      </c>
      <c r="O101" s="134">
        <f t="shared" si="90"/>
        <v>0</v>
      </c>
      <c r="P101" s="134">
        <f t="shared" si="90"/>
        <v>0</v>
      </c>
      <c r="Q101" s="134">
        <f t="shared" si="90"/>
        <v>0</v>
      </c>
      <c r="R101" s="134">
        <f t="shared" si="90"/>
        <v>0</v>
      </c>
      <c r="S101" s="134">
        <f t="shared" si="90"/>
        <v>0</v>
      </c>
      <c r="T101" s="134">
        <f t="shared" si="90"/>
        <v>0</v>
      </c>
      <c r="U101" s="134">
        <f t="shared" si="90"/>
        <v>0</v>
      </c>
      <c r="V101" s="134">
        <f t="shared" si="90"/>
        <v>0</v>
      </c>
      <c r="W101" s="134">
        <f t="shared" si="90"/>
        <v>0</v>
      </c>
      <c r="X101" s="134">
        <f t="shared" si="90"/>
        <v>43.2</v>
      </c>
      <c r="Y101" s="134">
        <f t="shared" si="90"/>
        <v>43.41</v>
      </c>
      <c r="Z101" s="134">
        <f t="shared" si="90"/>
        <v>197.91</v>
      </c>
      <c r="AA101" s="134">
        <f t="shared" si="90"/>
        <v>201.85</v>
      </c>
      <c r="AB101" s="134">
        <f t="shared" si="90"/>
        <v>207.64</v>
      </c>
      <c r="AC101" s="134">
        <f t="shared" si="90"/>
        <v>57.070543448214266</v>
      </c>
      <c r="AD101" s="134">
        <f t="shared" si="90"/>
        <v>0</v>
      </c>
      <c r="AE101" s="134">
        <f t="shared" si="90"/>
        <v>0</v>
      </c>
      <c r="AF101" s="134">
        <f t="shared" si="90"/>
        <v>0</v>
      </c>
      <c r="AG101" s="134">
        <f t="shared" si="90"/>
        <v>0</v>
      </c>
      <c r="AH101" s="134">
        <f t="shared" si="90"/>
        <v>0</v>
      </c>
      <c r="AI101" s="134">
        <f t="shared" si="90"/>
        <v>0</v>
      </c>
      <c r="AJ101" s="134">
        <f t="shared" si="90"/>
        <v>0</v>
      </c>
      <c r="AK101" s="134">
        <f t="shared" si="90"/>
        <v>0</v>
      </c>
      <c r="AL101" s="134">
        <f t="shared" si="90"/>
        <v>0</v>
      </c>
      <c r="AM101" s="134">
        <f t="shared" si="90"/>
        <v>153.03111358243132</v>
      </c>
      <c r="AN101" s="134">
        <f t="shared" si="90"/>
        <v>121.47254790190527</v>
      </c>
      <c r="AO101" s="134">
        <f t="shared" si="90"/>
        <v>169.66445022050539</v>
      </c>
      <c r="AP101" s="134">
        <f t="shared" si="90"/>
        <v>393.7</v>
      </c>
      <c r="AQ101" s="134">
        <f t="shared" si="90"/>
        <v>385.95000000000005</v>
      </c>
      <c r="AR101" s="134">
        <f t="shared" si="90"/>
        <v>388.35</v>
      </c>
      <c r="AS101" s="134">
        <f t="shared" si="90"/>
        <v>379.52</v>
      </c>
      <c r="AT101" s="134">
        <f t="shared" si="90"/>
        <v>386.84000000000003</v>
      </c>
      <c r="AU101" s="134">
        <f t="shared" si="90"/>
        <v>399.25</v>
      </c>
      <c r="AV101" s="134">
        <f t="shared" si="90"/>
        <v>407.4</v>
      </c>
      <c r="AW101" s="134">
        <f t="shared" si="90"/>
        <v>411.09</v>
      </c>
      <c r="AX101" s="134">
        <f t="shared" si="90"/>
        <v>406.01</v>
      </c>
      <c r="AY101" s="134">
        <f t="shared" si="90"/>
        <v>407.03</v>
      </c>
      <c r="AZ101" s="134">
        <f t="shared" si="90"/>
        <v>405.27</v>
      </c>
      <c r="BA101" s="134">
        <f t="shared" si="90"/>
        <v>401.96000000000004</v>
      </c>
      <c r="BB101" s="134">
        <f t="shared" si="90"/>
        <v>405.41999999999996</v>
      </c>
      <c r="BC101" s="134">
        <f t="shared" si="90"/>
        <v>383.42999999999995</v>
      </c>
      <c r="BD101" s="134">
        <f t="shared" si="90"/>
        <v>401.58000000000004</v>
      </c>
      <c r="BE101" s="134">
        <f t="shared" si="90"/>
        <v>415.03999999999996</v>
      </c>
      <c r="BF101" s="134">
        <f t="shared" si="90"/>
        <v>380.12</v>
      </c>
      <c r="BG101" s="134">
        <f t="shared" si="90"/>
        <v>380.04</v>
      </c>
      <c r="BH101" s="134">
        <f t="shared" si="90"/>
        <v>385.06</v>
      </c>
      <c r="BI101" s="134">
        <f t="shared" si="90"/>
        <v>357.32000000000005</v>
      </c>
      <c r="BJ101" s="134">
        <f t="shared" si="90"/>
        <v>374.86</v>
      </c>
      <c r="BK101" s="134">
        <f t="shared" si="90"/>
        <v>373.84000000000003</v>
      </c>
      <c r="BL101" s="134">
        <f t="shared" si="90"/>
        <v>343.90999999999997</v>
      </c>
      <c r="BM101" s="134">
        <f t="shared" si="90"/>
        <v>345.19000000000005</v>
      </c>
      <c r="BN101" s="134">
        <f t="shared" si="90"/>
        <v>342.68</v>
      </c>
      <c r="BO101" s="134">
        <f t="shared" ref="BO101:CS101" si="91">BO99-BO100</f>
        <v>334.97</v>
      </c>
      <c r="BP101" s="134">
        <f t="shared" si="91"/>
        <v>286.15000000000003</v>
      </c>
      <c r="BQ101" s="134">
        <f t="shared" si="91"/>
        <v>167.98003044968573</v>
      </c>
      <c r="BR101" s="134">
        <f t="shared" si="91"/>
        <v>230.21000000000004</v>
      </c>
      <c r="BS101" s="134">
        <f t="shared" si="91"/>
        <v>191.91</v>
      </c>
      <c r="BT101" s="134">
        <f t="shared" si="91"/>
        <v>165.27</v>
      </c>
      <c r="BU101" s="134">
        <f t="shared" si="91"/>
        <v>155.63999999999999</v>
      </c>
      <c r="BV101" s="134">
        <f t="shared" si="91"/>
        <v>240.25</v>
      </c>
      <c r="BW101" s="134">
        <f t="shared" si="91"/>
        <v>205.87</v>
      </c>
      <c r="BX101" s="134">
        <f t="shared" si="91"/>
        <v>86.41</v>
      </c>
      <c r="BY101" s="134">
        <f t="shared" si="91"/>
        <v>50.28</v>
      </c>
      <c r="BZ101" s="134">
        <f t="shared" si="91"/>
        <v>0</v>
      </c>
      <c r="CA101" s="134">
        <f t="shared" si="91"/>
        <v>0</v>
      </c>
      <c r="CB101" s="134">
        <f t="shared" si="91"/>
        <v>0</v>
      </c>
      <c r="CC101" s="134">
        <f t="shared" si="91"/>
        <v>0</v>
      </c>
      <c r="CD101" s="134">
        <f t="shared" si="91"/>
        <v>0</v>
      </c>
      <c r="CE101" s="134">
        <f t="shared" si="91"/>
        <v>0</v>
      </c>
      <c r="CF101" s="134">
        <f t="shared" si="91"/>
        <v>0</v>
      </c>
      <c r="CG101" s="134">
        <f t="shared" si="91"/>
        <v>0</v>
      </c>
      <c r="CH101" s="134">
        <f t="shared" si="91"/>
        <v>0</v>
      </c>
      <c r="CI101" s="134">
        <f t="shared" si="91"/>
        <v>0</v>
      </c>
      <c r="CJ101" s="134">
        <f t="shared" si="91"/>
        <v>0</v>
      </c>
      <c r="CK101" s="134">
        <f t="shared" si="91"/>
        <v>0</v>
      </c>
      <c r="CL101" s="134">
        <f t="shared" si="91"/>
        <v>0</v>
      </c>
      <c r="CM101" s="134">
        <f t="shared" si="91"/>
        <v>0</v>
      </c>
      <c r="CN101" s="134">
        <f t="shared" si="91"/>
        <v>0</v>
      </c>
      <c r="CO101" s="134">
        <f t="shared" si="91"/>
        <v>0</v>
      </c>
      <c r="CP101" s="134">
        <f t="shared" si="91"/>
        <v>0</v>
      </c>
      <c r="CQ101" s="134">
        <f t="shared" si="91"/>
        <v>0</v>
      </c>
      <c r="CR101" s="134">
        <f t="shared" si="91"/>
        <v>0</v>
      </c>
      <c r="CS101" s="135">
        <f t="shared" si="91"/>
        <v>0</v>
      </c>
      <c r="CT101" s="105">
        <f>SUM(B101:CS101)</f>
        <v>12971.048685602742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2">B17-B44</f>
        <v>0</v>
      </c>
      <c r="C104" s="8">
        <f t="shared" si="92"/>
        <v>0</v>
      </c>
      <c r="D104" s="8">
        <f t="shared" si="92"/>
        <v>0</v>
      </c>
      <c r="E104" s="8">
        <f t="shared" si="92"/>
        <v>0</v>
      </c>
      <c r="F104" s="8">
        <f t="shared" si="92"/>
        <v>0</v>
      </c>
      <c r="G104" s="8">
        <f t="shared" si="92"/>
        <v>0</v>
      </c>
      <c r="H104" s="8">
        <f t="shared" si="92"/>
        <v>0</v>
      </c>
      <c r="I104" s="8">
        <f t="shared" si="92"/>
        <v>0</v>
      </c>
      <c r="J104" s="8">
        <f t="shared" si="92"/>
        <v>0</v>
      </c>
      <c r="K104" s="8">
        <f t="shared" si="92"/>
        <v>0</v>
      </c>
      <c r="L104" s="8">
        <f t="shared" si="92"/>
        <v>0</v>
      </c>
      <c r="M104" s="8">
        <f t="shared" si="92"/>
        <v>0</v>
      </c>
      <c r="N104" s="8">
        <f t="shared" si="92"/>
        <v>0</v>
      </c>
      <c r="O104" s="8">
        <f t="shared" si="92"/>
        <v>0</v>
      </c>
      <c r="P104" s="8">
        <f t="shared" si="92"/>
        <v>0</v>
      </c>
      <c r="Q104" s="8">
        <f t="shared" si="92"/>
        <v>0</v>
      </c>
      <c r="R104" s="8">
        <f t="shared" si="92"/>
        <v>0</v>
      </c>
      <c r="S104" s="8">
        <f t="shared" si="92"/>
        <v>0</v>
      </c>
      <c r="T104" s="8">
        <f t="shared" si="92"/>
        <v>0</v>
      </c>
      <c r="U104" s="8">
        <f t="shared" si="92"/>
        <v>0</v>
      </c>
      <c r="V104" s="8">
        <f t="shared" si="92"/>
        <v>0</v>
      </c>
      <c r="W104" s="8">
        <f t="shared" si="92"/>
        <v>0</v>
      </c>
      <c r="X104" s="8">
        <f t="shared" si="92"/>
        <v>0</v>
      </c>
      <c r="Y104" s="8">
        <f t="shared" si="92"/>
        <v>0</v>
      </c>
      <c r="Z104" s="8">
        <f t="shared" si="92"/>
        <v>0</v>
      </c>
      <c r="AA104" s="8">
        <f t="shared" si="92"/>
        <v>0</v>
      </c>
      <c r="AB104" s="8">
        <f t="shared" si="92"/>
        <v>0</v>
      </c>
      <c r="AC104" s="8">
        <f t="shared" si="92"/>
        <v>0</v>
      </c>
      <c r="AD104" s="8">
        <f t="shared" si="92"/>
        <v>0</v>
      </c>
      <c r="AE104" s="8">
        <f t="shared" si="92"/>
        <v>0</v>
      </c>
      <c r="AF104" s="8">
        <f t="shared" si="92"/>
        <v>0</v>
      </c>
      <c r="AG104" s="8">
        <f t="shared" si="92"/>
        <v>0</v>
      </c>
      <c r="AH104" s="8">
        <f t="shared" ref="AH104:BM104" si="93">AH17-AH44</f>
        <v>0</v>
      </c>
      <c r="AI104" s="8">
        <f t="shared" si="93"/>
        <v>0</v>
      </c>
      <c r="AJ104" s="8">
        <f t="shared" si="93"/>
        <v>0</v>
      </c>
      <c r="AK104" s="8">
        <f t="shared" si="93"/>
        <v>0</v>
      </c>
      <c r="AL104" s="8">
        <f t="shared" si="93"/>
        <v>0</v>
      </c>
      <c r="AM104" s="8">
        <f t="shared" si="93"/>
        <v>0</v>
      </c>
      <c r="AN104" s="8">
        <f t="shared" si="93"/>
        <v>0</v>
      </c>
      <c r="AO104" s="8">
        <f t="shared" si="93"/>
        <v>0</v>
      </c>
      <c r="AP104" s="8">
        <f t="shared" si="93"/>
        <v>0</v>
      </c>
      <c r="AQ104" s="8">
        <f t="shared" si="93"/>
        <v>0</v>
      </c>
      <c r="AR104" s="8">
        <f t="shared" si="93"/>
        <v>0</v>
      </c>
      <c r="AS104" s="8">
        <f t="shared" si="93"/>
        <v>0</v>
      </c>
      <c r="AT104" s="8">
        <f t="shared" si="93"/>
        <v>0</v>
      </c>
      <c r="AU104" s="8">
        <f t="shared" si="93"/>
        <v>0</v>
      </c>
      <c r="AV104" s="8">
        <f t="shared" si="93"/>
        <v>0</v>
      </c>
      <c r="AW104" s="8">
        <f t="shared" si="93"/>
        <v>0</v>
      </c>
      <c r="AX104" s="8">
        <f t="shared" si="93"/>
        <v>0</v>
      </c>
      <c r="AY104" s="8">
        <f t="shared" si="93"/>
        <v>0</v>
      </c>
      <c r="AZ104" s="8">
        <f t="shared" si="93"/>
        <v>0</v>
      </c>
      <c r="BA104" s="8">
        <f t="shared" si="93"/>
        <v>0</v>
      </c>
      <c r="BB104" s="8">
        <f t="shared" si="93"/>
        <v>0</v>
      </c>
      <c r="BC104" s="8">
        <f t="shared" si="93"/>
        <v>0</v>
      </c>
      <c r="BD104" s="8">
        <f t="shared" si="93"/>
        <v>0</v>
      </c>
      <c r="BE104" s="8">
        <f t="shared" si="93"/>
        <v>0</v>
      </c>
      <c r="BF104" s="8">
        <f t="shared" si="93"/>
        <v>0</v>
      </c>
      <c r="BG104" s="8">
        <f t="shared" si="93"/>
        <v>0</v>
      </c>
      <c r="BH104" s="8">
        <f t="shared" si="93"/>
        <v>0</v>
      </c>
      <c r="BI104" s="8">
        <f t="shared" si="93"/>
        <v>0</v>
      </c>
      <c r="BJ104" s="8">
        <f t="shared" si="93"/>
        <v>0</v>
      </c>
      <c r="BK104" s="8">
        <f t="shared" si="93"/>
        <v>0</v>
      </c>
      <c r="BL104" s="8">
        <f t="shared" si="93"/>
        <v>0</v>
      </c>
      <c r="BM104" s="8">
        <f t="shared" si="93"/>
        <v>0</v>
      </c>
      <c r="BN104" s="8">
        <f t="shared" ref="BN104:CS104" si="94">BN17-BN44</f>
        <v>0</v>
      </c>
      <c r="BO104" s="8">
        <f t="shared" si="94"/>
        <v>0</v>
      </c>
      <c r="BP104" s="8">
        <f t="shared" si="94"/>
        <v>0</v>
      </c>
      <c r="BQ104" s="8">
        <f t="shared" si="94"/>
        <v>0</v>
      </c>
      <c r="BR104" s="8">
        <f t="shared" si="94"/>
        <v>0</v>
      </c>
      <c r="BS104" s="8">
        <f t="shared" si="94"/>
        <v>0</v>
      </c>
      <c r="BT104" s="8">
        <f t="shared" si="94"/>
        <v>0</v>
      </c>
      <c r="BU104" s="8">
        <f t="shared" si="94"/>
        <v>0</v>
      </c>
      <c r="BV104" s="8">
        <f t="shared" si="94"/>
        <v>0</v>
      </c>
      <c r="BW104" s="8">
        <f t="shared" si="94"/>
        <v>0</v>
      </c>
      <c r="BX104" s="8">
        <f t="shared" si="94"/>
        <v>0</v>
      </c>
      <c r="BY104" s="8">
        <f t="shared" si="94"/>
        <v>0</v>
      </c>
      <c r="BZ104" s="8">
        <f t="shared" si="94"/>
        <v>0</v>
      </c>
      <c r="CA104" s="8">
        <f t="shared" si="94"/>
        <v>0</v>
      </c>
      <c r="CB104" s="8">
        <f t="shared" si="94"/>
        <v>0</v>
      </c>
      <c r="CC104" s="8">
        <f t="shared" si="94"/>
        <v>0</v>
      </c>
      <c r="CD104" s="8">
        <f t="shared" si="94"/>
        <v>0</v>
      </c>
      <c r="CE104" s="8">
        <f t="shared" si="94"/>
        <v>0</v>
      </c>
      <c r="CF104" s="8">
        <f t="shared" si="94"/>
        <v>0</v>
      </c>
      <c r="CG104" s="8">
        <f t="shared" si="94"/>
        <v>0</v>
      </c>
      <c r="CH104" s="8">
        <f t="shared" si="94"/>
        <v>0</v>
      </c>
      <c r="CI104" s="8">
        <f t="shared" si="94"/>
        <v>0</v>
      </c>
      <c r="CJ104" s="8">
        <f t="shared" si="94"/>
        <v>0</v>
      </c>
      <c r="CK104" s="8">
        <f t="shared" si="94"/>
        <v>0</v>
      </c>
      <c r="CL104" s="8">
        <f t="shared" si="94"/>
        <v>0</v>
      </c>
      <c r="CM104" s="8">
        <f t="shared" si="94"/>
        <v>0</v>
      </c>
      <c r="CN104" s="8">
        <f t="shared" si="94"/>
        <v>0</v>
      </c>
      <c r="CO104" s="8">
        <f t="shared" si="94"/>
        <v>0</v>
      </c>
      <c r="CP104" s="8">
        <f t="shared" si="94"/>
        <v>0</v>
      </c>
      <c r="CQ104" s="8">
        <f t="shared" si="94"/>
        <v>0</v>
      </c>
      <c r="CR104" s="8">
        <f t="shared" si="94"/>
        <v>0</v>
      </c>
      <c r="CS104" s="8">
        <f t="shared" si="94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5">B18-B45</f>
        <v>0</v>
      </c>
      <c r="C105" s="8">
        <f t="shared" si="95"/>
        <v>0</v>
      </c>
      <c r="D105" s="8">
        <f t="shared" si="95"/>
        <v>0</v>
      </c>
      <c r="E105" s="8">
        <f t="shared" si="95"/>
        <v>0</v>
      </c>
      <c r="F105" s="8">
        <f t="shared" si="95"/>
        <v>0</v>
      </c>
      <c r="G105" s="8">
        <f t="shared" si="95"/>
        <v>0</v>
      </c>
      <c r="H105" s="8">
        <f t="shared" si="95"/>
        <v>0</v>
      </c>
      <c r="I105" s="8">
        <f t="shared" si="95"/>
        <v>0</v>
      </c>
      <c r="J105" s="8">
        <f t="shared" si="95"/>
        <v>0</v>
      </c>
      <c r="K105" s="8">
        <f t="shared" si="95"/>
        <v>0</v>
      </c>
      <c r="L105" s="8">
        <f t="shared" si="95"/>
        <v>0</v>
      </c>
      <c r="M105" s="8">
        <f t="shared" si="95"/>
        <v>0</v>
      </c>
      <c r="N105" s="8">
        <f t="shared" si="95"/>
        <v>0</v>
      </c>
      <c r="O105" s="8">
        <f t="shared" si="95"/>
        <v>0</v>
      </c>
      <c r="P105" s="8">
        <f t="shared" si="95"/>
        <v>0</v>
      </c>
      <c r="Q105" s="8">
        <f t="shared" si="95"/>
        <v>0</v>
      </c>
      <c r="R105" s="8">
        <f t="shared" si="95"/>
        <v>0</v>
      </c>
      <c r="S105" s="8">
        <f t="shared" si="95"/>
        <v>0</v>
      </c>
      <c r="T105" s="8">
        <f t="shared" si="95"/>
        <v>0</v>
      </c>
      <c r="U105" s="8">
        <f t="shared" si="95"/>
        <v>0</v>
      </c>
      <c r="V105" s="8">
        <f t="shared" si="95"/>
        <v>0</v>
      </c>
      <c r="W105" s="8">
        <f t="shared" si="95"/>
        <v>0</v>
      </c>
      <c r="X105" s="8">
        <f t="shared" si="95"/>
        <v>0</v>
      </c>
      <c r="Y105" s="8">
        <f t="shared" si="95"/>
        <v>0</v>
      </c>
      <c r="Z105" s="8">
        <f t="shared" si="95"/>
        <v>0</v>
      </c>
      <c r="AA105" s="8">
        <f t="shared" si="95"/>
        <v>0</v>
      </c>
      <c r="AB105" s="8">
        <f t="shared" si="95"/>
        <v>0</v>
      </c>
      <c r="AC105" s="8">
        <f t="shared" si="95"/>
        <v>0</v>
      </c>
      <c r="AD105" s="8">
        <f t="shared" si="95"/>
        <v>0</v>
      </c>
      <c r="AE105" s="8">
        <f t="shared" si="95"/>
        <v>0</v>
      </c>
      <c r="AF105" s="8">
        <f t="shared" si="95"/>
        <v>0</v>
      </c>
      <c r="AG105" s="8">
        <f t="shared" si="95"/>
        <v>0</v>
      </c>
      <c r="AH105" s="8">
        <f t="shared" ref="AH105:BM105" si="96">AH18-AH45</f>
        <v>0</v>
      </c>
      <c r="AI105" s="8">
        <f t="shared" si="96"/>
        <v>0</v>
      </c>
      <c r="AJ105" s="8">
        <f t="shared" si="96"/>
        <v>0</v>
      </c>
      <c r="AK105" s="8">
        <f t="shared" si="96"/>
        <v>0</v>
      </c>
      <c r="AL105" s="8">
        <f t="shared" si="96"/>
        <v>0</v>
      </c>
      <c r="AM105" s="8">
        <f t="shared" si="96"/>
        <v>0</v>
      </c>
      <c r="AN105" s="8">
        <f t="shared" si="96"/>
        <v>105.60000000000002</v>
      </c>
      <c r="AO105" s="8">
        <f t="shared" si="96"/>
        <v>211.2</v>
      </c>
      <c r="AP105" s="8">
        <f t="shared" si="96"/>
        <v>316.8</v>
      </c>
      <c r="AQ105" s="8">
        <f t="shared" si="96"/>
        <v>422.4</v>
      </c>
      <c r="AR105" s="8">
        <f t="shared" si="96"/>
        <v>481.5</v>
      </c>
      <c r="AS105" s="8">
        <f t="shared" si="96"/>
        <v>481.5</v>
      </c>
      <c r="AT105" s="8">
        <f t="shared" si="96"/>
        <v>375.9</v>
      </c>
      <c r="AU105" s="8">
        <f t="shared" si="96"/>
        <v>270.3</v>
      </c>
      <c r="AV105" s="8">
        <f t="shared" si="96"/>
        <v>164.7</v>
      </c>
      <c r="AW105" s="8">
        <f t="shared" si="96"/>
        <v>59.100000000000023</v>
      </c>
      <c r="AX105" s="8">
        <f t="shared" si="96"/>
        <v>0</v>
      </c>
      <c r="AY105" s="8">
        <f t="shared" si="96"/>
        <v>0</v>
      </c>
      <c r="AZ105" s="8">
        <f t="shared" si="96"/>
        <v>0</v>
      </c>
      <c r="BA105" s="8">
        <f t="shared" si="96"/>
        <v>0</v>
      </c>
      <c r="BB105" s="8">
        <f t="shared" si="96"/>
        <v>0</v>
      </c>
      <c r="BC105" s="8">
        <f t="shared" si="96"/>
        <v>0</v>
      </c>
      <c r="BD105" s="8">
        <f t="shared" si="96"/>
        <v>0</v>
      </c>
      <c r="BE105" s="8">
        <f t="shared" si="96"/>
        <v>0</v>
      </c>
      <c r="BF105" s="8">
        <f t="shared" si="96"/>
        <v>0</v>
      </c>
      <c r="BG105" s="8">
        <f t="shared" si="96"/>
        <v>0</v>
      </c>
      <c r="BH105" s="8">
        <f t="shared" si="96"/>
        <v>0</v>
      </c>
      <c r="BI105" s="8">
        <f t="shared" si="96"/>
        <v>0</v>
      </c>
      <c r="BJ105" s="8">
        <f t="shared" si="96"/>
        <v>0</v>
      </c>
      <c r="BK105" s="8">
        <f t="shared" si="96"/>
        <v>0</v>
      </c>
      <c r="BL105" s="8">
        <f t="shared" si="96"/>
        <v>0</v>
      </c>
      <c r="BM105" s="8">
        <f t="shared" si="96"/>
        <v>0</v>
      </c>
      <c r="BN105" s="8">
        <f t="shared" ref="BN105:CS105" si="97">BN18-BN45</f>
        <v>0</v>
      </c>
      <c r="BO105" s="8">
        <f t="shared" si="97"/>
        <v>0</v>
      </c>
      <c r="BP105" s="8">
        <f t="shared" si="97"/>
        <v>0</v>
      </c>
      <c r="BQ105" s="8">
        <f t="shared" si="97"/>
        <v>0</v>
      </c>
      <c r="BR105" s="8">
        <f t="shared" si="97"/>
        <v>0</v>
      </c>
      <c r="BS105" s="8">
        <f t="shared" si="97"/>
        <v>0</v>
      </c>
      <c r="BT105" s="8">
        <f t="shared" si="97"/>
        <v>0</v>
      </c>
      <c r="BU105" s="8">
        <f t="shared" si="97"/>
        <v>0</v>
      </c>
      <c r="BV105" s="8">
        <f t="shared" si="97"/>
        <v>0</v>
      </c>
      <c r="BW105" s="8">
        <f t="shared" si="97"/>
        <v>0</v>
      </c>
      <c r="BX105" s="8">
        <f t="shared" si="97"/>
        <v>0</v>
      </c>
      <c r="BY105" s="8">
        <f t="shared" si="97"/>
        <v>0</v>
      </c>
      <c r="BZ105" s="8">
        <f t="shared" si="97"/>
        <v>0</v>
      </c>
      <c r="CA105" s="8">
        <f t="shared" si="97"/>
        <v>0</v>
      </c>
      <c r="CB105" s="8">
        <f t="shared" si="97"/>
        <v>0</v>
      </c>
      <c r="CC105" s="8">
        <f t="shared" si="97"/>
        <v>0</v>
      </c>
      <c r="CD105" s="8">
        <f t="shared" si="97"/>
        <v>0</v>
      </c>
      <c r="CE105" s="8">
        <f t="shared" si="97"/>
        <v>0</v>
      </c>
      <c r="CF105" s="8">
        <f t="shared" si="97"/>
        <v>0</v>
      </c>
      <c r="CG105" s="8">
        <f t="shared" si="97"/>
        <v>0</v>
      </c>
      <c r="CH105" s="8">
        <f t="shared" si="97"/>
        <v>0</v>
      </c>
      <c r="CI105" s="8">
        <f t="shared" si="97"/>
        <v>0</v>
      </c>
      <c r="CJ105" s="8">
        <f t="shared" si="97"/>
        <v>0</v>
      </c>
      <c r="CK105" s="8">
        <f t="shared" si="97"/>
        <v>0</v>
      </c>
      <c r="CL105" s="8">
        <f t="shared" si="97"/>
        <v>0</v>
      </c>
      <c r="CM105" s="8">
        <f t="shared" si="97"/>
        <v>0</v>
      </c>
      <c r="CN105" s="8">
        <f t="shared" si="97"/>
        <v>0</v>
      </c>
      <c r="CO105" s="8">
        <f t="shared" si="97"/>
        <v>0</v>
      </c>
      <c r="CP105" s="8">
        <f t="shared" si="97"/>
        <v>0</v>
      </c>
      <c r="CQ105" s="8">
        <f t="shared" si="97"/>
        <v>0</v>
      </c>
      <c r="CR105" s="8">
        <f t="shared" si="97"/>
        <v>0</v>
      </c>
      <c r="CS105" s="8">
        <f t="shared" si="97"/>
        <v>0</v>
      </c>
      <c r="CT105" s="6">
        <f t="shared" ref="CT105" si="98">SUMPRODUCT(B105:CS105,$B$103:$CS$103)/1000</f>
        <v>0.72224999999999995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4"/>
  <sheetViews>
    <sheetView showGridLines="0" tabSelected="1" topLeftCell="A7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3119.8311268817206</v>
      </c>
      <c r="C3" s="18">
        <f t="shared" si="0"/>
        <v>3119.8311268817206</v>
      </c>
      <c r="D3" s="18">
        <f t="shared" si="0"/>
        <v>3119.8311268817206</v>
      </c>
      <c r="E3" s="18">
        <f t="shared" si="0"/>
        <v>3119.8311268817206</v>
      </c>
      <c r="F3" s="18">
        <f t="shared" si="0"/>
        <v>3119.8311268817206</v>
      </c>
      <c r="G3" s="18">
        <f t="shared" si="0"/>
        <v>3119.8311268817206</v>
      </c>
      <c r="H3" s="18">
        <f t="shared" ref="H3:BS3" si="1">H4+H12</f>
        <v>3119.8311268817206</v>
      </c>
      <c r="I3" s="18">
        <f t="shared" si="1"/>
        <v>3119.8311268817206</v>
      </c>
      <c r="J3" s="18">
        <f t="shared" si="1"/>
        <v>3119.8311268817206</v>
      </c>
      <c r="K3" s="18">
        <f t="shared" si="1"/>
        <v>3119.8311268817206</v>
      </c>
      <c r="L3" s="18">
        <f t="shared" si="1"/>
        <v>3119.8311268817206</v>
      </c>
      <c r="M3" s="18">
        <f t="shared" si="1"/>
        <v>3119.8311268817206</v>
      </c>
      <c r="N3" s="18">
        <f t="shared" si="1"/>
        <v>3119.8311268817206</v>
      </c>
      <c r="O3" s="18">
        <f t="shared" si="1"/>
        <v>3119.8311268817206</v>
      </c>
      <c r="P3" s="18">
        <f t="shared" si="1"/>
        <v>3119.8311268817206</v>
      </c>
      <c r="Q3" s="18">
        <f t="shared" si="1"/>
        <v>3119.8311268817206</v>
      </c>
      <c r="R3" s="18">
        <f t="shared" si="1"/>
        <v>3119.8311268817206</v>
      </c>
      <c r="S3" s="18">
        <f t="shared" si="1"/>
        <v>3119.8311268817206</v>
      </c>
      <c r="T3" s="18">
        <f t="shared" si="1"/>
        <v>3119.8311268817206</v>
      </c>
      <c r="U3" s="18">
        <f t="shared" si="1"/>
        <v>3119.8311268817206</v>
      </c>
      <c r="V3" s="18">
        <f t="shared" si="1"/>
        <v>3119.8311268817206</v>
      </c>
      <c r="W3" s="18">
        <f t="shared" si="1"/>
        <v>3119.8311268817206</v>
      </c>
      <c r="X3" s="18">
        <f t="shared" si="1"/>
        <v>3119.8311268817206</v>
      </c>
      <c r="Y3" s="18">
        <f t="shared" si="1"/>
        <v>3119.8311268817206</v>
      </c>
      <c r="Z3" s="18">
        <f t="shared" si="1"/>
        <v>3119.8311268817206</v>
      </c>
      <c r="AA3" s="18">
        <f t="shared" si="1"/>
        <v>3119.8311268817206</v>
      </c>
      <c r="AB3" s="18">
        <f t="shared" si="1"/>
        <v>3119.8311268817206</v>
      </c>
      <c r="AC3" s="18">
        <f t="shared" si="1"/>
        <v>3119.8311268817206</v>
      </c>
      <c r="AD3" s="18">
        <f t="shared" si="1"/>
        <v>3119.8311268817206</v>
      </c>
      <c r="AE3" s="18">
        <f t="shared" si="1"/>
        <v>3119.8311268817206</v>
      </c>
      <c r="AF3" s="18">
        <f t="shared" si="1"/>
        <v>3119.8311268817206</v>
      </c>
      <c r="AG3" s="18">
        <f t="shared" si="1"/>
        <v>3119.8311268817206</v>
      </c>
      <c r="AH3" s="18">
        <f t="shared" si="1"/>
        <v>3119.8311268817206</v>
      </c>
      <c r="AI3" s="18">
        <f t="shared" si="1"/>
        <v>3119.8311268817206</v>
      </c>
      <c r="AJ3" s="18">
        <f t="shared" si="1"/>
        <v>3119.8311268817206</v>
      </c>
      <c r="AK3" s="18">
        <f t="shared" si="1"/>
        <v>3119.8311268817206</v>
      </c>
      <c r="AL3" s="18">
        <f t="shared" si="1"/>
        <v>3119.8311268817206</v>
      </c>
      <c r="AM3" s="18">
        <f t="shared" si="1"/>
        <v>3119.8311268817206</v>
      </c>
      <c r="AN3" s="18">
        <f t="shared" si="1"/>
        <v>3119.8311268817206</v>
      </c>
      <c r="AO3" s="18">
        <f t="shared" si="1"/>
        <v>3119.8311268817206</v>
      </c>
      <c r="AP3" s="18">
        <f t="shared" si="1"/>
        <v>3119.8311268817206</v>
      </c>
      <c r="AQ3" s="18">
        <f t="shared" si="1"/>
        <v>3119.8311268817206</v>
      </c>
      <c r="AR3" s="18">
        <f t="shared" si="1"/>
        <v>3119.8311268817206</v>
      </c>
      <c r="AS3" s="18">
        <f t="shared" si="1"/>
        <v>3119.8311268817206</v>
      </c>
      <c r="AT3" s="18">
        <f t="shared" si="1"/>
        <v>3119.8311268817206</v>
      </c>
      <c r="AU3" s="18">
        <f t="shared" si="1"/>
        <v>3119.8311268817206</v>
      </c>
      <c r="AV3" s="18">
        <f t="shared" si="1"/>
        <v>3119.8311268817206</v>
      </c>
      <c r="AW3" s="18">
        <f t="shared" si="1"/>
        <v>3119.8311268817206</v>
      </c>
      <c r="AX3" s="18">
        <f t="shared" si="1"/>
        <v>3119.8311268817206</v>
      </c>
      <c r="AY3" s="18">
        <f t="shared" si="1"/>
        <v>3119.8311268817206</v>
      </c>
      <c r="AZ3" s="18">
        <f t="shared" si="1"/>
        <v>3119.8311268817206</v>
      </c>
      <c r="BA3" s="18">
        <f t="shared" si="1"/>
        <v>3119.8311268817206</v>
      </c>
      <c r="BB3" s="18">
        <f t="shared" si="1"/>
        <v>3119.8311268817206</v>
      </c>
      <c r="BC3" s="18">
        <f t="shared" si="1"/>
        <v>3119.8311268817206</v>
      </c>
      <c r="BD3" s="18">
        <f t="shared" si="1"/>
        <v>3119.8311268817206</v>
      </c>
      <c r="BE3" s="18">
        <f t="shared" si="1"/>
        <v>3119.8311268817206</v>
      </c>
      <c r="BF3" s="18">
        <f t="shared" si="1"/>
        <v>3119.8311268817206</v>
      </c>
      <c r="BG3" s="18">
        <f t="shared" si="1"/>
        <v>3119.8311268817206</v>
      </c>
      <c r="BH3" s="18">
        <f t="shared" si="1"/>
        <v>3119.8311268817206</v>
      </c>
      <c r="BI3" s="18">
        <f t="shared" si="1"/>
        <v>3119.8311268817206</v>
      </c>
      <c r="BJ3" s="18">
        <f t="shared" si="1"/>
        <v>3119.8311268817206</v>
      </c>
      <c r="BK3" s="18">
        <f t="shared" si="1"/>
        <v>3119.8311268817206</v>
      </c>
      <c r="BL3" s="18">
        <f t="shared" si="1"/>
        <v>3119.8311268817206</v>
      </c>
      <c r="BM3" s="18">
        <f t="shared" si="1"/>
        <v>3119.8311268817206</v>
      </c>
      <c r="BN3" s="18">
        <f t="shared" si="1"/>
        <v>3119.8311268817206</v>
      </c>
      <c r="BO3" s="18">
        <f t="shared" si="1"/>
        <v>3119.8311268817206</v>
      </c>
      <c r="BP3" s="18">
        <f t="shared" si="1"/>
        <v>3119.8311268817206</v>
      </c>
      <c r="BQ3" s="18">
        <f t="shared" si="1"/>
        <v>3119.8311268817206</v>
      </c>
      <c r="BR3" s="18">
        <f t="shared" si="1"/>
        <v>3119.8311268817206</v>
      </c>
      <c r="BS3" s="18">
        <f t="shared" si="1"/>
        <v>3119.8311268817206</v>
      </c>
      <c r="BT3" s="18">
        <f t="shared" ref="BT3:CS3" si="2">BT4+BT12</f>
        <v>3119.8311268817206</v>
      </c>
      <c r="BU3" s="18">
        <f t="shared" si="2"/>
        <v>3119.8311268817206</v>
      </c>
      <c r="BV3" s="18">
        <f t="shared" si="2"/>
        <v>3119.8311268817206</v>
      </c>
      <c r="BW3" s="18">
        <f t="shared" si="2"/>
        <v>3119.8311268817206</v>
      </c>
      <c r="BX3" s="18">
        <f t="shared" si="2"/>
        <v>3119.8311268817206</v>
      </c>
      <c r="BY3" s="18">
        <f t="shared" si="2"/>
        <v>3119.8311268817206</v>
      </c>
      <c r="BZ3" s="18">
        <f t="shared" si="2"/>
        <v>3119.8311268817206</v>
      </c>
      <c r="CA3" s="18">
        <f t="shared" si="2"/>
        <v>3119.8311268817206</v>
      </c>
      <c r="CB3" s="18">
        <f t="shared" si="2"/>
        <v>3119.8311268817206</v>
      </c>
      <c r="CC3" s="18">
        <f t="shared" si="2"/>
        <v>3119.8311268817206</v>
      </c>
      <c r="CD3" s="18">
        <f t="shared" si="2"/>
        <v>3119.8311268817206</v>
      </c>
      <c r="CE3" s="18">
        <f t="shared" si="2"/>
        <v>3119.8311268817206</v>
      </c>
      <c r="CF3" s="18">
        <f t="shared" si="2"/>
        <v>3119.8311268817206</v>
      </c>
      <c r="CG3" s="18">
        <f t="shared" si="2"/>
        <v>3119.8311268817206</v>
      </c>
      <c r="CH3" s="18">
        <f t="shared" si="2"/>
        <v>3119.8311268817206</v>
      </c>
      <c r="CI3" s="18">
        <f t="shared" si="2"/>
        <v>3119.8311268817206</v>
      </c>
      <c r="CJ3" s="18">
        <f t="shared" si="2"/>
        <v>3119.8311268817206</v>
      </c>
      <c r="CK3" s="18">
        <f t="shared" si="2"/>
        <v>3119.8311268817206</v>
      </c>
      <c r="CL3" s="18">
        <f t="shared" si="2"/>
        <v>3119.8311268817206</v>
      </c>
      <c r="CM3" s="18">
        <f t="shared" si="2"/>
        <v>3119.8311268817206</v>
      </c>
      <c r="CN3" s="18">
        <f t="shared" si="2"/>
        <v>3119.8311268817206</v>
      </c>
      <c r="CO3" s="18">
        <f t="shared" si="2"/>
        <v>3119.8311268817206</v>
      </c>
      <c r="CP3" s="18">
        <f t="shared" si="2"/>
        <v>3119.8311268817206</v>
      </c>
      <c r="CQ3" s="18">
        <f t="shared" si="2"/>
        <v>3119.8311268817206</v>
      </c>
      <c r="CR3" s="18">
        <f t="shared" si="2"/>
        <v>3119.8311268817206</v>
      </c>
      <c r="CS3" s="19">
        <f t="shared" si="2"/>
        <v>3119.8311268817206</v>
      </c>
      <c r="CT3" s="73">
        <f t="shared" ref="CT3:CT20" si="3">SUM(B3:CS3)</f>
        <v>299503.78818064556</v>
      </c>
      <c r="CU3" s="154"/>
      <c r="CW3" s="144"/>
    </row>
    <row r="4" spans="1:102">
      <c r="A4" s="21" t="s">
        <v>44</v>
      </c>
      <c r="B4" s="22">
        <f>SUM(B5:B11)</f>
        <v>2732</v>
      </c>
      <c r="C4" s="23">
        <f t="shared" ref="C4:BN4" si="4">SUM(C5:C11)</f>
        <v>2732</v>
      </c>
      <c r="D4" s="23">
        <f t="shared" si="4"/>
        <v>2732</v>
      </c>
      <c r="E4" s="23">
        <f t="shared" si="4"/>
        <v>2732</v>
      </c>
      <c r="F4" s="23">
        <f t="shared" si="4"/>
        <v>2732</v>
      </c>
      <c r="G4" s="23">
        <f t="shared" si="4"/>
        <v>2732</v>
      </c>
      <c r="H4" s="23">
        <f t="shared" si="4"/>
        <v>2732</v>
      </c>
      <c r="I4" s="23">
        <f t="shared" si="4"/>
        <v>2732</v>
      </c>
      <c r="J4" s="23">
        <f t="shared" si="4"/>
        <v>2732</v>
      </c>
      <c r="K4" s="23">
        <f t="shared" si="4"/>
        <v>2732</v>
      </c>
      <c r="L4" s="23">
        <f t="shared" si="4"/>
        <v>2732</v>
      </c>
      <c r="M4" s="23">
        <f t="shared" si="4"/>
        <v>2732</v>
      </c>
      <c r="N4" s="23">
        <f t="shared" si="4"/>
        <v>2732</v>
      </c>
      <c r="O4" s="23">
        <f t="shared" si="4"/>
        <v>2732</v>
      </c>
      <c r="P4" s="23">
        <f t="shared" si="4"/>
        <v>2732</v>
      </c>
      <c r="Q4" s="23">
        <f t="shared" si="4"/>
        <v>2732</v>
      </c>
      <c r="R4" s="23">
        <f t="shared" si="4"/>
        <v>2732</v>
      </c>
      <c r="S4" s="23">
        <f t="shared" si="4"/>
        <v>2732</v>
      </c>
      <c r="T4" s="23">
        <f t="shared" si="4"/>
        <v>2732</v>
      </c>
      <c r="U4" s="23">
        <f t="shared" si="4"/>
        <v>2732</v>
      </c>
      <c r="V4" s="23">
        <f t="shared" si="4"/>
        <v>2732</v>
      </c>
      <c r="W4" s="23">
        <f t="shared" si="4"/>
        <v>2732</v>
      </c>
      <c r="X4" s="23">
        <f t="shared" si="4"/>
        <v>2732</v>
      </c>
      <c r="Y4" s="23">
        <f t="shared" si="4"/>
        <v>2732</v>
      </c>
      <c r="Z4" s="23">
        <f t="shared" si="4"/>
        <v>2732</v>
      </c>
      <c r="AA4" s="23">
        <f t="shared" si="4"/>
        <v>2732</v>
      </c>
      <c r="AB4" s="23">
        <f t="shared" si="4"/>
        <v>2732</v>
      </c>
      <c r="AC4" s="23">
        <f t="shared" si="4"/>
        <v>2732</v>
      </c>
      <c r="AD4" s="23">
        <f t="shared" si="4"/>
        <v>2732</v>
      </c>
      <c r="AE4" s="23">
        <f t="shared" si="4"/>
        <v>2732</v>
      </c>
      <c r="AF4" s="23">
        <f t="shared" si="4"/>
        <v>2732</v>
      </c>
      <c r="AG4" s="23">
        <f t="shared" si="4"/>
        <v>2732</v>
      </c>
      <c r="AH4" s="23">
        <f t="shared" si="4"/>
        <v>2732</v>
      </c>
      <c r="AI4" s="23">
        <f t="shared" si="4"/>
        <v>2732</v>
      </c>
      <c r="AJ4" s="23">
        <f t="shared" si="4"/>
        <v>2732</v>
      </c>
      <c r="AK4" s="23">
        <f t="shared" si="4"/>
        <v>2732</v>
      </c>
      <c r="AL4" s="23">
        <f t="shared" si="4"/>
        <v>2732</v>
      </c>
      <c r="AM4" s="23">
        <f t="shared" si="4"/>
        <v>2732</v>
      </c>
      <c r="AN4" s="23">
        <f t="shared" si="4"/>
        <v>2732</v>
      </c>
      <c r="AO4" s="23">
        <f t="shared" si="4"/>
        <v>2732</v>
      </c>
      <c r="AP4" s="23">
        <f t="shared" si="4"/>
        <v>2732</v>
      </c>
      <c r="AQ4" s="23">
        <f t="shared" si="4"/>
        <v>2732</v>
      </c>
      <c r="AR4" s="23">
        <f t="shared" si="4"/>
        <v>2732</v>
      </c>
      <c r="AS4" s="23">
        <f t="shared" si="4"/>
        <v>2732</v>
      </c>
      <c r="AT4" s="23">
        <f t="shared" si="4"/>
        <v>2732</v>
      </c>
      <c r="AU4" s="23">
        <f t="shared" si="4"/>
        <v>2732</v>
      </c>
      <c r="AV4" s="23">
        <f t="shared" si="4"/>
        <v>2732</v>
      </c>
      <c r="AW4" s="23">
        <f t="shared" si="4"/>
        <v>2732</v>
      </c>
      <c r="AX4" s="23">
        <f t="shared" si="4"/>
        <v>2732</v>
      </c>
      <c r="AY4" s="23">
        <f t="shared" si="4"/>
        <v>2732</v>
      </c>
      <c r="AZ4" s="23">
        <f t="shared" si="4"/>
        <v>2732</v>
      </c>
      <c r="BA4" s="23">
        <f t="shared" si="4"/>
        <v>2732</v>
      </c>
      <c r="BB4" s="23">
        <f t="shared" si="4"/>
        <v>2732</v>
      </c>
      <c r="BC4" s="23">
        <f t="shared" si="4"/>
        <v>2732</v>
      </c>
      <c r="BD4" s="23">
        <f t="shared" si="4"/>
        <v>2732</v>
      </c>
      <c r="BE4" s="23">
        <f t="shared" si="4"/>
        <v>2732</v>
      </c>
      <c r="BF4" s="23">
        <f t="shared" si="4"/>
        <v>2732</v>
      </c>
      <c r="BG4" s="23">
        <f t="shared" si="4"/>
        <v>2732</v>
      </c>
      <c r="BH4" s="23">
        <f t="shared" si="4"/>
        <v>2732</v>
      </c>
      <c r="BI4" s="23">
        <f t="shared" si="4"/>
        <v>2732</v>
      </c>
      <c r="BJ4" s="23">
        <f t="shared" si="4"/>
        <v>2732</v>
      </c>
      <c r="BK4" s="23">
        <f t="shared" si="4"/>
        <v>2732</v>
      </c>
      <c r="BL4" s="23">
        <f t="shared" si="4"/>
        <v>2732</v>
      </c>
      <c r="BM4" s="23">
        <f t="shared" si="4"/>
        <v>2732</v>
      </c>
      <c r="BN4" s="23">
        <f t="shared" si="4"/>
        <v>2732</v>
      </c>
      <c r="BO4" s="23">
        <f t="shared" ref="BO4:CS4" si="5">SUM(BO5:BO11)</f>
        <v>2732</v>
      </c>
      <c r="BP4" s="23">
        <f t="shared" si="5"/>
        <v>2732</v>
      </c>
      <c r="BQ4" s="23">
        <f t="shared" si="5"/>
        <v>2732</v>
      </c>
      <c r="BR4" s="23">
        <f t="shared" si="5"/>
        <v>2732</v>
      </c>
      <c r="BS4" s="23">
        <f t="shared" si="5"/>
        <v>2732</v>
      </c>
      <c r="BT4" s="23">
        <f t="shared" si="5"/>
        <v>2732</v>
      </c>
      <c r="BU4" s="23">
        <f t="shared" si="5"/>
        <v>2732</v>
      </c>
      <c r="BV4" s="23">
        <f t="shared" si="5"/>
        <v>2732</v>
      </c>
      <c r="BW4" s="23">
        <f t="shared" si="5"/>
        <v>2732</v>
      </c>
      <c r="BX4" s="23">
        <f t="shared" si="5"/>
        <v>2732</v>
      </c>
      <c r="BY4" s="23">
        <f t="shared" si="5"/>
        <v>2732</v>
      </c>
      <c r="BZ4" s="23">
        <f t="shared" si="5"/>
        <v>2732</v>
      </c>
      <c r="CA4" s="23">
        <f t="shared" si="5"/>
        <v>2732</v>
      </c>
      <c r="CB4" s="23">
        <f t="shared" si="5"/>
        <v>2732</v>
      </c>
      <c r="CC4" s="23">
        <f t="shared" si="5"/>
        <v>2732</v>
      </c>
      <c r="CD4" s="23">
        <f t="shared" si="5"/>
        <v>2732</v>
      </c>
      <c r="CE4" s="23">
        <f t="shared" si="5"/>
        <v>2732</v>
      </c>
      <c r="CF4" s="23">
        <f t="shared" si="5"/>
        <v>2732</v>
      </c>
      <c r="CG4" s="23">
        <f t="shared" si="5"/>
        <v>2732</v>
      </c>
      <c r="CH4" s="23">
        <f t="shared" si="5"/>
        <v>2732</v>
      </c>
      <c r="CI4" s="23">
        <f t="shared" si="5"/>
        <v>2732</v>
      </c>
      <c r="CJ4" s="23">
        <f t="shared" si="5"/>
        <v>2732</v>
      </c>
      <c r="CK4" s="23">
        <f t="shared" si="5"/>
        <v>2732</v>
      </c>
      <c r="CL4" s="23">
        <f t="shared" si="5"/>
        <v>2732</v>
      </c>
      <c r="CM4" s="23">
        <f t="shared" si="5"/>
        <v>2732</v>
      </c>
      <c r="CN4" s="23">
        <f t="shared" si="5"/>
        <v>2732</v>
      </c>
      <c r="CO4" s="23">
        <f t="shared" si="5"/>
        <v>2732</v>
      </c>
      <c r="CP4" s="23">
        <f t="shared" si="5"/>
        <v>2732</v>
      </c>
      <c r="CQ4" s="23">
        <f t="shared" si="5"/>
        <v>2732</v>
      </c>
      <c r="CR4" s="23">
        <f t="shared" si="5"/>
        <v>2732</v>
      </c>
      <c r="CS4" s="24">
        <f t="shared" si="5"/>
        <v>2732</v>
      </c>
      <c r="CT4" s="30">
        <f t="shared" si="3"/>
        <v>262272</v>
      </c>
      <c r="CU4" s="156"/>
      <c r="CW4" s="144"/>
    </row>
    <row r="5" spans="1:102">
      <c r="A5" s="26" t="s">
        <v>45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9">
        <v>0</v>
      </c>
      <c r="CT5" s="30">
        <f t="shared" si="3"/>
        <v>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325</v>
      </c>
      <c r="C8" s="32">
        <v>325</v>
      </c>
      <c r="D8" s="32">
        <v>325</v>
      </c>
      <c r="E8" s="32">
        <v>325</v>
      </c>
      <c r="F8" s="32">
        <v>325</v>
      </c>
      <c r="G8" s="32">
        <v>325</v>
      </c>
      <c r="H8" s="32">
        <v>325</v>
      </c>
      <c r="I8" s="32">
        <v>325</v>
      </c>
      <c r="J8" s="32">
        <v>325</v>
      </c>
      <c r="K8" s="32">
        <v>325</v>
      </c>
      <c r="L8" s="32">
        <v>325</v>
      </c>
      <c r="M8" s="32">
        <v>325</v>
      </c>
      <c r="N8" s="32">
        <v>325</v>
      </c>
      <c r="O8" s="32">
        <v>325</v>
      </c>
      <c r="P8" s="32">
        <v>325</v>
      </c>
      <c r="Q8" s="32">
        <v>325</v>
      </c>
      <c r="R8" s="32">
        <v>325</v>
      </c>
      <c r="S8" s="32">
        <v>325</v>
      </c>
      <c r="T8" s="32">
        <v>325</v>
      </c>
      <c r="U8" s="32">
        <v>325</v>
      </c>
      <c r="V8" s="32">
        <v>325</v>
      </c>
      <c r="W8" s="32">
        <v>325</v>
      </c>
      <c r="X8" s="32">
        <v>325</v>
      </c>
      <c r="Y8" s="32">
        <v>325</v>
      </c>
      <c r="Z8" s="32">
        <v>325</v>
      </c>
      <c r="AA8" s="32">
        <v>325</v>
      </c>
      <c r="AB8" s="32">
        <v>325</v>
      </c>
      <c r="AC8" s="32">
        <v>325</v>
      </c>
      <c r="AD8" s="32">
        <v>325</v>
      </c>
      <c r="AE8" s="32">
        <v>325</v>
      </c>
      <c r="AF8" s="32">
        <v>325</v>
      </c>
      <c r="AG8" s="32">
        <v>325</v>
      </c>
      <c r="AH8" s="32">
        <v>325</v>
      </c>
      <c r="AI8" s="32">
        <v>325</v>
      </c>
      <c r="AJ8" s="32">
        <v>325</v>
      </c>
      <c r="AK8" s="32">
        <v>325</v>
      </c>
      <c r="AL8" s="32">
        <v>325</v>
      </c>
      <c r="AM8" s="32">
        <v>325</v>
      </c>
      <c r="AN8" s="32">
        <v>325</v>
      </c>
      <c r="AO8" s="32">
        <v>325</v>
      </c>
      <c r="AP8" s="32">
        <v>325</v>
      </c>
      <c r="AQ8" s="32">
        <v>325</v>
      </c>
      <c r="AR8" s="32">
        <v>325</v>
      </c>
      <c r="AS8" s="32">
        <v>325</v>
      </c>
      <c r="AT8" s="32">
        <v>325</v>
      </c>
      <c r="AU8" s="32">
        <v>325</v>
      </c>
      <c r="AV8" s="32">
        <v>325</v>
      </c>
      <c r="AW8" s="32">
        <v>325</v>
      </c>
      <c r="AX8" s="32">
        <v>325</v>
      </c>
      <c r="AY8" s="32">
        <v>325</v>
      </c>
      <c r="AZ8" s="32">
        <v>325</v>
      </c>
      <c r="BA8" s="32">
        <v>325</v>
      </c>
      <c r="BB8" s="32">
        <v>325</v>
      </c>
      <c r="BC8" s="32">
        <v>325</v>
      </c>
      <c r="BD8" s="32">
        <v>325</v>
      </c>
      <c r="BE8" s="32">
        <v>325</v>
      </c>
      <c r="BF8" s="32">
        <v>325</v>
      </c>
      <c r="BG8" s="32">
        <v>325</v>
      </c>
      <c r="BH8" s="32">
        <v>325</v>
      </c>
      <c r="BI8" s="32">
        <v>325</v>
      </c>
      <c r="BJ8" s="32">
        <v>325</v>
      </c>
      <c r="BK8" s="32">
        <v>325</v>
      </c>
      <c r="BL8" s="32">
        <v>325</v>
      </c>
      <c r="BM8" s="32">
        <v>325</v>
      </c>
      <c r="BN8" s="32">
        <v>325</v>
      </c>
      <c r="BO8" s="32">
        <v>325</v>
      </c>
      <c r="BP8" s="32">
        <v>325</v>
      </c>
      <c r="BQ8" s="32">
        <v>325</v>
      </c>
      <c r="BR8" s="32">
        <v>325</v>
      </c>
      <c r="BS8" s="32">
        <v>325</v>
      </c>
      <c r="BT8" s="32">
        <v>325</v>
      </c>
      <c r="BU8" s="32">
        <v>325</v>
      </c>
      <c r="BV8" s="32">
        <v>325</v>
      </c>
      <c r="BW8" s="32">
        <v>325</v>
      </c>
      <c r="BX8" s="32">
        <v>325</v>
      </c>
      <c r="BY8" s="32">
        <v>325</v>
      </c>
      <c r="BZ8" s="32">
        <v>325</v>
      </c>
      <c r="CA8" s="32">
        <v>325</v>
      </c>
      <c r="CB8" s="32">
        <v>325</v>
      </c>
      <c r="CC8" s="32">
        <v>325</v>
      </c>
      <c r="CD8" s="32">
        <v>325</v>
      </c>
      <c r="CE8" s="32">
        <v>325</v>
      </c>
      <c r="CF8" s="32">
        <v>325</v>
      </c>
      <c r="CG8" s="32">
        <v>325</v>
      </c>
      <c r="CH8" s="32">
        <v>325</v>
      </c>
      <c r="CI8" s="32">
        <v>325</v>
      </c>
      <c r="CJ8" s="32">
        <v>325</v>
      </c>
      <c r="CK8" s="32">
        <v>325</v>
      </c>
      <c r="CL8" s="32">
        <v>325</v>
      </c>
      <c r="CM8" s="32">
        <v>325</v>
      </c>
      <c r="CN8" s="32">
        <v>325</v>
      </c>
      <c r="CO8" s="32">
        <v>325</v>
      </c>
      <c r="CP8" s="32">
        <v>325</v>
      </c>
      <c r="CQ8" s="32">
        <v>325</v>
      </c>
      <c r="CR8" s="32">
        <v>325</v>
      </c>
      <c r="CS8" s="33">
        <v>325</v>
      </c>
      <c r="CT8" s="30">
        <f t="shared" si="3"/>
        <v>31200</v>
      </c>
      <c r="CU8" s="156"/>
      <c r="CW8" s="144"/>
    </row>
    <row r="9" spans="1:102">
      <c r="A9" s="30" t="s">
        <v>49</v>
      </c>
      <c r="B9" s="31">
        <v>310</v>
      </c>
      <c r="C9" s="32">
        <v>310</v>
      </c>
      <c r="D9" s="32">
        <v>310</v>
      </c>
      <c r="E9" s="32">
        <v>310</v>
      </c>
      <c r="F9" s="32">
        <v>310</v>
      </c>
      <c r="G9" s="32">
        <v>310</v>
      </c>
      <c r="H9" s="32">
        <v>310</v>
      </c>
      <c r="I9" s="32">
        <v>310</v>
      </c>
      <c r="J9" s="32">
        <v>310</v>
      </c>
      <c r="K9" s="32">
        <v>310</v>
      </c>
      <c r="L9" s="32">
        <v>310</v>
      </c>
      <c r="M9" s="32">
        <v>310</v>
      </c>
      <c r="N9" s="32">
        <v>310</v>
      </c>
      <c r="O9" s="32">
        <v>310</v>
      </c>
      <c r="P9" s="32">
        <v>310</v>
      </c>
      <c r="Q9" s="32">
        <v>310</v>
      </c>
      <c r="R9" s="32">
        <v>310</v>
      </c>
      <c r="S9" s="32">
        <v>310</v>
      </c>
      <c r="T9" s="32">
        <v>310</v>
      </c>
      <c r="U9" s="32">
        <v>310</v>
      </c>
      <c r="V9" s="32">
        <v>310</v>
      </c>
      <c r="W9" s="32">
        <v>310</v>
      </c>
      <c r="X9" s="32">
        <v>310</v>
      </c>
      <c r="Y9" s="32">
        <v>310</v>
      </c>
      <c r="Z9" s="32">
        <v>310</v>
      </c>
      <c r="AA9" s="32">
        <v>310</v>
      </c>
      <c r="AB9" s="32">
        <v>310</v>
      </c>
      <c r="AC9" s="32">
        <v>310</v>
      </c>
      <c r="AD9" s="32">
        <v>310</v>
      </c>
      <c r="AE9" s="32">
        <v>310</v>
      </c>
      <c r="AF9" s="32">
        <v>310</v>
      </c>
      <c r="AG9" s="32">
        <v>310</v>
      </c>
      <c r="AH9" s="32">
        <v>310</v>
      </c>
      <c r="AI9" s="32">
        <v>310</v>
      </c>
      <c r="AJ9" s="32">
        <v>310</v>
      </c>
      <c r="AK9" s="32">
        <v>310</v>
      </c>
      <c r="AL9" s="32">
        <v>310</v>
      </c>
      <c r="AM9" s="32">
        <v>310</v>
      </c>
      <c r="AN9" s="32">
        <v>310</v>
      </c>
      <c r="AO9" s="32">
        <v>310</v>
      </c>
      <c r="AP9" s="32">
        <v>310</v>
      </c>
      <c r="AQ9" s="32">
        <v>310</v>
      </c>
      <c r="AR9" s="32">
        <v>310</v>
      </c>
      <c r="AS9" s="32">
        <v>310</v>
      </c>
      <c r="AT9" s="32">
        <v>310</v>
      </c>
      <c r="AU9" s="32">
        <v>310</v>
      </c>
      <c r="AV9" s="32">
        <v>310</v>
      </c>
      <c r="AW9" s="32">
        <v>310</v>
      </c>
      <c r="AX9" s="32">
        <v>310</v>
      </c>
      <c r="AY9" s="32">
        <v>310</v>
      </c>
      <c r="AZ9" s="32">
        <v>310</v>
      </c>
      <c r="BA9" s="32">
        <v>310</v>
      </c>
      <c r="BB9" s="32">
        <v>310</v>
      </c>
      <c r="BC9" s="32">
        <v>310</v>
      </c>
      <c r="BD9" s="32">
        <v>310</v>
      </c>
      <c r="BE9" s="32">
        <v>310</v>
      </c>
      <c r="BF9" s="32">
        <v>310</v>
      </c>
      <c r="BG9" s="32">
        <v>310</v>
      </c>
      <c r="BH9" s="32">
        <v>310</v>
      </c>
      <c r="BI9" s="32">
        <v>310</v>
      </c>
      <c r="BJ9" s="32">
        <v>310</v>
      </c>
      <c r="BK9" s="32">
        <v>310</v>
      </c>
      <c r="BL9" s="32">
        <v>310</v>
      </c>
      <c r="BM9" s="32">
        <v>310</v>
      </c>
      <c r="BN9" s="32">
        <v>310</v>
      </c>
      <c r="BO9" s="32">
        <v>310</v>
      </c>
      <c r="BP9" s="32">
        <v>310</v>
      </c>
      <c r="BQ9" s="32">
        <v>310</v>
      </c>
      <c r="BR9" s="32">
        <v>310</v>
      </c>
      <c r="BS9" s="32">
        <v>310</v>
      </c>
      <c r="BT9" s="32">
        <v>310</v>
      </c>
      <c r="BU9" s="32">
        <v>310</v>
      </c>
      <c r="BV9" s="32">
        <v>310</v>
      </c>
      <c r="BW9" s="32">
        <v>310</v>
      </c>
      <c r="BX9" s="32">
        <v>310</v>
      </c>
      <c r="BY9" s="32">
        <v>310</v>
      </c>
      <c r="BZ9" s="32">
        <v>310</v>
      </c>
      <c r="CA9" s="32">
        <v>310</v>
      </c>
      <c r="CB9" s="32">
        <v>310</v>
      </c>
      <c r="CC9" s="32">
        <v>310</v>
      </c>
      <c r="CD9" s="32">
        <v>310</v>
      </c>
      <c r="CE9" s="32">
        <v>310</v>
      </c>
      <c r="CF9" s="32">
        <v>310</v>
      </c>
      <c r="CG9" s="32">
        <v>310</v>
      </c>
      <c r="CH9" s="32">
        <v>310</v>
      </c>
      <c r="CI9" s="32">
        <v>310</v>
      </c>
      <c r="CJ9" s="32">
        <v>310</v>
      </c>
      <c r="CK9" s="32">
        <v>310</v>
      </c>
      <c r="CL9" s="32">
        <v>310</v>
      </c>
      <c r="CM9" s="32">
        <v>310</v>
      </c>
      <c r="CN9" s="32">
        <v>310</v>
      </c>
      <c r="CO9" s="32">
        <v>310</v>
      </c>
      <c r="CP9" s="32">
        <v>310</v>
      </c>
      <c r="CQ9" s="32">
        <v>310</v>
      </c>
      <c r="CR9" s="32">
        <v>310</v>
      </c>
      <c r="CS9" s="33">
        <v>310</v>
      </c>
      <c r="CT9" s="30">
        <f t="shared" si="3"/>
        <v>29760</v>
      </c>
      <c r="CU9" s="15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1929.15</v>
      </c>
      <c r="C13" s="40">
        <f t="shared" si="6"/>
        <v>1929.15</v>
      </c>
      <c r="D13" s="40">
        <f t="shared" si="6"/>
        <v>1928.86</v>
      </c>
      <c r="E13" s="40">
        <f t="shared" si="6"/>
        <v>1928.86</v>
      </c>
      <c r="F13" s="40">
        <f t="shared" si="6"/>
        <v>1928.86</v>
      </c>
      <c r="G13" s="40">
        <f t="shared" si="6"/>
        <v>1928.86</v>
      </c>
      <c r="H13" s="40">
        <f t="shared" si="6"/>
        <v>1928.72</v>
      </c>
      <c r="I13" s="40">
        <f t="shared" si="6"/>
        <v>1928.72</v>
      </c>
      <c r="J13" s="40">
        <f t="shared" si="6"/>
        <v>1928.72</v>
      </c>
      <c r="K13" s="40">
        <f t="shared" si="6"/>
        <v>1928.72</v>
      </c>
      <c r="L13" s="40">
        <f t="shared" si="6"/>
        <v>1930.42</v>
      </c>
      <c r="M13" s="40">
        <f t="shared" si="6"/>
        <v>1930.42</v>
      </c>
      <c r="N13" s="40">
        <f t="shared" si="6"/>
        <v>1930.42</v>
      </c>
      <c r="O13" s="40">
        <f t="shared" si="6"/>
        <v>1930.42</v>
      </c>
      <c r="P13" s="40">
        <f t="shared" si="6"/>
        <v>1930.42</v>
      </c>
      <c r="Q13" s="40">
        <f t="shared" si="6"/>
        <v>1930.42</v>
      </c>
      <c r="R13" s="40">
        <f t="shared" si="6"/>
        <v>1937.89</v>
      </c>
      <c r="S13" s="40">
        <f t="shared" si="6"/>
        <v>1945.28</v>
      </c>
      <c r="T13" s="40">
        <f t="shared" si="6"/>
        <v>1945.61</v>
      </c>
      <c r="U13" s="40">
        <f t="shared" si="6"/>
        <v>1945.61</v>
      </c>
      <c r="V13" s="40">
        <f t="shared" si="6"/>
        <v>1945.61</v>
      </c>
      <c r="W13" s="40">
        <f t="shared" si="6"/>
        <v>1945.61</v>
      </c>
      <c r="X13" s="40">
        <f t="shared" si="6"/>
        <v>1945.88</v>
      </c>
      <c r="Y13" s="40">
        <f t="shared" si="6"/>
        <v>1946.04</v>
      </c>
      <c r="Z13" s="40">
        <f t="shared" si="6"/>
        <v>1947.39</v>
      </c>
      <c r="AA13" s="40">
        <f t="shared" si="6"/>
        <v>1947.39</v>
      </c>
      <c r="AB13" s="40">
        <f t="shared" si="6"/>
        <v>1946.73</v>
      </c>
      <c r="AC13" s="40">
        <f t="shared" si="6"/>
        <v>1946.73</v>
      </c>
      <c r="AD13" s="40">
        <f t="shared" si="6"/>
        <v>1946.63</v>
      </c>
      <c r="AE13" s="40">
        <f t="shared" si="6"/>
        <v>1946.63</v>
      </c>
      <c r="AF13" s="40">
        <f t="shared" si="6"/>
        <v>1936.61</v>
      </c>
      <c r="AG13" s="40">
        <f t="shared" si="6"/>
        <v>1932.17</v>
      </c>
      <c r="AH13" s="40">
        <f t="shared" ref="AH13:BM13" si="7">SUM(AH14:AH14)</f>
        <v>1932.17</v>
      </c>
      <c r="AI13" s="40">
        <f t="shared" si="7"/>
        <v>1932.17</v>
      </c>
      <c r="AJ13" s="40">
        <f t="shared" si="7"/>
        <v>1932.24</v>
      </c>
      <c r="AK13" s="40">
        <f t="shared" si="7"/>
        <v>1932.24</v>
      </c>
      <c r="AL13" s="40">
        <f t="shared" si="7"/>
        <v>1939.97</v>
      </c>
      <c r="AM13" s="40">
        <f t="shared" si="7"/>
        <v>1947.36</v>
      </c>
      <c r="AN13" s="40">
        <f t="shared" si="7"/>
        <v>1947.36</v>
      </c>
      <c r="AO13" s="40">
        <f t="shared" si="7"/>
        <v>1947.46</v>
      </c>
      <c r="AP13" s="40">
        <f t="shared" si="7"/>
        <v>1922.12</v>
      </c>
      <c r="AQ13" s="40">
        <f t="shared" si="7"/>
        <v>1922.3</v>
      </c>
      <c r="AR13" s="40">
        <f t="shared" si="7"/>
        <v>1923.62</v>
      </c>
      <c r="AS13" s="40">
        <f t="shared" si="7"/>
        <v>1923.62</v>
      </c>
      <c r="AT13" s="40">
        <f t="shared" si="7"/>
        <v>1923.44</v>
      </c>
      <c r="AU13" s="40">
        <f t="shared" si="7"/>
        <v>1923.44</v>
      </c>
      <c r="AV13" s="40">
        <f t="shared" si="7"/>
        <v>1923.6</v>
      </c>
      <c r="AW13" s="40">
        <f t="shared" si="7"/>
        <v>1923.6</v>
      </c>
      <c r="AX13" s="40">
        <f t="shared" si="7"/>
        <v>1924.4</v>
      </c>
      <c r="AY13" s="40">
        <f t="shared" si="7"/>
        <v>1924.4</v>
      </c>
      <c r="AZ13" s="40">
        <f t="shared" si="7"/>
        <v>1930.44</v>
      </c>
      <c r="BA13" s="40">
        <f t="shared" si="7"/>
        <v>1929.9</v>
      </c>
      <c r="BB13" s="40">
        <f t="shared" si="7"/>
        <v>1928.07</v>
      </c>
      <c r="BC13" s="40">
        <f t="shared" si="7"/>
        <v>1928.07</v>
      </c>
      <c r="BD13" s="40">
        <f t="shared" si="7"/>
        <v>1928.4</v>
      </c>
      <c r="BE13" s="40">
        <f t="shared" si="7"/>
        <v>1929.06</v>
      </c>
      <c r="BF13" s="40">
        <f t="shared" si="7"/>
        <v>1928.67</v>
      </c>
      <c r="BG13" s="40">
        <f t="shared" si="7"/>
        <v>1920.98</v>
      </c>
      <c r="BH13" s="40">
        <f t="shared" si="7"/>
        <v>1920.71</v>
      </c>
      <c r="BI13" s="40">
        <f t="shared" si="7"/>
        <v>1920.59</v>
      </c>
      <c r="BJ13" s="40">
        <f t="shared" si="7"/>
        <v>1920.91</v>
      </c>
      <c r="BK13" s="40">
        <f t="shared" si="7"/>
        <v>1920.91</v>
      </c>
      <c r="BL13" s="40">
        <f t="shared" si="7"/>
        <v>1911.96</v>
      </c>
      <c r="BM13" s="40">
        <f t="shared" si="7"/>
        <v>1912.09</v>
      </c>
      <c r="BN13" s="40">
        <f t="shared" ref="BN13:CS13" si="8">SUM(BN14:BN14)</f>
        <v>1904.8</v>
      </c>
      <c r="BO13" s="40">
        <f t="shared" si="8"/>
        <v>1904.7</v>
      </c>
      <c r="BP13" s="40">
        <f t="shared" si="8"/>
        <v>1904.57</v>
      </c>
      <c r="BQ13" s="40">
        <f t="shared" si="8"/>
        <v>1904.42</v>
      </c>
      <c r="BR13" s="40">
        <f t="shared" si="8"/>
        <v>1904.56</v>
      </c>
      <c r="BS13" s="40">
        <f t="shared" si="8"/>
        <v>1904.56</v>
      </c>
      <c r="BT13" s="40">
        <f t="shared" si="8"/>
        <v>1904.54</v>
      </c>
      <c r="BU13" s="40">
        <f t="shared" si="8"/>
        <v>1904.54</v>
      </c>
      <c r="BV13" s="40">
        <f t="shared" si="8"/>
        <v>1904.53</v>
      </c>
      <c r="BW13" s="40">
        <f t="shared" si="8"/>
        <v>1904.53</v>
      </c>
      <c r="BX13" s="40">
        <f t="shared" si="8"/>
        <v>1912.25</v>
      </c>
      <c r="BY13" s="40">
        <f t="shared" si="8"/>
        <v>1912.82</v>
      </c>
      <c r="BZ13" s="40">
        <f t="shared" si="8"/>
        <v>1905.42</v>
      </c>
      <c r="CA13" s="40">
        <f t="shared" si="8"/>
        <v>1905.42</v>
      </c>
      <c r="CB13" s="40">
        <f t="shared" si="8"/>
        <v>1905.42</v>
      </c>
      <c r="CC13" s="40">
        <f t="shared" si="8"/>
        <v>1905.42</v>
      </c>
      <c r="CD13" s="40">
        <f t="shared" si="8"/>
        <v>1905.37</v>
      </c>
      <c r="CE13" s="40">
        <f t="shared" si="8"/>
        <v>1905.37</v>
      </c>
      <c r="CF13" s="40">
        <f t="shared" si="8"/>
        <v>1897.14</v>
      </c>
      <c r="CG13" s="40">
        <f t="shared" si="8"/>
        <v>1897.14</v>
      </c>
      <c r="CH13" s="40">
        <f t="shared" si="8"/>
        <v>1897.3</v>
      </c>
      <c r="CI13" s="40">
        <f t="shared" si="8"/>
        <v>1897.3</v>
      </c>
      <c r="CJ13" s="40">
        <f t="shared" si="8"/>
        <v>1930.22</v>
      </c>
      <c r="CK13" s="40">
        <f t="shared" si="8"/>
        <v>1930.88</v>
      </c>
      <c r="CL13" s="40">
        <f t="shared" si="8"/>
        <v>1931.03</v>
      </c>
      <c r="CM13" s="40">
        <f t="shared" si="8"/>
        <v>1930.37</v>
      </c>
      <c r="CN13" s="40">
        <f t="shared" si="8"/>
        <v>1930.37</v>
      </c>
      <c r="CO13" s="40">
        <f t="shared" si="8"/>
        <v>1930.24</v>
      </c>
      <c r="CP13" s="40">
        <f t="shared" si="8"/>
        <v>1930.31</v>
      </c>
      <c r="CQ13" s="40">
        <f t="shared" si="8"/>
        <v>1930.31</v>
      </c>
      <c r="CR13" s="40">
        <f t="shared" si="8"/>
        <v>1930.5</v>
      </c>
      <c r="CS13" s="41">
        <f t="shared" si="8"/>
        <v>1930.5</v>
      </c>
      <c r="CT13" s="150">
        <f t="shared" si="3"/>
        <v>184852.07000000007</v>
      </c>
      <c r="CU13" s="154"/>
      <c r="CW13" s="144"/>
    </row>
    <row r="14" spans="1:102">
      <c r="A14" s="30" t="s">
        <v>12</v>
      </c>
      <c r="B14" s="42">
        <v>1929.15</v>
      </c>
      <c r="C14" s="43">
        <v>1929.15</v>
      </c>
      <c r="D14" s="43">
        <v>1928.86</v>
      </c>
      <c r="E14" s="43">
        <v>1928.86</v>
      </c>
      <c r="F14" s="43">
        <v>1928.86</v>
      </c>
      <c r="G14" s="43">
        <v>1928.86</v>
      </c>
      <c r="H14" s="43">
        <v>1928.72</v>
      </c>
      <c r="I14" s="43">
        <v>1928.72</v>
      </c>
      <c r="J14" s="43">
        <v>1928.72</v>
      </c>
      <c r="K14" s="43">
        <v>1928.72</v>
      </c>
      <c r="L14" s="43">
        <v>1930.42</v>
      </c>
      <c r="M14" s="43">
        <v>1930.42</v>
      </c>
      <c r="N14" s="43">
        <v>1930.42</v>
      </c>
      <c r="O14" s="43">
        <v>1930.42</v>
      </c>
      <c r="P14" s="43">
        <v>1930.42</v>
      </c>
      <c r="Q14" s="43">
        <v>1930.42</v>
      </c>
      <c r="R14" s="43">
        <v>1937.89</v>
      </c>
      <c r="S14" s="43">
        <v>1945.28</v>
      </c>
      <c r="T14" s="43">
        <v>1945.61</v>
      </c>
      <c r="U14" s="43">
        <v>1945.61</v>
      </c>
      <c r="V14" s="43">
        <v>1945.61</v>
      </c>
      <c r="W14" s="43">
        <v>1945.61</v>
      </c>
      <c r="X14" s="43">
        <v>1945.88</v>
      </c>
      <c r="Y14" s="43">
        <v>1946.04</v>
      </c>
      <c r="Z14" s="43">
        <v>1947.39</v>
      </c>
      <c r="AA14" s="43">
        <v>1947.39</v>
      </c>
      <c r="AB14" s="43">
        <v>1946.73</v>
      </c>
      <c r="AC14" s="43">
        <v>1946.73</v>
      </c>
      <c r="AD14" s="43">
        <v>1946.63</v>
      </c>
      <c r="AE14" s="43">
        <v>1946.63</v>
      </c>
      <c r="AF14" s="43">
        <v>1936.61</v>
      </c>
      <c r="AG14" s="43">
        <v>1932.17</v>
      </c>
      <c r="AH14" s="43">
        <v>1932.17</v>
      </c>
      <c r="AI14" s="43">
        <v>1932.17</v>
      </c>
      <c r="AJ14" s="43">
        <v>1932.24</v>
      </c>
      <c r="AK14" s="43">
        <v>1932.24</v>
      </c>
      <c r="AL14" s="43">
        <v>1939.97</v>
      </c>
      <c r="AM14" s="43">
        <v>1947.36</v>
      </c>
      <c r="AN14" s="43">
        <v>1947.36</v>
      </c>
      <c r="AO14" s="43">
        <v>1947.46</v>
      </c>
      <c r="AP14" s="43">
        <v>1922.12</v>
      </c>
      <c r="AQ14" s="43">
        <v>1922.3</v>
      </c>
      <c r="AR14" s="43">
        <v>1923.62</v>
      </c>
      <c r="AS14" s="43">
        <v>1923.62</v>
      </c>
      <c r="AT14" s="43">
        <v>1923.44</v>
      </c>
      <c r="AU14" s="43">
        <v>1923.44</v>
      </c>
      <c r="AV14" s="43">
        <v>1923.6</v>
      </c>
      <c r="AW14" s="43">
        <v>1923.6</v>
      </c>
      <c r="AX14" s="43">
        <v>1924.4</v>
      </c>
      <c r="AY14" s="43">
        <v>1924.4</v>
      </c>
      <c r="AZ14" s="43">
        <v>1930.44</v>
      </c>
      <c r="BA14" s="43">
        <v>1929.9</v>
      </c>
      <c r="BB14" s="43">
        <v>1928.07</v>
      </c>
      <c r="BC14" s="43">
        <v>1928.07</v>
      </c>
      <c r="BD14" s="43">
        <v>1928.4</v>
      </c>
      <c r="BE14" s="43">
        <v>1929.06</v>
      </c>
      <c r="BF14" s="43">
        <v>1928.67</v>
      </c>
      <c r="BG14" s="43">
        <v>1920.98</v>
      </c>
      <c r="BH14" s="43">
        <v>1920.71</v>
      </c>
      <c r="BI14" s="43">
        <v>1920.59</v>
      </c>
      <c r="BJ14" s="43">
        <v>1920.91</v>
      </c>
      <c r="BK14" s="43">
        <v>1920.91</v>
      </c>
      <c r="BL14" s="43">
        <v>1911.96</v>
      </c>
      <c r="BM14" s="43">
        <v>1912.09</v>
      </c>
      <c r="BN14" s="43">
        <v>1904.8</v>
      </c>
      <c r="BO14" s="43">
        <v>1904.7</v>
      </c>
      <c r="BP14" s="43">
        <v>1904.57</v>
      </c>
      <c r="BQ14" s="43">
        <v>1904.42</v>
      </c>
      <c r="BR14" s="43">
        <v>1904.56</v>
      </c>
      <c r="BS14" s="43">
        <v>1904.56</v>
      </c>
      <c r="BT14" s="43">
        <v>1904.54</v>
      </c>
      <c r="BU14" s="43">
        <v>1904.54</v>
      </c>
      <c r="BV14" s="43">
        <v>1904.53</v>
      </c>
      <c r="BW14" s="43">
        <v>1904.53</v>
      </c>
      <c r="BX14" s="43">
        <v>1912.25</v>
      </c>
      <c r="BY14" s="43">
        <v>1912.82</v>
      </c>
      <c r="BZ14" s="43">
        <v>1905.42</v>
      </c>
      <c r="CA14" s="43">
        <v>1905.42</v>
      </c>
      <c r="CB14" s="43">
        <v>1905.42</v>
      </c>
      <c r="CC14" s="43">
        <v>1905.42</v>
      </c>
      <c r="CD14" s="43">
        <v>1905.37</v>
      </c>
      <c r="CE14" s="43">
        <v>1905.37</v>
      </c>
      <c r="CF14" s="43">
        <v>1897.14</v>
      </c>
      <c r="CG14" s="43">
        <v>1897.14</v>
      </c>
      <c r="CH14" s="43">
        <v>1897.3</v>
      </c>
      <c r="CI14" s="43">
        <v>1897.3</v>
      </c>
      <c r="CJ14" s="43">
        <v>1930.22</v>
      </c>
      <c r="CK14" s="43">
        <v>1930.88</v>
      </c>
      <c r="CL14" s="43">
        <v>1931.03</v>
      </c>
      <c r="CM14" s="43">
        <v>1930.37</v>
      </c>
      <c r="CN14" s="43">
        <v>1930.37</v>
      </c>
      <c r="CO14" s="43">
        <v>1930.24</v>
      </c>
      <c r="CP14" s="43">
        <v>1930.31</v>
      </c>
      <c r="CQ14" s="43">
        <v>1930.31</v>
      </c>
      <c r="CR14" s="43">
        <v>1930.5</v>
      </c>
      <c r="CS14" s="44">
        <v>1930.5</v>
      </c>
      <c r="CT14" s="30">
        <f t="shared" si="3"/>
        <v>184852.07000000007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131.63999999999999</v>
      </c>
      <c r="C20" s="54">
        <f t="shared" si="11"/>
        <v>130.91999999999999</v>
      </c>
      <c r="D20" s="54">
        <f t="shared" si="11"/>
        <v>131.38999999999999</v>
      </c>
      <c r="E20" s="54">
        <f t="shared" si="11"/>
        <v>130.79999999999998</v>
      </c>
      <c r="F20" s="54">
        <f t="shared" si="11"/>
        <v>131.5</v>
      </c>
      <c r="G20" s="54">
        <f t="shared" si="11"/>
        <v>131.51999999999998</v>
      </c>
      <c r="H20" s="54">
        <f t="shared" si="11"/>
        <v>130.85999999999999</v>
      </c>
      <c r="I20" s="54">
        <f t="shared" si="11"/>
        <v>130.88</v>
      </c>
      <c r="J20" s="54">
        <f t="shared" si="11"/>
        <v>131.35</v>
      </c>
      <c r="K20" s="54">
        <f t="shared" si="11"/>
        <v>132.6</v>
      </c>
      <c r="L20" s="54">
        <f t="shared" si="11"/>
        <v>132.44999999999999</v>
      </c>
      <c r="M20" s="54">
        <f t="shared" si="11"/>
        <v>134.04</v>
      </c>
      <c r="N20" s="54">
        <f t="shared" si="11"/>
        <v>134.82</v>
      </c>
      <c r="O20" s="54">
        <f t="shared" si="11"/>
        <v>135.10999999999999</v>
      </c>
      <c r="P20" s="54">
        <f t="shared" si="11"/>
        <v>135.73999999999998</v>
      </c>
      <c r="Q20" s="54">
        <f t="shared" si="11"/>
        <v>135.79999999999998</v>
      </c>
      <c r="R20" s="54">
        <f t="shared" si="11"/>
        <v>134.32</v>
      </c>
      <c r="S20" s="54">
        <f t="shared" si="11"/>
        <v>135.35999999999999</v>
      </c>
      <c r="T20" s="54">
        <f t="shared" si="11"/>
        <v>134.10999999999999</v>
      </c>
      <c r="U20" s="54">
        <f t="shared" si="11"/>
        <v>135.07999999999998</v>
      </c>
      <c r="V20" s="54">
        <f t="shared" si="11"/>
        <v>136.85999999999999</v>
      </c>
      <c r="W20" s="54">
        <f t="shared" si="11"/>
        <v>136.16</v>
      </c>
      <c r="X20" s="54">
        <f t="shared" si="11"/>
        <v>3638.85</v>
      </c>
      <c r="Y20" s="54">
        <f t="shared" si="11"/>
        <v>3641.74</v>
      </c>
      <c r="Z20" s="54">
        <f t="shared" si="11"/>
        <v>3653.2799999999997</v>
      </c>
      <c r="AA20" s="54">
        <f t="shared" si="11"/>
        <v>3681.6499999999996</v>
      </c>
      <c r="AB20" s="54">
        <f t="shared" si="11"/>
        <v>3725.29</v>
      </c>
      <c r="AC20" s="54">
        <f t="shared" si="11"/>
        <v>3774.68</v>
      </c>
      <c r="AD20" s="54">
        <f t="shared" si="11"/>
        <v>3835.8199999999997</v>
      </c>
      <c r="AE20" s="54">
        <f t="shared" si="11"/>
        <v>3907.2</v>
      </c>
      <c r="AF20" s="54">
        <f t="shared" si="11"/>
        <v>3995.8599999999997</v>
      </c>
      <c r="AG20" s="54">
        <f t="shared" si="11"/>
        <v>4087.91</v>
      </c>
      <c r="AH20" s="54">
        <f t="shared" ref="AH20:BM20" si="12">SUM(AH21:AH24)</f>
        <v>4193.26</v>
      </c>
      <c r="AI20" s="54">
        <f t="shared" si="12"/>
        <v>4330.8</v>
      </c>
      <c r="AJ20" s="54">
        <f t="shared" si="12"/>
        <v>4438.4600000000009</v>
      </c>
      <c r="AK20" s="54">
        <f t="shared" si="12"/>
        <v>4533.5600000000004</v>
      </c>
      <c r="AL20" s="54">
        <f t="shared" si="12"/>
        <v>4645.2300000000005</v>
      </c>
      <c r="AM20" s="54">
        <f t="shared" si="12"/>
        <v>4720.43</v>
      </c>
      <c r="AN20" s="54">
        <f t="shared" si="12"/>
        <v>4810.8999999999996</v>
      </c>
      <c r="AO20" s="54">
        <f t="shared" si="12"/>
        <v>4897.55</v>
      </c>
      <c r="AP20" s="54">
        <f t="shared" si="12"/>
        <v>4980.55</v>
      </c>
      <c r="AQ20" s="54">
        <f t="shared" si="12"/>
        <v>5050.4699999999993</v>
      </c>
      <c r="AR20" s="54">
        <f t="shared" si="12"/>
        <v>5092.42</v>
      </c>
      <c r="AS20" s="54">
        <f t="shared" si="12"/>
        <v>5137.07</v>
      </c>
      <c r="AT20" s="54">
        <f t="shared" si="12"/>
        <v>5139.12</v>
      </c>
      <c r="AU20" s="54">
        <f t="shared" si="12"/>
        <v>5172.0700000000006</v>
      </c>
      <c r="AV20" s="54">
        <f t="shared" si="12"/>
        <v>5188.5300000000007</v>
      </c>
      <c r="AW20" s="54">
        <f t="shared" si="12"/>
        <v>5207.99</v>
      </c>
      <c r="AX20" s="54">
        <f t="shared" si="12"/>
        <v>5223.8200000000006</v>
      </c>
      <c r="AY20" s="54">
        <f t="shared" si="12"/>
        <v>5214.0999999999995</v>
      </c>
      <c r="AZ20" s="54">
        <f t="shared" si="12"/>
        <v>5193.6900000000005</v>
      </c>
      <c r="BA20" s="54">
        <f t="shared" si="12"/>
        <v>5188.5200000000004</v>
      </c>
      <c r="BB20" s="54">
        <f t="shared" si="12"/>
        <v>5185.4100000000008</v>
      </c>
      <c r="BC20" s="54">
        <f t="shared" si="12"/>
        <v>5197.6600000000008</v>
      </c>
      <c r="BD20" s="54">
        <f t="shared" si="12"/>
        <v>5182.2300000000005</v>
      </c>
      <c r="BE20" s="54">
        <f t="shared" si="12"/>
        <v>5167.1000000000004</v>
      </c>
      <c r="BF20" s="54">
        <f t="shared" si="12"/>
        <v>5114.7</v>
      </c>
      <c r="BG20" s="54">
        <f t="shared" si="12"/>
        <v>5090.3300000000008</v>
      </c>
      <c r="BH20" s="54">
        <f t="shared" si="12"/>
        <v>5042</v>
      </c>
      <c r="BI20" s="54">
        <f t="shared" si="12"/>
        <v>4981.7400000000007</v>
      </c>
      <c r="BJ20" s="54">
        <f t="shared" si="12"/>
        <v>4900.4100000000008</v>
      </c>
      <c r="BK20" s="54">
        <f t="shared" si="12"/>
        <v>4830.5</v>
      </c>
      <c r="BL20" s="54">
        <f t="shared" si="12"/>
        <v>4781.91</v>
      </c>
      <c r="BM20" s="54">
        <f t="shared" si="12"/>
        <v>4697.5800000000008</v>
      </c>
      <c r="BN20" s="54">
        <f t="shared" ref="BN20:CS20" si="13">SUM(BN21:BN24)</f>
        <v>4621.5200000000004</v>
      </c>
      <c r="BO20" s="54">
        <f t="shared" si="13"/>
        <v>4524.29</v>
      </c>
      <c r="BP20" s="54">
        <f t="shared" si="13"/>
        <v>4426.5</v>
      </c>
      <c r="BQ20" s="54">
        <f t="shared" si="13"/>
        <v>4312.38</v>
      </c>
      <c r="BR20" s="54">
        <f t="shared" si="13"/>
        <v>4222.4000000000005</v>
      </c>
      <c r="BS20" s="54">
        <f t="shared" si="13"/>
        <v>4118.3500000000004</v>
      </c>
      <c r="BT20" s="54">
        <f t="shared" si="13"/>
        <v>3999.9199999999996</v>
      </c>
      <c r="BU20" s="54">
        <f t="shared" si="13"/>
        <v>3920.85</v>
      </c>
      <c r="BV20" s="54">
        <f t="shared" si="13"/>
        <v>3835.3599999999997</v>
      </c>
      <c r="BW20" s="54">
        <f t="shared" si="13"/>
        <v>3773.05</v>
      </c>
      <c r="BX20" s="54">
        <f t="shared" si="13"/>
        <v>3726.6</v>
      </c>
      <c r="BY20" s="54">
        <f t="shared" si="13"/>
        <v>3673.19</v>
      </c>
      <c r="BZ20" s="54">
        <f t="shared" si="13"/>
        <v>153.76</v>
      </c>
      <c r="CA20" s="54">
        <f t="shared" si="13"/>
        <v>150.20999999999998</v>
      </c>
      <c r="CB20" s="54">
        <f t="shared" si="13"/>
        <v>148.38</v>
      </c>
      <c r="CC20" s="54">
        <f t="shared" si="13"/>
        <v>148.37</v>
      </c>
      <c r="CD20" s="54">
        <f t="shared" si="13"/>
        <v>148.69999999999999</v>
      </c>
      <c r="CE20" s="54">
        <f t="shared" si="13"/>
        <v>145.79999999999998</v>
      </c>
      <c r="CF20" s="54">
        <f t="shared" si="13"/>
        <v>145.12</v>
      </c>
      <c r="CG20" s="54">
        <f t="shared" si="13"/>
        <v>145.44</v>
      </c>
      <c r="CH20" s="54">
        <f t="shared" si="13"/>
        <v>146.63</v>
      </c>
      <c r="CI20" s="54">
        <f t="shared" si="13"/>
        <v>145.35</v>
      </c>
      <c r="CJ20" s="54">
        <f t="shared" si="13"/>
        <v>146.59</v>
      </c>
      <c r="CK20" s="54">
        <f t="shared" si="13"/>
        <v>146.66</v>
      </c>
      <c r="CL20" s="54">
        <f t="shared" si="13"/>
        <v>147.63</v>
      </c>
      <c r="CM20" s="54">
        <f t="shared" si="13"/>
        <v>146.66999999999999</v>
      </c>
      <c r="CN20" s="54">
        <f t="shared" si="13"/>
        <v>143.5</v>
      </c>
      <c r="CO20" s="54">
        <f t="shared" si="13"/>
        <v>142.41999999999999</v>
      </c>
      <c r="CP20" s="54">
        <f t="shared" si="13"/>
        <v>144.51</v>
      </c>
      <c r="CQ20" s="54">
        <f t="shared" si="13"/>
        <v>143.99</v>
      </c>
      <c r="CR20" s="54">
        <f t="shared" si="13"/>
        <v>145.43</v>
      </c>
      <c r="CS20" s="55">
        <f t="shared" si="13"/>
        <v>147.29</v>
      </c>
      <c r="CT20" s="38">
        <f t="shared" si="3"/>
        <v>251492.56000000006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3.2</v>
      </c>
      <c r="Z21" s="43">
        <v>14.39</v>
      </c>
      <c r="AA21" s="43">
        <v>41</v>
      </c>
      <c r="AB21" s="43">
        <v>83.21</v>
      </c>
      <c r="AC21" s="43">
        <v>133.17999999999998</v>
      </c>
      <c r="AD21" s="43">
        <v>195.94</v>
      </c>
      <c r="AE21" s="43">
        <v>268.23</v>
      </c>
      <c r="AF21" s="43">
        <v>357.02000000000004</v>
      </c>
      <c r="AG21" s="43">
        <v>450.83000000000004</v>
      </c>
      <c r="AH21" s="43">
        <v>557.15000000000009</v>
      </c>
      <c r="AI21" s="43">
        <v>693.27</v>
      </c>
      <c r="AJ21" s="43">
        <v>800.91000000000008</v>
      </c>
      <c r="AK21" s="43">
        <v>895.29000000000008</v>
      </c>
      <c r="AL21" s="43">
        <v>1008.33</v>
      </c>
      <c r="AM21" s="43">
        <v>1082.32</v>
      </c>
      <c r="AN21" s="43">
        <v>1172.22</v>
      </c>
      <c r="AO21" s="43">
        <v>1260.05</v>
      </c>
      <c r="AP21" s="43">
        <v>1344.28</v>
      </c>
      <c r="AQ21" s="43">
        <v>1413.37</v>
      </c>
      <c r="AR21" s="43">
        <v>1454.9199999999998</v>
      </c>
      <c r="AS21" s="43">
        <v>1499.51</v>
      </c>
      <c r="AT21" s="43">
        <v>1501.69</v>
      </c>
      <c r="AU21" s="43">
        <v>1533</v>
      </c>
      <c r="AV21" s="43">
        <v>1549.6100000000001</v>
      </c>
      <c r="AW21" s="43">
        <v>1568.6399999999999</v>
      </c>
      <c r="AX21" s="43">
        <v>1582.99</v>
      </c>
      <c r="AY21" s="43">
        <v>1574.71</v>
      </c>
      <c r="AZ21" s="43">
        <v>1554.4</v>
      </c>
      <c r="BA21" s="43">
        <v>1549.72</v>
      </c>
      <c r="BB21" s="43">
        <v>1545.1499999999999</v>
      </c>
      <c r="BC21" s="43">
        <v>1557.11</v>
      </c>
      <c r="BD21" s="43">
        <v>1542.69</v>
      </c>
      <c r="BE21" s="43">
        <v>1528.22</v>
      </c>
      <c r="BF21" s="43">
        <v>1476.77</v>
      </c>
      <c r="BG21" s="43">
        <v>1454.3200000000002</v>
      </c>
      <c r="BH21" s="43">
        <v>1404.6699999999998</v>
      </c>
      <c r="BI21" s="43">
        <v>1343.5400000000002</v>
      </c>
      <c r="BJ21" s="43">
        <v>1262.58</v>
      </c>
      <c r="BK21" s="43">
        <v>1193.8900000000001</v>
      </c>
      <c r="BL21" s="43">
        <v>1143.6400000000001</v>
      </c>
      <c r="BM21" s="43">
        <v>1059.24</v>
      </c>
      <c r="BN21" s="43">
        <v>982.9</v>
      </c>
      <c r="BO21" s="43">
        <v>886.73</v>
      </c>
      <c r="BP21" s="43">
        <v>788.61</v>
      </c>
      <c r="BQ21" s="43">
        <v>673.1</v>
      </c>
      <c r="BR21" s="43">
        <v>581.30999999999995</v>
      </c>
      <c r="BS21" s="43">
        <v>477.53</v>
      </c>
      <c r="BT21" s="43">
        <v>358.90999999999997</v>
      </c>
      <c r="BU21" s="43">
        <v>279.90000000000003</v>
      </c>
      <c r="BV21" s="43">
        <v>194.07999999999998</v>
      </c>
      <c r="BW21" s="43">
        <v>131.53</v>
      </c>
      <c r="BX21" s="43">
        <v>81.77</v>
      </c>
      <c r="BY21" s="43">
        <v>28.23</v>
      </c>
      <c r="BZ21" s="43">
        <v>9.76</v>
      </c>
      <c r="CA21" s="43">
        <v>2.7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49132.530000000006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3503.3</v>
      </c>
      <c r="Y22" s="1">
        <v>3503.3</v>
      </c>
      <c r="Z22" s="1">
        <v>3503.3</v>
      </c>
      <c r="AA22" s="1">
        <v>3503.85</v>
      </c>
      <c r="AB22" s="1">
        <v>3503.85</v>
      </c>
      <c r="AC22" s="1">
        <v>3503.85</v>
      </c>
      <c r="AD22" s="1">
        <v>3503.85</v>
      </c>
      <c r="AE22" s="1">
        <v>3503.85</v>
      </c>
      <c r="AF22" s="1">
        <v>3503.85</v>
      </c>
      <c r="AG22" s="1">
        <v>3502.85</v>
      </c>
      <c r="AH22" s="1">
        <v>3502.85</v>
      </c>
      <c r="AI22" s="1">
        <v>3502.85</v>
      </c>
      <c r="AJ22" s="1">
        <v>3502.85</v>
      </c>
      <c r="AK22" s="1">
        <v>3502.85</v>
      </c>
      <c r="AL22" s="1">
        <v>3502.85</v>
      </c>
      <c r="AM22" s="1">
        <v>3502.85</v>
      </c>
      <c r="AN22" s="1">
        <v>3502.85</v>
      </c>
      <c r="AO22" s="1">
        <v>3502.85</v>
      </c>
      <c r="AP22" s="1">
        <v>3502.85</v>
      </c>
      <c r="AQ22" s="1">
        <v>3502.85</v>
      </c>
      <c r="AR22" s="1">
        <v>3502.85</v>
      </c>
      <c r="AS22" s="1">
        <v>3502.85</v>
      </c>
      <c r="AT22" s="1">
        <v>3502.85</v>
      </c>
      <c r="AU22" s="1">
        <v>3502.85</v>
      </c>
      <c r="AV22" s="1">
        <v>3502.85</v>
      </c>
      <c r="AW22" s="1">
        <v>3502.85</v>
      </c>
      <c r="AX22" s="1">
        <v>3503.85</v>
      </c>
      <c r="AY22" s="1">
        <v>3503.85</v>
      </c>
      <c r="AZ22" s="1">
        <v>3503.85</v>
      </c>
      <c r="BA22" s="1">
        <v>3503.85</v>
      </c>
      <c r="BB22" s="1">
        <v>3503.85</v>
      </c>
      <c r="BC22" s="1">
        <v>3503.85</v>
      </c>
      <c r="BD22" s="1">
        <v>3503.85</v>
      </c>
      <c r="BE22" s="1">
        <v>3503.85</v>
      </c>
      <c r="BF22" s="1">
        <v>3503.85</v>
      </c>
      <c r="BG22" s="1">
        <v>3503.85</v>
      </c>
      <c r="BH22" s="1">
        <v>3503.85</v>
      </c>
      <c r="BI22" s="1">
        <v>3503.85</v>
      </c>
      <c r="BJ22" s="1">
        <v>3503.85</v>
      </c>
      <c r="BK22" s="1">
        <v>3503.85</v>
      </c>
      <c r="BL22" s="1">
        <v>3503.85</v>
      </c>
      <c r="BM22" s="1">
        <v>3503.85</v>
      </c>
      <c r="BN22" s="1">
        <v>3503.85</v>
      </c>
      <c r="BO22" s="1">
        <v>3503.85</v>
      </c>
      <c r="BP22" s="1">
        <v>3503.85</v>
      </c>
      <c r="BQ22" s="1">
        <v>3503.85</v>
      </c>
      <c r="BR22" s="1">
        <v>3503.85</v>
      </c>
      <c r="BS22" s="1">
        <v>3503.85</v>
      </c>
      <c r="BT22" s="1">
        <v>3503.85</v>
      </c>
      <c r="BU22" s="1">
        <v>3503.85</v>
      </c>
      <c r="BV22" s="1">
        <v>3503.85</v>
      </c>
      <c r="BW22" s="1">
        <v>3503.85</v>
      </c>
      <c r="BX22" s="1">
        <v>3503.85</v>
      </c>
      <c r="BY22" s="1">
        <v>3503.85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189189.25000000017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3.54</v>
      </c>
      <c r="C24" s="36">
        <v>2.82</v>
      </c>
      <c r="D24" s="36">
        <v>3.29</v>
      </c>
      <c r="E24" s="36">
        <v>2.7</v>
      </c>
      <c r="F24" s="36">
        <v>3.4</v>
      </c>
      <c r="G24" s="36">
        <v>3.42</v>
      </c>
      <c r="H24" s="36">
        <v>2.76</v>
      </c>
      <c r="I24" s="36">
        <v>2.78</v>
      </c>
      <c r="J24" s="36">
        <v>3.25</v>
      </c>
      <c r="K24" s="36">
        <v>4.5</v>
      </c>
      <c r="L24" s="36">
        <v>4.3499999999999996</v>
      </c>
      <c r="M24" s="36">
        <v>5.94</v>
      </c>
      <c r="N24" s="36">
        <v>6.72</v>
      </c>
      <c r="O24" s="36">
        <v>7.01</v>
      </c>
      <c r="P24" s="36">
        <v>7.64</v>
      </c>
      <c r="Q24" s="36">
        <v>7.7</v>
      </c>
      <c r="R24" s="36">
        <v>6.22</v>
      </c>
      <c r="S24" s="36">
        <v>7.26</v>
      </c>
      <c r="T24" s="36">
        <v>6.01</v>
      </c>
      <c r="U24" s="36">
        <v>6.98</v>
      </c>
      <c r="V24" s="36">
        <v>8.76</v>
      </c>
      <c r="W24" s="36">
        <v>8.06</v>
      </c>
      <c r="X24" s="36">
        <v>7.18</v>
      </c>
      <c r="Y24" s="36">
        <v>7.14</v>
      </c>
      <c r="Z24" s="36">
        <v>7.49</v>
      </c>
      <c r="AA24" s="36">
        <v>8.6999999999999993</v>
      </c>
      <c r="AB24" s="36">
        <v>10.130000000000001</v>
      </c>
      <c r="AC24" s="36">
        <v>9.5500000000000007</v>
      </c>
      <c r="AD24" s="36">
        <v>7.93</v>
      </c>
      <c r="AE24" s="36">
        <v>7.02</v>
      </c>
      <c r="AF24" s="36">
        <v>6.89</v>
      </c>
      <c r="AG24" s="36">
        <v>6.13</v>
      </c>
      <c r="AH24" s="36">
        <v>5.16</v>
      </c>
      <c r="AI24" s="36">
        <v>6.58</v>
      </c>
      <c r="AJ24" s="36">
        <v>6.6</v>
      </c>
      <c r="AK24" s="36">
        <v>7.32</v>
      </c>
      <c r="AL24" s="36">
        <v>5.95</v>
      </c>
      <c r="AM24" s="36">
        <v>7.16</v>
      </c>
      <c r="AN24" s="36">
        <v>7.73</v>
      </c>
      <c r="AO24" s="36">
        <v>6.55</v>
      </c>
      <c r="AP24" s="36">
        <v>5.32</v>
      </c>
      <c r="AQ24" s="36">
        <v>6.15</v>
      </c>
      <c r="AR24" s="36">
        <v>6.55</v>
      </c>
      <c r="AS24" s="36">
        <v>6.61</v>
      </c>
      <c r="AT24" s="36">
        <v>6.48</v>
      </c>
      <c r="AU24" s="36">
        <v>8.1199999999999992</v>
      </c>
      <c r="AV24" s="36">
        <v>7.97</v>
      </c>
      <c r="AW24" s="36">
        <v>8.4</v>
      </c>
      <c r="AX24" s="36">
        <v>8.8800000000000008</v>
      </c>
      <c r="AY24" s="36">
        <v>7.44</v>
      </c>
      <c r="AZ24" s="36">
        <v>7.34</v>
      </c>
      <c r="BA24" s="36">
        <v>6.85</v>
      </c>
      <c r="BB24" s="36">
        <v>8.31</v>
      </c>
      <c r="BC24" s="36">
        <v>8.6</v>
      </c>
      <c r="BD24" s="36">
        <v>7.59</v>
      </c>
      <c r="BE24" s="36">
        <v>6.93</v>
      </c>
      <c r="BF24" s="36">
        <v>5.98</v>
      </c>
      <c r="BG24" s="36">
        <v>4.0599999999999996</v>
      </c>
      <c r="BH24" s="36">
        <v>5.38</v>
      </c>
      <c r="BI24" s="36">
        <v>6.25</v>
      </c>
      <c r="BJ24" s="36">
        <v>5.88</v>
      </c>
      <c r="BK24" s="36">
        <v>4.66</v>
      </c>
      <c r="BL24" s="36">
        <v>6.32</v>
      </c>
      <c r="BM24" s="36">
        <v>6.39</v>
      </c>
      <c r="BN24" s="36">
        <v>6.67</v>
      </c>
      <c r="BO24" s="36">
        <v>5.61</v>
      </c>
      <c r="BP24" s="36">
        <v>5.94</v>
      </c>
      <c r="BQ24" s="36">
        <v>7.33</v>
      </c>
      <c r="BR24" s="36">
        <v>9.14</v>
      </c>
      <c r="BS24" s="36">
        <v>8.8699999999999992</v>
      </c>
      <c r="BT24" s="36">
        <v>9.06</v>
      </c>
      <c r="BU24" s="36">
        <v>9</v>
      </c>
      <c r="BV24" s="36">
        <v>9.33</v>
      </c>
      <c r="BW24" s="36">
        <v>9.57</v>
      </c>
      <c r="BX24" s="36">
        <v>12.88</v>
      </c>
      <c r="BY24" s="36">
        <v>13.01</v>
      </c>
      <c r="BZ24" s="36">
        <v>15.9</v>
      </c>
      <c r="CA24" s="36">
        <v>19.41</v>
      </c>
      <c r="CB24" s="36">
        <v>20.28</v>
      </c>
      <c r="CC24" s="36">
        <v>20.27</v>
      </c>
      <c r="CD24" s="36">
        <v>20.6</v>
      </c>
      <c r="CE24" s="36">
        <v>17.7</v>
      </c>
      <c r="CF24" s="36">
        <v>17.02</v>
      </c>
      <c r="CG24" s="36">
        <v>17.34</v>
      </c>
      <c r="CH24" s="36">
        <v>18.53</v>
      </c>
      <c r="CI24" s="36">
        <v>17.25</v>
      </c>
      <c r="CJ24" s="36">
        <v>18.489999999999998</v>
      </c>
      <c r="CK24" s="36">
        <v>18.559999999999999</v>
      </c>
      <c r="CL24" s="36">
        <v>19.53</v>
      </c>
      <c r="CM24" s="36">
        <v>18.57</v>
      </c>
      <c r="CN24" s="36">
        <v>15.4</v>
      </c>
      <c r="CO24" s="36">
        <v>14.32</v>
      </c>
      <c r="CP24" s="36">
        <v>16.41</v>
      </c>
      <c r="CQ24" s="36">
        <v>15.89</v>
      </c>
      <c r="CR24" s="36">
        <v>17.329999999999998</v>
      </c>
      <c r="CS24" s="37">
        <v>19.190000000000001</v>
      </c>
      <c r="CT24" s="30">
        <f t="shared" si="14"/>
        <v>873.18000000000006</v>
      </c>
      <c r="CU24" s="156"/>
      <c r="CW24" s="144"/>
    </row>
    <row r="25" spans="1:102" ht="15.75" thickBot="1">
      <c r="A25" s="58" t="s">
        <v>62</v>
      </c>
      <c r="B25" s="59">
        <f>SUM(B3,B13,B15,B20)</f>
        <v>7151.0711268817213</v>
      </c>
      <c r="C25" s="60">
        <f t="shared" ref="C25:BN25" si="15">SUM(C3,C13,C15,C20)</f>
        <v>7150.351126881721</v>
      </c>
      <c r="D25" s="60">
        <f t="shared" si="15"/>
        <v>7150.5311268817204</v>
      </c>
      <c r="E25" s="60">
        <f t="shared" si="15"/>
        <v>7149.9411268817203</v>
      </c>
      <c r="F25" s="60">
        <f t="shared" si="15"/>
        <v>7150.6411268817201</v>
      </c>
      <c r="G25" s="60">
        <f t="shared" si="15"/>
        <v>7150.6611268817196</v>
      </c>
      <c r="H25" s="60">
        <f t="shared" si="15"/>
        <v>7149.8611268817203</v>
      </c>
      <c r="I25" s="60">
        <f t="shared" si="15"/>
        <v>7149.8811268817208</v>
      </c>
      <c r="J25" s="60">
        <f t="shared" si="15"/>
        <v>7150.351126881721</v>
      </c>
      <c r="K25" s="60">
        <f t="shared" si="15"/>
        <v>7151.601126881721</v>
      </c>
      <c r="L25" s="60">
        <f t="shared" si="15"/>
        <v>7153.1511268817203</v>
      </c>
      <c r="M25" s="60">
        <f t="shared" si="15"/>
        <v>7154.7411268817204</v>
      </c>
      <c r="N25" s="60">
        <f t="shared" si="15"/>
        <v>7155.5211268817202</v>
      </c>
      <c r="O25" s="60">
        <f t="shared" si="15"/>
        <v>7155.8111268817202</v>
      </c>
      <c r="P25" s="60">
        <f t="shared" si="15"/>
        <v>7156.4411268817203</v>
      </c>
      <c r="Q25" s="60">
        <f t="shared" si="15"/>
        <v>7156.5011268817207</v>
      </c>
      <c r="R25" s="60">
        <f t="shared" si="15"/>
        <v>7162.4911268817204</v>
      </c>
      <c r="S25" s="60">
        <f t="shared" si="15"/>
        <v>7170.9211268817198</v>
      </c>
      <c r="T25" s="60">
        <f t="shared" si="15"/>
        <v>7170.0011268817198</v>
      </c>
      <c r="U25" s="60">
        <f t="shared" si="15"/>
        <v>7170.97112688172</v>
      </c>
      <c r="V25" s="60">
        <f t="shared" si="15"/>
        <v>7172.7511268817198</v>
      </c>
      <c r="W25" s="60">
        <f t="shared" si="15"/>
        <v>7172.0511268817199</v>
      </c>
      <c r="X25" s="60">
        <f t="shared" si="15"/>
        <v>10675.01112688172</v>
      </c>
      <c r="Y25" s="60">
        <f t="shared" si="15"/>
        <v>10678.061126881719</v>
      </c>
      <c r="Z25" s="60">
        <f t="shared" si="15"/>
        <v>10690.95112688172</v>
      </c>
      <c r="AA25" s="60">
        <f t="shared" si="15"/>
        <v>10719.321126881721</v>
      </c>
      <c r="AB25" s="60">
        <f t="shared" si="15"/>
        <v>10762.301126881721</v>
      </c>
      <c r="AC25" s="60">
        <f t="shared" si="15"/>
        <v>10811.69112688172</v>
      </c>
      <c r="AD25" s="60">
        <f t="shared" si="15"/>
        <v>10872.731126881721</v>
      </c>
      <c r="AE25" s="60">
        <f t="shared" si="15"/>
        <v>10944.11112688172</v>
      </c>
      <c r="AF25" s="60">
        <f t="shared" si="15"/>
        <v>11022.75112688172</v>
      </c>
      <c r="AG25" s="60">
        <f t="shared" si="15"/>
        <v>11110.36112688172</v>
      </c>
      <c r="AH25" s="60">
        <f t="shared" si="15"/>
        <v>11215.711126881721</v>
      </c>
      <c r="AI25" s="60">
        <f t="shared" si="15"/>
        <v>11353.251126881722</v>
      </c>
      <c r="AJ25" s="60">
        <f t="shared" si="15"/>
        <v>11460.981126881721</v>
      </c>
      <c r="AK25" s="60">
        <f t="shared" si="15"/>
        <v>11556.08112688172</v>
      </c>
      <c r="AL25" s="60">
        <f t="shared" si="15"/>
        <v>11675.481126881721</v>
      </c>
      <c r="AM25" s="60">
        <f t="shared" si="15"/>
        <v>11758.071126881721</v>
      </c>
      <c r="AN25" s="60">
        <f t="shared" si="15"/>
        <v>11848.541126881719</v>
      </c>
      <c r="AO25" s="60">
        <f t="shared" si="15"/>
        <v>11935.291126881721</v>
      </c>
      <c r="AP25" s="60">
        <f t="shared" si="15"/>
        <v>11992.95112688172</v>
      </c>
      <c r="AQ25" s="60">
        <f t="shared" si="15"/>
        <v>12063.051126881721</v>
      </c>
      <c r="AR25" s="60">
        <f t="shared" si="15"/>
        <v>12106.321126881721</v>
      </c>
      <c r="AS25" s="60">
        <f t="shared" si="15"/>
        <v>12150.971126881719</v>
      </c>
      <c r="AT25" s="60">
        <f t="shared" si="15"/>
        <v>12152.84112688172</v>
      </c>
      <c r="AU25" s="60">
        <f t="shared" si="15"/>
        <v>12185.791126881721</v>
      </c>
      <c r="AV25" s="60">
        <f t="shared" si="15"/>
        <v>12202.411126881721</v>
      </c>
      <c r="AW25" s="60">
        <f t="shared" si="15"/>
        <v>12221.871126881721</v>
      </c>
      <c r="AX25" s="60">
        <f t="shared" si="15"/>
        <v>12238.501126881722</v>
      </c>
      <c r="AY25" s="60">
        <f t="shared" si="15"/>
        <v>12228.78112688172</v>
      </c>
      <c r="AZ25" s="60">
        <f t="shared" si="15"/>
        <v>12214.411126881721</v>
      </c>
      <c r="BA25" s="60">
        <f t="shared" si="15"/>
        <v>12208.701126881722</v>
      </c>
      <c r="BB25" s="60">
        <f t="shared" si="15"/>
        <v>12203.76112688172</v>
      </c>
      <c r="BC25" s="60">
        <f t="shared" si="15"/>
        <v>12216.01112688172</v>
      </c>
      <c r="BD25" s="60">
        <f t="shared" si="15"/>
        <v>12200.911126881721</v>
      </c>
      <c r="BE25" s="60">
        <f t="shared" si="15"/>
        <v>12186.44112688172</v>
      </c>
      <c r="BF25" s="60">
        <f t="shared" si="15"/>
        <v>12133.651126881719</v>
      </c>
      <c r="BG25" s="60">
        <f t="shared" si="15"/>
        <v>12101.591126881722</v>
      </c>
      <c r="BH25" s="60">
        <f t="shared" si="15"/>
        <v>12052.99112688172</v>
      </c>
      <c r="BI25" s="60">
        <f t="shared" si="15"/>
        <v>11992.611126881722</v>
      </c>
      <c r="BJ25" s="60">
        <f t="shared" si="15"/>
        <v>11911.60112688172</v>
      </c>
      <c r="BK25" s="60">
        <f t="shared" si="15"/>
        <v>11841.69112688172</v>
      </c>
      <c r="BL25" s="60">
        <f t="shared" si="15"/>
        <v>11784.151126881719</v>
      </c>
      <c r="BM25" s="60">
        <f t="shared" si="15"/>
        <v>11699.951126881722</v>
      </c>
      <c r="BN25" s="60">
        <f t="shared" si="15"/>
        <v>11616.60112688172</v>
      </c>
      <c r="BO25" s="60">
        <f t="shared" ref="BO25:CS25" si="16">SUM(BO3,BO13,BO15,BO20)</f>
        <v>11519.27112688172</v>
      </c>
      <c r="BP25" s="60">
        <f t="shared" si="16"/>
        <v>11421.35112688172</v>
      </c>
      <c r="BQ25" s="60">
        <f t="shared" si="16"/>
        <v>11307.08112688172</v>
      </c>
      <c r="BR25" s="60">
        <f t="shared" si="16"/>
        <v>11217.241126881721</v>
      </c>
      <c r="BS25" s="60">
        <f t="shared" si="16"/>
        <v>11113.19112688172</v>
      </c>
      <c r="BT25" s="60">
        <f t="shared" si="16"/>
        <v>10994.74112688172</v>
      </c>
      <c r="BU25" s="60">
        <f t="shared" si="16"/>
        <v>10915.67112688172</v>
      </c>
      <c r="BV25" s="60">
        <f t="shared" si="16"/>
        <v>10830.17112688172</v>
      </c>
      <c r="BW25" s="60">
        <f t="shared" si="16"/>
        <v>10767.86112688172</v>
      </c>
      <c r="BX25" s="60">
        <f t="shared" si="16"/>
        <v>10729.131126881721</v>
      </c>
      <c r="BY25" s="60">
        <f t="shared" si="16"/>
        <v>10676.291126881721</v>
      </c>
      <c r="BZ25" s="60">
        <f t="shared" si="16"/>
        <v>7149.4611268817207</v>
      </c>
      <c r="CA25" s="60">
        <f t="shared" si="16"/>
        <v>7145.9111268817205</v>
      </c>
      <c r="CB25" s="60">
        <f t="shared" si="16"/>
        <v>7144.0811268817206</v>
      </c>
      <c r="CC25" s="60">
        <f t="shared" si="16"/>
        <v>7144.0711268817204</v>
      </c>
      <c r="CD25" s="60">
        <f t="shared" si="16"/>
        <v>7144.3511268817201</v>
      </c>
      <c r="CE25" s="60">
        <f t="shared" si="16"/>
        <v>7141.4511268817205</v>
      </c>
      <c r="CF25" s="60">
        <f t="shared" si="16"/>
        <v>7132.5411268817206</v>
      </c>
      <c r="CG25" s="60">
        <f t="shared" si="16"/>
        <v>7132.8611268817203</v>
      </c>
      <c r="CH25" s="60">
        <f t="shared" si="16"/>
        <v>7134.2111268817207</v>
      </c>
      <c r="CI25" s="60">
        <f t="shared" si="16"/>
        <v>7132.931126881721</v>
      </c>
      <c r="CJ25" s="60">
        <f t="shared" si="16"/>
        <v>7167.0911268817208</v>
      </c>
      <c r="CK25" s="60">
        <f t="shared" si="16"/>
        <v>7167.8211268817204</v>
      </c>
      <c r="CL25" s="60">
        <f t="shared" si="16"/>
        <v>7168.9411268817203</v>
      </c>
      <c r="CM25" s="60">
        <f t="shared" si="16"/>
        <v>7167.3211268817204</v>
      </c>
      <c r="CN25" s="60">
        <f t="shared" si="16"/>
        <v>7164.1511268817203</v>
      </c>
      <c r="CO25" s="60">
        <f t="shared" si="16"/>
        <v>7162.9411268817203</v>
      </c>
      <c r="CP25" s="60">
        <f t="shared" si="16"/>
        <v>7165.101126881721</v>
      </c>
      <c r="CQ25" s="60">
        <f t="shared" si="16"/>
        <v>7164.5811268817206</v>
      </c>
      <c r="CR25" s="60">
        <f t="shared" si="16"/>
        <v>7166.2111268817207</v>
      </c>
      <c r="CS25" s="61">
        <f t="shared" si="16"/>
        <v>7168.0711268817204</v>
      </c>
      <c r="CT25" s="109">
        <f t="shared" si="14"/>
        <v>925011.6181806454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2924.2061268817206</v>
      </c>
      <c r="C30" s="71">
        <f t="shared" si="17"/>
        <v>2925.2061268817206</v>
      </c>
      <c r="D30" s="71">
        <f t="shared" si="17"/>
        <v>2921.2061268817206</v>
      </c>
      <c r="E30" s="71">
        <f t="shared" si="17"/>
        <v>2922.2061268817206</v>
      </c>
      <c r="F30" s="71">
        <f t="shared" si="17"/>
        <v>2927.2061268817206</v>
      </c>
      <c r="G30" s="71">
        <f t="shared" si="17"/>
        <v>2926.2061268817206</v>
      </c>
      <c r="H30" s="71">
        <f t="shared" ref="H30:BS30" si="18">H31+H39</f>
        <v>2919.2061268817206</v>
      </c>
      <c r="I30" s="71">
        <f t="shared" si="18"/>
        <v>2920.2061268817206</v>
      </c>
      <c r="J30" s="71">
        <f t="shared" si="18"/>
        <v>2921.2061268817206</v>
      </c>
      <c r="K30" s="71">
        <f t="shared" si="18"/>
        <v>2922.2061268817206</v>
      </c>
      <c r="L30" s="71">
        <f t="shared" si="18"/>
        <v>2924.2061268817206</v>
      </c>
      <c r="M30" s="71">
        <f t="shared" si="18"/>
        <v>2925.2061268817206</v>
      </c>
      <c r="N30" s="71">
        <f t="shared" si="18"/>
        <v>2925.2061268817206</v>
      </c>
      <c r="O30" s="71">
        <f t="shared" si="18"/>
        <v>2922.2061268817206</v>
      </c>
      <c r="P30" s="71">
        <f t="shared" si="18"/>
        <v>2922.2061268817206</v>
      </c>
      <c r="Q30" s="71">
        <f t="shared" si="18"/>
        <v>2923.2061268817206</v>
      </c>
      <c r="R30" s="71">
        <f t="shared" si="18"/>
        <v>2922.2061268817206</v>
      </c>
      <c r="S30" s="71">
        <f t="shared" si="18"/>
        <v>2921.2061268817206</v>
      </c>
      <c r="T30" s="71">
        <f t="shared" si="18"/>
        <v>2922.2061268817206</v>
      </c>
      <c r="U30" s="71">
        <f t="shared" si="18"/>
        <v>2923.2061268817206</v>
      </c>
      <c r="V30" s="71">
        <f t="shared" si="18"/>
        <v>2925.2061268817206</v>
      </c>
      <c r="W30" s="71">
        <f t="shared" si="18"/>
        <v>2926.2061268817206</v>
      </c>
      <c r="X30" s="71">
        <f t="shared" si="18"/>
        <v>2924.2061268817206</v>
      </c>
      <c r="Y30" s="71">
        <f t="shared" si="18"/>
        <v>2925.2061268817206</v>
      </c>
      <c r="Z30" s="71">
        <f t="shared" si="18"/>
        <v>2924.2061268817206</v>
      </c>
      <c r="AA30" s="71">
        <f t="shared" si="18"/>
        <v>2922.2061268817206</v>
      </c>
      <c r="AB30" s="71">
        <f t="shared" si="18"/>
        <v>2923.2061268817206</v>
      </c>
      <c r="AC30" s="71">
        <f t="shared" si="18"/>
        <v>2927.2061268817206</v>
      </c>
      <c r="AD30" s="71">
        <f t="shared" si="18"/>
        <v>2927.2061268817206</v>
      </c>
      <c r="AE30" s="71">
        <f t="shared" si="18"/>
        <v>2923.2061268817206</v>
      </c>
      <c r="AF30" s="71">
        <f t="shared" si="18"/>
        <v>2924.2061268817206</v>
      </c>
      <c r="AG30" s="71">
        <f t="shared" si="18"/>
        <v>2926.2061268817206</v>
      </c>
      <c r="AH30" s="71">
        <f t="shared" si="18"/>
        <v>2918.2061268817206</v>
      </c>
      <c r="AI30" s="71">
        <f t="shared" si="18"/>
        <v>2922.2061268817206</v>
      </c>
      <c r="AJ30" s="71">
        <f t="shared" si="18"/>
        <v>2924.2061268817206</v>
      </c>
      <c r="AK30" s="71">
        <f t="shared" si="18"/>
        <v>2924.2061268817206</v>
      </c>
      <c r="AL30" s="71">
        <f t="shared" si="18"/>
        <v>2925.2061268817206</v>
      </c>
      <c r="AM30" s="71">
        <f t="shared" si="18"/>
        <v>2926.2061268817206</v>
      </c>
      <c r="AN30" s="71">
        <f t="shared" si="18"/>
        <v>2928.2061268817206</v>
      </c>
      <c r="AO30" s="71">
        <f t="shared" si="18"/>
        <v>2925.2061268817206</v>
      </c>
      <c r="AP30" s="71">
        <f t="shared" si="18"/>
        <v>2925.2061268817206</v>
      </c>
      <c r="AQ30" s="71">
        <f t="shared" si="18"/>
        <v>2897.2061268817206</v>
      </c>
      <c r="AR30" s="71">
        <f t="shared" si="18"/>
        <v>2865.2061268817206</v>
      </c>
      <c r="AS30" s="71">
        <f t="shared" si="18"/>
        <v>2833.2061268817206</v>
      </c>
      <c r="AT30" s="71">
        <f t="shared" si="18"/>
        <v>2822.2061268817206</v>
      </c>
      <c r="AU30" s="71">
        <f t="shared" si="18"/>
        <v>2823.2061268817206</v>
      </c>
      <c r="AV30" s="71">
        <f t="shared" si="18"/>
        <v>2823.2061268817206</v>
      </c>
      <c r="AW30" s="71">
        <f t="shared" si="18"/>
        <v>2824.2061268817206</v>
      </c>
      <c r="AX30" s="71">
        <f t="shared" si="18"/>
        <v>2825.2061268817206</v>
      </c>
      <c r="AY30" s="71">
        <f t="shared" si="18"/>
        <v>2822.2061268817206</v>
      </c>
      <c r="AZ30" s="71">
        <f t="shared" si="18"/>
        <v>2822.2061268817206</v>
      </c>
      <c r="BA30" s="71">
        <f t="shared" si="18"/>
        <v>2823.2061268817206</v>
      </c>
      <c r="BB30" s="71">
        <f t="shared" si="18"/>
        <v>2822.2061268817206</v>
      </c>
      <c r="BC30" s="71">
        <f t="shared" si="18"/>
        <v>2823.2061268817206</v>
      </c>
      <c r="BD30" s="71">
        <f t="shared" si="18"/>
        <v>2823.2061268817206</v>
      </c>
      <c r="BE30" s="71">
        <f t="shared" si="18"/>
        <v>2824.2061268817206</v>
      </c>
      <c r="BF30" s="71">
        <f t="shared" si="18"/>
        <v>2823.2061268817206</v>
      </c>
      <c r="BG30" s="71">
        <f t="shared" si="18"/>
        <v>2858.2061268817206</v>
      </c>
      <c r="BH30" s="71">
        <f t="shared" si="18"/>
        <v>2885.2061268817206</v>
      </c>
      <c r="BI30" s="71">
        <f t="shared" si="18"/>
        <v>2910.2061268817206</v>
      </c>
      <c r="BJ30" s="71">
        <f t="shared" si="18"/>
        <v>2925.2061268817206</v>
      </c>
      <c r="BK30" s="71">
        <f t="shared" si="18"/>
        <v>2927.2061268817206</v>
      </c>
      <c r="BL30" s="71">
        <f t="shared" si="18"/>
        <v>2924.2061268817206</v>
      </c>
      <c r="BM30" s="71">
        <f t="shared" si="18"/>
        <v>2920.2061268817206</v>
      </c>
      <c r="BN30" s="71">
        <f t="shared" si="18"/>
        <v>2924.2061268817206</v>
      </c>
      <c r="BO30" s="71">
        <f t="shared" si="18"/>
        <v>2925.2061268817206</v>
      </c>
      <c r="BP30" s="71">
        <f t="shared" si="18"/>
        <v>2926.2061268817206</v>
      </c>
      <c r="BQ30" s="71">
        <f t="shared" si="18"/>
        <v>2929.2061268817206</v>
      </c>
      <c r="BR30" s="71">
        <f t="shared" si="18"/>
        <v>2933.2061268817206</v>
      </c>
      <c r="BS30" s="71">
        <f t="shared" si="18"/>
        <v>2932.2061268817206</v>
      </c>
      <c r="BT30" s="71">
        <f t="shared" ref="BT30:CS30" si="19">BT31+BT39</f>
        <v>2923.2061268817206</v>
      </c>
      <c r="BU30" s="71">
        <f t="shared" si="19"/>
        <v>2924.2061268817206</v>
      </c>
      <c r="BV30" s="71">
        <f t="shared" si="19"/>
        <v>2929.2061268817206</v>
      </c>
      <c r="BW30" s="71">
        <f t="shared" si="19"/>
        <v>2925.2061268817206</v>
      </c>
      <c r="BX30" s="71">
        <f t="shared" si="19"/>
        <v>2926.2061268817206</v>
      </c>
      <c r="BY30" s="71">
        <f t="shared" si="19"/>
        <v>2928.2061268817206</v>
      </c>
      <c r="BZ30" s="71">
        <f t="shared" si="19"/>
        <v>2925.2061268817206</v>
      </c>
      <c r="CA30" s="71">
        <f t="shared" si="19"/>
        <v>2925.2061268817206</v>
      </c>
      <c r="CB30" s="71">
        <f t="shared" si="19"/>
        <v>2923.2061268817206</v>
      </c>
      <c r="CC30" s="71">
        <f t="shared" si="19"/>
        <v>2923.2061268817206</v>
      </c>
      <c r="CD30" s="71">
        <f t="shared" si="19"/>
        <v>2921.2061268817206</v>
      </c>
      <c r="CE30" s="71">
        <f t="shared" si="19"/>
        <v>2919.2061268817206</v>
      </c>
      <c r="CF30" s="71">
        <f t="shared" si="19"/>
        <v>2922.2061268817206</v>
      </c>
      <c r="CG30" s="71">
        <f t="shared" si="19"/>
        <v>2926.2061268817206</v>
      </c>
      <c r="CH30" s="71">
        <f t="shared" si="19"/>
        <v>2926.2061268817206</v>
      </c>
      <c r="CI30" s="71">
        <f t="shared" si="19"/>
        <v>2919.2061268817206</v>
      </c>
      <c r="CJ30" s="71">
        <f t="shared" si="19"/>
        <v>2918.2061268817206</v>
      </c>
      <c r="CK30" s="71">
        <f t="shared" si="19"/>
        <v>2925.2061268817206</v>
      </c>
      <c r="CL30" s="71">
        <f t="shared" si="19"/>
        <v>2922.2061268817206</v>
      </c>
      <c r="CM30" s="71">
        <f t="shared" si="19"/>
        <v>2918.2061268817206</v>
      </c>
      <c r="CN30" s="71">
        <f t="shared" si="19"/>
        <v>2919.2061268817206</v>
      </c>
      <c r="CO30" s="71">
        <f t="shared" si="19"/>
        <v>2921.2061268817206</v>
      </c>
      <c r="CP30" s="71">
        <f t="shared" si="19"/>
        <v>2920.2061268817206</v>
      </c>
      <c r="CQ30" s="71">
        <f t="shared" si="19"/>
        <v>2920.2061268817206</v>
      </c>
      <c r="CR30" s="71">
        <f t="shared" si="19"/>
        <v>2920.2061268817206</v>
      </c>
      <c r="CS30" s="72">
        <f t="shared" si="19"/>
        <v>2920.2061268817206</v>
      </c>
      <c r="CT30" s="73">
        <f t="shared" ref="CT30:CT47" si="20">SUM(B30:CS30)</f>
        <v>279087.78818064567</v>
      </c>
      <c r="CU30" s="154"/>
    </row>
    <row r="31" spans="1:102">
      <c r="A31" s="74" t="s">
        <v>44</v>
      </c>
      <c r="B31" s="75">
        <f>SUM(B32:B38)</f>
        <v>2536.375</v>
      </c>
      <c r="C31" s="76">
        <f t="shared" ref="C31:BN31" si="21">SUM(C32:C38)</f>
        <v>2537.375</v>
      </c>
      <c r="D31" s="76">
        <f t="shared" si="21"/>
        <v>2533.375</v>
      </c>
      <c r="E31" s="76">
        <f t="shared" si="21"/>
        <v>2534.375</v>
      </c>
      <c r="F31" s="76">
        <f t="shared" si="21"/>
        <v>2539.375</v>
      </c>
      <c r="G31" s="76">
        <f t="shared" si="21"/>
        <v>2538.375</v>
      </c>
      <c r="H31" s="76">
        <f t="shared" si="21"/>
        <v>2531.375</v>
      </c>
      <c r="I31" s="76">
        <f t="shared" si="21"/>
        <v>2532.375</v>
      </c>
      <c r="J31" s="76">
        <f t="shared" si="21"/>
        <v>2533.375</v>
      </c>
      <c r="K31" s="76">
        <f t="shared" si="21"/>
        <v>2534.375</v>
      </c>
      <c r="L31" s="76">
        <f t="shared" si="21"/>
        <v>2536.375</v>
      </c>
      <c r="M31" s="76">
        <f t="shared" si="21"/>
        <v>2537.375</v>
      </c>
      <c r="N31" s="76">
        <f t="shared" si="21"/>
        <v>2537.375</v>
      </c>
      <c r="O31" s="76">
        <f t="shared" si="21"/>
        <v>2534.375</v>
      </c>
      <c r="P31" s="76">
        <f t="shared" si="21"/>
        <v>2534.375</v>
      </c>
      <c r="Q31" s="76">
        <f t="shared" si="21"/>
        <v>2535.375</v>
      </c>
      <c r="R31" s="76">
        <f t="shared" si="21"/>
        <v>2534.375</v>
      </c>
      <c r="S31" s="76">
        <f t="shared" si="21"/>
        <v>2533.375</v>
      </c>
      <c r="T31" s="76">
        <f t="shared" si="21"/>
        <v>2534.375</v>
      </c>
      <c r="U31" s="76">
        <f t="shared" si="21"/>
        <v>2535.375</v>
      </c>
      <c r="V31" s="76">
        <f t="shared" si="21"/>
        <v>2537.375</v>
      </c>
      <c r="W31" s="76">
        <f t="shared" si="21"/>
        <v>2538.375</v>
      </c>
      <c r="X31" s="76">
        <f t="shared" si="21"/>
        <v>2536.375</v>
      </c>
      <c r="Y31" s="76">
        <f t="shared" si="21"/>
        <v>2537.375</v>
      </c>
      <c r="Z31" s="76">
        <f t="shared" si="21"/>
        <v>2536.375</v>
      </c>
      <c r="AA31" s="76">
        <f t="shared" si="21"/>
        <v>2534.375</v>
      </c>
      <c r="AB31" s="76">
        <f t="shared" si="21"/>
        <v>2535.375</v>
      </c>
      <c r="AC31" s="76">
        <f t="shared" si="21"/>
        <v>2539.375</v>
      </c>
      <c r="AD31" s="76">
        <f t="shared" si="21"/>
        <v>2539.375</v>
      </c>
      <c r="AE31" s="76">
        <f t="shared" si="21"/>
        <v>2535.375</v>
      </c>
      <c r="AF31" s="76">
        <f t="shared" si="21"/>
        <v>2536.375</v>
      </c>
      <c r="AG31" s="76">
        <f t="shared" si="21"/>
        <v>2538.375</v>
      </c>
      <c r="AH31" s="76">
        <f t="shared" si="21"/>
        <v>2530.375</v>
      </c>
      <c r="AI31" s="76">
        <f t="shared" si="21"/>
        <v>2534.375</v>
      </c>
      <c r="AJ31" s="76">
        <f t="shared" si="21"/>
        <v>2536.375</v>
      </c>
      <c r="AK31" s="76">
        <f t="shared" si="21"/>
        <v>2536.375</v>
      </c>
      <c r="AL31" s="76">
        <f t="shared" si="21"/>
        <v>2537.375</v>
      </c>
      <c r="AM31" s="76">
        <f t="shared" si="21"/>
        <v>2538.375</v>
      </c>
      <c r="AN31" s="76">
        <f t="shared" si="21"/>
        <v>2540.375</v>
      </c>
      <c r="AO31" s="76">
        <f t="shared" si="21"/>
        <v>2537.375</v>
      </c>
      <c r="AP31" s="76">
        <f t="shared" si="21"/>
        <v>2537.375</v>
      </c>
      <c r="AQ31" s="76">
        <f t="shared" si="21"/>
        <v>2509.375</v>
      </c>
      <c r="AR31" s="76">
        <f t="shared" si="21"/>
        <v>2477.375</v>
      </c>
      <c r="AS31" s="76">
        <f t="shared" si="21"/>
        <v>2445.375</v>
      </c>
      <c r="AT31" s="76">
        <f t="shared" si="21"/>
        <v>2434.375</v>
      </c>
      <c r="AU31" s="76">
        <f t="shared" si="21"/>
        <v>2435.375</v>
      </c>
      <c r="AV31" s="76">
        <f t="shared" si="21"/>
        <v>2435.375</v>
      </c>
      <c r="AW31" s="76">
        <f t="shared" si="21"/>
        <v>2436.375</v>
      </c>
      <c r="AX31" s="76">
        <f t="shared" si="21"/>
        <v>2437.375</v>
      </c>
      <c r="AY31" s="76">
        <f t="shared" si="21"/>
        <v>2434.375</v>
      </c>
      <c r="AZ31" s="76">
        <f t="shared" si="21"/>
        <v>2434.375</v>
      </c>
      <c r="BA31" s="76">
        <f t="shared" si="21"/>
        <v>2435.375</v>
      </c>
      <c r="BB31" s="76">
        <f t="shared" si="21"/>
        <v>2434.375</v>
      </c>
      <c r="BC31" s="76">
        <f t="shared" si="21"/>
        <v>2435.375</v>
      </c>
      <c r="BD31" s="76">
        <f t="shared" si="21"/>
        <v>2435.375</v>
      </c>
      <c r="BE31" s="76">
        <f t="shared" si="21"/>
        <v>2436.375</v>
      </c>
      <c r="BF31" s="76">
        <f t="shared" si="21"/>
        <v>2435.375</v>
      </c>
      <c r="BG31" s="76">
        <f t="shared" si="21"/>
        <v>2470.375</v>
      </c>
      <c r="BH31" s="76">
        <f t="shared" si="21"/>
        <v>2497.375</v>
      </c>
      <c r="BI31" s="76">
        <f t="shared" si="21"/>
        <v>2522.375</v>
      </c>
      <c r="BJ31" s="76">
        <f t="shared" si="21"/>
        <v>2537.375</v>
      </c>
      <c r="BK31" s="76">
        <f t="shared" si="21"/>
        <v>2539.375</v>
      </c>
      <c r="BL31" s="76">
        <f t="shared" si="21"/>
        <v>2536.375</v>
      </c>
      <c r="BM31" s="76">
        <f t="shared" si="21"/>
        <v>2532.375</v>
      </c>
      <c r="BN31" s="76">
        <f t="shared" si="21"/>
        <v>2536.375</v>
      </c>
      <c r="BO31" s="76">
        <f t="shared" ref="BO31:CS31" si="22">SUM(BO32:BO38)</f>
        <v>2537.375</v>
      </c>
      <c r="BP31" s="76">
        <f t="shared" si="22"/>
        <v>2538.375</v>
      </c>
      <c r="BQ31" s="76">
        <f t="shared" si="22"/>
        <v>2541.375</v>
      </c>
      <c r="BR31" s="76">
        <f t="shared" si="22"/>
        <v>2545.375</v>
      </c>
      <c r="BS31" s="76">
        <f t="shared" si="22"/>
        <v>2544.375</v>
      </c>
      <c r="BT31" s="76">
        <f t="shared" si="22"/>
        <v>2535.375</v>
      </c>
      <c r="BU31" s="76">
        <f t="shared" si="22"/>
        <v>2536.375</v>
      </c>
      <c r="BV31" s="76">
        <f t="shared" si="22"/>
        <v>2541.375</v>
      </c>
      <c r="BW31" s="76">
        <f t="shared" si="22"/>
        <v>2537.375</v>
      </c>
      <c r="BX31" s="76">
        <f t="shared" si="22"/>
        <v>2538.375</v>
      </c>
      <c r="BY31" s="76">
        <f t="shared" si="22"/>
        <v>2540.375</v>
      </c>
      <c r="BZ31" s="76">
        <f t="shared" si="22"/>
        <v>2537.375</v>
      </c>
      <c r="CA31" s="76">
        <f t="shared" si="22"/>
        <v>2537.375</v>
      </c>
      <c r="CB31" s="76">
        <f t="shared" si="22"/>
        <v>2535.375</v>
      </c>
      <c r="CC31" s="76">
        <f t="shared" si="22"/>
        <v>2535.375</v>
      </c>
      <c r="CD31" s="76">
        <f t="shared" si="22"/>
        <v>2533.375</v>
      </c>
      <c r="CE31" s="76">
        <f t="shared" si="22"/>
        <v>2531.375</v>
      </c>
      <c r="CF31" s="76">
        <f t="shared" si="22"/>
        <v>2534.375</v>
      </c>
      <c r="CG31" s="76">
        <f t="shared" si="22"/>
        <v>2538.375</v>
      </c>
      <c r="CH31" s="76">
        <f t="shared" si="22"/>
        <v>2538.375</v>
      </c>
      <c r="CI31" s="76">
        <f t="shared" si="22"/>
        <v>2531.375</v>
      </c>
      <c r="CJ31" s="76">
        <f t="shared" si="22"/>
        <v>2530.375</v>
      </c>
      <c r="CK31" s="76">
        <f t="shared" si="22"/>
        <v>2537.375</v>
      </c>
      <c r="CL31" s="76">
        <f t="shared" si="22"/>
        <v>2534.375</v>
      </c>
      <c r="CM31" s="76">
        <f t="shared" si="22"/>
        <v>2530.375</v>
      </c>
      <c r="CN31" s="76">
        <f t="shared" si="22"/>
        <v>2531.375</v>
      </c>
      <c r="CO31" s="76">
        <f t="shared" si="22"/>
        <v>2533.375</v>
      </c>
      <c r="CP31" s="76">
        <f t="shared" si="22"/>
        <v>2532.375</v>
      </c>
      <c r="CQ31" s="76">
        <f t="shared" si="22"/>
        <v>2532.375</v>
      </c>
      <c r="CR31" s="76">
        <f t="shared" si="22"/>
        <v>2532.375</v>
      </c>
      <c r="CS31" s="77">
        <f t="shared" si="22"/>
        <v>2532.375</v>
      </c>
      <c r="CT31" s="30">
        <f t="shared" si="20"/>
        <v>241856</v>
      </c>
      <c r="CU31" s="156"/>
    </row>
    <row r="32" spans="1:102">
      <c r="A32" s="78" t="s">
        <v>45</v>
      </c>
      <c r="B32" s="79">
        <f>B62-B73</f>
        <v>0</v>
      </c>
      <c r="C32" s="80">
        <f t="shared" ref="C32:BN32" si="23">C62-C73</f>
        <v>0</v>
      </c>
      <c r="D32" s="80">
        <f t="shared" si="23"/>
        <v>0</v>
      </c>
      <c r="E32" s="80">
        <f t="shared" si="23"/>
        <v>0</v>
      </c>
      <c r="F32" s="80">
        <f t="shared" si="23"/>
        <v>0</v>
      </c>
      <c r="G32" s="80">
        <f t="shared" si="23"/>
        <v>0</v>
      </c>
      <c r="H32" s="80">
        <f t="shared" si="23"/>
        <v>0</v>
      </c>
      <c r="I32" s="80">
        <f t="shared" si="23"/>
        <v>0</v>
      </c>
      <c r="J32" s="80">
        <f t="shared" si="23"/>
        <v>0</v>
      </c>
      <c r="K32" s="80">
        <f t="shared" si="23"/>
        <v>0</v>
      </c>
      <c r="L32" s="80">
        <f t="shared" si="23"/>
        <v>0</v>
      </c>
      <c r="M32" s="80">
        <f t="shared" si="23"/>
        <v>0</v>
      </c>
      <c r="N32" s="80">
        <f t="shared" si="23"/>
        <v>0</v>
      </c>
      <c r="O32" s="80">
        <f t="shared" si="23"/>
        <v>0</v>
      </c>
      <c r="P32" s="80">
        <f t="shared" si="23"/>
        <v>0</v>
      </c>
      <c r="Q32" s="80">
        <f t="shared" si="23"/>
        <v>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0</v>
      </c>
      <c r="AA32" s="80">
        <f t="shared" si="23"/>
        <v>0</v>
      </c>
      <c r="AB32" s="80">
        <f t="shared" si="23"/>
        <v>0</v>
      </c>
      <c r="AC32" s="80">
        <f t="shared" si="23"/>
        <v>0</v>
      </c>
      <c r="AD32" s="80">
        <f t="shared" si="23"/>
        <v>0</v>
      </c>
      <c r="AE32" s="80">
        <f t="shared" si="23"/>
        <v>0</v>
      </c>
      <c r="AF32" s="80">
        <f t="shared" si="23"/>
        <v>0</v>
      </c>
      <c r="AG32" s="80">
        <f t="shared" si="23"/>
        <v>0</v>
      </c>
      <c r="AH32" s="80">
        <f t="shared" si="23"/>
        <v>0</v>
      </c>
      <c r="AI32" s="80">
        <f t="shared" si="23"/>
        <v>0</v>
      </c>
      <c r="AJ32" s="80">
        <f t="shared" si="23"/>
        <v>0</v>
      </c>
      <c r="AK32" s="80">
        <f t="shared" si="23"/>
        <v>0</v>
      </c>
      <c r="AL32" s="80">
        <f t="shared" si="23"/>
        <v>0</v>
      </c>
      <c r="AM32" s="80">
        <f t="shared" si="23"/>
        <v>0</v>
      </c>
      <c r="AN32" s="80">
        <f t="shared" si="23"/>
        <v>0</v>
      </c>
      <c r="AO32" s="80">
        <f t="shared" si="23"/>
        <v>0</v>
      </c>
      <c r="AP32" s="80">
        <f t="shared" si="23"/>
        <v>0</v>
      </c>
      <c r="AQ32" s="80">
        <f t="shared" si="23"/>
        <v>0</v>
      </c>
      <c r="AR32" s="80">
        <f t="shared" si="23"/>
        <v>0</v>
      </c>
      <c r="AS32" s="80">
        <f t="shared" si="23"/>
        <v>0</v>
      </c>
      <c r="AT32" s="80">
        <f t="shared" si="23"/>
        <v>0</v>
      </c>
      <c r="AU32" s="80">
        <f t="shared" si="23"/>
        <v>0</v>
      </c>
      <c r="AV32" s="80">
        <f t="shared" si="23"/>
        <v>0</v>
      </c>
      <c r="AW32" s="80">
        <f t="shared" si="23"/>
        <v>0</v>
      </c>
      <c r="AX32" s="80">
        <f t="shared" si="23"/>
        <v>0</v>
      </c>
      <c r="AY32" s="80">
        <f t="shared" si="23"/>
        <v>0</v>
      </c>
      <c r="AZ32" s="80">
        <f t="shared" si="23"/>
        <v>0</v>
      </c>
      <c r="BA32" s="80">
        <f t="shared" si="23"/>
        <v>0</v>
      </c>
      <c r="BB32" s="80">
        <f t="shared" si="23"/>
        <v>0</v>
      </c>
      <c r="BC32" s="80">
        <f t="shared" si="23"/>
        <v>0</v>
      </c>
      <c r="BD32" s="80">
        <f t="shared" si="23"/>
        <v>0</v>
      </c>
      <c r="BE32" s="80">
        <f t="shared" si="23"/>
        <v>0</v>
      </c>
      <c r="BF32" s="80">
        <f t="shared" si="23"/>
        <v>0</v>
      </c>
      <c r="BG32" s="80">
        <f t="shared" si="23"/>
        <v>0</v>
      </c>
      <c r="BH32" s="80">
        <f t="shared" si="23"/>
        <v>0</v>
      </c>
      <c r="BI32" s="80">
        <f t="shared" si="23"/>
        <v>0</v>
      </c>
      <c r="BJ32" s="80">
        <f t="shared" si="23"/>
        <v>0</v>
      </c>
      <c r="BK32" s="80">
        <f t="shared" si="23"/>
        <v>0</v>
      </c>
      <c r="BL32" s="80">
        <f t="shared" si="23"/>
        <v>0</v>
      </c>
      <c r="BM32" s="80">
        <f t="shared" si="23"/>
        <v>0</v>
      </c>
      <c r="BN32" s="80">
        <f t="shared" si="23"/>
        <v>0</v>
      </c>
      <c r="BO32" s="80">
        <f t="shared" ref="BO32:CS32" si="24">BO62-BO73</f>
        <v>0</v>
      </c>
      <c r="BP32" s="80">
        <f t="shared" si="24"/>
        <v>0</v>
      </c>
      <c r="BQ32" s="80">
        <f t="shared" si="24"/>
        <v>0</v>
      </c>
      <c r="BR32" s="80">
        <f t="shared" si="24"/>
        <v>0</v>
      </c>
      <c r="BS32" s="80">
        <f t="shared" si="24"/>
        <v>0</v>
      </c>
      <c r="BT32" s="80">
        <f t="shared" si="24"/>
        <v>0</v>
      </c>
      <c r="BU32" s="80">
        <f t="shared" si="24"/>
        <v>0</v>
      </c>
      <c r="BV32" s="80">
        <f t="shared" si="24"/>
        <v>0</v>
      </c>
      <c r="BW32" s="80">
        <f t="shared" si="24"/>
        <v>0</v>
      </c>
      <c r="BX32" s="80">
        <f t="shared" si="24"/>
        <v>0</v>
      </c>
      <c r="BY32" s="80">
        <f t="shared" si="24"/>
        <v>0</v>
      </c>
      <c r="BZ32" s="80">
        <f t="shared" si="24"/>
        <v>0</v>
      </c>
      <c r="CA32" s="80">
        <f t="shared" si="24"/>
        <v>0</v>
      </c>
      <c r="CB32" s="80">
        <f t="shared" si="24"/>
        <v>0</v>
      </c>
      <c r="CC32" s="80">
        <f t="shared" si="24"/>
        <v>0</v>
      </c>
      <c r="CD32" s="80">
        <f t="shared" si="24"/>
        <v>0</v>
      </c>
      <c r="CE32" s="80">
        <f t="shared" si="24"/>
        <v>0</v>
      </c>
      <c r="CF32" s="80">
        <f t="shared" si="24"/>
        <v>0</v>
      </c>
      <c r="CG32" s="80">
        <f t="shared" si="24"/>
        <v>0</v>
      </c>
      <c r="CH32" s="80">
        <f t="shared" si="24"/>
        <v>0</v>
      </c>
      <c r="CI32" s="80">
        <f t="shared" si="24"/>
        <v>0</v>
      </c>
      <c r="CJ32" s="80">
        <f t="shared" si="24"/>
        <v>0</v>
      </c>
      <c r="CK32" s="80">
        <f t="shared" si="24"/>
        <v>0</v>
      </c>
      <c r="CL32" s="80">
        <f t="shared" si="24"/>
        <v>0</v>
      </c>
      <c r="CM32" s="80">
        <f t="shared" si="24"/>
        <v>0</v>
      </c>
      <c r="CN32" s="80">
        <f t="shared" si="24"/>
        <v>0</v>
      </c>
      <c r="CO32" s="80">
        <f t="shared" si="24"/>
        <v>0</v>
      </c>
      <c r="CP32" s="80">
        <f t="shared" si="24"/>
        <v>0</v>
      </c>
      <c r="CQ32" s="80">
        <f t="shared" si="24"/>
        <v>0</v>
      </c>
      <c r="CR32" s="80">
        <f t="shared" si="24"/>
        <v>0</v>
      </c>
      <c r="CS32" s="81">
        <f t="shared" si="24"/>
        <v>0</v>
      </c>
      <c r="CT32" s="30">
        <f t="shared" si="20"/>
        <v>0</v>
      </c>
      <c r="CU32" s="156"/>
    </row>
    <row r="33" spans="1:99">
      <c r="A33" s="25" t="s">
        <v>46</v>
      </c>
      <c r="B33" s="82">
        <f t="shared" ref="B33:Q38" si="25">B63-B74</f>
        <v>542</v>
      </c>
      <c r="C33" s="3">
        <f t="shared" si="25"/>
        <v>542</v>
      </c>
      <c r="D33" s="3">
        <f t="shared" si="25"/>
        <v>542</v>
      </c>
      <c r="E33" s="3">
        <f t="shared" si="25"/>
        <v>542</v>
      </c>
      <c r="F33" s="3">
        <f t="shared" si="25"/>
        <v>542</v>
      </c>
      <c r="G33" s="3">
        <f t="shared" si="25"/>
        <v>542</v>
      </c>
      <c r="H33" s="3">
        <f t="shared" si="25"/>
        <v>542</v>
      </c>
      <c r="I33" s="3">
        <f t="shared" si="25"/>
        <v>542</v>
      </c>
      <c r="J33" s="3">
        <f t="shared" si="25"/>
        <v>542</v>
      </c>
      <c r="K33" s="3">
        <f t="shared" si="25"/>
        <v>542</v>
      </c>
      <c r="L33" s="3">
        <f t="shared" si="25"/>
        <v>542</v>
      </c>
      <c r="M33" s="3">
        <f t="shared" si="25"/>
        <v>542</v>
      </c>
      <c r="N33" s="3">
        <f t="shared" si="25"/>
        <v>542</v>
      </c>
      <c r="O33" s="3">
        <f t="shared" si="25"/>
        <v>542</v>
      </c>
      <c r="P33" s="3">
        <f t="shared" si="25"/>
        <v>542</v>
      </c>
      <c r="Q33" s="3">
        <f t="shared" si="25"/>
        <v>542</v>
      </c>
      <c r="R33" s="3">
        <f t="shared" ref="R33:CC33" si="26">R63-R74</f>
        <v>542</v>
      </c>
      <c r="S33" s="3">
        <f t="shared" si="26"/>
        <v>542</v>
      </c>
      <c r="T33" s="3">
        <f t="shared" si="26"/>
        <v>542</v>
      </c>
      <c r="U33" s="3">
        <f t="shared" si="26"/>
        <v>542</v>
      </c>
      <c r="V33" s="3">
        <f t="shared" si="26"/>
        <v>542</v>
      </c>
      <c r="W33" s="3">
        <f t="shared" si="26"/>
        <v>542</v>
      </c>
      <c r="X33" s="3">
        <f t="shared" si="26"/>
        <v>542</v>
      </c>
      <c r="Y33" s="3">
        <f t="shared" si="26"/>
        <v>542</v>
      </c>
      <c r="Z33" s="3">
        <f t="shared" si="26"/>
        <v>542</v>
      </c>
      <c r="AA33" s="3">
        <f t="shared" si="26"/>
        <v>542</v>
      </c>
      <c r="AB33" s="3">
        <f t="shared" si="26"/>
        <v>542</v>
      </c>
      <c r="AC33" s="3">
        <f t="shared" si="26"/>
        <v>542</v>
      </c>
      <c r="AD33" s="3">
        <f t="shared" si="26"/>
        <v>542</v>
      </c>
      <c r="AE33" s="3">
        <f t="shared" si="26"/>
        <v>542</v>
      </c>
      <c r="AF33" s="3">
        <f t="shared" si="26"/>
        <v>542</v>
      </c>
      <c r="AG33" s="3">
        <f t="shared" si="26"/>
        <v>542</v>
      </c>
      <c r="AH33" s="3">
        <f t="shared" si="26"/>
        <v>542</v>
      </c>
      <c r="AI33" s="3">
        <f t="shared" si="26"/>
        <v>542</v>
      </c>
      <c r="AJ33" s="3">
        <f t="shared" si="26"/>
        <v>542</v>
      </c>
      <c r="AK33" s="3">
        <f t="shared" si="26"/>
        <v>542</v>
      </c>
      <c r="AL33" s="3">
        <f t="shared" si="26"/>
        <v>542</v>
      </c>
      <c r="AM33" s="3">
        <f t="shared" si="26"/>
        <v>542</v>
      </c>
      <c r="AN33" s="3">
        <f t="shared" si="26"/>
        <v>542</v>
      </c>
      <c r="AO33" s="3">
        <f t="shared" si="26"/>
        <v>542</v>
      </c>
      <c r="AP33" s="3">
        <f t="shared" si="26"/>
        <v>542</v>
      </c>
      <c r="AQ33" s="3">
        <f t="shared" si="26"/>
        <v>542</v>
      </c>
      <c r="AR33" s="3">
        <f t="shared" si="26"/>
        <v>542</v>
      </c>
      <c r="AS33" s="3">
        <f t="shared" si="26"/>
        <v>542</v>
      </c>
      <c r="AT33" s="3">
        <f t="shared" si="26"/>
        <v>542</v>
      </c>
      <c r="AU33" s="3">
        <f t="shared" si="26"/>
        <v>542</v>
      </c>
      <c r="AV33" s="3">
        <f t="shared" si="26"/>
        <v>542</v>
      </c>
      <c r="AW33" s="3">
        <f t="shared" si="26"/>
        <v>542</v>
      </c>
      <c r="AX33" s="3">
        <f t="shared" si="26"/>
        <v>542</v>
      </c>
      <c r="AY33" s="3">
        <f t="shared" si="26"/>
        <v>542</v>
      </c>
      <c r="AZ33" s="3">
        <f t="shared" si="26"/>
        <v>542</v>
      </c>
      <c r="BA33" s="3">
        <f t="shared" si="26"/>
        <v>542</v>
      </c>
      <c r="BB33" s="3">
        <f t="shared" si="26"/>
        <v>542</v>
      </c>
      <c r="BC33" s="3">
        <f t="shared" si="26"/>
        <v>542</v>
      </c>
      <c r="BD33" s="3">
        <f t="shared" si="26"/>
        <v>542</v>
      </c>
      <c r="BE33" s="3">
        <f t="shared" si="26"/>
        <v>542</v>
      </c>
      <c r="BF33" s="3">
        <f t="shared" si="26"/>
        <v>542</v>
      </c>
      <c r="BG33" s="3">
        <f t="shared" si="26"/>
        <v>542</v>
      </c>
      <c r="BH33" s="3">
        <f t="shared" si="26"/>
        <v>542</v>
      </c>
      <c r="BI33" s="3">
        <f t="shared" si="26"/>
        <v>542</v>
      </c>
      <c r="BJ33" s="3">
        <f t="shared" si="26"/>
        <v>542</v>
      </c>
      <c r="BK33" s="3">
        <f t="shared" si="26"/>
        <v>542</v>
      </c>
      <c r="BL33" s="3">
        <f t="shared" si="26"/>
        <v>542</v>
      </c>
      <c r="BM33" s="3">
        <f t="shared" si="26"/>
        <v>542</v>
      </c>
      <c r="BN33" s="3">
        <f t="shared" si="26"/>
        <v>542</v>
      </c>
      <c r="BO33" s="3">
        <f t="shared" si="26"/>
        <v>542</v>
      </c>
      <c r="BP33" s="3">
        <f t="shared" si="26"/>
        <v>542</v>
      </c>
      <c r="BQ33" s="3">
        <f t="shared" si="26"/>
        <v>542</v>
      </c>
      <c r="BR33" s="3">
        <f t="shared" si="26"/>
        <v>542</v>
      </c>
      <c r="BS33" s="3">
        <f t="shared" si="26"/>
        <v>542</v>
      </c>
      <c r="BT33" s="3">
        <f t="shared" si="26"/>
        <v>542</v>
      </c>
      <c r="BU33" s="3">
        <f t="shared" si="26"/>
        <v>542</v>
      </c>
      <c r="BV33" s="3">
        <f t="shared" si="26"/>
        <v>542</v>
      </c>
      <c r="BW33" s="3">
        <f t="shared" si="26"/>
        <v>542</v>
      </c>
      <c r="BX33" s="3">
        <f t="shared" si="26"/>
        <v>542</v>
      </c>
      <c r="BY33" s="3">
        <f t="shared" si="26"/>
        <v>542</v>
      </c>
      <c r="BZ33" s="3">
        <f t="shared" si="26"/>
        <v>542</v>
      </c>
      <c r="CA33" s="3">
        <f t="shared" si="26"/>
        <v>542</v>
      </c>
      <c r="CB33" s="3">
        <f t="shared" si="26"/>
        <v>542</v>
      </c>
      <c r="CC33" s="3">
        <f t="shared" si="26"/>
        <v>542</v>
      </c>
      <c r="CD33" s="3">
        <f t="shared" ref="CD33:CS33" si="27">CD63-CD74</f>
        <v>542</v>
      </c>
      <c r="CE33" s="3">
        <f t="shared" si="27"/>
        <v>542</v>
      </c>
      <c r="CF33" s="3">
        <f t="shared" si="27"/>
        <v>542</v>
      </c>
      <c r="CG33" s="3">
        <f t="shared" si="27"/>
        <v>542</v>
      </c>
      <c r="CH33" s="3">
        <f t="shared" si="27"/>
        <v>542</v>
      </c>
      <c r="CI33" s="3">
        <f t="shared" si="27"/>
        <v>542</v>
      </c>
      <c r="CJ33" s="3">
        <f t="shared" si="27"/>
        <v>542</v>
      </c>
      <c r="CK33" s="3">
        <f t="shared" si="27"/>
        <v>542</v>
      </c>
      <c r="CL33" s="3">
        <f t="shared" si="27"/>
        <v>542</v>
      </c>
      <c r="CM33" s="3">
        <f t="shared" si="27"/>
        <v>542</v>
      </c>
      <c r="CN33" s="3">
        <f t="shared" si="27"/>
        <v>542</v>
      </c>
      <c r="CO33" s="3">
        <f t="shared" si="27"/>
        <v>542</v>
      </c>
      <c r="CP33" s="3">
        <f t="shared" si="27"/>
        <v>542</v>
      </c>
      <c r="CQ33" s="3">
        <f t="shared" si="27"/>
        <v>542</v>
      </c>
      <c r="CR33" s="3">
        <f t="shared" si="27"/>
        <v>542</v>
      </c>
      <c r="CS33" s="83">
        <f t="shared" si="27"/>
        <v>542</v>
      </c>
      <c r="CT33" s="30">
        <f t="shared" si="20"/>
        <v>52032</v>
      </c>
      <c r="CU33" s="156"/>
    </row>
    <row r="34" spans="1:99">
      <c r="A34" s="25" t="s">
        <v>47</v>
      </c>
      <c r="B34" s="82">
        <f t="shared" si="25"/>
        <v>518.875</v>
      </c>
      <c r="C34" s="3">
        <f t="shared" si="25"/>
        <v>518.875</v>
      </c>
      <c r="D34" s="3">
        <f t="shared" si="25"/>
        <v>518.875</v>
      </c>
      <c r="E34" s="3">
        <f t="shared" si="25"/>
        <v>518.875</v>
      </c>
      <c r="F34" s="3">
        <f t="shared" si="25"/>
        <v>518.875</v>
      </c>
      <c r="G34" s="3">
        <f t="shared" si="25"/>
        <v>518.875</v>
      </c>
      <c r="H34" s="3">
        <f t="shared" si="25"/>
        <v>518.875</v>
      </c>
      <c r="I34" s="3">
        <f t="shared" si="25"/>
        <v>518.875</v>
      </c>
      <c r="J34" s="3">
        <f t="shared" si="25"/>
        <v>518.875</v>
      </c>
      <c r="K34" s="3">
        <f t="shared" si="25"/>
        <v>518.875</v>
      </c>
      <c r="L34" s="3">
        <f t="shared" si="25"/>
        <v>518.875</v>
      </c>
      <c r="M34" s="3">
        <f t="shared" si="25"/>
        <v>518.875</v>
      </c>
      <c r="N34" s="3">
        <f t="shared" si="25"/>
        <v>518.875</v>
      </c>
      <c r="O34" s="3">
        <f t="shared" si="25"/>
        <v>518.875</v>
      </c>
      <c r="P34" s="3">
        <f t="shared" si="25"/>
        <v>518.875</v>
      </c>
      <c r="Q34" s="3">
        <f t="shared" si="25"/>
        <v>518.875</v>
      </c>
      <c r="R34" s="3">
        <f t="shared" ref="R34:CC34" si="28">R64-R75</f>
        <v>518.875</v>
      </c>
      <c r="S34" s="3">
        <f t="shared" si="28"/>
        <v>518.875</v>
      </c>
      <c r="T34" s="3">
        <f t="shared" si="28"/>
        <v>518.875</v>
      </c>
      <c r="U34" s="3">
        <f t="shared" si="28"/>
        <v>518.875</v>
      </c>
      <c r="V34" s="3">
        <f t="shared" si="28"/>
        <v>518.875</v>
      </c>
      <c r="W34" s="3">
        <f t="shared" si="28"/>
        <v>518.875</v>
      </c>
      <c r="X34" s="3">
        <f t="shared" si="28"/>
        <v>518.875</v>
      </c>
      <c r="Y34" s="3">
        <f t="shared" si="28"/>
        <v>518.875</v>
      </c>
      <c r="Z34" s="3">
        <f t="shared" si="28"/>
        <v>518.875</v>
      </c>
      <c r="AA34" s="3">
        <f t="shared" si="28"/>
        <v>518.875</v>
      </c>
      <c r="AB34" s="3">
        <f t="shared" si="28"/>
        <v>518.875</v>
      </c>
      <c r="AC34" s="3">
        <f t="shared" si="28"/>
        <v>518.875</v>
      </c>
      <c r="AD34" s="3">
        <f t="shared" si="28"/>
        <v>518.875</v>
      </c>
      <c r="AE34" s="3">
        <f t="shared" si="28"/>
        <v>518.875</v>
      </c>
      <c r="AF34" s="3">
        <f t="shared" si="28"/>
        <v>518.875</v>
      </c>
      <c r="AG34" s="3">
        <f t="shared" si="28"/>
        <v>518.875</v>
      </c>
      <c r="AH34" s="3">
        <f t="shared" si="28"/>
        <v>518.875</v>
      </c>
      <c r="AI34" s="3">
        <f t="shared" si="28"/>
        <v>518.875</v>
      </c>
      <c r="AJ34" s="3">
        <f t="shared" si="28"/>
        <v>518.875</v>
      </c>
      <c r="AK34" s="3">
        <f t="shared" si="28"/>
        <v>518.875</v>
      </c>
      <c r="AL34" s="3">
        <f t="shared" si="28"/>
        <v>518.875</v>
      </c>
      <c r="AM34" s="3">
        <f t="shared" si="28"/>
        <v>518.875</v>
      </c>
      <c r="AN34" s="3">
        <f t="shared" si="28"/>
        <v>518.875</v>
      </c>
      <c r="AO34" s="3">
        <f t="shared" si="28"/>
        <v>518.875</v>
      </c>
      <c r="AP34" s="3">
        <f t="shared" si="28"/>
        <v>518.875</v>
      </c>
      <c r="AQ34" s="3">
        <f t="shared" si="28"/>
        <v>518.875</v>
      </c>
      <c r="AR34" s="3">
        <f t="shared" si="28"/>
        <v>518.875</v>
      </c>
      <c r="AS34" s="3">
        <f t="shared" si="28"/>
        <v>518.875</v>
      </c>
      <c r="AT34" s="3">
        <f t="shared" si="28"/>
        <v>518.875</v>
      </c>
      <c r="AU34" s="3">
        <f t="shared" si="28"/>
        <v>518.875</v>
      </c>
      <c r="AV34" s="3">
        <f t="shared" si="28"/>
        <v>518.875</v>
      </c>
      <c r="AW34" s="3">
        <f t="shared" si="28"/>
        <v>518.875</v>
      </c>
      <c r="AX34" s="3">
        <f t="shared" si="28"/>
        <v>518.875</v>
      </c>
      <c r="AY34" s="3">
        <f t="shared" si="28"/>
        <v>518.875</v>
      </c>
      <c r="AZ34" s="3">
        <f t="shared" si="28"/>
        <v>518.875</v>
      </c>
      <c r="BA34" s="3">
        <f t="shared" si="28"/>
        <v>518.875</v>
      </c>
      <c r="BB34" s="3">
        <f t="shared" si="28"/>
        <v>518.875</v>
      </c>
      <c r="BC34" s="3">
        <f t="shared" si="28"/>
        <v>518.875</v>
      </c>
      <c r="BD34" s="3">
        <f t="shared" si="28"/>
        <v>518.875</v>
      </c>
      <c r="BE34" s="3">
        <f t="shared" si="28"/>
        <v>518.875</v>
      </c>
      <c r="BF34" s="3">
        <f t="shared" si="28"/>
        <v>518.875</v>
      </c>
      <c r="BG34" s="3">
        <f t="shared" si="28"/>
        <v>518.875</v>
      </c>
      <c r="BH34" s="3">
        <f t="shared" si="28"/>
        <v>518.875</v>
      </c>
      <c r="BI34" s="3">
        <f t="shared" si="28"/>
        <v>518.875</v>
      </c>
      <c r="BJ34" s="3">
        <f t="shared" si="28"/>
        <v>518.875</v>
      </c>
      <c r="BK34" s="3">
        <f t="shared" si="28"/>
        <v>518.875</v>
      </c>
      <c r="BL34" s="3">
        <f t="shared" si="28"/>
        <v>518.875</v>
      </c>
      <c r="BM34" s="3">
        <f t="shared" si="28"/>
        <v>518.875</v>
      </c>
      <c r="BN34" s="3">
        <f t="shared" si="28"/>
        <v>518.875</v>
      </c>
      <c r="BO34" s="3">
        <f t="shared" si="28"/>
        <v>518.875</v>
      </c>
      <c r="BP34" s="3">
        <f t="shared" si="28"/>
        <v>518.875</v>
      </c>
      <c r="BQ34" s="3">
        <f t="shared" si="28"/>
        <v>518.875</v>
      </c>
      <c r="BR34" s="3">
        <f t="shared" si="28"/>
        <v>518.875</v>
      </c>
      <c r="BS34" s="3">
        <f t="shared" si="28"/>
        <v>518.875</v>
      </c>
      <c r="BT34" s="3">
        <f t="shared" si="28"/>
        <v>518.875</v>
      </c>
      <c r="BU34" s="3">
        <f t="shared" si="28"/>
        <v>518.875</v>
      </c>
      <c r="BV34" s="3">
        <f t="shared" si="28"/>
        <v>518.875</v>
      </c>
      <c r="BW34" s="3">
        <f t="shared" si="28"/>
        <v>518.875</v>
      </c>
      <c r="BX34" s="3">
        <f t="shared" si="28"/>
        <v>518.875</v>
      </c>
      <c r="BY34" s="3">
        <f t="shared" si="28"/>
        <v>518.875</v>
      </c>
      <c r="BZ34" s="3">
        <f t="shared" si="28"/>
        <v>518.875</v>
      </c>
      <c r="CA34" s="3">
        <f t="shared" si="28"/>
        <v>518.875</v>
      </c>
      <c r="CB34" s="3">
        <f t="shared" si="28"/>
        <v>518.875</v>
      </c>
      <c r="CC34" s="3">
        <f t="shared" si="28"/>
        <v>518.875</v>
      </c>
      <c r="CD34" s="3">
        <f t="shared" ref="CD34:CS34" si="29">CD64-CD75</f>
        <v>518.875</v>
      </c>
      <c r="CE34" s="3">
        <f t="shared" si="29"/>
        <v>518.875</v>
      </c>
      <c r="CF34" s="3">
        <f t="shared" si="29"/>
        <v>518.875</v>
      </c>
      <c r="CG34" s="3">
        <f t="shared" si="29"/>
        <v>518.875</v>
      </c>
      <c r="CH34" s="3">
        <f t="shared" si="29"/>
        <v>518.875</v>
      </c>
      <c r="CI34" s="3">
        <f t="shared" si="29"/>
        <v>518.875</v>
      </c>
      <c r="CJ34" s="3">
        <f t="shared" si="29"/>
        <v>518.875</v>
      </c>
      <c r="CK34" s="3">
        <f t="shared" si="29"/>
        <v>518.875</v>
      </c>
      <c r="CL34" s="3">
        <f t="shared" si="29"/>
        <v>518.875</v>
      </c>
      <c r="CM34" s="3">
        <f t="shared" si="29"/>
        <v>518.875</v>
      </c>
      <c r="CN34" s="3">
        <f t="shared" si="29"/>
        <v>518.875</v>
      </c>
      <c r="CO34" s="3">
        <f t="shared" si="29"/>
        <v>518.875</v>
      </c>
      <c r="CP34" s="3">
        <f t="shared" si="29"/>
        <v>518.875</v>
      </c>
      <c r="CQ34" s="3">
        <f t="shared" si="29"/>
        <v>518.875</v>
      </c>
      <c r="CR34" s="3">
        <f t="shared" si="29"/>
        <v>518.875</v>
      </c>
      <c r="CS34" s="83">
        <f t="shared" si="29"/>
        <v>518.875</v>
      </c>
      <c r="CT34" s="30">
        <f t="shared" si="20"/>
        <v>49812</v>
      </c>
      <c r="CU34" s="156"/>
    </row>
    <row r="35" spans="1:99">
      <c r="A35" s="25" t="s">
        <v>48</v>
      </c>
      <c r="B35" s="82">
        <f t="shared" si="25"/>
        <v>322</v>
      </c>
      <c r="C35" s="3">
        <f t="shared" si="25"/>
        <v>322</v>
      </c>
      <c r="D35" s="3">
        <f t="shared" si="25"/>
        <v>322</v>
      </c>
      <c r="E35" s="3">
        <f t="shared" si="25"/>
        <v>322</v>
      </c>
      <c r="F35" s="3">
        <f t="shared" si="25"/>
        <v>322</v>
      </c>
      <c r="G35" s="3">
        <f t="shared" si="25"/>
        <v>322</v>
      </c>
      <c r="H35" s="3">
        <f t="shared" si="25"/>
        <v>322</v>
      </c>
      <c r="I35" s="3">
        <f t="shared" si="25"/>
        <v>322</v>
      </c>
      <c r="J35" s="3">
        <f t="shared" si="25"/>
        <v>322</v>
      </c>
      <c r="K35" s="3">
        <f t="shared" si="25"/>
        <v>322</v>
      </c>
      <c r="L35" s="3">
        <f t="shared" si="25"/>
        <v>322</v>
      </c>
      <c r="M35" s="3">
        <f t="shared" si="25"/>
        <v>322</v>
      </c>
      <c r="N35" s="3">
        <f t="shared" si="25"/>
        <v>322</v>
      </c>
      <c r="O35" s="3">
        <f t="shared" si="25"/>
        <v>322</v>
      </c>
      <c r="P35" s="3">
        <f t="shared" si="25"/>
        <v>322</v>
      </c>
      <c r="Q35" s="3">
        <f t="shared" si="25"/>
        <v>322</v>
      </c>
      <c r="R35" s="3">
        <f t="shared" ref="R35:CC35" si="30">R65-R76</f>
        <v>322</v>
      </c>
      <c r="S35" s="3">
        <f t="shared" si="30"/>
        <v>322</v>
      </c>
      <c r="T35" s="3">
        <f t="shared" si="30"/>
        <v>322</v>
      </c>
      <c r="U35" s="3">
        <f t="shared" si="30"/>
        <v>322</v>
      </c>
      <c r="V35" s="3">
        <f t="shared" si="30"/>
        <v>322</v>
      </c>
      <c r="W35" s="3">
        <f t="shared" si="30"/>
        <v>322</v>
      </c>
      <c r="X35" s="3">
        <f t="shared" si="30"/>
        <v>322</v>
      </c>
      <c r="Y35" s="3">
        <f t="shared" si="30"/>
        <v>322</v>
      </c>
      <c r="Z35" s="3">
        <f t="shared" si="30"/>
        <v>322</v>
      </c>
      <c r="AA35" s="3">
        <f t="shared" si="30"/>
        <v>322</v>
      </c>
      <c r="AB35" s="3">
        <f t="shared" si="30"/>
        <v>322</v>
      </c>
      <c r="AC35" s="3">
        <f t="shared" si="30"/>
        <v>322</v>
      </c>
      <c r="AD35" s="3">
        <f t="shared" si="30"/>
        <v>322</v>
      </c>
      <c r="AE35" s="3">
        <f t="shared" si="30"/>
        <v>322</v>
      </c>
      <c r="AF35" s="3">
        <f t="shared" si="30"/>
        <v>322</v>
      </c>
      <c r="AG35" s="3">
        <f t="shared" si="30"/>
        <v>322</v>
      </c>
      <c r="AH35" s="3">
        <f t="shared" si="30"/>
        <v>322</v>
      </c>
      <c r="AI35" s="3">
        <f t="shared" si="30"/>
        <v>322</v>
      </c>
      <c r="AJ35" s="3">
        <f t="shared" si="30"/>
        <v>322</v>
      </c>
      <c r="AK35" s="3">
        <f t="shared" si="30"/>
        <v>322</v>
      </c>
      <c r="AL35" s="3">
        <f t="shared" si="30"/>
        <v>322</v>
      </c>
      <c r="AM35" s="3">
        <f t="shared" si="30"/>
        <v>322</v>
      </c>
      <c r="AN35" s="3">
        <f t="shared" si="30"/>
        <v>322</v>
      </c>
      <c r="AO35" s="3">
        <f t="shared" si="30"/>
        <v>322</v>
      </c>
      <c r="AP35" s="3">
        <f t="shared" si="30"/>
        <v>322</v>
      </c>
      <c r="AQ35" s="3">
        <f t="shared" si="30"/>
        <v>322</v>
      </c>
      <c r="AR35" s="3">
        <f t="shared" si="30"/>
        <v>322</v>
      </c>
      <c r="AS35" s="3">
        <f t="shared" si="30"/>
        <v>322</v>
      </c>
      <c r="AT35" s="3">
        <f t="shared" si="30"/>
        <v>322</v>
      </c>
      <c r="AU35" s="3">
        <f t="shared" si="30"/>
        <v>322</v>
      </c>
      <c r="AV35" s="3">
        <f t="shared" si="30"/>
        <v>322</v>
      </c>
      <c r="AW35" s="3">
        <f t="shared" si="30"/>
        <v>322</v>
      </c>
      <c r="AX35" s="3">
        <f t="shared" si="30"/>
        <v>322</v>
      </c>
      <c r="AY35" s="3">
        <f t="shared" si="30"/>
        <v>322</v>
      </c>
      <c r="AZ35" s="3">
        <f t="shared" si="30"/>
        <v>322</v>
      </c>
      <c r="BA35" s="3">
        <f t="shared" si="30"/>
        <v>322</v>
      </c>
      <c r="BB35" s="3">
        <f t="shared" si="30"/>
        <v>322</v>
      </c>
      <c r="BC35" s="3">
        <f t="shared" si="30"/>
        <v>322</v>
      </c>
      <c r="BD35" s="3">
        <f t="shared" si="30"/>
        <v>322</v>
      </c>
      <c r="BE35" s="3">
        <f t="shared" si="30"/>
        <v>322</v>
      </c>
      <c r="BF35" s="3">
        <f t="shared" si="30"/>
        <v>322</v>
      </c>
      <c r="BG35" s="3">
        <f t="shared" si="30"/>
        <v>322</v>
      </c>
      <c r="BH35" s="3">
        <f t="shared" si="30"/>
        <v>322</v>
      </c>
      <c r="BI35" s="3">
        <f t="shared" si="30"/>
        <v>322</v>
      </c>
      <c r="BJ35" s="3">
        <f t="shared" si="30"/>
        <v>322</v>
      </c>
      <c r="BK35" s="3">
        <f t="shared" si="30"/>
        <v>322</v>
      </c>
      <c r="BL35" s="3">
        <f t="shared" si="30"/>
        <v>322</v>
      </c>
      <c r="BM35" s="3">
        <f t="shared" si="30"/>
        <v>322</v>
      </c>
      <c r="BN35" s="3">
        <f t="shared" si="30"/>
        <v>322</v>
      </c>
      <c r="BO35" s="3">
        <f t="shared" si="30"/>
        <v>322</v>
      </c>
      <c r="BP35" s="3">
        <f t="shared" si="30"/>
        <v>322</v>
      </c>
      <c r="BQ35" s="3">
        <f t="shared" si="30"/>
        <v>322</v>
      </c>
      <c r="BR35" s="3">
        <f t="shared" si="30"/>
        <v>322</v>
      </c>
      <c r="BS35" s="3">
        <f t="shared" si="30"/>
        <v>322</v>
      </c>
      <c r="BT35" s="3">
        <f t="shared" si="30"/>
        <v>322</v>
      </c>
      <c r="BU35" s="3">
        <f t="shared" si="30"/>
        <v>322</v>
      </c>
      <c r="BV35" s="3">
        <f t="shared" si="30"/>
        <v>322</v>
      </c>
      <c r="BW35" s="3">
        <f t="shared" si="30"/>
        <v>322</v>
      </c>
      <c r="BX35" s="3">
        <f t="shared" si="30"/>
        <v>322</v>
      </c>
      <c r="BY35" s="3">
        <f t="shared" si="30"/>
        <v>322</v>
      </c>
      <c r="BZ35" s="3">
        <f t="shared" si="30"/>
        <v>322</v>
      </c>
      <c r="CA35" s="3">
        <f t="shared" si="30"/>
        <v>322</v>
      </c>
      <c r="CB35" s="3">
        <f t="shared" si="30"/>
        <v>322</v>
      </c>
      <c r="CC35" s="3">
        <f t="shared" si="30"/>
        <v>322</v>
      </c>
      <c r="CD35" s="3">
        <f t="shared" ref="CD35:CS35" si="31">CD65-CD76</f>
        <v>322</v>
      </c>
      <c r="CE35" s="3">
        <f t="shared" si="31"/>
        <v>322</v>
      </c>
      <c r="CF35" s="3">
        <f t="shared" si="31"/>
        <v>322</v>
      </c>
      <c r="CG35" s="3">
        <f t="shared" si="31"/>
        <v>322</v>
      </c>
      <c r="CH35" s="3">
        <f t="shared" si="31"/>
        <v>322</v>
      </c>
      <c r="CI35" s="3">
        <f t="shared" si="31"/>
        <v>322</v>
      </c>
      <c r="CJ35" s="3">
        <f t="shared" si="31"/>
        <v>322</v>
      </c>
      <c r="CK35" s="3">
        <f t="shared" si="31"/>
        <v>322</v>
      </c>
      <c r="CL35" s="3">
        <f t="shared" si="31"/>
        <v>322</v>
      </c>
      <c r="CM35" s="3">
        <f t="shared" si="31"/>
        <v>322</v>
      </c>
      <c r="CN35" s="3">
        <f t="shared" si="31"/>
        <v>322</v>
      </c>
      <c r="CO35" s="3">
        <f t="shared" si="31"/>
        <v>322</v>
      </c>
      <c r="CP35" s="3">
        <f t="shared" si="31"/>
        <v>322</v>
      </c>
      <c r="CQ35" s="3">
        <f t="shared" si="31"/>
        <v>322</v>
      </c>
      <c r="CR35" s="3">
        <f t="shared" si="31"/>
        <v>322</v>
      </c>
      <c r="CS35" s="83">
        <f t="shared" si="31"/>
        <v>322</v>
      </c>
      <c r="CT35" s="30">
        <f t="shared" si="20"/>
        <v>30912</v>
      </c>
      <c r="CU35" s="156"/>
    </row>
    <row r="36" spans="1:99">
      <c r="A36" s="25" t="s">
        <v>49</v>
      </c>
      <c r="B36" s="82">
        <f t="shared" si="25"/>
        <v>376</v>
      </c>
      <c r="C36" s="3">
        <f t="shared" si="25"/>
        <v>376</v>
      </c>
      <c r="D36" s="3">
        <f t="shared" si="25"/>
        <v>376</v>
      </c>
      <c r="E36" s="3">
        <f t="shared" si="25"/>
        <v>376</v>
      </c>
      <c r="F36" s="3">
        <f t="shared" si="25"/>
        <v>376</v>
      </c>
      <c r="G36" s="3">
        <f t="shared" si="25"/>
        <v>376</v>
      </c>
      <c r="H36" s="3">
        <f t="shared" si="25"/>
        <v>376</v>
      </c>
      <c r="I36" s="3">
        <f t="shared" si="25"/>
        <v>376</v>
      </c>
      <c r="J36" s="3">
        <f t="shared" si="25"/>
        <v>376</v>
      </c>
      <c r="K36" s="3">
        <f t="shared" si="25"/>
        <v>376</v>
      </c>
      <c r="L36" s="3">
        <f t="shared" si="25"/>
        <v>376</v>
      </c>
      <c r="M36" s="3">
        <f t="shared" si="25"/>
        <v>376</v>
      </c>
      <c r="N36" s="3">
        <f t="shared" si="25"/>
        <v>376</v>
      </c>
      <c r="O36" s="3">
        <f t="shared" si="25"/>
        <v>376</v>
      </c>
      <c r="P36" s="3">
        <f t="shared" si="25"/>
        <v>376</v>
      </c>
      <c r="Q36" s="3">
        <f t="shared" si="25"/>
        <v>376</v>
      </c>
      <c r="R36" s="3">
        <f t="shared" ref="R36:CC36" si="32">R66-R77</f>
        <v>376</v>
      </c>
      <c r="S36" s="3">
        <f t="shared" si="32"/>
        <v>376</v>
      </c>
      <c r="T36" s="3">
        <f t="shared" si="32"/>
        <v>376</v>
      </c>
      <c r="U36" s="3">
        <f t="shared" si="32"/>
        <v>376</v>
      </c>
      <c r="V36" s="3">
        <f t="shared" si="32"/>
        <v>376</v>
      </c>
      <c r="W36" s="3">
        <f t="shared" si="32"/>
        <v>376</v>
      </c>
      <c r="X36" s="3">
        <f t="shared" si="32"/>
        <v>376</v>
      </c>
      <c r="Y36" s="3">
        <f t="shared" si="32"/>
        <v>376</v>
      </c>
      <c r="Z36" s="3">
        <f t="shared" si="32"/>
        <v>376</v>
      </c>
      <c r="AA36" s="3">
        <f t="shared" si="32"/>
        <v>376</v>
      </c>
      <c r="AB36" s="3">
        <f t="shared" si="32"/>
        <v>376</v>
      </c>
      <c r="AC36" s="3">
        <f t="shared" si="32"/>
        <v>376</v>
      </c>
      <c r="AD36" s="3">
        <f t="shared" si="32"/>
        <v>376</v>
      </c>
      <c r="AE36" s="3">
        <f t="shared" si="32"/>
        <v>376</v>
      </c>
      <c r="AF36" s="3">
        <f t="shared" si="32"/>
        <v>376</v>
      </c>
      <c r="AG36" s="3">
        <f t="shared" si="32"/>
        <v>376</v>
      </c>
      <c r="AH36" s="3">
        <f t="shared" si="32"/>
        <v>376</v>
      </c>
      <c r="AI36" s="3">
        <f t="shared" si="32"/>
        <v>376</v>
      </c>
      <c r="AJ36" s="3">
        <f t="shared" si="32"/>
        <v>376</v>
      </c>
      <c r="AK36" s="3">
        <f t="shared" si="32"/>
        <v>376</v>
      </c>
      <c r="AL36" s="3">
        <f t="shared" si="32"/>
        <v>376</v>
      </c>
      <c r="AM36" s="3">
        <f t="shared" si="32"/>
        <v>376</v>
      </c>
      <c r="AN36" s="3">
        <f t="shared" si="32"/>
        <v>376</v>
      </c>
      <c r="AO36" s="3">
        <f t="shared" si="32"/>
        <v>376</v>
      </c>
      <c r="AP36" s="3">
        <f t="shared" si="32"/>
        <v>376</v>
      </c>
      <c r="AQ36" s="3">
        <f t="shared" si="32"/>
        <v>346</v>
      </c>
      <c r="AR36" s="3">
        <f t="shared" si="32"/>
        <v>316</v>
      </c>
      <c r="AS36" s="3">
        <f t="shared" si="32"/>
        <v>286</v>
      </c>
      <c r="AT36" s="3">
        <f t="shared" si="32"/>
        <v>276</v>
      </c>
      <c r="AU36" s="3">
        <f t="shared" si="32"/>
        <v>276</v>
      </c>
      <c r="AV36" s="3">
        <f t="shared" si="32"/>
        <v>276</v>
      </c>
      <c r="AW36" s="3">
        <f t="shared" si="32"/>
        <v>276</v>
      </c>
      <c r="AX36" s="3">
        <f t="shared" si="32"/>
        <v>276</v>
      </c>
      <c r="AY36" s="3">
        <f t="shared" si="32"/>
        <v>276</v>
      </c>
      <c r="AZ36" s="3">
        <f t="shared" si="32"/>
        <v>276</v>
      </c>
      <c r="BA36" s="3">
        <f t="shared" si="32"/>
        <v>276</v>
      </c>
      <c r="BB36" s="3">
        <f t="shared" si="32"/>
        <v>276</v>
      </c>
      <c r="BC36" s="3">
        <f t="shared" si="32"/>
        <v>276</v>
      </c>
      <c r="BD36" s="3">
        <f t="shared" si="32"/>
        <v>276</v>
      </c>
      <c r="BE36" s="3">
        <f t="shared" si="32"/>
        <v>276</v>
      </c>
      <c r="BF36" s="3">
        <f t="shared" si="32"/>
        <v>276</v>
      </c>
      <c r="BG36" s="3">
        <f t="shared" si="32"/>
        <v>306</v>
      </c>
      <c r="BH36" s="3">
        <f t="shared" si="32"/>
        <v>336</v>
      </c>
      <c r="BI36" s="3">
        <f t="shared" si="32"/>
        <v>366</v>
      </c>
      <c r="BJ36" s="3">
        <f t="shared" si="32"/>
        <v>376</v>
      </c>
      <c r="BK36" s="3">
        <f t="shared" si="32"/>
        <v>376</v>
      </c>
      <c r="BL36" s="3">
        <f t="shared" si="32"/>
        <v>376</v>
      </c>
      <c r="BM36" s="3">
        <f t="shared" si="32"/>
        <v>376</v>
      </c>
      <c r="BN36" s="3">
        <f t="shared" si="32"/>
        <v>376</v>
      </c>
      <c r="BO36" s="3">
        <f t="shared" si="32"/>
        <v>376</v>
      </c>
      <c r="BP36" s="3">
        <f t="shared" si="32"/>
        <v>376</v>
      </c>
      <c r="BQ36" s="3">
        <f t="shared" si="32"/>
        <v>376</v>
      </c>
      <c r="BR36" s="3">
        <f t="shared" si="32"/>
        <v>376</v>
      </c>
      <c r="BS36" s="3">
        <f t="shared" si="32"/>
        <v>376</v>
      </c>
      <c r="BT36" s="3">
        <f t="shared" si="32"/>
        <v>376</v>
      </c>
      <c r="BU36" s="3">
        <f t="shared" si="32"/>
        <v>376</v>
      </c>
      <c r="BV36" s="3">
        <f t="shared" si="32"/>
        <v>376</v>
      </c>
      <c r="BW36" s="3">
        <f t="shared" si="32"/>
        <v>376</v>
      </c>
      <c r="BX36" s="3">
        <f t="shared" si="32"/>
        <v>376</v>
      </c>
      <c r="BY36" s="3">
        <f t="shared" si="32"/>
        <v>376</v>
      </c>
      <c r="BZ36" s="3">
        <f t="shared" si="32"/>
        <v>376</v>
      </c>
      <c r="CA36" s="3">
        <f t="shared" si="32"/>
        <v>376</v>
      </c>
      <c r="CB36" s="3">
        <f t="shared" si="32"/>
        <v>376</v>
      </c>
      <c r="CC36" s="3">
        <f t="shared" si="32"/>
        <v>376</v>
      </c>
      <c r="CD36" s="3">
        <f t="shared" ref="CD36:CS36" si="33">CD66-CD77</f>
        <v>376</v>
      </c>
      <c r="CE36" s="3">
        <f t="shared" si="33"/>
        <v>376</v>
      </c>
      <c r="CF36" s="3">
        <f t="shared" si="33"/>
        <v>376</v>
      </c>
      <c r="CG36" s="3">
        <f t="shared" si="33"/>
        <v>376</v>
      </c>
      <c r="CH36" s="3">
        <f t="shared" si="33"/>
        <v>376</v>
      </c>
      <c r="CI36" s="3">
        <f t="shared" si="33"/>
        <v>376</v>
      </c>
      <c r="CJ36" s="3">
        <f t="shared" si="33"/>
        <v>376</v>
      </c>
      <c r="CK36" s="3">
        <f t="shared" si="33"/>
        <v>376</v>
      </c>
      <c r="CL36" s="3">
        <f t="shared" si="33"/>
        <v>376</v>
      </c>
      <c r="CM36" s="3">
        <f t="shared" si="33"/>
        <v>376</v>
      </c>
      <c r="CN36" s="3">
        <f t="shared" si="33"/>
        <v>376</v>
      </c>
      <c r="CO36" s="3">
        <f t="shared" si="33"/>
        <v>376</v>
      </c>
      <c r="CP36" s="3">
        <f t="shared" si="33"/>
        <v>376</v>
      </c>
      <c r="CQ36" s="3">
        <f t="shared" si="33"/>
        <v>376</v>
      </c>
      <c r="CR36" s="3">
        <f t="shared" si="33"/>
        <v>376</v>
      </c>
      <c r="CS36" s="83">
        <f t="shared" si="33"/>
        <v>376</v>
      </c>
      <c r="CT36" s="30">
        <f t="shared" si="20"/>
        <v>34496</v>
      </c>
      <c r="CU36" s="156"/>
    </row>
    <row r="37" spans="1:99">
      <c r="A37" s="25" t="s">
        <v>50</v>
      </c>
      <c r="B37" s="82">
        <f t="shared" si="25"/>
        <v>741</v>
      </c>
      <c r="C37" s="3">
        <f t="shared" si="25"/>
        <v>742</v>
      </c>
      <c r="D37" s="3">
        <f t="shared" si="25"/>
        <v>738</v>
      </c>
      <c r="E37" s="3">
        <f t="shared" si="25"/>
        <v>739</v>
      </c>
      <c r="F37" s="3">
        <f t="shared" si="25"/>
        <v>744</v>
      </c>
      <c r="G37" s="3">
        <f t="shared" si="25"/>
        <v>743</v>
      </c>
      <c r="H37" s="3">
        <f t="shared" si="25"/>
        <v>736</v>
      </c>
      <c r="I37" s="3">
        <f t="shared" si="25"/>
        <v>737</v>
      </c>
      <c r="J37" s="3">
        <f t="shared" si="25"/>
        <v>738</v>
      </c>
      <c r="K37" s="3">
        <f t="shared" si="25"/>
        <v>739</v>
      </c>
      <c r="L37" s="3">
        <f t="shared" si="25"/>
        <v>741</v>
      </c>
      <c r="M37" s="3">
        <f t="shared" si="25"/>
        <v>742</v>
      </c>
      <c r="N37" s="3">
        <f t="shared" si="25"/>
        <v>742</v>
      </c>
      <c r="O37" s="3">
        <f t="shared" si="25"/>
        <v>739</v>
      </c>
      <c r="P37" s="3">
        <f t="shared" si="25"/>
        <v>739</v>
      </c>
      <c r="Q37" s="3">
        <f t="shared" si="25"/>
        <v>740</v>
      </c>
      <c r="R37" s="3">
        <f t="shared" ref="R37:CC37" si="34">R67-R78</f>
        <v>739</v>
      </c>
      <c r="S37" s="3">
        <f t="shared" si="34"/>
        <v>738</v>
      </c>
      <c r="T37" s="3">
        <f t="shared" si="34"/>
        <v>739</v>
      </c>
      <c r="U37" s="3">
        <f t="shared" si="34"/>
        <v>740</v>
      </c>
      <c r="V37" s="3">
        <f t="shared" si="34"/>
        <v>742</v>
      </c>
      <c r="W37" s="3">
        <f t="shared" si="34"/>
        <v>743</v>
      </c>
      <c r="X37" s="3">
        <f t="shared" si="34"/>
        <v>741</v>
      </c>
      <c r="Y37" s="3">
        <f t="shared" si="34"/>
        <v>742</v>
      </c>
      <c r="Z37" s="3">
        <f t="shared" si="34"/>
        <v>741</v>
      </c>
      <c r="AA37" s="3">
        <f t="shared" si="34"/>
        <v>739</v>
      </c>
      <c r="AB37" s="3">
        <f t="shared" si="34"/>
        <v>740</v>
      </c>
      <c r="AC37" s="3">
        <f t="shared" si="34"/>
        <v>744</v>
      </c>
      <c r="AD37" s="3">
        <f t="shared" si="34"/>
        <v>744</v>
      </c>
      <c r="AE37" s="3">
        <f t="shared" si="34"/>
        <v>740</v>
      </c>
      <c r="AF37" s="3">
        <f t="shared" si="34"/>
        <v>741</v>
      </c>
      <c r="AG37" s="3">
        <f t="shared" si="34"/>
        <v>743</v>
      </c>
      <c r="AH37" s="3">
        <f t="shared" si="34"/>
        <v>735</v>
      </c>
      <c r="AI37" s="3">
        <f t="shared" si="34"/>
        <v>739</v>
      </c>
      <c r="AJ37" s="3">
        <f t="shared" si="34"/>
        <v>741</v>
      </c>
      <c r="AK37" s="3">
        <f t="shared" si="34"/>
        <v>741</v>
      </c>
      <c r="AL37" s="3">
        <f t="shared" si="34"/>
        <v>742</v>
      </c>
      <c r="AM37" s="3">
        <f t="shared" si="34"/>
        <v>743</v>
      </c>
      <c r="AN37" s="3">
        <f t="shared" si="34"/>
        <v>745</v>
      </c>
      <c r="AO37" s="3">
        <f t="shared" si="34"/>
        <v>742</v>
      </c>
      <c r="AP37" s="3">
        <f t="shared" si="34"/>
        <v>742</v>
      </c>
      <c r="AQ37" s="3">
        <f t="shared" si="34"/>
        <v>744</v>
      </c>
      <c r="AR37" s="3">
        <f t="shared" si="34"/>
        <v>742</v>
      </c>
      <c r="AS37" s="3">
        <f t="shared" si="34"/>
        <v>740</v>
      </c>
      <c r="AT37" s="3">
        <f t="shared" si="34"/>
        <v>739</v>
      </c>
      <c r="AU37" s="3">
        <f t="shared" si="34"/>
        <v>740</v>
      </c>
      <c r="AV37" s="3">
        <f t="shared" si="34"/>
        <v>740</v>
      </c>
      <c r="AW37" s="3">
        <f t="shared" si="34"/>
        <v>741</v>
      </c>
      <c r="AX37" s="3">
        <f t="shared" si="34"/>
        <v>742</v>
      </c>
      <c r="AY37" s="3">
        <f t="shared" si="34"/>
        <v>739</v>
      </c>
      <c r="AZ37" s="3">
        <f t="shared" si="34"/>
        <v>739</v>
      </c>
      <c r="BA37" s="3">
        <f t="shared" si="34"/>
        <v>740</v>
      </c>
      <c r="BB37" s="3">
        <f t="shared" si="34"/>
        <v>739</v>
      </c>
      <c r="BC37" s="3">
        <f t="shared" si="34"/>
        <v>740</v>
      </c>
      <c r="BD37" s="3">
        <f t="shared" si="34"/>
        <v>740</v>
      </c>
      <c r="BE37" s="3">
        <f t="shared" si="34"/>
        <v>741</v>
      </c>
      <c r="BF37" s="3">
        <f t="shared" si="34"/>
        <v>740</v>
      </c>
      <c r="BG37" s="3">
        <f t="shared" si="34"/>
        <v>745</v>
      </c>
      <c r="BH37" s="3">
        <f t="shared" si="34"/>
        <v>742</v>
      </c>
      <c r="BI37" s="3">
        <f t="shared" si="34"/>
        <v>737</v>
      </c>
      <c r="BJ37" s="3">
        <f t="shared" si="34"/>
        <v>742</v>
      </c>
      <c r="BK37" s="3">
        <f t="shared" si="34"/>
        <v>744</v>
      </c>
      <c r="BL37" s="3">
        <f t="shared" si="34"/>
        <v>741</v>
      </c>
      <c r="BM37" s="3">
        <f t="shared" si="34"/>
        <v>737</v>
      </c>
      <c r="BN37" s="3">
        <f t="shared" si="34"/>
        <v>741</v>
      </c>
      <c r="BO37" s="3">
        <f t="shared" si="34"/>
        <v>742</v>
      </c>
      <c r="BP37" s="3">
        <f t="shared" si="34"/>
        <v>743</v>
      </c>
      <c r="BQ37" s="3">
        <f t="shared" si="34"/>
        <v>746</v>
      </c>
      <c r="BR37" s="3">
        <f t="shared" si="34"/>
        <v>750</v>
      </c>
      <c r="BS37" s="3">
        <f t="shared" si="34"/>
        <v>749</v>
      </c>
      <c r="BT37" s="3">
        <f t="shared" si="34"/>
        <v>740</v>
      </c>
      <c r="BU37" s="3">
        <f t="shared" si="34"/>
        <v>741</v>
      </c>
      <c r="BV37" s="3">
        <f t="shared" si="34"/>
        <v>746</v>
      </c>
      <c r="BW37" s="3">
        <f t="shared" si="34"/>
        <v>742</v>
      </c>
      <c r="BX37" s="3">
        <f t="shared" si="34"/>
        <v>743</v>
      </c>
      <c r="BY37" s="3">
        <f t="shared" si="34"/>
        <v>745</v>
      </c>
      <c r="BZ37" s="3">
        <f t="shared" si="34"/>
        <v>742</v>
      </c>
      <c r="CA37" s="3">
        <f t="shared" si="34"/>
        <v>742</v>
      </c>
      <c r="CB37" s="3">
        <f t="shared" si="34"/>
        <v>740</v>
      </c>
      <c r="CC37" s="3">
        <f t="shared" si="34"/>
        <v>740</v>
      </c>
      <c r="CD37" s="3">
        <f t="shared" ref="CD37:CS37" si="35">CD67-CD78</f>
        <v>738</v>
      </c>
      <c r="CE37" s="3">
        <f t="shared" si="35"/>
        <v>736</v>
      </c>
      <c r="CF37" s="3">
        <f t="shared" si="35"/>
        <v>739</v>
      </c>
      <c r="CG37" s="3">
        <f t="shared" si="35"/>
        <v>743</v>
      </c>
      <c r="CH37" s="3">
        <f t="shared" si="35"/>
        <v>743</v>
      </c>
      <c r="CI37" s="3">
        <f t="shared" si="35"/>
        <v>736</v>
      </c>
      <c r="CJ37" s="3">
        <f t="shared" si="35"/>
        <v>735</v>
      </c>
      <c r="CK37" s="3">
        <f t="shared" si="35"/>
        <v>742</v>
      </c>
      <c r="CL37" s="3">
        <f t="shared" si="35"/>
        <v>739</v>
      </c>
      <c r="CM37" s="3">
        <f t="shared" si="35"/>
        <v>735</v>
      </c>
      <c r="CN37" s="3">
        <f t="shared" si="35"/>
        <v>736</v>
      </c>
      <c r="CO37" s="3">
        <f t="shared" si="35"/>
        <v>738</v>
      </c>
      <c r="CP37" s="3">
        <f t="shared" si="35"/>
        <v>737</v>
      </c>
      <c r="CQ37" s="3">
        <f t="shared" si="35"/>
        <v>737</v>
      </c>
      <c r="CR37" s="3">
        <f t="shared" si="35"/>
        <v>737</v>
      </c>
      <c r="CS37" s="83">
        <f t="shared" si="35"/>
        <v>737</v>
      </c>
      <c r="CT37" s="30">
        <f t="shared" si="20"/>
        <v>71100</v>
      </c>
      <c r="CU37" s="156"/>
    </row>
    <row r="38" spans="1:99">
      <c r="A38" s="57" t="s">
        <v>51</v>
      </c>
      <c r="B38" s="84">
        <f t="shared" si="25"/>
        <v>36.5</v>
      </c>
      <c r="C38" s="85">
        <f t="shared" si="25"/>
        <v>36.5</v>
      </c>
      <c r="D38" s="85">
        <f t="shared" si="25"/>
        <v>36.5</v>
      </c>
      <c r="E38" s="85">
        <f t="shared" si="25"/>
        <v>36.5</v>
      </c>
      <c r="F38" s="85">
        <f t="shared" si="25"/>
        <v>36.5</v>
      </c>
      <c r="G38" s="85">
        <f t="shared" si="25"/>
        <v>36.5</v>
      </c>
      <c r="H38" s="85">
        <f t="shared" si="25"/>
        <v>36.5</v>
      </c>
      <c r="I38" s="85">
        <f t="shared" si="25"/>
        <v>36.5</v>
      </c>
      <c r="J38" s="85">
        <f t="shared" si="25"/>
        <v>36.5</v>
      </c>
      <c r="K38" s="85">
        <f t="shared" si="25"/>
        <v>36.5</v>
      </c>
      <c r="L38" s="85">
        <f t="shared" si="25"/>
        <v>36.5</v>
      </c>
      <c r="M38" s="85">
        <f t="shared" si="25"/>
        <v>36.5</v>
      </c>
      <c r="N38" s="85">
        <f t="shared" si="25"/>
        <v>36.5</v>
      </c>
      <c r="O38" s="85">
        <f t="shared" si="25"/>
        <v>36.5</v>
      </c>
      <c r="P38" s="85">
        <f t="shared" si="25"/>
        <v>36.5</v>
      </c>
      <c r="Q38" s="85">
        <f t="shared" si="25"/>
        <v>36.5</v>
      </c>
      <c r="R38" s="85">
        <f t="shared" ref="R38:CC38" si="36">R68-R79</f>
        <v>36.5</v>
      </c>
      <c r="S38" s="85">
        <f t="shared" si="36"/>
        <v>36.5</v>
      </c>
      <c r="T38" s="85">
        <f t="shared" si="36"/>
        <v>36.5</v>
      </c>
      <c r="U38" s="85">
        <f t="shared" si="36"/>
        <v>36.5</v>
      </c>
      <c r="V38" s="85">
        <f t="shared" si="36"/>
        <v>36.5</v>
      </c>
      <c r="W38" s="85">
        <f t="shared" si="36"/>
        <v>36.5</v>
      </c>
      <c r="X38" s="85">
        <f t="shared" si="36"/>
        <v>36.5</v>
      </c>
      <c r="Y38" s="85">
        <f t="shared" si="36"/>
        <v>36.5</v>
      </c>
      <c r="Z38" s="85">
        <f t="shared" si="36"/>
        <v>36.5</v>
      </c>
      <c r="AA38" s="85">
        <f t="shared" si="36"/>
        <v>36.5</v>
      </c>
      <c r="AB38" s="85">
        <f t="shared" si="36"/>
        <v>36.5</v>
      </c>
      <c r="AC38" s="85">
        <f t="shared" si="36"/>
        <v>36.5</v>
      </c>
      <c r="AD38" s="85">
        <f t="shared" si="36"/>
        <v>36.5</v>
      </c>
      <c r="AE38" s="85">
        <f t="shared" si="36"/>
        <v>36.5</v>
      </c>
      <c r="AF38" s="85">
        <f t="shared" si="36"/>
        <v>36.5</v>
      </c>
      <c r="AG38" s="85">
        <f t="shared" si="36"/>
        <v>36.5</v>
      </c>
      <c r="AH38" s="85">
        <f t="shared" si="36"/>
        <v>36.5</v>
      </c>
      <c r="AI38" s="85">
        <f t="shared" si="36"/>
        <v>36.5</v>
      </c>
      <c r="AJ38" s="85">
        <f t="shared" si="36"/>
        <v>36.5</v>
      </c>
      <c r="AK38" s="85">
        <f t="shared" si="36"/>
        <v>36.5</v>
      </c>
      <c r="AL38" s="85">
        <f t="shared" si="36"/>
        <v>36.5</v>
      </c>
      <c r="AM38" s="85">
        <f t="shared" si="36"/>
        <v>36.5</v>
      </c>
      <c r="AN38" s="85">
        <f t="shared" si="36"/>
        <v>36.5</v>
      </c>
      <c r="AO38" s="85">
        <f t="shared" si="36"/>
        <v>36.5</v>
      </c>
      <c r="AP38" s="85">
        <f t="shared" si="36"/>
        <v>36.5</v>
      </c>
      <c r="AQ38" s="85">
        <f t="shared" si="36"/>
        <v>36.5</v>
      </c>
      <c r="AR38" s="85">
        <f t="shared" si="36"/>
        <v>36.5</v>
      </c>
      <c r="AS38" s="85">
        <f t="shared" si="36"/>
        <v>36.5</v>
      </c>
      <c r="AT38" s="85">
        <f t="shared" si="36"/>
        <v>36.5</v>
      </c>
      <c r="AU38" s="85">
        <f t="shared" si="36"/>
        <v>36.5</v>
      </c>
      <c r="AV38" s="85">
        <f t="shared" si="36"/>
        <v>36.5</v>
      </c>
      <c r="AW38" s="85">
        <f t="shared" si="36"/>
        <v>36.5</v>
      </c>
      <c r="AX38" s="85">
        <f t="shared" si="36"/>
        <v>36.5</v>
      </c>
      <c r="AY38" s="85">
        <f t="shared" si="36"/>
        <v>36.5</v>
      </c>
      <c r="AZ38" s="85">
        <f t="shared" si="36"/>
        <v>36.5</v>
      </c>
      <c r="BA38" s="85">
        <f t="shared" si="36"/>
        <v>36.5</v>
      </c>
      <c r="BB38" s="85">
        <f t="shared" si="36"/>
        <v>36.5</v>
      </c>
      <c r="BC38" s="85">
        <f t="shared" si="36"/>
        <v>36.5</v>
      </c>
      <c r="BD38" s="85">
        <f t="shared" si="36"/>
        <v>36.5</v>
      </c>
      <c r="BE38" s="85">
        <f t="shared" si="36"/>
        <v>36.5</v>
      </c>
      <c r="BF38" s="85">
        <f t="shared" si="36"/>
        <v>36.5</v>
      </c>
      <c r="BG38" s="85">
        <f t="shared" si="36"/>
        <v>36.5</v>
      </c>
      <c r="BH38" s="85">
        <f t="shared" si="36"/>
        <v>36.5</v>
      </c>
      <c r="BI38" s="85">
        <f t="shared" si="36"/>
        <v>36.5</v>
      </c>
      <c r="BJ38" s="85">
        <f t="shared" si="36"/>
        <v>36.5</v>
      </c>
      <c r="BK38" s="85">
        <f t="shared" si="36"/>
        <v>36.5</v>
      </c>
      <c r="BL38" s="85">
        <f t="shared" si="36"/>
        <v>36.5</v>
      </c>
      <c r="BM38" s="85">
        <f t="shared" si="36"/>
        <v>36.5</v>
      </c>
      <c r="BN38" s="85">
        <f t="shared" si="36"/>
        <v>36.5</v>
      </c>
      <c r="BO38" s="85">
        <f t="shared" si="36"/>
        <v>36.5</v>
      </c>
      <c r="BP38" s="85">
        <f t="shared" si="36"/>
        <v>36.5</v>
      </c>
      <c r="BQ38" s="85">
        <f t="shared" si="36"/>
        <v>36.5</v>
      </c>
      <c r="BR38" s="85">
        <f t="shared" si="36"/>
        <v>36.5</v>
      </c>
      <c r="BS38" s="85">
        <f t="shared" si="36"/>
        <v>36.5</v>
      </c>
      <c r="BT38" s="85">
        <f t="shared" si="36"/>
        <v>36.5</v>
      </c>
      <c r="BU38" s="85">
        <f t="shared" si="36"/>
        <v>36.5</v>
      </c>
      <c r="BV38" s="85">
        <f t="shared" si="36"/>
        <v>36.5</v>
      </c>
      <c r="BW38" s="85">
        <f t="shared" si="36"/>
        <v>36.5</v>
      </c>
      <c r="BX38" s="85">
        <f t="shared" si="36"/>
        <v>36.5</v>
      </c>
      <c r="BY38" s="85">
        <f t="shared" si="36"/>
        <v>36.5</v>
      </c>
      <c r="BZ38" s="85">
        <f t="shared" si="36"/>
        <v>36.5</v>
      </c>
      <c r="CA38" s="85">
        <f t="shared" si="36"/>
        <v>36.5</v>
      </c>
      <c r="CB38" s="85">
        <f t="shared" si="36"/>
        <v>36.5</v>
      </c>
      <c r="CC38" s="85">
        <f t="shared" si="36"/>
        <v>36.5</v>
      </c>
      <c r="CD38" s="85">
        <f t="shared" ref="CD38:CS38" si="37">CD68-CD79</f>
        <v>36.5</v>
      </c>
      <c r="CE38" s="85">
        <f t="shared" si="37"/>
        <v>36.5</v>
      </c>
      <c r="CF38" s="85">
        <f t="shared" si="37"/>
        <v>36.5</v>
      </c>
      <c r="CG38" s="85">
        <f t="shared" si="37"/>
        <v>36.5</v>
      </c>
      <c r="CH38" s="85">
        <f t="shared" si="37"/>
        <v>36.5</v>
      </c>
      <c r="CI38" s="85">
        <f t="shared" si="37"/>
        <v>36.5</v>
      </c>
      <c r="CJ38" s="85">
        <f t="shared" si="37"/>
        <v>36.5</v>
      </c>
      <c r="CK38" s="85">
        <f t="shared" si="37"/>
        <v>36.5</v>
      </c>
      <c r="CL38" s="85">
        <f t="shared" si="37"/>
        <v>36.5</v>
      </c>
      <c r="CM38" s="85">
        <f t="shared" si="37"/>
        <v>36.5</v>
      </c>
      <c r="CN38" s="85">
        <f t="shared" si="37"/>
        <v>36.5</v>
      </c>
      <c r="CO38" s="85">
        <f t="shared" si="37"/>
        <v>36.5</v>
      </c>
      <c r="CP38" s="85">
        <f t="shared" si="37"/>
        <v>36.5</v>
      </c>
      <c r="CQ38" s="85">
        <f t="shared" si="37"/>
        <v>36.5</v>
      </c>
      <c r="CR38" s="85">
        <f t="shared" si="37"/>
        <v>36.5</v>
      </c>
      <c r="CS38" s="86">
        <f t="shared" si="37"/>
        <v>36.5</v>
      </c>
      <c r="CT38" s="30">
        <f t="shared" si="20"/>
        <v>3504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1929.15</v>
      </c>
      <c r="C40" s="40">
        <f t="shared" si="41"/>
        <v>1929.15</v>
      </c>
      <c r="D40" s="40">
        <f t="shared" si="41"/>
        <v>1929.86</v>
      </c>
      <c r="E40" s="40">
        <f t="shared" si="41"/>
        <v>1929.86</v>
      </c>
      <c r="F40" s="40">
        <f t="shared" si="41"/>
        <v>1933.28</v>
      </c>
      <c r="G40" s="40">
        <f t="shared" si="41"/>
        <v>1933.32</v>
      </c>
      <c r="H40" s="40">
        <f t="shared" si="41"/>
        <v>1753.68</v>
      </c>
      <c r="I40" s="40">
        <f t="shared" si="41"/>
        <v>1668.79</v>
      </c>
      <c r="J40" s="40">
        <f t="shared" si="41"/>
        <v>1604.32</v>
      </c>
      <c r="K40" s="40">
        <f t="shared" si="41"/>
        <v>1397.02</v>
      </c>
      <c r="L40" s="40">
        <f t="shared" si="41"/>
        <v>1254.72</v>
      </c>
      <c r="M40" s="40">
        <f t="shared" si="41"/>
        <v>1224.8599999999999</v>
      </c>
      <c r="N40" s="40">
        <f t="shared" si="41"/>
        <v>1260.33</v>
      </c>
      <c r="O40" s="40">
        <f t="shared" si="41"/>
        <v>1238.79</v>
      </c>
      <c r="P40" s="40">
        <f t="shared" si="41"/>
        <v>1225.67</v>
      </c>
      <c r="Q40" s="40">
        <f t="shared" si="41"/>
        <v>1225.67</v>
      </c>
      <c r="R40" s="40">
        <f t="shared" si="41"/>
        <v>991.33</v>
      </c>
      <c r="S40" s="40">
        <f t="shared" si="41"/>
        <v>988.08</v>
      </c>
      <c r="T40" s="40">
        <f t="shared" si="41"/>
        <v>1064.1099999999999</v>
      </c>
      <c r="U40" s="40">
        <f t="shared" si="41"/>
        <v>1082.0899999999999</v>
      </c>
      <c r="V40" s="40">
        <f t="shared" si="41"/>
        <v>1325.82</v>
      </c>
      <c r="W40" s="40">
        <f t="shared" si="41"/>
        <v>1541.28</v>
      </c>
      <c r="X40" s="40">
        <f t="shared" si="41"/>
        <v>1721.16</v>
      </c>
      <c r="Y40" s="40">
        <f t="shared" si="41"/>
        <v>1792.98</v>
      </c>
      <c r="Z40" s="40">
        <f t="shared" si="41"/>
        <v>1957.67</v>
      </c>
      <c r="AA40" s="40">
        <f t="shared" si="41"/>
        <v>2048.73</v>
      </c>
      <c r="AB40" s="40">
        <f t="shared" si="41"/>
        <v>2053.4299999999998</v>
      </c>
      <c r="AC40" s="40">
        <f t="shared" si="41"/>
        <v>2053.4299999999998</v>
      </c>
      <c r="AD40" s="40">
        <f t="shared" si="41"/>
        <v>2061.4899999999998</v>
      </c>
      <c r="AE40" s="40">
        <f t="shared" si="41"/>
        <v>2061.4899999999998</v>
      </c>
      <c r="AF40" s="40">
        <f t="shared" si="41"/>
        <v>2051.4699999999998</v>
      </c>
      <c r="AG40" s="40">
        <f t="shared" si="41"/>
        <v>2047.03</v>
      </c>
      <c r="AH40" s="40">
        <f t="shared" ref="AH40:BM40" si="42">SUM(AH41:AH41)</f>
        <v>1715.7</v>
      </c>
      <c r="AI40" s="40">
        <f t="shared" si="42"/>
        <v>1477.3</v>
      </c>
      <c r="AJ40" s="40">
        <f t="shared" si="42"/>
        <v>1284.97</v>
      </c>
      <c r="AK40" s="40">
        <f t="shared" si="42"/>
        <v>1162.05</v>
      </c>
      <c r="AL40" s="40">
        <f t="shared" si="42"/>
        <v>1100.4000000000001</v>
      </c>
      <c r="AM40" s="40">
        <f t="shared" si="42"/>
        <v>1042.8399999999999</v>
      </c>
      <c r="AN40" s="40">
        <f t="shared" si="42"/>
        <v>975.58</v>
      </c>
      <c r="AO40" s="40">
        <f t="shared" si="42"/>
        <v>964.25</v>
      </c>
      <c r="AP40" s="40">
        <f t="shared" si="42"/>
        <v>816.68</v>
      </c>
      <c r="AQ40" s="40">
        <f t="shared" si="42"/>
        <v>685.88</v>
      </c>
      <c r="AR40" s="40">
        <f t="shared" si="42"/>
        <v>711.61</v>
      </c>
      <c r="AS40" s="40">
        <f t="shared" si="42"/>
        <v>711.61</v>
      </c>
      <c r="AT40" s="40">
        <f t="shared" si="42"/>
        <v>677.78</v>
      </c>
      <c r="AU40" s="40">
        <f t="shared" si="42"/>
        <v>670.78</v>
      </c>
      <c r="AV40" s="40">
        <f t="shared" si="42"/>
        <v>677.99</v>
      </c>
      <c r="AW40" s="40">
        <f t="shared" si="42"/>
        <v>643.62</v>
      </c>
      <c r="AX40" s="40">
        <f t="shared" si="42"/>
        <v>651.12</v>
      </c>
      <c r="AY40" s="40">
        <f t="shared" si="42"/>
        <v>657.54</v>
      </c>
      <c r="AZ40" s="40">
        <f t="shared" si="42"/>
        <v>662.6</v>
      </c>
      <c r="BA40" s="40">
        <f t="shared" si="42"/>
        <v>663.13</v>
      </c>
      <c r="BB40" s="40">
        <f t="shared" si="42"/>
        <v>678.82</v>
      </c>
      <c r="BC40" s="40">
        <f t="shared" si="42"/>
        <v>643.03</v>
      </c>
      <c r="BD40" s="40">
        <f t="shared" si="42"/>
        <v>639.4</v>
      </c>
      <c r="BE40" s="40">
        <f t="shared" si="42"/>
        <v>615.04</v>
      </c>
      <c r="BF40" s="40">
        <f t="shared" si="42"/>
        <v>608.82000000000005</v>
      </c>
      <c r="BG40" s="40">
        <f t="shared" si="42"/>
        <v>574.44000000000005</v>
      </c>
      <c r="BH40" s="40">
        <f t="shared" si="42"/>
        <v>756.12</v>
      </c>
      <c r="BI40" s="40">
        <f t="shared" si="42"/>
        <v>961.14</v>
      </c>
      <c r="BJ40" s="40">
        <f t="shared" si="42"/>
        <v>967.38</v>
      </c>
      <c r="BK40" s="40">
        <f t="shared" si="42"/>
        <v>967.38</v>
      </c>
      <c r="BL40" s="40">
        <f t="shared" si="42"/>
        <v>949.02</v>
      </c>
      <c r="BM40" s="40">
        <f t="shared" si="42"/>
        <v>949.15</v>
      </c>
      <c r="BN40" s="40">
        <f t="shared" ref="BN40:CS40" si="43">SUM(BN41:BN41)</f>
        <v>1073.1199999999999</v>
      </c>
      <c r="BO40" s="40">
        <f t="shared" si="43"/>
        <v>1084.47</v>
      </c>
      <c r="BP40" s="40">
        <f t="shared" si="43"/>
        <v>945.76</v>
      </c>
      <c r="BQ40" s="40">
        <f t="shared" si="43"/>
        <v>945.64</v>
      </c>
      <c r="BR40" s="40">
        <f t="shared" si="43"/>
        <v>944.29</v>
      </c>
      <c r="BS40" s="40">
        <f t="shared" si="43"/>
        <v>944.3</v>
      </c>
      <c r="BT40" s="40">
        <f t="shared" si="43"/>
        <v>1059.33</v>
      </c>
      <c r="BU40" s="40">
        <f t="shared" si="43"/>
        <v>1084.26</v>
      </c>
      <c r="BV40" s="40">
        <f t="shared" si="43"/>
        <v>1388.77</v>
      </c>
      <c r="BW40" s="40">
        <f t="shared" si="43"/>
        <v>1741.93</v>
      </c>
      <c r="BX40" s="40">
        <f t="shared" si="43"/>
        <v>1923.84</v>
      </c>
      <c r="BY40" s="40">
        <f t="shared" si="43"/>
        <v>1915.01</v>
      </c>
      <c r="BZ40" s="40">
        <f t="shared" si="43"/>
        <v>1907.98</v>
      </c>
      <c r="CA40" s="40">
        <f t="shared" si="43"/>
        <v>1908.48</v>
      </c>
      <c r="CB40" s="40">
        <f t="shared" si="43"/>
        <v>1907.98</v>
      </c>
      <c r="CC40" s="40">
        <f t="shared" si="43"/>
        <v>1907.98</v>
      </c>
      <c r="CD40" s="40">
        <f t="shared" si="43"/>
        <v>1907.93</v>
      </c>
      <c r="CE40" s="40">
        <f t="shared" si="43"/>
        <v>1907.93</v>
      </c>
      <c r="CF40" s="40">
        <f t="shared" si="43"/>
        <v>1899.7</v>
      </c>
      <c r="CG40" s="40">
        <f t="shared" si="43"/>
        <v>1900.2</v>
      </c>
      <c r="CH40" s="40">
        <f t="shared" si="43"/>
        <v>1898.97</v>
      </c>
      <c r="CI40" s="40">
        <f t="shared" si="43"/>
        <v>1899.86</v>
      </c>
      <c r="CJ40" s="40">
        <f t="shared" si="43"/>
        <v>1922.64</v>
      </c>
      <c r="CK40" s="40">
        <f t="shared" si="43"/>
        <v>1933.29</v>
      </c>
      <c r="CL40" s="40">
        <f t="shared" si="43"/>
        <v>1933.59</v>
      </c>
      <c r="CM40" s="40">
        <f t="shared" si="43"/>
        <v>1933.43</v>
      </c>
      <c r="CN40" s="40">
        <f t="shared" si="43"/>
        <v>1938.6</v>
      </c>
      <c r="CO40" s="40">
        <f t="shared" si="43"/>
        <v>1938.48</v>
      </c>
      <c r="CP40" s="40">
        <f t="shared" si="43"/>
        <v>1938.55</v>
      </c>
      <c r="CQ40" s="40">
        <f t="shared" si="43"/>
        <v>1938.55</v>
      </c>
      <c r="CR40" s="40">
        <f t="shared" si="43"/>
        <v>1938.72</v>
      </c>
      <c r="CS40" s="91">
        <f t="shared" si="43"/>
        <v>1939.24</v>
      </c>
      <c r="CT40" s="38">
        <f t="shared" si="20"/>
        <v>132996.04999999993</v>
      </c>
      <c r="CU40" s="154"/>
    </row>
    <row r="41" spans="1:99">
      <c r="A41" s="25" t="s">
        <v>12</v>
      </c>
      <c r="B41" s="42">
        <v>1929.15</v>
      </c>
      <c r="C41" s="43">
        <v>1929.15</v>
      </c>
      <c r="D41" s="43">
        <v>1929.86</v>
      </c>
      <c r="E41" s="43">
        <v>1929.86</v>
      </c>
      <c r="F41" s="43">
        <v>1933.28</v>
      </c>
      <c r="G41" s="43">
        <v>1933.32</v>
      </c>
      <c r="H41" s="43">
        <v>1753.68</v>
      </c>
      <c r="I41" s="43">
        <v>1668.79</v>
      </c>
      <c r="J41" s="43">
        <v>1604.32</v>
      </c>
      <c r="K41" s="43">
        <v>1397.02</v>
      </c>
      <c r="L41" s="43">
        <v>1254.72</v>
      </c>
      <c r="M41" s="43">
        <v>1224.8599999999999</v>
      </c>
      <c r="N41" s="43">
        <v>1260.33</v>
      </c>
      <c r="O41" s="43">
        <v>1238.79</v>
      </c>
      <c r="P41" s="43">
        <v>1225.67</v>
      </c>
      <c r="Q41" s="43">
        <v>1225.67</v>
      </c>
      <c r="R41" s="43">
        <v>991.33</v>
      </c>
      <c r="S41" s="43">
        <v>988.08</v>
      </c>
      <c r="T41" s="43">
        <v>1064.1099999999999</v>
      </c>
      <c r="U41" s="43">
        <v>1082.0899999999999</v>
      </c>
      <c r="V41" s="43">
        <v>1325.82</v>
      </c>
      <c r="W41" s="43">
        <v>1541.28</v>
      </c>
      <c r="X41" s="43">
        <v>1721.16</v>
      </c>
      <c r="Y41" s="43">
        <v>1792.98</v>
      </c>
      <c r="Z41" s="43">
        <v>1957.67</v>
      </c>
      <c r="AA41" s="43">
        <v>2048.73</v>
      </c>
      <c r="AB41" s="43">
        <v>2053.4299999999998</v>
      </c>
      <c r="AC41" s="43">
        <v>2053.4299999999998</v>
      </c>
      <c r="AD41" s="43">
        <v>2061.4899999999998</v>
      </c>
      <c r="AE41" s="43">
        <v>2061.4899999999998</v>
      </c>
      <c r="AF41" s="43">
        <v>2051.4699999999998</v>
      </c>
      <c r="AG41" s="43">
        <v>2047.03</v>
      </c>
      <c r="AH41" s="43">
        <v>1715.7</v>
      </c>
      <c r="AI41" s="43">
        <v>1477.3</v>
      </c>
      <c r="AJ41" s="43">
        <v>1284.97</v>
      </c>
      <c r="AK41" s="43">
        <v>1162.05</v>
      </c>
      <c r="AL41" s="43">
        <v>1100.4000000000001</v>
      </c>
      <c r="AM41" s="43">
        <v>1042.8399999999999</v>
      </c>
      <c r="AN41" s="43">
        <v>975.58</v>
      </c>
      <c r="AO41" s="43">
        <v>964.25</v>
      </c>
      <c r="AP41" s="43">
        <v>816.68</v>
      </c>
      <c r="AQ41" s="43">
        <v>685.88</v>
      </c>
      <c r="AR41" s="43">
        <v>711.61</v>
      </c>
      <c r="AS41" s="43">
        <v>711.61</v>
      </c>
      <c r="AT41" s="43">
        <v>677.78</v>
      </c>
      <c r="AU41" s="43">
        <v>670.78</v>
      </c>
      <c r="AV41" s="43">
        <v>677.99</v>
      </c>
      <c r="AW41" s="43">
        <v>643.62</v>
      </c>
      <c r="AX41" s="43">
        <v>651.12</v>
      </c>
      <c r="AY41" s="43">
        <v>657.54</v>
      </c>
      <c r="AZ41" s="43">
        <v>662.6</v>
      </c>
      <c r="BA41" s="43">
        <v>663.13</v>
      </c>
      <c r="BB41" s="43">
        <v>678.82</v>
      </c>
      <c r="BC41" s="43">
        <v>643.03</v>
      </c>
      <c r="BD41" s="43">
        <v>639.4</v>
      </c>
      <c r="BE41" s="43">
        <v>615.04</v>
      </c>
      <c r="BF41" s="43">
        <v>608.82000000000005</v>
      </c>
      <c r="BG41" s="43">
        <v>574.44000000000005</v>
      </c>
      <c r="BH41" s="43">
        <v>756.12</v>
      </c>
      <c r="BI41" s="43">
        <v>961.14</v>
      </c>
      <c r="BJ41" s="43">
        <v>967.38</v>
      </c>
      <c r="BK41" s="43">
        <v>967.38</v>
      </c>
      <c r="BL41" s="43">
        <v>949.02</v>
      </c>
      <c r="BM41" s="43">
        <v>949.15</v>
      </c>
      <c r="BN41" s="43">
        <v>1073.1199999999999</v>
      </c>
      <c r="BO41" s="43">
        <v>1084.47</v>
      </c>
      <c r="BP41" s="43">
        <v>945.76</v>
      </c>
      <c r="BQ41" s="43">
        <v>945.64</v>
      </c>
      <c r="BR41" s="43">
        <v>944.29</v>
      </c>
      <c r="BS41" s="43">
        <v>944.3</v>
      </c>
      <c r="BT41" s="43">
        <v>1059.33</v>
      </c>
      <c r="BU41" s="43">
        <v>1084.26</v>
      </c>
      <c r="BV41" s="43">
        <v>1388.77</v>
      </c>
      <c r="BW41" s="43">
        <v>1741.93</v>
      </c>
      <c r="BX41" s="43">
        <v>1923.84</v>
      </c>
      <c r="BY41" s="43">
        <v>1915.01</v>
      </c>
      <c r="BZ41" s="43">
        <v>1907.98</v>
      </c>
      <c r="CA41" s="43">
        <v>1908.48</v>
      </c>
      <c r="CB41" s="43">
        <v>1907.98</v>
      </c>
      <c r="CC41" s="43">
        <v>1907.98</v>
      </c>
      <c r="CD41" s="43">
        <v>1907.93</v>
      </c>
      <c r="CE41" s="43">
        <v>1907.93</v>
      </c>
      <c r="CF41" s="43">
        <v>1899.7</v>
      </c>
      <c r="CG41" s="43">
        <v>1900.2</v>
      </c>
      <c r="CH41" s="43">
        <v>1898.97</v>
      </c>
      <c r="CI41" s="43">
        <v>1899.86</v>
      </c>
      <c r="CJ41" s="43">
        <v>1922.64</v>
      </c>
      <c r="CK41" s="43">
        <v>1933.29</v>
      </c>
      <c r="CL41" s="43">
        <v>1933.59</v>
      </c>
      <c r="CM41" s="43">
        <v>1933.43</v>
      </c>
      <c r="CN41" s="43">
        <v>1938.6</v>
      </c>
      <c r="CO41" s="43">
        <v>1938.48</v>
      </c>
      <c r="CP41" s="43">
        <v>1938.55</v>
      </c>
      <c r="CQ41" s="43">
        <v>1938.55</v>
      </c>
      <c r="CR41" s="43">
        <v>1938.72</v>
      </c>
      <c r="CS41" s="92">
        <v>1939.24</v>
      </c>
      <c r="CT41" s="30">
        <f t="shared" si="20"/>
        <v>132996.04999999993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1970.45</v>
      </c>
      <c r="AK42" s="40">
        <f t="shared" si="44"/>
        <v>1970.45</v>
      </c>
      <c r="AL42" s="40">
        <f t="shared" si="44"/>
        <v>1970.45</v>
      </c>
      <c r="AM42" s="40">
        <f t="shared" si="44"/>
        <v>1970.45</v>
      </c>
      <c r="AN42" s="40">
        <f t="shared" si="44"/>
        <v>1970.45</v>
      </c>
      <c r="AO42" s="40">
        <f t="shared" si="44"/>
        <v>1970.45</v>
      </c>
      <c r="AP42" s="40">
        <f t="shared" si="44"/>
        <v>1970.45</v>
      </c>
      <c r="AQ42" s="40">
        <f t="shared" si="44"/>
        <v>1970.45</v>
      </c>
      <c r="AR42" s="40">
        <f t="shared" si="44"/>
        <v>1970.45</v>
      </c>
      <c r="AS42" s="40">
        <f t="shared" si="44"/>
        <v>1970.45</v>
      </c>
      <c r="AT42" s="40">
        <f t="shared" si="44"/>
        <v>1970.45</v>
      </c>
      <c r="AU42" s="40">
        <f t="shared" si="44"/>
        <v>1970.45</v>
      </c>
      <c r="AV42" s="40">
        <f t="shared" si="44"/>
        <v>1864.85</v>
      </c>
      <c r="AW42" s="40">
        <f t="shared" si="44"/>
        <v>1695.25</v>
      </c>
      <c r="AX42" s="40">
        <f t="shared" si="44"/>
        <v>1783.85</v>
      </c>
      <c r="AY42" s="40">
        <f t="shared" si="44"/>
        <v>1889.45</v>
      </c>
      <c r="AZ42" s="40">
        <f t="shared" si="44"/>
        <v>1889.45</v>
      </c>
      <c r="BA42" s="40">
        <f t="shared" si="44"/>
        <v>1889.45</v>
      </c>
      <c r="BB42" s="40">
        <f t="shared" si="44"/>
        <v>1789.45</v>
      </c>
      <c r="BC42" s="40">
        <f t="shared" si="44"/>
        <v>1789.45</v>
      </c>
      <c r="BD42" s="40">
        <f t="shared" si="44"/>
        <v>1789.45</v>
      </c>
      <c r="BE42" s="40">
        <f t="shared" si="44"/>
        <v>1789.45</v>
      </c>
      <c r="BF42" s="40">
        <f t="shared" si="44"/>
        <v>1953.45</v>
      </c>
      <c r="BG42" s="40">
        <f t="shared" si="44"/>
        <v>1970.45</v>
      </c>
      <c r="BH42" s="40">
        <f t="shared" si="44"/>
        <v>1970.45</v>
      </c>
      <c r="BI42" s="40">
        <f t="shared" si="44"/>
        <v>1970.45</v>
      </c>
      <c r="BJ42" s="40">
        <f t="shared" si="44"/>
        <v>1970.45</v>
      </c>
      <c r="BK42" s="40">
        <f t="shared" si="44"/>
        <v>1970.45</v>
      </c>
      <c r="BL42" s="40">
        <f t="shared" si="44"/>
        <v>1970.45</v>
      </c>
      <c r="BM42" s="40">
        <f t="shared" si="44"/>
        <v>1970.45</v>
      </c>
      <c r="BN42" s="40">
        <f t="shared" si="44"/>
        <v>1970.45</v>
      </c>
      <c r="BO42" s="40">
        <f t="shared" ref="BO42:CS42" si="45">SUM(BO43:BO46)</f>
        <v>1970.45</v>
      </c>
      <c r="BP42" s="40">
        <f t="shared" si="45"/>
        <v>1970.45</v>
      </c>
      <c r="BQ42" s="40">
        <f t="shared" si="45"/>
        <v>1970.45</v>
      </c>
      <c r="BR42" s="40">
        <f t="shared" si="45"/>
        <v>1970.45</v>
      </c>
      <c r="BS42" s="40">
        <f t="shared" si="45"/>
        <v>1970.45</v>
      </c>
      <c r="BT42" s="40">
        <f t="shared" si="45"/>
        <v>1970.45</v>
      </c>
      <c r="BU42" s="40">
        <f t="shared" si="45"/>
        <v>1970.45</v>
      </c>
      <c r="BV42" s="40">
        <f t="shared" si="45"/>
        <v>1970.45</v>
      </c>
      <c r="BW42" s="40">
        <f t="shared" si="45"/>
        <v>1970.45</v>
      </c>
      <c r="BX42" s="40">
        <f t="shared" si="45"/>
        <v>1970.45</v>
      </c>
      <c r="BY42" s="40">
        <f t="shared" si="45"/>
        <v>1970.45</v>
      </c>
      <c r="BZ42" s="40">
        <f t="shared" si="45"/>
        <v>1970.45</v>
      </c>
      <c r="CA42" s="40">
        <f t="shared" si="45"/>
        <v>1970.45</v>
      </c>
      <c r="CB42" s="40">
        <f t="shared" si="45"/>
        <v>1970.45</v>
      </c>
      <c r="CC42" s="40">
        <f t="shared" si="45"/>
        <v>1970.45</v>
      </c>
      <c r="CD42" s="40">
        <f t="shared" si="45"/>
        <v>1970.45</v>
      </c>
      <c r="CE42" s="40">
        <f t="shared" si="45"/>
        <v>1970.45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187611.80000000022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1067</v>
      </c>
      <c r="AX43" s="43">
        <v>1050</v>
      </c>
      <c r="AY43" s="43">
        <v>1050</v>
      </c>
      <c r="AZ43" s="43">
        <v>1050</v>
      </c>
      <c r="BA43" s="43">
        <v>1050</v>
      </c>
      <c r="BB43" s="43">
        <v>1050</v>
      </c>
      <c r="BC43" s="43">
        <v>1050</v>
      </c>
      <c r="BD43" s="43">
        <v>1050</v>
      </c>
      <c r="BE43" s="43">
        <v>1050</v>
      </c>
      <c r="BF43" s="43">
        <v>1114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107847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464.4</v>
      </c>
      <c r="AW45" s="1">
        <v>358.8</v>
      </c>
      <c r="AX45" s="1">
        <v>464.4</v>
      </c>
      <c r="AY45" s="1">
        <v>570</v>
      </c>
      <c r="AZ45" s="1">
        <v>570</v>
      </c>
      <c r="BA45" s="1">
        <v>570</v>
      </c>
      <c r="BB45" s="1">
        <v>470</v>
      </c>
      <c r="BC45" s="1">
        <v>470</v>
      </c>
      <c r="BD45" s="1">
        <v>470</v>
      </c>
      <c r="BE45" s="1">
        <v>470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53897.600000000006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78.25</v>
      </c>
      <c r="C47" s="54">
        <f t="shared" si="46"/>
        <v>81.929999999999993</v>
      </c>
      <c r="D47" s="54">
        <f t="shared" si="46"/>
        <v>82.240000000000009</v>
      </c>
      <c r="E47" s="54">
        <f t="shared" si="46"/>
        <v>80.84</v>
      </c>
      <c r="F47" s="54">
        <f t="shared" si="46"/>
        <v>83.490000000000009</v>
      </c>
      <c r="G47" s="54">
        <f t="shared" si="46"/>
        <v>82.77</v>
      </c>
      <c r="H47" s="54">
        <f t="shared" si="46"/>
        <v>76.320000000000007</v>
      </c>
      <c r="I47" s="54">
        <f t="shared" si="46"/>
        <v>83.64</v>
      </c>
      <c r="J47" s="54">
        <f t="shared" si="46"/>
        <v>85.89</v>
      </c>
      <c r="K47" s="54">
        <f t="shared" si="46"/>
        <v>90.42</v>
      </c>
      <c r="L47" s="54">
        <f t="shared" si="46"/>
        <v>89.83</v>
      </c>
      <c r="M47" s="54">
        <f t="shared" si="46"/>
        <v>92.59</v>
      </c>
      <c r="N47" s="54">
        <f t="shared" si="46"/>
        <v>89.19</v>
      </c>
      <c r="O47" s="54">
        <f t="shared" si="46"/>
        <v>87.98</v>
      </c>
      <c r="P47" s="54">
        <f t="shared" si="46"/>
        <v>91.1</v>
      </c>
      <c r="Q47" s="54">
        <f t="shared" si="46"/>
        <v>86.3</v>
      </c>
      <c r="R47" s="54">
        <f t="shared" si="46"/>
        <v>84.71</v>
      </c>
      <c r="S47" s="54">
        <f t="shared" si="46"/>
        <v>79.760000000000005</v>
      </c>
      <c r="T47" s="54">
        <f t="shared" si="46"/>
        <v>77.010000000000005</v>
      </c>
      <c r="U47" s="54">
        <f t="shared" si="46"/>
        <v>74.56</v>
      </c>
      <c r="V47" s="54">
        <f t="shared" si="46"/>
        <v>74.47</v>
      </c>
      <c r="W47" s="54">
        <f t="shared" si="46"/>
        <v>75.13</v>
      </c>
      <c r="X47" s="54">
        <f t="shared" si="46"/>
        <v>75.740000000000009</v>
      </c>
      <c r="Y47" s="54">
        <f t="shared" si="46"/>
        <v>79.372025361271056</v>
      </c>
      <c r="Z47" s="54">
        <f t="shared" si="46"/>
        <v>98.549098045011092</v>
      </c>
      <c r="AA47" s="54">
        <f t="shared" si="46"/>
        <v>156.52634618124364</v>
      </c>
      <c r="AB47" s="54">
        <f t="shared" si="46"/>
        <v>265.81985716077946</v>
      </c>
      <c r="AC47" s="54">
        <f t="shared" si="46"/>
        <v>478.7423435891929</v>
      </c>
      <c r="AD47" s="54">
        <f t="shared" si="46"/>
        <v>656.05652121377716</v>
      </c>
      <c r="AE47" s="54">
        <f t="shared" si="46"/>
        <v>867.40695851336648</v>
      </c>
      <c r="AF47" s="54">
        <f t="shared" si="46"/>
        <v>1088.6944300571572</v>
      </c>
      <c r="AG47" s="54">
        <f t="shared" si="46"/>
        <v>1409.3334267219386</v>
      </c>
      <c r="AH47" s="54">
        <f t="shared" ref="AH47:BM47" si="47">SUM(AH48:AH51)</f>
        <v>1785.7942162554966</v>
      </c>
      <c r="AI47" s="54">
        <f t="shared" si="47"/>
        <v>2147.9766398548531</v>
      </c>
      <c r="AJ47" s="54">
        <f t="shared" si="47"/>
        <v>2435.7365123361628</v>
      </c>
      <c r="AK47" s="54">
        <f t="shared" si="47"/>
        <v>2705.9607921649476</v>
      </c>
      <c r="AL47" s="54">
        <f t="shared" si="47"/>
        <v>2963.2439832579889</v>
      </c>
      <c r="AM47" s="54">
        <f t="shared" si="47"/>
        <v>3147.6492596867001</v>
      </c>
      <c r="AN47" s="54">
        <f t="shared" si="47"/>
        <v>3356.122772356704</v>
      </c>
      <c r="AO47" s="54">
        <f t="shared" si="47"/>
        <v>3560.6140226543962</v>
      </c>
      <c r="AP47" s="54">
        <f t="shared" si="47"/>
        <v>3685.3977417209599</v>
      </c>
      <c r="AQ47" s="54">
        <f t="shared" si="47"/>
        <v>3791.5077840039212</v>
      </c>
      <c r="AR47" s="54">
        <f t="shared" si="47"/>
        <v>3944.9850491989951</v>
      </c>
      <c r="AS47" s="54">
        <f t="shared" si="47"/>
        <v>4008.980728634187</v>
      </c>
      <c r="AT47" s="54">
        <f t="shared" si="47"/>
        <v>4020.4284384914222</v>
      </c>
      <c r="AU47" s="54">
        <f t="shared" si="47"/>
        <v>4005.7685969169688</v>
      </c>
      <c r="AV47" s="54">
        <f t="shared" si="47"/>
        <v>4121.1216068747826</v>
      </c>
      <c r="AW47" s="54">
        <f t="shared" si="47"/>
        <v>4022.6787837402508</v>
      </c>
      <c r="AX47" s="54">
        <f t="shared" si="47"/>
        <v>4041.4835271134034</v>
      </c>
      <c r="AY47" s="54">
        <f t="shared" si="47"/>
        <v>3912.9790931490338</v>
      </c>
      <c r="AZ47" s="54">
        <f t="shared" si="47"/>
        <v>3905.7869579179819</v>
      </c>
      <c r="BA47" s="54">
        <f t="shared" si="47"/>
        <v>3856.3918712097375</v>
      </c>
      <c r="BB47" s="54">
        <f t="shared" si="47"/>
        <v>3901.1756222569766</v>
      </c>
      <c r="BC47" s="54">
        <f t="shared" si="47"/>
        <v>3899.2813529803261</v>
      </c>
      <c r="BD47" s="54">
        <f t="shared" si="47"/>
        <v>3837.8236036788408</v>
      </c>
      <c r="BE47" s="54">
        <f t="shared" si="47"/>
        <v>3757.2817315228667</v>
      </c>
      <c r="BF47" s="54">
        <f t="shared" si="47"/>
        <v>3654.2550718608331</v>
      </c>
      <c r="BG47" s="54">
        <f t="shared" si="47"/>
        <v>3628.2613430395249</v>
      </c>
      <c r="BH47" s="54">
        <f t="shared" si="47"/>
        <v>3499.1843873542366</v>
      </c>
      <c r="BI47" s="54">
        <f t="shared" si="47"/>
        <v>3439.5287883704318</v>
      </c>
      <c r="BJ47" s="54">
        <f t="shared" si="47"/>
        <v>3266.3245508299242</v>
      </c>
      <c r="BK47" s="54">
        <f t="shared" si="47"/>
        <v>3083.7907378732853</v>
      </c>
      <c r="BL47" s="54">
        <f t="shared" si="47"/>
        <v>2914.2013727556114</v>
      </c>
      <c r="BM47" s="54">
        <f t="shared" si="47"/>
        <v>2733.8856237667023</v>
      </c>
      <c r="BN47" s="54">
        <f t="shared" ref="BN47:CS47" si="48">SUM(BN48:BN51)</f>
        <v>2454.6440539652635</v>
      </c>
      <c r="BO47" s="54">
        <f t="shared" si="48"/>
        <v>2237.8831920818061</v>
      </c>
      <c r="BP47" s="54">
        <f t="shared" si="48"/>
        <v>2017.281467533448</v>
      </c>
      <c r="BQ47" s="54">
        <f t="shared" si="48"/>
        <v>1718.0437876580959</v>
      </c>
      <c r="BR47" s="54">
        <f t="shared" si="48"/>
        <v>1454.0495481241123</v>
      </c>
      <c r="BS47" s="54">
        <f t="shared" si="48"/>
        <v>1138.7144693366135</v>
      </c>
      <c r="BT47" s="54">
        <f t="shared" si="48"/>
        <v>797.83366101121862</v>
      </c>
      <c r="BU47" s="54">
        <f t="shared" si="48"/>
        <v>597.59207852063867</v>
      </c>
      <c r="BV47" s="54">
        <f t="shared" si="48"/>
        <v>402.47161503474496</v>
      </c>
      <c r="BW47" s="54">
        <f t="shared" si="48"/>
        <v>233.57110750099937</v>
      </c>
      <c r="BX47" s="54">
        <f t="shared" si="48"/>
        <v>167.78196698696956</v>
      </c>
      <c r="BY47" s="54">
        <f t="shared" si="48"/>
        <v>114.94098567567683</v>
      </c>
      <c r="BZ47" s="54">
        <f t="shared" si="48"/>
        <v>95.02000000000001</v>
      </c>
      <c r="CA47" s="54">
        <f t="shared" si="48"/>
        <v>88.62</v>
      </c>
      <c r="CB47" s="54">
        <f t="shared" si="48"/>
        <v>98.08</v>
      </c>
      <c r="CC47" s="54">
        <f t="shared" si="48"/>
        <v>103.44</v>
      </c>
      <c r="CD47" s="54">
        <f t="shared" si="48"/>
        <v>102.47</v>
      </c>
      <c r="CE47" s="54">
        <f t="shared" si="48"/>
        <v>97.14</v>
      </c>
      <c r="CF47" s="54">
        <f t="shared" si="48"/>
        <v>98.8</v>
      </c>
      <c r="CG47" s="54">
        <f t="shared" si="48"/>
        <v>95.36</v>
      </c>
      <c r="CH47" s="54">
        <f t="shared" si="48"/>
        <v>87.35</v>
      </c>
      <c r="CI47" s="54">
        <f t="shared" si="48"/>
        <v>77.22</v>
      </c>
      <c r="CJ47" s="54">
        <f t="shared" si="48"/>
        <v>69.63</v>
      </c>
      <c r="CK47" s="54">
        <f t="shared" si="48"/>
        <v>68.349999999999994</v>
      </c>
      <c r="CL47" s="54">
        <f t="shared" si="48"/>
        <v>71.56</v>
      </c>
      <c r="CM47" s="54">
        <f t="shared" si="48"/>
        <v>76.06</v>
      </c>
      <c r="CN47" s="54">
        <f t="shared" si="48"/>
        <v>71.260000000000005</v>
      </c>
      <c r="CO47" s="54">
        <f t="shared" si="48"/>
        <v>71.650000000000006</v>
      </c>
      <c r="CP47" s="54">
        <f t="shared" si="48"/>
        <v>80.599999999999994</v>
      </c>
      <c r="CQ47" s="54">
        <f t="shared" si="48"/>
        <v>80.19</v>
      </c>
      <c r="CR47" s="54">
        <f t="shared" si="48"/>
        <v>87.05</v>
      </c>
      <c r="CS47" s="96">
        <f t="shared" si="48"/>
        <v>88.399999999999991</v>
      </c>
      <c r="CT47" s="38">
        <f t="shared" si="20"/>
        <v>133083.32150410177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0.27</v>
      </c>
      <c r="Y48" s="43">
        <f t="shared" si="49"/>
        <v>3.2</v>
      </c>
      <c r="Z48" s="43">
        <f t="shared" si="49"/>
        <v>14.39</v>
      </c>
      <c r="AA48" s="43">
        <f t="shared" si="49"/>
        <v>41</v>
      </c>
      <c r="AB48" s="43">
        <f t="shared" si="49"/>
        <v>83.21</v>
      </c>
      <c r="AC48" s="43">
        <f t="shared" si="49"/>
        <v>133.17999999999998</v>
      </c>
      <c r="AD48" s="43">
        <f t="shared" si="49"/>
        <v>195.94</v>
      </c>
      <c r="AE48" s="43">
        <f t="shared" si="49"/>
        <v>268.23</v>
      </c>
      <c r="AF48" s="43">
        <f t="shared" si="49"/>
        <v>357.02000000000004</v>
      </c>
      <c r="AG48" s="43">
        <f t="shared" si="49"/>
        <v>450.83000000000004</v>
      </c>
      <c r="AH48" s="43">
        <f t="shared" ref="AH48:BM48" si="50">AH21</f>
        <v>557.15000000000009</v>
      </c>
      <c r="AI48" s="43">
        <f t="shared" si="50"/>
        <v>693.27</v>
      </c>
      <c r="AJ48" s="43">
        <f t="shared" si="50"/>
        <v>800.91000000000008</v>
      </c>
      <c r="AK48" s="43">
        <f t="shared" si="50"/>
        <v>895.29000000000008</v>
      </c>
      <c r="AL48" s="43">
        <f t="shared" si="50"/>
        <v>1008.33</v>
      </c>
      <c r="AM48" s="43">
        <f t="shared" si="50"/>
        <v>1082.32</v>
      </c>
      <c r="AN48" s="43">
        <f t="shared" si="50"/>
        <v>1172.22</v>
      </c>
      <c r="AO48" s="43">
        <f t="shared" si="50"/>
        <v>1260.05</v>
      </c>
      <c r="AP48" s="43">
        <f t="shared" si="50"/>
        <v>1344.28</v>
      </c>
      <c r="AQ48" s="43">
        <f t="shared" si="50"/>
        <v>1413.37</v>
      </c>
      <c r="AR48" s="43">
        <f t="shared" si="50"/>
        <v>1454.9199999999998</v>
      </c>
      <c r="AS48" s="43">
        <f t="shared" si="50"/>
        <v>1499.51</v>
      </c>
      <c r="AT48" s="43">
        <f t="shared" si="50"/>
        <v>1501.69</v>
      </c>
      <c r="AU48" s="43">
        <f t="shared" si="50"/>
        <v>1533</v>
      </c>
      <c r="AV48" s="43">
        <f t="shared" si="50"/>
        <v>1549.6100000000001</v>
      </c>
      <c r="AW48" s="43">
        <f t="shared" si="50"/>
        <v>1568.6399999999999</v>
      </c>
      <c r="AX48" s="43">
        <f t="shared" si="50"/>
        <v>1582.99</v>
      </c>
      <c r="AY48" s="43">
        <f t="shared" si="50"/>
        <v>1574.71</v>
      </c>
      <c r="AZ48" s="43">
        <f t="shared" si="50"/>
        <v>1554.4</v>
      </c>
      <c r="BA48" s="43">
        <f t="shared" si="50"/>
        <v>1549.72</v>
      </c>
      <c r="BB48" s="43">
        <f t="shared" si="50"/>
        <v>1545.1499999999999</v>
      </c>
      <c r="BC48" s="43">
        <f t="shared" si="50"/>
        <v>1557.11</v>
      </c>
      <c r="BD48" s="43">
        <f t="shared" si="50"/>
        <v>1542.69</v>
      </c>
      <c r="BE48" s="43">
        <f t="shared" si="50"/>
        <v>1528.22</v>
      </c>
      <c r="BF48" s="43">
        <f t="shared" si="50"/>
        <v>1476.77</v>
      </c>
      <c r="BG48" s="43">
        <f t="shared" si="50"/>
        <v>1454.3200000000002</v>
      </c>
      <c r="BH48" s="43">
        <f t="shared" si="50"/>
        <v>1404.6699999999998</v>
      </c>
      <c r="BI48" s="43">
        <f t="shared" si="50"/>
        <v>1343.5400000000002</v>
      </c>
      <c r="BJ48" s="43">
        <f t="shared" si="50"/>
        <v>1262.58</v>
      </c>
      <c r="BK48" s="43">
        <f t="shared" si="50"/>
        <v>1193.8900000000001</v>
      </c>
      <c r="BL48" s="43">
        <f t="shared" si="50"/>
        <v>1143.6400000000001</v>
      </c>
      <c r="BM48" s="43">
        <f t="shared" si="50"/>
        <v>1059.24</v>
      </c>
      <c r="BN48" s="43">
        <f t="shared" ref="BN48:CS48" si="51">BN21</f>
        <v>982.9</v>
      </c>
      <c r="BO48" s="43">
        <f t="shared" si="51"/>
        <v>886.73</v>
      </c>
      <c r="BP48" s="43">
        <f t="shared" si="51"/>
        <v>788.61</v>
      </c>
      <c r="BQ48" s="43">
        <f t="shared" si="51"/>
        <v>673.1</v>
      </c>
      <c r="BR48" s="43">
        <f t="shared" si="51"/>
        <v>581.30999999999995</v>
      </c>
      <c r="BS48" s="43">
        <f t="shared" si="51"/>
        <v>477.53</v>
      </c>
      <c r="BT48" s="43">
        <f t="shared" si="51"/>
        <v>358.90999999999997</v>
      </c>
      <c r="BU48" s="43">
        <f t="shared" si="51"/>
        <v>279.90000000000003</v>
      </c>
      <c r="BV48" s="43">
        <f t="shared" si="51"/>
        <v>194.07999999999998</v>
      </c>
      <c r="BW48" s="43">
        <f t="shared" si="51"/>
        <v>131.53</v>
      </c>
      <c r="BX48" s="43">
        <f t="shared" si="51"/>
        <v>81.77</v>
      </c>
      <c r="BY48" s="43">
        <f t="shared" si="51"/>
        <v>28.23</v>
      </c>
      <c r="BZ48" s="43">
        <f t="shared" si="51"/>
        <v>9.76</v>
      </c>
      <c r="CA48" s="43">
        <f t="shared" si="51"/>
        <v>2.7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49132.530000000006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4.572025361271062</v>
      </c>
      <c r="Z49" s="1">
        <v>10.6990980450111</v>
      </c>
      <c r="AA49" s="1">
        <v>39.776346181243667</v>
      </c>
      <c r="AB49" s="1">
        <v>108.19985716077944</v>
      </c>
      <c r="AC49" s="1">
        <v>277.2423435891929</v>
      </c>
      <c r="AD49" s="1">
        <v>388.36652121377722</v>
      </c>
      <c r="AE49" s="1">
        <v>523.94695851336644</v>
      </c>
      <c r="AF49" s="1">
        <v>655.36443005715694</v>
      </c>
      <c r="AG49" s="1">
        <v>883.42342672193831</v>
      </c>
      <c r="AH49" s="1">
        <v>1159.4042162554965</v>
      </c>
      <c r="AI49" s="1">
        <v>1374.7366398548536</v>
      </c>
      <c r="AJ49" s="1">
        <v>1552.566512336163</v>
      </c>
      <c r="AK49" s="1">
        <v>1724.5307921649471</v>
      </c>
      <c r="AL49" s="1">
        <v>1865.4539832579887</v>
      </c>
      <c r="AM49" s="1">
        <v>1980.8292596867</v>
      </c>
      <c r="AN49" s="1">
        <v>2093.1227723567035</v>
      </c>
      <c r="AO49" s="1">
        <v>2217.1940226543961</v>
      </c>
      <c r="AP49" s="1">
        <v>2265.0777417209597</v>
      </c>
      <c r="AQ49" s="1">
        <v>2295.187784003921</v>
      </c>
      <c r="AR49" s="1">
        <v>2404.3250491989947</v>
      </c>
      <c r="AS49" s="1">
        <v>2416.9407286341871</v>
      </c>
      <c r="AT49" s="1">
        <v>2426.5584384914223</v>
      </c>
      <c r="AU49" s="1">
        <v>2385.2385969169691</v>
      </c>
      <c r="AV49" s="1">
        <v>2485.2516068747818</v>
      </c>
      <c r="AW49" s="1">
        <v>2372.9487837402507</v>
      </c>
      <c r="AX49" s="1">
        <v>2377.3235271134035</v>
      </c>
      <c r="AY49" s="1">
        <v>2259.5590931490337</v>
      </c>
      <c r="AZ49" s="1">
        <v>2274.3669579179818</v>
      </c>
      <c r="BA49" s="1">
        <v>2227.2518712097371</v>
      </c>
      <c r="BB49" s="1">
        <v>2276.8256222569767</v>
      </c>
      <c r="BC49" s="1">
        <v>2262.5113529803266</v>
      </c>
      <c r="BD49" s="1">
        <v>2211.0936036788407</v>
      </c>
      <c r="BE49" s="1">
        <v>2140.0717315228667</v>
      </c>
      <c r="BF49" s="1">
        <v>2089.9950718608329</v>
      </c>
      <c r="BG49" s="1">
        <v>2080.9613430395248</v>
      </c>
      <c r="BH49" s="1">
        <v>2002.1443873542369</v>
      </c>
      <c r="BI49" s="1">
        <v>2005.3387883704313</v>
      </c>
      <c r="BJ49" s="1">
        <v>1914.8245508299242</v>
      </c>
      <c r="BK49" s="1">
        <v>1802.610737873285</v>
      </c>
      <c r="BL49" s="1">
        <v>1686.8113727556115</v>
      </c>
      <c r="BM49" s="1">
        <v>1592.3856237667026</v>
      </c>
      <c r="BN49" s="1">
        <v>1394.0440539652634</v>
      </c>
      <c r="BO49" s="1">
        <v>1280.1631920818058</v>
      </c>
      <c r="BP49" s="1">
        <v>1159.9214675334481</v>
      </c>
      <c r="BQ49" s="1">
        <v>971.15378765809589</v>
      </c>
      <c r="BR49" s="1">
        <v>797.38954812411225</v>
      </c>
      <c r="BS49" s="1">
        <v>613.87446933661363</v>
      </c>
      <c r="BT49" s="1">
        <v>400.74366101121876</v>
      </c>
      <c r="BU49" s="1">
        <v>279.82207852063857</v>
      </c>
      <c r="BV49" s="1">
        <v>171.90161503474496</v>
      </c>
      <c r="BW49" s="1">
        <v>46.491107500999398</v>
      </c>
      <c r="BX49" s="1">
        <v>13.531966986969575</v>
      </c>
      <c r="BY49" s="1">
        <v>4.4609856756768256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76248.53150410176</v>
      </c>
      <c r="CU49" s="156"/>
    </row>
    <row r="50" spans="1:102">
      <c r="A50" s="30" t="s">
        <v>34</v>
      </c>
      <c r="B50" s="45">
        <v>74.709999999999994</v>
      </c>
      <c r="C50" s="1">
        <v>79.11</v>
      </c>
      <c r="D50" s="1">
        <v>78.95</v>
      </c>
      <c r="E50" s="1">
        <v>78.14</v>
      </c>
      <c r="F50" s="1">
        <v>80.09</v>
      </c>
      <c r="G50" s="1">
        <v>79.349999999999994</v>
      </c>
      <c r="H50" s="1">
        <v>73.56</v>
      </c>
      <c r="I50" s="1">
        <v>80.86</v>
      </c>
      <c r="J50" s="1">
        <v>82.64</v>
      </c>
      <c r="K50" s="1">
        <v>85.92</v>
      </c>
      <c r="L50" s="1">
        <v>85.48</v>
      </c>
      <c r="M50" s="1">
        <v>86.65</v>
      </c>
      <c r="N50" s="1">
        <v>82.47</v>
      </c>
      <c r="O50" s="1">
        <v>80.97</v>
      </c>
      <c r="P50" s="1">
        <v>83.46</v>
      </c>
      <c r="Q50" s="1">
        <v>78.599999999999994</v>
      </c>
      <c r="R50" s="1">
        <v>78.489999999999995</v>
      </c>
      <c r="S50" s="1">
        <v>72.5</v>
      </c>
      <c r="T50" s="1">
        <v>71</v>
      </c>
      <c r="U50" s="1">
        <v>67.58</v>
      </c>
      <c r="V50" s="1">
        <v>65.709999999999994</v>
      </c>
      <c r="W50" s="1">
        <v>67.069999999999993</v>
      </c>
      <c r="X50" s="1">
        <v>68.290000000000006</v>
      </c>
      <c r="Y50" s="1">
        <v>64.459999999999994</v>
      </c>
      <c r="Z50" s="1">
        <v>65.97</v>
      </c>
      <c r="AA50" s="1">
        <v>67.05</v>
      </c>
      <c r="AB50" s="1">
        <v>64.28</v>
      </c>
      <c r="AC50" s="1">
        <v>58.77</v>
      </c>
      <c r="AD50" s="1">
        <v>63.82</v>
      </c>
      <c r="AE50" s="1">
        <v>68.209999999999994</v>
      </c>
      <c r="AF50" s="1">
        <v>69.42</v>
      </c>
      <c r="AG50" s="1">
        <v>68.95</v>
      </c>
      <c r="AH50" s="1">
        <v>64.08</v>
      </c>
      <c r="AI50" s="1">
        <v>73.39</v>
      </c>
      <c r="AJ50" s="1">
        <v>75.66</v>
      </c>
      <c r="AK50" s="1">
        <v>78.819999999999993</v>
      </c>
      <c r="AL50" s="1">
        <v>83.51</v>
      </c>
      <c r="AM50" s="1">
        <v>77.34</v>
      </c>
      <c r="AN50" s="1">
        <v>83.05</v>
      </c>
      <c r="AO50" s="1">
        <v>76.819999999999993</v>
      </c>
      <c r="AP50" s="1">
        <v>70.72</v>
      </c>
      <c r="AQ50" s="1">
        <v>76.8</v>
      </c>
      <c r="AR50" s="1">
        <v>79.19</v>
      </c>
      <c r="AS50" s="1">
        <v>85.92</v>
      </c>
      <c r="AT50" s="1">
        <v>85.7</v>
      </c>
      <c r="AU50" s="1">
        <v>79.41</v>
      </c>
      <c r="AV50" s="1">
        <v>78.290000000000006</v>
      </c>
      <c r="AW50" s="1">
        <v>72.69</v>
      </c>
      <c r="AX50" s="1">
        <v>72.290000000000006</v>
      </c>
      <c r="AY50" s="1">
        <v>71.27</v>
      </c>
      <c r="AZ50" s="1">
        <v>69.680000000000007</v>
      </c>
      <c r="BA50" s="1">
        <v>72.569999999999993</v>
      </c>
      <c r="BB50" s="1">
        <v>70.89</v>
      </c>
      <c r="BC50" s="1">
        <v>71.06</v>
      </c>
      <c r="BD50" s="1">
        <v>76.45</v>
      </c>
      <c r="BE50" s="1">
        <v>82.06</v>
      </c>
      <c r="BF50" s="1">
        <v>81.510000000000005</v>
      </c>
      <c r="BG50" s="1">
        <v>88.92</v>
      </c>
      <c r="BH50" s="1">
        <v>86.99</v>
      </c>
      <c r="BI50" s="1">
        <v>84.4</v>
      </c>
      <c r="BJ50" s="1">
        <v>83.04</v>
      </c>
      <c r="BK50" s="1">
        <v>82.63</v>
      </c>
      <c r="BL50" s="1">
        <v>77.430000000000007</v>
      </c>
      <c r="BM50" s="1">
        <v>75.87</v>
      </c>
      <c r="BN50" s="1">
        <v>71.03</v>
      </c>
      <c r="BO50" s="1">
        <v>65.38</v>
      </c>
      <c r="BP50" s="1">
        <v>62.81</v>
      </c>
      <c r="BQ50" s="1">
        <v>66.459999999999994</v>
      </c>
      <c r="BR50" s="1">
        <v>66.209999999999994</v>
      </c>
      <c r="BS50" s="1">
        <v>38.44</v>
      </c>
      <c r="BT50" s="1">
        <v>29.12</v>
      </c>
      <c r="BU50" s="1">
        <v>28.87</v>
      </c>
      <c r="BV50" s="1">
        <v>27.16</v>
      </c>
      <c r="BW50" s="1">
        <v>45.98</v>
      </c>
      <c r="BX50" s="1">
        <v>59.6</v>
      </c>
      <c r="BY50" s="1">
        <v>69.239999999999995</v>
      </c>
      <c r="BZ50" s="1">
        <v>69.36</v>
      </c>
      <c r="CA50" s="1">
        <v>66.510000000000005</v>
      </c>
      <c r="CB50" s="1">
        <v>77.8</v>
      </c>
      <c r="CC50" s="1">
        <v>83.17</v>
      </c>
      <c r="CD50" s="1">
        <v>81.87</v>
      </c>
      <c r="CE50" s="1">
        <v>79.44</v>
      </c>
      <c r="CF50" s="1">
        <v>81.78</v>
      </c>
      <c r="CG50" s="1">
        <v>78.02</v>
      </c>
      <c r="CH50" s="1">
        <v>68.819999999999993</v>
      </c>
      <c r="CI50" s="1">
        <v>59.97</v>
      </c>
      <c r="CJ50" s="1">
        <v>51.14</v>
      </c>
      <c r="CK50" s="1">
        <v>49.79</v>
      </c>
      <c r="CL50" s="1">
        <v>52.03</v>
      </c>
      <c r="CM50" s="1">
        <v>57.49</v>
      </c>
      <c r="CN50" s="1">
        <v>55.86</v>
      </c>
      <c r="CO50" s="1">
        <v>57.33</v>
      </c>
      <c r="CP50" s="1">
        <v>64.19</v>
      </c>
      <c r="CQ50" s="1">
        <v>64.3</v>
      </c>
      <c r="CR50" s="1">
        <v>69.72</v>
      </c>
      <c r="CS50" s="93">
        <v>69.209999999999994</v>
      </c>
      <c r="CT50" s="30">
        <f t="shared" si="52"/>
        <v>6829.079999999999</v>
      </c>
      <c r="CU50" s="156"/>
    </row>
    <row r="51" spans="1:102">
      <c r="A51" s="56" t="s">
        <v>54</v>
      </c>
      <c r="B51" s="45">
        <f t="shared" ref="B51:AG51" si="53">B24</f>
        <v>3.54</v>
      </c>
      <c r="C51" s="1">
        <f t="shared" si="53"/>
        <v>2.82</v>
      </c>
      <c r="D51" s="1">
        <f t="shared" si="53"/>
        <v>3.29</v>
      </c>
      <c r="E51" s="1">
        <f t="shared" si="53"/>
        <v>2.7</v>
      </c>
      <c r="F51" s="1">
        <f t="shared" si="53"/>
        <v>3.4</v>
      </c>
      <c r="G51" s="1">
        <f t="shared" si="53"/>
        <v>3.42</v>
      </c>
      <c r="H51" s="1">
        <f t="shared" si="53"/>
        <v>2.76</v>
      </c>
      <c r="I51" s="1">
        <f t="shared" si="53"/>
        <v>2.78</v>
      </c>
      <c r="J51" s="1">
        <f t="shared" si="53"/>
        <v>3.25</v>
      </c>
      <c r="K51" s="1">
        <f t="shared" si="53"/>
        <v>4.5</v>
      </c>
      <c r="L51" s="1">
        <f t="shared" si="53"/>
        <v>4.3499999999999996</v>
      </c>
      <c r="M51" s="1">
        <f t="shared" si="53"/>
        <v>5.94</v>
      </c>
      <c r="N51" s="1">
        <f t="shared" si="53"/>
        <v>6.72</v>
      </c>
      <c r="O51" s="1">
        <f t="shared" si="53"/>
        <v>7.01</v>
      </c>
      <c r="P51" s="1">
        <f t="shared" si="53"/>
        <v>7.64</v>
      </c>
      <c r="Q51" s="1">
        <f t="shared" si="53"/>
        <v>7.7</v>
      </c>
      <c r="R51" s="1">
        <f t="shared" si="53"/>
        <v>6.22</v>
      </c>
      <c r="S51" s="1">
        <f t="shared" si="53"/>
        <v>7.26</v>
      </c>
      <c r="T51" s="1">
        <f t="shared" si="53"/>
        <v>6.01</v>
      </c>
      <c r="U51" s="1">
        <f t="shared" si="53"/>
        <v>6.98</v>
      </c>
      <c r="V51" s="1">
        <f t="shared" si="53"/>
        <v>8.76</v>
      </c>
      <c r="W51" s="1">
        <f t="shared" si="53"/>
        <v>8.06</v>
      </c>
      <c r="X51" s="1">
        <f t="shared" si="53"/>
        <v>7.18</v>
      </c>
      <c r="Y51" s="1">
        <f t="shared" si="53"/>
        <v>7.14</v>
      </c>
      <c r="Z51" s="1">
        <f t="shared" si="53"/>
        <v>7.49</v>
      </c>
      <c r="AA51" s="1">
        <f t="shared" si="53"/>
        <v>8.6999999999999993</v>
      </c>
      <c r="AB51" s="1">
        <f t="shared" si="53"/>
        <v>10.130000000000001</v>
      </c>
      <c r="AC51" s="1">
        <f t="shared" si="53"/>
        <v>9.5500000000000007</v>
      </c>
      <c r="AD51" s="1">
        <f t="shared" si="53"/>
        <v>7.93</v>
      </c>
      <c r="AE51" s="1">
        <f t="shared" si="53"/>
        <v>7.02</v>
      </c>
      <c r="AF51" s="1">
        <f t="shared" si="53"/>
        <v>6.89</v>
      </c>
      <c r="AG51" s="1">
        <f t="shared" si="53"/>
        <v>6.13</v>
      </c>
      <c r="AH51" s="1">
        <f t="shared" ref="AH51:BM51" si="54">AH24</f>
        <v>5.16</v>
      </c>
      <c r="AI51" s="1">
        <f t="shared" si="54"/>
        <v>6.58</v>
      </c>
      <c r="AJ51" s="1">
        <f t="shared" si="54"/>
        <v>6.6</v>
      </c>
      <c r="AK51" s="1">
        <f t="shared" si="54"/>
        <v>7.32</v>
      </c>
      <c r="AL51" s="1">
        <f t="shared" si="54"/>
        <v>5.95</v>
      </c>
      <c r="AM51" s="1">
        <f t="shared" si="54"/>
        <v>7.16</v>
      </c>
      <c r="AN51" s="1">
        <f t="shared" si="54"/>
        <v>7.73</v>
      </c>
      <c r="AO51" s="1">
        <f t="shared" si="54"/>
        <v>6.55</v>
      </c>
      <c r="AP51" s="1">
        <f t="shared" si="54"/>
        <v>5.32</v>
      </c>
      <c r="AQ51" s="1">
        <f t="shared" si="54"/>
        <v>6.15</v>
      </c>
      <c r="AR51" s="1">
        <f t="shared" si="54"/>
        <v>6.55</v>
      </c>
      <c r="AS51" s="1">
        <f t="shared" si="54"/>
        <v>6.61</v>
      </c>
      <c r="AT51" s="1">
        <f t="shared" si="54"/>
        <v>6.48</v>
      </c>
      <c r="AU51" s="1">
        <f t="shared" si="54"/>
        <v>8.1199999999999992</v>
      </c>
      <c r="AV51" s="1">
        <f t="shared" si="54"/>
        <v>7.97</v>
      </c>
      <c r="AW51" s="1">
        <f t="shared" si="54"/>
        <v>8.4</v>
      </c>
      <c r="AX51" s="1">
        <f t="shared" si="54"/>
        <v>8.8800000000000008</v>
      </c>
      <c r="AY51" s="1">
        <f t="shared" si="54"/>
        <v>7.44</v>
      </c>
      <c r="AZ51" s="1">
        <f t="shared" si="54"/>
        <v>7.34</v>
      </c>
      <c r="BA51" s="1">
        <f t="shared" si="54"/>
        <v>6.85</v>
      </c>
      <c r="BB51" s="1">
        <f t="shared" si="54"/>
        <v>8.31</v>
      </c>
      <c r="BC51" s="1">
        <f t="shared" si="54"/>
        <v>8.6</v>
      </c>
      <c r="BD51" s="1">
        <f t="shared" si="54"/>
        <v>7.59</v>
      </c>
      <c r="BE51" s="1">
        <f t="shared" si="54"/>
        <v>6.93</v>
      </c>
      <c r="BF51" s="1">
        <f t="shared" si="54"/>
        <v>5.98</v>
      </c>
      <c r="BG51" s="1">
        <f t="shared" si="54"/>
        <v>4.0599999999999996</v>
      </c>
      <c r="BH51" s="1">
        <f t="shared" si="54"/>
        <v>5.38</v>
      </c>
      <c r="BI51" s="1">
        <f t="shared" si="54"/>
        <v>6.25</v>
      </c>
      <c r="BJ51" s="1">
        <f t="shared" si="54"/>
        <v>5.88</v>
      </c>
      <c r="BK51" s="1">
        <f t="shared" si="54"/>
        <v>4.66</v>
      </c>
      <c r="BL51" s="1">
        <f t="shared" si="54"/>
        <v>6.32</v>
      </c>
      <c r="BM51" s="1">
        <f t="shared" si="54"/>
        <v>6.39</v>
      </c>
      <c r="BN51" s="1">
        <f t="shared" ref="BN51:CS51" si="55">BN24</f>
        <v>6.67</v>
      </c>
      <c r="BO51" s="1">
        <f t="shared" si="55"/>
        <v>5.61</v>
      </c>
      <c r="BP51" s="1">
        <f t="shared" si="55"/>
        <v>5.94</v>
      </c>
      <c r="BQ51" s="1">
        <f t="shared" si="55"/>
        <v>7.33</v>
      </c>
      <c r="BR51" s="1">
        <f t="shared" si="55"/>
        <v>9.14</v>
      </c>
      <c r="BS51" s="1">
        <f t="shared" si="55"/>
        <v>8.8699999999999992</v>
      </c>
      <c r="BT51" s="1">
        <f t="shared" si="55"/>
        <v>9.06</v>
      </c>
      <c r="BU51" s="1">
        <f t="shared" si="55"/>
        <v>9</v>
      </c>
      <c r="BV51" s="1">
        <f t="shared" si="55"/>
        <v>9.33</v>
      </c>
      <c r="BW51" s="1">
        <f t="shared" si="55"/>
        <v>9.57</v>
      </c>
      <c r="BX51" s="1">
        <f t="shared" si="55"/>
        <v>12.88</v>
      </c>
      <c r="BY51" s="1">
        <f t="shared" si="55"/>
        <v>13.01</v>
      </c>
      <c r="BZ51" s="1">
        <f t="shared" si="55"/>
        <v>15.9</v>
      </c>
      <c r="CA51" s="1">
        <f t="shared" si="55"/>
        <v>19.41</v>
      </c>
      <c r="CB51" s="1">
        <f t="shared" si="55"/>
        <v>20.28</v>
      </c>
      <c r="CC51" s="1">
        <f t="shared" si="55"/>
        <v>20.27</v>
      </c>
      <c r="CD51" s="1">
        <f t="shared" si="55"/>
        <v>20.6</v>
      </c>
      <c r="CE51" s="1">
        <f t="shared" si="55"/>
        <v>17.7</v>
      </c>
      <c r="CF51" s="1">
        <f t="shared" si="55"/>
        <v>17.02</v>
      </c>
      <c r="CG51" s="1">
        <f t="shared" si="55"/>
        <v>17.34</v>
      </c>
      <c r="CH51" s="1">
        <f t="shared" si="55"/>
        <v>18.53</v>
      </c>
      <c r="CI51" s="1">
        <f t="shared" si="55"/>
        <v>17.25</v>
      </c>
      <c r="CJ51" s="1">
        <f t="shared" si="55"/>
        <v>18.489999999999998</v>
      </c>
      <c r="CK51" s="1">
        <f t="shared" si="55"/>
        <v>18.559999999999999</v>
      </c>
      <c r="CL51" s="1">
        <f t="shared" si="55"/>
        <v>19.53</v>
      </c>
      <c r="CM51" s="1">
        <f t="shared" si="55"/>
        <v>18.57</v>
      </c>
      <c r="CN51" s="1">
        <f t="shared" si="55"/>
        <v>15.4</v>
      </c>
      <c r="CO51" s="1">
        <f t="shared" si="55"/>
        <v>14.32</v>
      </c>
      <c r="CP51" s="1">
        <f t="shared" si="55"/>
        <v>16.41</v>
      </c>
      <c r="CQ51" s="1">
        <f t="shared" si="55"/>
        <v>15.89</v>
      </c>
      <c r="CR51" s="1">
        <f t="shared" si="55"/>
        <v>17.329999999999998</v>
      </c>
      <c r="CS51" s="93">
        <f t="shared" si="55"/>
        <v>19.190000000000001</v>
      </c>
      <c r="CT51" s="30">
        <f t="shared" si="52"/>
        <v>873.18000000000006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6902.056126881721</v>
      </c>
      <c r="C53" s="103">
        <f t="shared" si="56"/>
        <v>6906.7361268817212</v>
      </c>
      <c r="D53" s="103">
        <f t="shared" si="56"/>
        <v>6903.7561268817199</v>
      </c>
      <c r="E53" s="103">
        <f t="shared" si="56"/>
        <v>6903.3561268817202</v>
      </c>
      <c r="F53" s="103">
        <f t="shared" si="56"/>
        <v>6914.4261268817199</v>
      </c>
      <c r="G53" s="103">
        <f t="shared" si="56"/>
        <v>6912.7461268817206</v>
      </c>
      <c r="H53" s="103">
        <f t="shared" si="56"/>
        <v>6719.6561268817204</v>
      </c>
      <c r="I53" s="103">
        <f t="shared" si="56"/>
        <v>6643.0861268817207</v>
      </c>
      <c r="J53" s="103">
        <f t="shared" si="56"/>
        <v>6581.8661268817204</v>
      </c>
      <c r="K53" s="103">
        <f t="shared" si="56"/>
        <v>6380.09612688172</v>
      </c>
      <c r="L53" s="103">
        <f t="shared" si="56"/>
        <v>6239.2061268817206</v>
      </c>
      <c r="M53" s="103">
        <f t="shared" si="56"/>
        <v>6213.1061268817202</v>
      </c>
      <c r="N53" s="103">
        <f t="shared" si="56"/>
        <v>6245.1761268817199</v>
      </c>
      <c r="O53" s="103">
        <f t="shared" si="56"/>
        <v>6219.4261268817199</v>
      </c>
      <c r="P53" s="103">
        <f t="shared" si="56"/>
        <v>6209.4261268817208</v>
      </c>
      <c r="Q53" s="103">
        <f t="shared" si="56"/>
        <v>6205.6261268817207</v>
      </c>
      <c r="R53" s="103">
        <f t="shared" si="56"/>
        <v>5968.6961268817204</v>
      </c>
      <c r="S53" s="103">
        <f t="shared" si="56"/>
        <v>5959.4961268817206</v>
      </c>
      <c r="T53" s="103">
        <f t="shared" si="56"/>
        <v>6033.7761268817203</v>
      </c>
      <c r="U53" s="103">
        <f t="shared" si="56"/>
        <v>6050.306126881721</v>
      </c>
      <c r="V53" s="103">
        <f t="shared" si="56"/>
        <v>6295.9461268817204</v>
      </c>
      <c r="W53" s="103">
        <f t="shared" si="56"/>
        <v>6513.0661268817203</v>
      </c>
      <c r="X53" s="103">
        <f t="shared" si="56"/>
        <v>6691.55612688172</v>
      </c>
      <c r="Y53" s="103">
        <f t="shared" si="56"/>
        <v>6768.0081522429919</v>
      </c>
      <c r="Z53" s="103">
        <f t="shared" si="56"/>
        <v>6950.8752249267318</v>
      </c>
      <c r="AA53" s="103">
        <f t="shared" si="56"/>
        <v>7097.9124730629646</v>
      </c>
      <c r="AB53" s="103">
        <f t="shared" si="56"/>
        <v>7212.9059840424989</v>
      </c>
      <c r="AC53" s="103">
        <f t="shared" si="56"/>
        <v>7429.8284704709131</v>
      </c>
      <c r="AD53" s="103">
        <f t="shared" si="56"/>
        <v>7615.2026480954974</v>
      </c>
      <c r="AE53" s="103">
        <f t="shared" si="56"/>
        <v>7822.5530853950868</v>
      </c>
      <c r="AF53" s="103">
        <f t="shared" si="56"/>
        <v>8034.8205569388774</v>
      </c>
      <c r="AG53" s="103">
        <f t="shared" si="56"/>
        <v>8353.019553603659</v>
      </c>
      <c r="AH53" s="103">
        <f t="shared" ref="AH53:BM53" si="57">SUM(AH30,AH40,AH42,AH47,-AH52)</f>
        <v>8390.1503431372166</v>
      </c>
      <c r="AI53" s="103">
        <f t="shared" si="57"/>
        <v>8517.9327667365742</v>
      </c>
      <c r="AJ53" s="103">
        <f t="shared" si="57"/>
        <v>8615.362639217883</v>
      </c>
      <c r="AK53" s="103">
        <f t="shared" si="57"/>
        <v>8762.6669190466673</v>
      </c>
      <c r="AL53" s="103">
        <f t="shared" si="57"/>
        <v>8959.3001101397094</v>
      </c>
      <c r="AM53" s="103">
        <f t="shared" si="57"/>
        <v>9087.1453865684198</v>
      </c>
      <c r="AN53" s="103">
        <f t="shared" si="57"/>
        <v>9230.3588992384248</v>
      </c>
      <c r="AO53" s="103">
        <f t="shared" si="57"/>
        <v>9420.5201495361162</v>
      </c>
      <c r="AP53" s="103">
        <f t="shared" si="57"/>
        <v>9397.7338686026815</v>
      </c>
      <c r="AQ53" s="103">
        <f t="shared" si="57"/>
        <v>9345.0439108856408</v>
      </c>
      <c r="AR53" s="103">
        <f t="shared" si="57"/>
        <v>9492.2511760807156</v>
      </c>
      <c r="AS53" s="103">
        <f t="shared" si="57"/>
        <v>9524.2468555159085</v>
      </c>
      <c r="AT53" s="103">
        <f t="shared" si="57"/>
        <v>9490.8645653731419</v>
      </c>
      <c r="AU53" s="103">
        <f t="shared" si="57"/>
        <v>9470.2047237986881</v>
      </c>
      <c r="AV53" s="103">
        <f t="shared" si="57"/>
        <v>9487.1677337565015</v>
      </c>
      <c r="AW53" s="103">
        <f t="shared" si="57"/>
        <v>9185.7549106219703</v>
      </c>
      <c r="AX53" s="103">
        <f t="shared" si="57"/>
        <v>9301.6596539951242</v>
      </c>
      <c r="AY53" s="103">
        <f t="shared" si="57"/>
        <v>9282.1752200307546</v>
      </c>
      <c r="AZ53" s="103">
        <f t="shared" si="57"/>
        <v>9280.0430847997031</v>
      </c>
      <c r="BA53" s="103">
        <f t="shared" si="57"/>
        <v>9232.177998091458</v>
      </c>
      <c r="BB53" s="103">
        <f t="shared" si="57"/>
        <v>9191.6517491386985</v>
      </c>
      <c r="BC53" s="103">
        <f t="shared" si="57"/>
        <v>9154.9674798620472</v>
      </c>
      <c r="BD53" s="103">
        <f t="shared" si="57"/>
        <v>9089.8797305605622</v>
      </c>
      <c r="BE53" s="103">
        <f t="shared" si="57"/>
        <v>8985.9778584045871</v>
      </c>
      <c r="BF53" s="103">
        <f t="shared" si="57"/>
        <v>9039.7311987425546</v>
      </c>
      <c r="BG53" s="103">
        <f t="shared" si="57"/>
        <v>9031.3574699212459</v>
      </c>
      <c r="BH53" s="103">
        <f t="shared" si="57"/>
        <v>9110.9605142359578</v>
      </c>
      <c r="BI53" s="103">
        <f t="shared" si="57"/>
        <v>9281.324915252153</v>
      </c>
      <c r="BJ53" s="103">
        <f t="shared" si="57"/>
        <v>9129.3606777116438</v>
      </c>
      <c r="BK53" s="103">
        <f t="shared" si="57"/>
        <v>8948.8268647550067</v>
      </c>
      <c r="BL53" s="103">
        <f t="shared" si="57"/>
        <v>8757.8774996373322</v>
      </c>
      <c r="BM53" s="103">
        <f t="shared" si="57"/>
        <v>8573.6917506484242</v>
      </c>
      <c r="BN53" s="103">
        <f t="shared" ref="BN53:CS53" si="58">SUM(BN30,BN40,BN42,BN47,-BN52)</f>
        <v>8422.4201808469843</v>
      </c>
      <c r="BO53" s="103">
        <f t="shared" si="58"/>
        <v>8218.0093189635263</v>
      </c>
      <c r="BP53" s="103">
        <f t="shared" si="58"/>
        <v>7859.6975944151691</v>
      </c>
      <c r="BQ53" s="103">
        <f t="shared" si="58"/>
        <v>7563.3399145398162</v>
      </c>
      <c r="BR53" s="103">
        <f t="shared" si="58"/>
        <v>7301.9956750058327</v>
      </c>
      <c r="BS53" s="103">
        <f t="shared" si="58"/>
        <v>6985.6705962183341</v>
      </c>
      <c r="BT53" s="103">
        <f t="shared" si="58"/>
        <v>6750.8197878929386</v>
      </c>
      <c r="BU53" s="103">
        <f t="shared" si="58"/>
        <v>6576.5082054023596</v>
      </c>
      <c r="BV53" s="103">
        <f t="shared" si="58"/>
        <v>6690.8977419164648</v>
      </c>
      <c r="BW53" s="103">
        <f t="shared" si="58"/>
        <v>6871.1572343827202</v>
      </c>
      <c r="BX53" s="103">
        <f t="shared" si="58"/>
        <v>6988.2780938686901</v>
      </c>
      <c r="BY53" s="103">
        <f t="shared" si="58"/>
        <v>6928.6071125573972</v>
      </c>
      <c r="BZ53" s="103">
        <f t="shared" si="58"/>
        <v>6898.6561268817213</v>
      </c>
      <c r="CA53" s="103">
        <f t="shared" si="58"/>
        <v>6892.7561268817208</v>
      </c>
      <c r="CB53" s="103">
        <f t="shared" si="58"/>
        <v>6899.7161268817208</v>
      </c>
      <c r="CC53" s="103">
        <f t="shared" si="58"/>
        <v>6905.0761268817205</v>
      </c>
      <c r="CD53" s="103">
        <f t="shared" si="58"/>
        <v>6902.056126881721</v>
      </c>
      <c r="CE53" s="103">
        <f t="shared" si="58"/>
        <v>6894.726126881721</v>
      </c>
      <c r="CF53" s="103">
        <f t="shared" si="58"/>
        <v>6891.1561268817204</v>
      </c>
      <c r="CG53" s="103">
        <f t="shared" si="58"/>
        <v>6892.2161268817199</v>
      </c>
      <c r="CH53" s="103">
        <f t="shared" si="58"/>
        <v>6882.976126881721</v>
      </c>
      <c r="CI53" s="103">
        <f t="shared" si="58"/>
        <v>6866.7361268817203</v>
      </c>
      <c r="CJ53" s="103">
        <f t="shared" si="58"/>
        <v>6880.9261268817208</v>
      </c>
      <c r="CK53" s="103">
        <f t="shared" si="58"/>
        <v>6897.2961268817207</v>
      </c>
      <c r="CL53" s="103">
        <f t="shared" si="58"/>
        <v>6897.806126881721</v>
      </c>
      <c r="CM53" s="103">
        <f t="shared" si="58"/>
        <v>6898.1461268817211</v>
      </c>
      <c r="CN53" s="103">
        <f t="shared" si="58"/>
        <v>6899.5161268817201</v>
      </c>
      <c r="CO53" s="103">
        <f t="shared" si="58"/>
        <v>6901.7861268817205</v>
      </c>
      <c r="CP53" s="103">
        <f t="shared" si="58"/>
        <v>6909.806126881721</v>
      </c>
      <c r="CQ53" s="103">
        <f t="shared" si="58"/>
        <v>6909.3961268817202</v>
      </c>
      <c r="CR53" s="103">
        <f t="shared" si="58"/>
        <v>6916.4261268817208</v>
      </c>
      <c r="CS53" s="104">
        <f t="shared" si="58"/>
        <v>6918.2961268817198</v>
      </c>
      <c r="CT53" s="105">
        <f>SUM(B53:CS53)</f>
        <v>732778.95968474704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249.01500000000033</v>
      </c>
      <c r="C55" s="107">
        <f t="shared" si="59"/>
        <v>243.61499999999978</v>
      </c>
      <c r="D55" s="107">
        <f t="shared" si="59"/>
        <v>246.77500000000055</v>
      </c>
      <c r="E55" s="107">
        <f t="shared" si="59"/>
        <v>246.58500000000004</v>
      </c>
      <c r="F55" s="107">
        <f t="shared" si="59"/>
        <v>236.21500000000015</v>
      </c>
      <c r="G55" s="107">
        <f t="shared" si="59"/>
        <v>237.91499999999905</v>
      </c>
      <c r="H55" s="107">
        <f t="shared" si="59"/>
        <v>430.20499999999993</v>
      </c>
      <c r="I55" s="107">
        <f t="shared" si="59"/>
        <v>506.79500000000007</v>
      </c>
      <c r="J55" s="107">
        <f t="shared" si="59"/>
        <v>568.48500000000058</v>
      </c>
      <c r="K55" s="107">
        <f t="shared" si="59"/>
        <v>771.50500000000102</v>
      </c>
      <c r="L55" s="107">
        <f t="shared" si="59"/>
        <v>913.94499999999971</v>
      </c>
      <c r="M55" s="107">
        <f t="shared" si="59"/>
        <v>941.63500000000022</v>
      </c>
      <c r="N55" s="107">
        <f t="shared" si="59"/>
        <v>910.34500000000025</v>
      </c>
      <c r="O55" s="107">
        <f t="shared" si="59"/>
        <v>936.38500000000022</v>
      </c>
      <c r="P55" s="107">
        <f t="shared" si="59"/>
        <v>947.01499999999942</v>
      </c>
      <c r="Q55" s="107">
        <f t="shared" si="59"/>
        <v>950.875</v>
      </c>
      <c r="R55" s="107">
        <f t="shared" si="59"/>
        <v>1193.7950000000001</v>
      </c>
      <c r="S55" s="107">
        <f t="shared" si="59"/>
        <v>1211.4249999999993</v>
      </c>
      <c r="T55" s="107">
        <f t="shared" si="59"/>
        <v>1136.2249999999995</v>
      </c>
      <c r="U55" s="107">
        <f t="shared" si="59"/>
        <v>1120.6649999999991</v>
      </c>
      <c r="V55" s="107">
        <f t="shared" si="59"/>
        <v>876.80499999999938</v>
      </c>
      <c r="W55" s="107">
        <f t="shared" si="59"/>
        <v>658.98499999999967</v>
      </c>
      <c r="X55" s="107">
        <f t="shared" si="59"/>
        <v>3983.4549999999999</v>
      </c>
      <c r="Y55" s="107">
        <f t="shared" si="59"/>
        <v>3910.0529746387274</v>
      </c>
      <c r="Z55" s="107">
        <f t="shared" si="59"/>
        <v>3740.0759019549887</v>
      </c>
      <c r="AA55" s="107">
        <f t="shared" si="59"/>
        <v>3621.4086538187566</v>
      </c>
      <c r="AB55" s="107">
        <f t="shared" si="59"/>
        <v>3549.395142839222</v>
      </c>
      <c r="AC55" s="107">
        <f t="shared" si="59"/>
        <v>3381.8626564108072</v>
      </c>
      <c r="AD55" s="107">
        <f t="shared" si="59"/>
        <v>3257.5284787862238</v>
      </c>
      <c r="AE55" s="107">
        <f t="shared" si="59"/>
        <v>3121.5580414866336</v>
      </c>
      <c r="AF55" s="107">
        <f t="shared" si="59"/>
        <v>2987.9305699428423</v>
      </c>
      <c r="AG55" s="107">
        <f t="shared" si="59"/>
        <v>2757.3415732780613</v>
      </c>
      <c r="AH55" s="107">
        <f t="shared" ref="AH55:BM55" si="60">AH25-AH53</f>
        <v>2825.5607837445041</v>
      </c>
      <c r="AI55" s="107">
        <f t="shared" si="60"/>
        <v>2835.3183601451474</v>
      </c>
      <c r="AJ55" s="107">
        <f t="shared" si="60"/>
        <v>2845.6184876638381</v>
      </c>
      <c r="AK55" s="107">
        <f t="shared" si="60"/>
        <v>2793.4142078350524</v>
      </c>
      <c r="AL55" s="107">
        <f t="shared" si="60"/>
        <v>2716.1810167420117</v>
      </c>
      <c r="AM55" s="107">
        <f t="shared" si="60"/>
        <v>2670.9257403133015</v>
      </c>
      <c r="AN55" s="107">
        <f t="shared" si="60"/>
        <v>2618.182227643294</v>
      </c>
      <c r="AO55" s="107">
        <f t="shared" si="60"/>
        <v>2514.7709773456045</v>
      </c>
      <c r="AP55" s="107">
        <f t="shared" si="60"/>
        <v>2595.217258279039</v>
      </c>
      <c r="AQ55" s="107">
        <f t="shared" si="60"/>
        <v>2718.00721599608</v>
      </c>
      <c r="AR55" s="107">
        <f t="shared" si="60"/>
        <v>2614.0699508010057</v>
      </c>
      <c r="AS55" s="107">
        <f t="shared" si="60"/>
        <v>2626.7242713658106</v>
      </c>
      <c r="AT55" s="107">
        <f t="shared" si="60"/>
        <v>2661.976561508578</v>
      </c>
      <c r="AU55" s="107">
        <f t="shared" si="60"/>
        <v>2715.5864030830326</v>
      </c>
      <c r="AV55" s="107">
        <f t="shared" si="60"/>
        <v>2715.2433931252199</v>
      </c>
      <c r="AW55" s="107">
        <f t="shared" si="60"/>
        <v>3036.1162162597502</v>
      </c>
      <c r="AX55" s="107">
        <f t="shared" si="60"/>
        <v>2936.8414728865973</v>
      </c>
      <c r="AY55" s="107">
        <f t="shared" si="60"/>
        <v>2946.6059068509658</v>
      </c>
      <c r="AZ55" s="107">
        <f t="shared" si="60"/>
        <v>2934.3680420820183</v>
      </c>
      <c r="BA55" s="107">
        <f t="shared" si="60"/>
        <v>2976.5231287902643</v>
      </c>
      <c r="BB55" s="107">
        <f t="shared" si="60"/>
        <v>3012.1093777430215</v>
      </c>
      <c r="BC55" s="107">
        <f t="shared" si="60"/>
        <v>3061.0436470196728</v>
      </c>
      <c r="BD55" s="107">
        <f t="shared" si="60"/>
        <v>3111.0313963211593</v>
      </c>
      <c r="BE55" s="107">
        <f t="shared" si="60"/>
        <v>3200.4632684771332</v>
      </c>
      <c r="BF55" s="107">
        <f t="shared" si="60"/>
        <v>3093.9199281391648</v>
      </c>
      <c r="BG55" s="107">
        <f t="shared" si="60"/>
        <v>3070.2336569604759</v>
      </c>
      <c r="BH55" s="107">
        <f t="shared" si="60"/>
        <v>2942.0306126457617</v>
      </c>
      <c r="BI55" s="107">
        <f t="shared" si="60"/>
        <v>2711.2862116295692</v>
      </c>
      <c r="BJ55" s="107">
        <f t="shared" si="60"/>
        <v>2782.2404491700763</v>
      </c>
      <c r="BK55" s="107">
        <f t="shared" si="60"/>
        <v>2892.8642621267136</v>
      </c>
      <c r="BL55" s="107">
        <f t="shared" si="60"/>
        <v>3026.2736272443872</v>
      </c>
      <c r="BM55" s="107">
        <f t="shared" si="60"/>
        <v>3126.2593762332981</v>
      </c>
      <c r="BN55" s="107">
        <f t="shared" ref="BN55:CS55" si="61">BN25-BN53</f>
        <v>3194.1809460347358</v>
      </c>
      <c r="BO55" s="107">
        <f t="shared" si="61"/>
        <v>3301.2618079181939</v>
      </c>
      <c r="BP55" s="107">
        <f t="shared" si="61"/>
        <v>3561.653532466551</v>
      </c>
      <c r="BQ55" s="107">
        <f t="shared" si="61"/>
        <v>3743.7412123419035</v>
      </c>
      <c r="BR55" s="107">
        <f t="shared" si="61"/>
        <v>3915.2454518758886</v>
      </c>
      <c r="BS55" s="107">
        <f t="shared" si="61"/>
        <v>4127.5205306633861</v>
      </c>
      <c r="BT55" s="107">
        <f t="shared" si="61"/>
        <v>4243.9213389887809</v>
      </c>
      <c r="BU55" s="107">
        <f t="shared" si="61"/>
        <v>4339.1629214793602</v>
      </c>
      <c r="BV55" s="107">
        <f t="shared" si="61"/>
        <v>4139.273384965255</v>
      </c>
      <c r="BW55" s="107">
        <f t="shared" si="61"/>
        <v>3896.7038924990002</v>
      </c>
      <c r="BX55" s="107">
        <f t="shared" si="61"/>
        <v>3740.8530330130307</v>
      </c>
      <c r="BY55" s="107">
        <f t="shared" si="61"/>
        <v>3747.6840143243235</v>
      </c>
      <c r="BZ55" s="107">
        <f t="shared" si="61"/>
        <v>250.80499999999938</v>
      </c>
      <c r="CA55" s="107">
        <f t="shared" si="61"/>
        <v>253.15499999999975</v>
      </c>
      <c r="CB55" s="107">
        <f t="shared" si="61"/>
        <v>244.36499999999978</v>
      </c>
      <c r="CC55" s="107">
        <f t="shared" si="61"/>
        <v>238.99499999999989</v>
      </c>
      <c r="CD55" s="107">
        <f t="shared" si="61"/>
        <v>242.29499999999916</v>
      </c>
      <c r="CE55" s="107">
        <f t="shared" si="61"/>
        <v>246.72499999999945</v>
      </c>
      <c r="CF55" s="107">
        <f t="shared" si="61"/>
        <v>241.38500000000022</v>
      </c>
      <c r="CG55" s="107">
        <f t="shared" si="61"/>
        <v>240.64500000000044</v>
      </c>
      <c r="CH55" s="107">
        <f t="shared" si="61"/>
        <v>251.23499999999967</v>
      </c>
      <c r="CI55" s="107">
        <f t="shared" si="61"/>
        <v>266.19500000000062</v>
      </c>
      <c r="CJ55" s="107">
        <f t="shared" si="61"/>
        <v>286.16499999999996</v>
      </c>
      <c r="CK55" s="107">
        <f t="shared" si="61"/>
        <v>270.52499999999964</v>
      </c>
      <c r="CL55" s="107">
        <f t="shared" si="61"/>
        <v>271.13499999999931</v>
      </c>
      <c r="CM55" s="107">
        <f t="shared" si="61"/>
        <v>269.17499999999927</v>
      </c>
      <c r="CN55" s="107">
        <f t="shared" si="61"/>
        <v>264.63500000000022</v>
      </c>
      <c r="CO55" s="107">
        <f t="shared" si="61"/>
        <v>261.15499999999975</v>
      </c>
      <c r="CP55" s="107">
        <f t="shared" si="61"/>
        <v>255.29500000000007</v>
      </c>
      <c r="CQ55" s="107">
        <f t="shared" si="61"/>
        <v>255.1850000000004</v>
      </c>
      <c r="CR55" s="107">
        <f t="shared" si="61"/>
        <v>249.78499999999985</v>
      </c>
      <c r="CS55" s="108">
        <f t="shared" si="61"/>
        <v>249.77500000000055</v>
      </c>
      <c r="CT55" s="109">
        <f>SUM(B55:CS55)</f>
        <v>192232.65849589821</v>
      </c>
      <c r="CU55" s="154"/>
    </row>
    <row r="56" spans="1:102" ht="15.75" thickBot="1">
      <c r="A56" s="56" t="s">
        <v>66</v>
      </c>
      <c r="B56" s="35">
        <v>1573.62</v>
      </c>
      <c r="C56" s="36">
        <v>1927.58</v>
      </c>
      <c r="D56" s="36">
        <v>2000</v>
      </c>
      <c r="E56" s="36">
        <v>2071.8200000000002</v>
      </c>
      <c r="F56" s="36">
        <v>2000</v>
      </c>
      <c r="G56" s="36">
        <v>2000</v>
      </c>
      <c r="H56" s="36">
        <v>2150</v>
      </c>
      <c r="I56" s="36">
        <v>2200</v>
      </c>
      <c r="J56" s="36">
        <v>2400</v>
      </c>
      <c r="K56" s="36">
        <v>2500</v>
      </c>
      <c r="L56" s="36">
        <v>2550</v>
      </c>
      <c r="M56" s="36">
        <v>2550</v>
      </c>
      <c r="N56" s="36">
        <v>2500</v>
      </c>
      <c r="O56" s="36">
        <v>2500</v>
      </c>
      <c r="P56" s="36">
        <v>2600</v>
      </c>
      <c r="Q56" s="36">
        <v>2600</v>
      </c>
      <c r="R56" s="36">
        <v>2800</v>
      </c>
      <c r="S56" s="36">
        <v>2850</v>
      </c>
      <c r="T56" s="36">
        <v>2899.99</v>
      </c>
      <c r="U56" s="36">
        <v>2950</v>
      </c>
      <c r="V56" s="36">
        <v>2750</v>
      </c>
      <c r="W56" s="36">
        <v>2700</v>
      </c>
      <c r="X56" s="36">
        <v>2750</v>
      </c>
      <c r="Y56" s="36">
        <v>3050</v>
      </c>
      <c r="Z56" s="36">
        <v>3350</v>
      </c>
      <c r="AA56" s="36">
        <v>3850</v>
      </c>
      <c r="AB56" s="36">
        <v>4350</v>
      </c>
      <c r="AC56" s="36">
        <v>4700</v>
      </c>
      <c r="AD56" s="36">
        <v>4850</v>
      </c>
      <c r="AE56" s="36">
        <v>4850</v>
      </c>
      <c r="AF56" s="36">
        <v>4700</v>
      </c>
      <c r="AG56" s="36">
        <v>4400</v>
      </c>
      <c r="AH56" s="36">
        <v>4000</v>
      </c>
      <c r="AI56" s="36">
        <v>3700</v>
      </c>
      <c r="AJ56" s="36">
        <v>3400</v>
      </c>
      <c r="AK56" s="36">
        <v>3182.86</v>
      </c>
      <c r="AL56" s="36">
        <v>3057.1</v>
      </c>
      <c r="AM56" s="36">
        <v>2882.16</v>
      </c>
      <c r="AN56" s="36">
        <v>2575.46</v>
      </c>
      <c r="AO56" s="36">
        <v>2201.7600000000002</v>
      </c>
      <c r="AP56" s="36">
        <v>2150.6</v>
      </c>
      <c r="AQ56" s="36">
        <v>2170.84</v>
      </c>
      <c r="AR56" s="36">
        <v>1871.15</v>
      </c>
      <c r="AS56" s="36">
        <v>1773.24</v>
      </c>
      <c r="AT56" s="36">
        <v>1779.98</v>
      </c>
      <c r="AU56" s="36">
        <v>1779.99</v>
      </c>
      <c r="AV56" s="36">
        <v>2029.99</v>
      </c>
      <c r="AW56" s="36">
        <v>2179.64</v>
      </c>
      <c r="AX56" s="36">
        <v>1880.01</v>
      </c>
      <c r="AY56" s="36">
        <v>1780.01</v>
      </c>
      <c r="AZ56" s="36">
        <v>1780.02</v>
      </c>
      <c r="BA56" s="36">
        <v>1980.01</v>
      </c>
      <c r="BB56" s="36">
        <v>1880.3899999999999</v>
      </c>
      <c r="BC56" s="36">
        <v>1880.3899999999999</v>
      </c>
      <c r="BD56" s="36">
        <v>2330.38</v>
      </c>
      <c r="BE56" s="36">
        <v>2279.64</v>
      </c>
      <c r="BF56" s="36">
        <v>2085.1999999999998</v>
      </c>
      <c r="BG56" s="36">
        <v>2093.1</v>
      </c>
      <c r="BH56" s="36">
        <v>1639.9</v>
      </c>
      <c r="BI56" s="36">
        <v>1612.4</v>
      </c>
      <c r="BJ56" s="36">
        <v>2182.1</v>
      </c>
      <c r="BK56" s="36">
        <v>2354.0699999999997</v>
      </c>
      <c r="BL56" s="36">
        <v>2745.5</v>
      </c>
      <c r="BM56" s="36">
        <v>2979.58</v>
      </c>
      <c r="BN56" s="36">
        <v>2911.58</v>
      </c>
      <c r="BO56" s="36">
        <v>3204.89</v>
      </c>
      <c r="BP56" s="36">
        <v>3445.46</v>
      </c>
      <c r="BQ56" s="36">
        <v>3619.67</v>
      </c>
      <c r="BR56" s="36">
        <v>3784.2200000000003</v>
      </c>
      <c r="BS56" s="36">
        <v>4100</v>
      </c>
      <c r="BT56" s="36">
        <v>4200</v>
      </c>
      <c r="BU56" s="36">
        <v>4250</v>
      </c>
      <c r="BV56" s="36">
        <v>4066</v>
      </c>
      <c r="BW56" s="36">
        <v>3872</v>
      </c>
      <c r="BX56" s="36">
        <v>3526.9</v>
      </c>
      <c r="BY56" s="36">
        <v>3100</v>
      </c>
      <c r="BZ56" s="36">
        <v>2912.5299999999997</v>
      </c>
      <c r="CA56" s="36">
        <v>2900</v>
      </c>
      <c r="CB56" s="36">
        <v>2750</v>
      </c>
      <c r="CC56" s="36">
        <v>2700</v>
      </c>
      <c r="CD56" s="36">
        <v>2550</v>
      </c>
      <c r="CE56" s="36">
        <v>2450</v>
      </c>
      <c r="CF56" s="36">
        <v>2500</v>
      </c>
      <c r="CG56" s="36">
        <v>2400</v>
      </c>
      <c r="CH56" s="36">
        <v>2300</v>
      </c>
      <c r="CI56" s="36">
        <v>2250</v>
      </c>
      <c r="CJ56" s="36">
        <v>2050.31</v>
      </c>
      <c r="CK56" s="36">
        <v>1908.22</v>
      </c>
      <c r="CL56" s="36">
        <v>1800</v>
      </c>
      <c r="CM56" s="36">
        <v>1650</v>
      </c>
      <c r="CN56" s="36">
        <v>1550</v>
      </c>
      <c r="CO56" s="36">
        <v>1450</v>
      </c>
      <c r="CP56" s="36">
        <v>1300</v>
      </c>
      <c r="CQ56" s="36">
        <v>1350</v>
      </c>
      <c r="CR56" s="36">
        <v>1992.08</v>
      </c>
      <c r="CS56" s="37">
        <v>2100</v>
      </c>
      <c r="CT56" s="30">
        <f>SUM(B56:CS56)</f>
        <v>255084.34000000008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1233.4549999999999</v>
      </c>
      <c r="Y57" s="107">
        <f t="shared" si="62"/>
        <v>860.05297463872739</v>
      </c>
      <c r="Z57" s="107">
        <f t="shared" si="62"/>
        <v>390.07590195498869</v>
      </c>
      <c r="AA57" s="107">
        <f t="shared" si="62"/>
        <v>0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0</v>
      </c>
      <c r="AL57" s="107">
        <f t="shared" si="62"/>
        <v>0</v>
      </c>
      <c r="AM57" s="107">
        <f t="shared" si="62"/>
        <v>0</v>
      </c>
      <c r="AN57" s="107">
        <f t="shared" si="62"/>
        <v>42.722227643293991</v>
      </c>
      <c r="AO57" s="107">
        <f t="shared" si="62"/>
        <v>313.01097734560426</v>
      </c>
      <c r="AP57" s="107">
        <f t="shared" si="62"/>
        <v>444.61725827903911</v>
      </c>
      <c r="AQ57" s="107">
        <f t="shared" si="62"/>
        <v>547.1672159960799</v>
      </c>
      <c r="AR57" s="107">
        <f t="shared" si="62"/>
        <v>742.9199508010056</v>
      </c>
      <c r="AS57" s="107">
        <f t="shared" si="62"/>
        <v>853.48427136581063</v>
      </c>
      <c r="AT57" s="107">
        <f t="shared" si="62"/>
        <v>881.996561508578</v>
      </c>
      <c r="AU57" s="107">
        <f t="shared" si="62"/>
        <v>935.59640308303256</v>
      </c>
      <c r="AV57" s="107">
        <f t="shared" si="62"/>
        <v>685.25339312521987</v>
      </c>
      <c r="AW57" s="107">
        <f t="shared" si="62"/>
        <v>856.47621625975034</v>
      </c>
      <c r="AX57" s="107">
        <f t="shared" si="62"/>
        <v>1056.8314728865973</v>
      </c>
      <c r="AY57" s="107">
        <f t="shared" si="62"/>
        <v>1166.5959068509658</v>
      </c>
      <c r="AZ57" s="107">
        <f t="shared" si="62"/>
        <v>1154.3480420820183</v>
      </c>
      <c r="BA57" s="107">
        <f t="shared" si="62"/>
        <v>996.51312879026432</v>
      </c>
      <c r="BB57" s="107">
        <f t="shared" si="62"/>
        <v>1131.7193777430216</v>
      </c>
      <c r="BC57" s="107">
        <f t="shared" si="62"/>
        <v>1180.6536470196729</v>
      </c>
      <c r="BD57" s="107">
        <f t="shared" si="62"/>
        <v>780.65139632115915</v>
      </c>
      <c r="BE57" s="107">
        <f t="shared" si="62"/>
        <v>920.8232684771333</v>
      </c>
      <c r="BF57" s="107">
        <f t="shared" si="62"/>
        <v>1008.7199281391649</v>
      </c>
      <c r="BG57" s="107">
        <f t="shared" si="62"/>
        <v>977.13365696047595</v>
      </c>
      <c r="BH57" s="107">
        <f t="shared" si="62"/>
        <v>1302.1306126457616</v>
      </c>
      <c r="BI57" s="107">
        <f t="shared" si="62"/>
        <v>1098.8862116295691</v>
      </c>
      <c r="BJ57" s="107">
        <f t="shared" si="62"/>
        <v>600.14044917007641</v>
      </c>
      <c r="BK57" s="107">
        <f t="shared" si="62"/>
        <v>538.79426212671387</v>
      </c>
      <c r="BL57" s="107">
        <f t="shared" si="62"/>
        <v>280.77362724438717</v>
      </c>
      <c r="BM57" s="107">
        <f t="shared" si="62"/>
        <v>146.67937623329817</v>
      </c>
      <c r="BN57" s="107">
        <f t="shared" si="62"/>
        <v>282.6009460347359</v>
      </c>
      <c r="BO57" s="107">
        <f t="shared" ref="BO57:CS57" si="63">IF(BO56&gt;BO55,0,BO55-BO56)</f>
        <v>96.371807918194008</v>
      </c>
      <c r="BP57" s="107">
        <f t="shared" si="63"/>
        <v>116.19353246655101</v>
      </c>
      <c r="BQ57" s="107">
        <f t="shared" si="63"/>
        <v>124.07121234190345</v>
      </c>
      <c r="BR57" s="107">
        <f t="shared" si="63"/>
        <v>131.02545187588839</v>
      </c>
      <c r="BS57" s="107">
        <f t="shared" si="63"/>
        <v>27.520530663386126</v>
      </c>
      <c r="BT57" s="107">
        <f t="shared" si="63"/>
        <v>43.921338988780917</v>
      </c>
      <c r="BU57" s="107">
        <f t="shared" si="63"/>
        <v>89.162921479360193</v>
      </c>
      <c r="BV57" s="107">
        <f t="shared" si="63"/>
        <v>73.273384965254991</v>
      </c>
      <c r="BW57" s="107">
        <f t="shared" si="63"/>
        <v>24.703892499000176</v>
      </c>
      <c r="BX57" s="107">
        <f t="shared" si="63"/>
        <v>213.95303301303056</v>
      </c>
      <c r="BY57" s="107">
        <f t="shared" si="63"/>
        <v>647.68401432432347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24998.704782891818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2536.375</v>
      </c>
      <c r="C61" s="176">
        <f>SUM(C62:C68)</f>
        <v>2537.375</v>
      </c>
      <c r="D61" s="176">
        <f t="shared" ref="D61:BO61" si="64">SUM(D62:D68)</f>
        <v>2533.375</v>
      </c>
      <c r="E61" s="176">
        <f t="shared" si="64"/>
        <v>2534.375</v>
      </c>
      <c r="F61" s="176">
        <f t="shared" si="64"/>
        <v>2539.375</v>
      </c>
      <c r="G61" s="176">
        <f t="shared" si="64"/>
        <v>2538.375</v>
      </c>
      <c r="H61" s="176">
        <f t="shared" si="64"/>
        <v>2531.375</v>
      </c>
      <c r="I61" s="176">
        <f t="shared" si="64"/>
        <v>2532.375</v>
      </c>
      <c r="J61" s="176">
        <f t="shared" si="64"/>
        <v>2533.375</v>
      </c>
      <c r="K61" s="176">
        <f t="shared" si="64"/>
        <v>2534.375</v>
      </c>
      <c r="L61" s="176">
        <f t="shared" si="64"/>
        <v>2536.375</v>
      </c>
      <c r="M61" s="176">
        <f t="shared" si="64"/>
        <v>2537.375</v>
      </c>
      <c r="N61" s="176">
        <f t="shared" si="64"/>
        <v>2537.375</v>
      </c>
      <c r="O61" s="176">
        <f t="shared" si="64"/>
        <v>2534.375</v>
      </c>
      <c r="P61" s="176">
        <f t="shared" si="64"/>
        <v>2534.375</v>
      </c>
      <c r="Q61" s="176">
        <f t="shared" si="64"/>
        <v>2535.375</v>
      </c>
      <c r="R61" s="176">
        <f t="shared" si="64"/>
        <v>2534.375</v>
      </c>
      <c r="S61" s="176">
        <f t="shared" si="64"/>
        <v>2533.375</v>
      </c>
      <c r="T61" s="176">
        <f t="shared" si="64"/>
        <v>2534.375</v>
      </c>
      <c r="U61" s="176">
        <f t="shared" si="64"/>
        <v>2535.375</v>
      </c>
      <c r="V61" s="176">
        <f t="shared" si="64"/>
        <v>2537.375</v>
      </c>
      <c r="W61" s="176">
        <f t="shared" si="64"/>
        <v>2538.375</v>
      </c>
      <c r="X61" s="176">
        <f t="shared" si="64"/>
        <v>2536.375</v>
      </c>
      <c r="Y61" s="176">
        <f t="shared" si="64"/>
        <v>2537.375</v>
      </c>
      <c r="Z61" s="176">
        <f t="shared" si="64"/>
        <v>2536.375</v>
      </c>
      <c r="AA61" s="176">
        <f t="shared" si="64"/>
        <v>2534.375</v>
      </c>
      <c r="AB61" s="176">
        <f t="shared" si="64"/>
        <v>2535.375</v>
      </c>
      <c r="AC61" s="176">
        <f t="shared" si="64"/>
        <v>2539.375</v>
      </c>
      <c r="AD61" s="176">
        <f t="shared" si="64"/>
        <v>2539.375</v>
      </c>
      <c r="AE61" s="176">
        <f t="shared" si="64"/>
        <v>2535.375</v>
      </c>
      <c r="AF61" s="176">
        <f t="shared" si="64"/>
        <v>2536.375</v>
      </c>
      <c r="AG61" s="176">
        <f t="shared" si="64"/>
        <v>2538.375</v>
      </c>
      <c r="AH61" s="176">
        <f t="shared" si="64"/>
        <v>2530.375</v>
      </c>
      <c r="AI61" s="176">
        <f t="shared" si="64"/>
        <v>2534.375</v>
      </c>
      <c r="AJ61" s="176">
        <f t="shared" si="64"/>
        <v>2536.375</v>
      </c>
      <c r="AK61" s="176">
        <f t="shared" si="64"/>
        <v>2536.375</v>
      </c>
      <c r="AL61" s="176">
        <f t="shared" si="64"/>
        <v>2537.375</v>
      </c>
      <c r="AM61" s="176">
        <f t="shared" si="64"/>
        <v>2538.375</v>
      </c>
      <c r="AN61" s="176">
        <f t="shared" si="64"/>
        <v>2540.375</v>
      </c>
      <c r="AO61" s="176">
        <f t="shared" si="64"/>
        <v>2537.375</v>
      </c>
      <c r="AP61" s="176">
        <f t="shared" si="64"/>
        <v>2537.375</v>
      </c>
      <c r="AQ61" s="176">
        <f t="shared" si="64"/>
        <v>2539.375</v>
      </c>
      <c r="AR61" s="176">
        <f t="shared" si="64"/>
        <v>2537.375</v>
      </c>
      <c r="AS61" s="176">
        <f t="shared" si="64"/>
        <v>2535.375</v>
      </c>
      <c r="AT61" s="176">
        <f t="shared" si="64"/>
        <v>2534.375</v>
      </c>
      <c r="AU61" s="176">
        <f t="shared" si="64"/>
        <v>2535.375</v>
      </c>
      <c r="AV61" s="176">
        <f t="shared" si="64"/>
        <v>2535.375</v>
      </c>
      <c r="AW61" s="176">
        <f t="shared" si="64"/>
        <v>2536.375</v>
      </c>
      <c r="AX61" s="176">
        <f t="shared" si="64"/>
        <v>2537.375</v>
      </c>
      <c r="AY61" s="176">
        <f t="shared" si="64"/>
        <v>2534.375</v>
      </c>
      <c r="AZ61" s="176">
        <f t="shared" si="64"/>
        <v>2534.375</v>
      </c>
      <c r="BA61" s="176">
        <f t="shared" si="64"/>
        <v>2535.375</v>
      </c>
      <c r="BB61" s="176">
        <f t="shared" si="64"/>
        <v>2534.375</v>
      </c>
      <c r="BC61" s="176">
        <f t="shared" si="64"/>
        <v>2535.375</v>
      </c>
      <c r="BD61" s="176">
        <f t="shared" si="64"/>
        <v>2535.375</v>
      </c>
      <c r="BE61" s="176">
        <f t="shared" si="64"/>
        <v>2536.375</v>
      </c>
      <c r="BF61" s="176">
        <f t="shared" si="64"/>
        <v>2535.375</v>
      </c>
      <c r="BG61" s="176">
        <f t="shared" si="64"/>
        <v>2540.375</v>
      </c>
      <c r="BH61" s="176">
        <f t="shared" si="64"/>
        <v>2537.375</v>
      </c>
      <c r="BI61" s="176">
        <f t="shared" si="64"/>
        <v>2532.375</v>
      </c>
      <c r="BJ61" s="176">
        <f t="shared" si="64"/>
        <v>2537.375</v>
      </c>
      <c r="BK61" s="176">
        <f t="shared" si="64"/>
        <v>2539.375</v>
      </c>
      <c r="BL61" s="176">
        <f t="shared" si="64"/>
        <v>2536.375</v>
      </c>
      <c r="BM61" s="176">
        <f t="shared" si="64"/>
        <v>2532.375</v>
      </c>
      <c r="BN61" s="176">
        <f t="shared" si="64"/>
        <v>2536.375</v>
      </c>
      <c r="BO61" s="176">
        <f t="shared" si="64"/>
        <v>2537.375</v>
      </c>
      <c r="BP61" s="176">
        <f t="shared" ref="BP61:CS61" si="65">SUM(BP62:BP68)</f>
        <v>2538.375</v>
      </c>
      <c r="BQ61" s="176">
        <f t="shared" si="65"/>
        <v>2541.375</v>
      </c>
      <c r="BR61" s="176">
        <f t="shared" si="65"/>
        <v>2545.375</v>
      </c>
      <c r="BS61" s="176">
        <f t="shared" si="65"/>
        <v>2544.375</v>
      </c>
      <c r="BT61" s="176">
        <f t="shared" si="65"/>
        <v>2535.375</v>
      </c>
      <c r="BU61" s="176">
        <f t="shared" si="65"/>
        <v>2536.375</v>
      </c>
      <c r="BV61" s="176">
        <f t="shared" si="65"/>
        <v>2541.375</v>
      </c>
      <c r="BW61" s="176">
        <f t="shared" si="65"/>
        <v>2537.375</v>
      </c>
      <c r="BX61" s="176">
        <f t="shared" si="65"/>
        <v>2538.375</v>
      </c>
      <c r="BY61" s="176">
        <f t="shared" si="65"/>
        <v>2540.375</v>
      </c>
      <c r="BZ61" s="176">
        <f t="shared" si="65"/>
        <v>2537.375</v>
      </c>
      <c r="CA61" s="176">
        <f t="shared" si="65"/>
        <v>2537.375</v>
      </c>
      <c r="CB61" s="176">
        <f t="shared" si="65"/>
        <v>2535.375</v>
      </c>
      <c r="CC61" s="176">
        <f t="shared" si="65"/>
        <v>2535.375</v>
      </c>
      <c r="CD61" s="176">
        <f t="shared" si="65"/>
        <v>2533.375</v>
      </c>
      <c r="CE61" s="176">
        <f t="shared" si="65"/>
        <v>2531.375</v>
      </c>
      <c r="CF61" s="176">
        <f t="shared" si="65"/>
        <v>2534.375</v>
      </c>
      <c r="CG61" s="176">
        <f t="shared" si="65"/>
        <v>2538.375</v>
      </c>
      <c r="CH61" s="176">
        <f t="shared" si="65"/>
        <v>2538.375</v>
      </c>
      <c r="CI61" s="176">
        <f t="shared" si="65"/>
        <v>2531.375</v>
      </c>
      <c r="CJ61" s="176">
        <f t="shared" si="65"/>
        <v>2530.375</v>
      </c>
      <c r="CK61" s="176">
        <f t="shared" si="65"/>
        <v>2537.375</v>
      </c>
      <c r="CL61" s="176">
        <f t="shared" si="65"/>
        <v>2534.375</v>
      </c>
      <c r="CM61" s="176">
        <f t="shared" si="65"/>
        <v>2530.375</v>
      </c>
      <c r="CN61" s="176">
        <f t="shared" si="65"/>
        <v>2531.375</v>
      </c>
      <c r="CO61" s="176">
        <f t="shared" si="65"/>
        <v>2533.375</v>
      </c>
      <c r="CP61" s="176">
        <f t="shared" si="65"/>
        <v>2532.375</v>
      </c>
      <c r="CQ61" s="176">
        <f t="shared" si="65"/>
        <v>2532.375</v>
      </c>
      <c r="CR61" s="176">
        <f t="shared" si="65"/>
        <v>2532.375</v>
      </c>
      <c r="CS61" s="177">
        <f t="shared" si="65"/>
        <v>2532.375</v>
      </c>
      <c r="CT61" s="250">
        <f>SUM(B61:CS61)</f>
        <v>243456</v>
      </c>
      <c r="CU61" s="154"/>
      <c r="CV61" s="155"/>
      <c r="CX61" s="253"/>
    </row>
    <row r="62" spans="1:102">
      <c r="A62" s="25" t="s">
        <v>45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6">SUM(B62:CS62)</f>
        <v>0</v>
      </c>
      <c r="CU62" s="156"/>
      <c r="CV62" s="263"/>
    </row>
    <row r="63" spans="1:102">
      <c r="A63" s="25" t="s">
        <v>46</v>
      </c>
      <c r="B63" s="31">
        <v>542</v>
      </c>
      <c r="C63" s="32">
        <v>542</v>
      </c>
      <c r="D63" s="32">
        <v>542</v>
      </c>
      <c r="E63" s="32">
        <v>542</v>
      </c>
      <c r="F63" s="32">
        <v>542</v>
      </c>
      <c r="G63" s="32">
        <v>542</v>
      </c>
      <c r="H63" s="32">
        <v>542</v>
      </c>
      <c r="I63" s="32">
        <v>542</v>
      </c>
      <c r="J63" s="32">
        <v>542</v>
      </c>
      <c r="K63" s="32">
        <v>542</v>
      </c>
      <c r="L63" s="32">
        <v>542</v>
      </c>
      <c r="M63" s="32">
        <v>542</v>
      </c>
      <c r="N63" s="32">
        <v>542</v>
      </c>
      <c r="O63" s="32">
        <v>542</v>
      </c>
      <c r="P63" s="32">
        <v>542</v>
      </c>
      <c r="Q63" s="32">
        <v>542</v>
      </c>
      <c r="R63" s="32">
        <v>542</v>
      </c>
      <c r="S63" s="32">
        <v>542</v>
      </c>
      <c r="T63" s="32">
        <v>542</v>
      </c>
      <c r="U63" s="32">
        <v>542</v>
      </c>
      <c r="V63" s="32">
        <v>542</v>
      </c>
      <c r="W63" s="32">
        <v>542</v>
      </c>
      <c r="X63" s="32">
        <v>542</v>
      </c>
      <c r="Y63" s="32">
        <v>542</v>
      </c>
      <c r="Z63" s="32">
        <v>542</v>
      </c>
      <c r="AA63" s="32">
        <v>542</v>
      </c>
      <c r="AB63" s="32">
        <v>542</v>
      </c>
      <c r="AC63" s="32">
        <v>542</v>
      </c>
      <c r="AD63" s="32">
        <v>542</v>
      </c>
      <c r="AE63" s="32">
        <v>542</v>
      </c>
      <c r="AF63" s="32">
        <v>542</v>
      </c>
      <c r="AG63" s="32">
        <v>542</v>
      </c>
      <c r="AH63" s="32">
        <v>542</v>
      </c>
      <c r="AI63" s="32">
        <v>542</v>
      </c>
      <c r="AJ63" s="32">
        <v>542</v>
      </c>
      <c r="AK63" s="32">
        <v>542</v>
      </c>
      <c r="AL63" s="32">
        <v>542</v>
      </c>
      <c r="AM63" s="32">
        <v>542</v>
      </c>
      <c r="AN63" s="32">
        <v>542</v>
      </c>
      <c r="AO63" s="32">
        <v>542</v>
      </c>
      <c r="AP63" s="32">
        <v>542</v>
      </c>
      <c r="AQ63" s="32">
        <v>542</v>
      </c>
      <c r="AR63" s="32">
        <v>542</v>
      </c>
      <c r="AS63" s="32">
        <v>542</v>
      </c>
      <c r="AT63" s="32">
        <v>542</v>
      </c>
      <c r="AU63" s="32">
        <v>542</v>
      </c>
      <c r="AV63" s="32">
        <v>542</v>
      </c>
      <c r="AW63" s="32">
        <v>542</v>
      </c>
      <c r="AX63" s="32">
        <v>542</v>
      </c>
      <c r="AY63" s="32">
        <v>542</v>
      </c>
      <c r="AZ63" s="32">
        <v>542</v>
      </c>
      <c r="BA63" s="32">
        <v>542</v>
      </c>
      <c r="BB63" s="32">
        <v>542</v>
      </c>
      <c r="BC63" s="32">
        <v>542</v>
      </c>
      <c r="BD63" s="32">
        <v>542</v>
      </c>
      <c r="BE63" s="32">
        <v>542</v>
      </c>
      <c r="BF63" s="32">
        <v>542</v>
      </c>
      <c r="BG63" s="32">
        <v>542</v>
      </c>
      <c r="BH63" s="32">
        <v>542</v>
      </c>
      <c r="BI63" s="32">
        <v>542</v>
      </c>
      <c r="BJ63" s="32">
        <v>542</v>
      </c>
      <c r="BK63" s="32">
        <v>542</v>
      </c>
      <c r="BL63" s="32">
        <v>542</v>
      </c>
      <c r="BM63" s="32">
        <v>542</v>
      </c>
      <c r="BN63" s="32">
        <v>542</v>
      </c>
      <c r="BO63" s="32">
        <v>542</v>
      </c>
      <c r="BP63" s="32">
        <v>542</v>
      </c>
      <c r="BQ63" s="32">
        <v>542</v>
      </c>
      <c r="BR63" s="32">
        <v>542</v>
      </c>
      <c r="BS63" s="32">
        <v>542</v>
      </c>
      <c r="BT63" s="32">
        <v>542</v>
      </c>
      <c r="BU63" s="32">
        <v>542</v>
      </c>
      <c r="BV63" s="32">
        <v>542</v>
      </c>
      <c r="BW63" s="32">
        <v>542</v>
      </c>
      <c r="BX63" s="32">
        <v>542</v>
      </c>
      <c r="BY63" s="32">
        <v>542</v>
      </c>
      <c r="BZ63" s="32">
        <v>542</v>
      </c>
      <c r="CA63" s="32">
        <v>542</v>
      </c>
      <c r="CB63" s="32">
        <v>542</v>
      </c>
      <c r="CC63" s="32">
        <v>542</v>
      </c>
      <c r="CD63" s="32">
        <v>542</v>
      </c>
      <c r="CE63" s="32">
        <v>542</v>
      </c>
      <c r="CF63" s="32">
        <v>542</v>
      </c>
      <c r="CG63" s="32">
        <v>542</v>
      </c>
      <c r="CH63" s="32">
        <v>542</v>
      </c>
      <c r="CI63" s="32">
        <v>542</v>
      </c>
      <c r="CJ63" s="32">
        <v>542</v>
      </c>
      <c r="CK63" s="32">
        <v>542</v>
      </c>
      <c r="CL63" s="32">
        <v>542</v>
      </c>
      <c r="CM63" s="32">
        <v>542</v>
      </c>
      <c r="CN63" s="32">
        <v>542</v>
      </c>
      <c r="CO63" s="32">
        <v>542</v>
      </c>
      <c r="CP63" s="32">
        <v>542</v>
      </c>
      <c r="CQ63" s="32">
        <v>542</v>
      </c>
      <c r="CR63" s="32">
        <v>542</v>
      </c>
      <c r="CS63" s="33">
        <v>542</v>
      </c>
      <c r="CT63" s="30">
        <f t="shared" si="66"/>
        <v>52032</v>
      </c>
      <c r="CU63" s="156"/>
      <c r="CV63" s="263"/>
    </row>
    <row r="64" spans="1:102">
      <c r="A64" s="25" t="s">
        <v>47</v>
      </c>
      <c r="B64" s="31">
        <v>518.875</v>
      </c>
      <c r="C64" s="32">
        <v>518.875</v>
      </c>
      <c r="D64" s="32">
        <v>518.875</v>
      </c>
      <c r="E64" s="32">
        <v>518.875</v>
      </c>
      <c r="F64" s="32">
        <v>518.875</v>
      </c>
      <c r="G64" s="32">
        <v>518.875</v>
      </c>
      <c r="H64" s="32">
        <v>518.875</v>
      </c>
      <c r="I64" s="32">
        <v>518.875</v>
      </c>
      <c r="J64" s="32">
        <v>518.875</v>
      </c>
      <c r="K64" s="32">
        <v>518.875</v>
      </c>
      <c r="L64" s="32">
        <v>518.875</v>
      </c>
      <c r="M64" s="32">
        <v>518.875</v>
      </c>
      <c r="N64" s="32">
        <v>518.875</v>
      </c>
      <c r="O64" s="32">
        <v>518.875</v>
      </c>
      <c r="P64" s="32">
        <v>518.875</v>
      </c>
      <c r="Q64" s="32">
        <v>518.875</v>
      </c>
      <c r="R64" s="32">
        <v>518.875</v>
      </c>
      <c r="S64" s="32">
        <v>518.875</v>
      </c>
      <c r="T64" s="32">
        <v>518.875</v>
      </c>
      <c r="U64" s="32">
        <v>518.875</v>
      </c>
      <c r="V64" s="32">
        <v>518.875</v>
      </c>
      <c r="W64" s="32">
        <v>518.875</v>
      </c>
      <c r="X64" s="32">
        <v>518.875</v>
      </c>
      <c r="Y64" s="32">
        <v>518.875</v>
      </c>
      <c r="Z64" s="32">
        <v>518.875</v>
      </c>
      <c r="AA64" s="32">
        <v>518.875</v>
      </c>
      <c r="AB64" s="32">
        <v>518.875</v>
      </c>
      <c r="AC64" s="32">
        <v>518.875</v>
      </c>
      <c r="AD64" s="32">
        <v>518.875</v>
      </c>
      <c r="AE64" s="32">
        <v>518.875</v>
      </c>
      <c r="AF64" s="32">
        <v>518.875</v>
      </c>
      <c r="AG64" s="32">
        <v>518.875</v>
      </c>
      <c r="AH64" s="32">
        <v>518.875</v>
      </c>
      <c r="AI64" s="32">
        <v>518.875</v>
      </c>
      <c r="AJ64" s="32">
        <v>518.875</v>
      </c>
      <c r="AK64" s="32">
        <v>518.875</v>
      </c>
      <c r="AL64" s="32">
        <v>518.875</v>
      </c>
      <c r="AM64" s="32">
        <v>518.875</v>
      </c>
      <c r="AN64" s="32">
        <v>518.875</v>
      </c>
      <c r="AO64" s="32">
        <v>518.875</v>
      </c>
      <c r="AP64" s="32">
        <v>518.875</v>
      </c>
      <c r="AQ64" s="32">
        <v>518.875</v>
      </c>
      <c r="AR64" s="32">
        <v>518.875</v>
      </c>
      <c r="AS64" s="32">
        <v>518.875</v>
      </c>
      <c r="AT64" s="32">
        <v>518.875</v>
      </c>
      <c r="AU64" s="32">
        <v>518.875</v>
      </c>
      <c r="AV64" s="32">
        <v>518.875</v>
      </c>
      <c r="AW64" s="32">
        <v>518.875</v>
      </c>
      <c r="AX64" s="32">
        <v>518.875</v>
      </c>
      <c r="AY64" s="32">
        <v>518.875</v>
      </c>
      <c r="AZ64" s="32">
        <v>518.875</v>
      </c>
      <c r="BA64" s="32">
        <v>518.875</v>
      </c>
      <c r="BB64" s="32">
        <v>518.875</v>
      </c>
      <c r="BC64" s="32">
        <v>518.875</v>
      </c>
      <c r="BD64" s="32">
        <v>518.875</v>
      </c>
      <c r="BE64" s="32">
        <v>518.875</v>
      </c>
      <c r="BF64" s="32">
        <v>518.875</v>
      </c>
      <c r="BG64" s="32">
        <v>518.875</v>
      </c>
      <c r="BH64" s="32">
        <v>518.875</v>
      </c>
      <c r="BI64" s="32">
        <v>518.875</v>
      </c>
      <c r="BJ64" s="32">
        <v>518.875</v>
      </c>
      <c r="BK64" s="32">
        <v>518.875</v>
      </c>
      <c r="BL64" s="32">
        <v>518.875</v>
      </c>
      <c r="BM64" s="32">
        <v>518.875</v>
      </c>
      <c r="BN64" s="32">
        <v>518.875</v>
      </c>
      <c r="BO64" s="32">
        <v>518.875</v>
      </c>
      <c r="BP64" s="32">
        <v>518.875</v>
      </c>
      <c r="BQ64" s="32">
        <v>518.875</v>
      </c>
      <c r="BR64" s="32">
        <v>518.875</v>
      </c>
      <c r="BS64" s="32">
        <v>518.875</v>
      </c>
      <c r="BT64" s="32">
        <v>518.875</v>
      </c>
      <c r="BU64" s="32">
        <v>518.875</v>
      </c>
      <c r="BV64" s="32">
        <v>518.875</v>
      </c>
      <c r="BW64" s="32">
        <v>518.875</v>
      </c>
      <c r="BX64" s="32">
        <v>518.875</v>
      </c>
      <c r="BY64" s="32">
        <v>518.875</v>
      </c>
      <c r="BZ64" s="32">
        <v>518.875</v>
      </c>
      <c r="CA64" s="32">
        <v>518.875</v>
      </c>
      <c r="CB64" s="32">
        <v>518.875</v>
      </c>
      <c r="CC64" s="32">
        <v>518.875</v>
      </c>
      <c r="CD64" s="32">
        <v>518.875</v>
      </c>
      <c r="CE64" s="32">
        <v>518.875</v>
      </c>
      <c r="CF64" s="32">
        <v>518.875</v>
      </c>
      <c r="CG64" s="32">
        <v>518.875</v>
      </c>
      <c r="CH64" s="32">
        <v>518.875</v>
      </c>
      <c r="CI64" s="32">
        <v>518.875</v>
      </c>
      <c r="CJ64" s="32">
        <v>518.875</v>
      </c>
      <c r="CK64" s="32">
        <v>518.875</v>
      </c>
      <c r="CL64" s="32">
        <v>518.875</v>
      </c>
      <c r="CM64" s="32">
        <v>518.875</v>
      </c>
      <c r="CN64" s="32">
        <v>518.875</v>
      </c>
      <c r="CO64" s="32">
        <v>518.875</v>
      </c>
      <c r="CP64" s="32">
        <v>518.875</v>
      </c>
      <c r="CQ64" s="32">
        <v>518.875</v>
      </c>
      <c r="CR64" s="32">
        <v>518.875</v>
      </c>
      <c r="CS64" s="33">
        <v>518.875</v>
      </c>
      <c r="CT64" s="30">
        <f t="shared" si="66"/>
        <v>49812</v>
      </c>
      <c r="CU64" s="156"/>
      <c r="CV64" s="263"/>
    </row>
    <row r="65" spans="1:100">
      <c r="A65" s="25" t="s">
        <v>48</v>
      </c>
      <c r="B65" s="31">
        <v>322</v>
      </c>
      <c r="C65" s="32">
        <v>322</v>
      </c>
      <c r="D65" s="32">
        <v>322</v>
      </c>
      <c r="E65" s="32">
        <v>322</v>
      </c>
      <c r="F65" s="32">
        <v>322</v>
      </c>
      <c r="G65" s="32">
        <v>322</v>
      </c>
      <c r="H65" s="32">
        <v>322</v>
      </c>
      <c r="I65" s="32">
        <v>322</v>
      </c>
      <c r="J65" s="32">
        <v>322</v>
      </c>
      <c r="K65" s="32">
        <v>322</v>
      </c>
      <c r="L65" s="32">
        <v>322</v>
      </c>
      <c r="M65" s="32">
        <v>322</v>
      </c>
      <c r="N65" s="32">
        <v>322</v>
      </c>
      <c r="O65" s="32">
        <v>322</v>
      </c>
      <c r="P65" s="32">
        <v>322</v>
      </c>
      <c r="Q65" s="32">
        <v>322</v>
      </c>
      <c r="R65" s="32">
        <v>322</v>
      </c>
      <c r="S65" s="32">
        <v>322</v>
      </c>
      <c r="T65" s="32">
        <v>322</v>
      </c>
      <c r="U65" s="32">
        <v>322</v>
      </c>
      <c r="V65" s="32">
        <v>322</v>
      </c>
      <c r="W65" s="32">
        <v>322</v>
      </c>
      <c r="X65" s="32">
        <v>322</v>
      </c>
      <c r="Y65" s="32">
        <v>322</v>
      </c>
      <c r="Z65" s="32">
        <v>322</v>
      </c>
      <c r="AA65" s="32">
        <v>322</v>
      </c>
      <c r="AB65" s="32">
        <v>322</v>
      </c>
      <c r="AC65" s="32">
        <v>322</v>
      </c>
      <c r="AD65" s="32">
        <v>322</v>
      </c>
      <c r="AE65" s="32">
        <v>322</v>
      </c>
      <c r="AF65" s="32">
        <v>322</v>
      </c>
      <c r="AG65" s="32">
        <v>322</v>
      </c>
      <c r="AH65" s="32">
        <v>322</v>
      </c>
      <c r="AI65" s="32">
        <v>322</v>
      </c>
      <c r="AJ65" s="32">
        <v>322</v>
      </c>
      <c r="AK65" s="32">
        <v>322</v>
      </c>
      <c r="AL65" s="32">
        <v>322</v>
      </c>
      <c r="AM65" s="32">
        <v>322</v>
      </c>
      <c r="AN65" s="32">
        <v>322</v>
      </c>
      <c r="AO65" s="32">
        <v>322</v>
      </c>
      <c r="AP65" s="32">
        <v>322</v>
      </c>
      <c r="AQ65" s="32">
        <v>322</v>
      </c>
      <c r="AR65" s="32">
        <v>322</v>
      </c>
      <c r="AS65" s="32">
        <v>322</v>
      </c>
      <c r="AT65" s="32">
        <v>322</v>
      </c>
      <c r="AU65" s="32">
        <v>322</v>
      </c>
      <c r="AV65" s="32">
        <v>322</v>
      </c>
      <c r="AW65" s="32">
        <v>322</v>
      </c>
      <c r="AX65" s="32">
        <v>322</v>
      </c>
      <c r="AY65" s="32">
        <v>322</v>
      </c>
      <c r="AZ65" s="32">
        <v>322</v>
      </c>
      <c r="BA65" s="32">
        <v>322</v>
      </c>
      <c r="BB65" s="32">
        <v>322</v>
      </c>
      <c r="BC65" s="32">
        <v>322</v>
      </c>
      <c r="BD65" s="32">
        <v>322</v>
      </c>
      <c r="BE65" s="32">
        <v>322</v>
      </c>
      <c r="BF65" s="32">
        <v>322</v>
      </c>
      <c r="BG65" s="32">
        <v>322</v>
      </c>
      <c r="BH65" s="32">
        <v>322</v>
      </c>
      <c r="BI65" s="32">
        <v>322</v>
      </c>
      <c r="BJ65" s="32">
        <v>322</v>
      </c>
      <c r="BK65" s="32">
        <v>322</v>
      </c>
      <c r="BL65" s="32">
        <v>322</v>
      </c>
      <c r="BM65" s="32">
        <v>322</v>
      </c>
      <c r="BN65" s="32">
        <v>322</v>
      </c>
      <c r="BO65" s="32">
        <v>322</v>
      </c>
      <c r="BP65" s="32">
        <v>322</v>
      </c>
      <c r="BQ65" s="32">
        <v>322</v>
      </c>
      <c r="BR65" s="32">
        <v>322</v>
      </c>
      <c r="BS65" s="32">
        <v>322</v>
      </c>
      <c r="BT65" s="32">
        <v>322</v>
      </c>
      <c r="BU65" s="32">
        <v>322</v>
      </c>
      <c r="BV65" s="32">
        <v>322</v>
      </c>
      <c r="BW65" s="32">
        <v>322</v>
      </c>
      <c r="BX65" s="32">
        <v>322</v>
      </c>
      <c r="BY65" s="32">
        <v>322</v>
      </c>
      <c r="BZ65" s="32">
        <v>322</v>
      </c>
      <c r="CA65" s="32">
        <v>322</v>
      </c>
      <c r="CB65" s="32">
        <v>322</v>
      </c>
      <c r="CC65" s="32">
        <v>322</v>
      </c>
      <c r="CD65" s="32">
        <v>322</v>
      </c>
      <c r="CE65" s="32">
        <v>322</v>
      </c>
      <c r="CF65" s="32">
        <v>322</v>
      </c>
      <c r="CG65" s="32">
        <v>322</v>
      </c>
      <c r="CH65" s="32">
        <v>322</v>
      </c>
      <c r="CI65" s="32">
        <v>322</v>
      </c>
      <c r="CJ65" s="32">
        <v>322</v>
      </c>
      <c r="CK65" s="32">
        <v>322</v>
      </c>
      <c r="CL65" s="32">
        <v>322</v>
      </c>
      <c r="CM65" s="32">
        <v>322</v>
      </c>
      <c r="CN65" s="32">
        <v>322</v>
      </c>
      <c r="CO65" s="32">
        <v>322</v>
      </c>
      <c r="CP65" s="32">
        <v>322</v>
      </c>
      <c r="CQ65" s="32">
        <v>322</v>
      </c>
      <c r="CR65" s="32">
        <v>322</v>
      </c>
      <c r="CS65" s="33">
        <v>322</v>
      </c>
      <c r="CT65" s="30">
        <f t="shared" si="66"/>
        <v>30912</v>
      </c>
      <c r="CU65" s="156"/>
      <c r="CV65" s="263"/>
    </row>
    <row r="66" spans="1:100">
      <c r="A66" s="25" t="s">
        <v>49</v>
      </c>
      <c r="B66" s="31">
        <v>376</v>
      </c>
      <c r="C66" s="32">
        <v>376</v>
      </c>
      <c r="D66" s="32">
        <v>376</v>
      </c>
      <c r="E66" s="32">
        <v>376</v>
      </c>
      <c r="F66" s="32">
        <v>376</v>
      </c>
      <c r="G66" s="32">
        <v>376</v>
      </c>
      <c r="H66" s="32">
        <v>376</v>
      </c>
      <c r="I66" s="32">
        <v>376</v>
      </c>
      <c r="J66" s="32">
        <v>376</v>
      </c>
      <c r="K66" s="32">
        <v>376</v>
      </c>
      <c r="L66" s="32">
        <v>376</v>
      </c>
      <c r="M66" s="32">
        <v>376</v>
      </c>
      <c r="N66" s="32">
        <v>376</v>
      </c>
      <c r="O66" s="32">
        <v>376</v>
      </c>
      <c r="P66" s="32">
        <v>376</v>
      </c>
      <c r="Q66" s="32">
        <v>376</v>
      </c>
      <c r="R66" s="32">
        <v>376</v>
      </c>
      <c r="S66" s="32">
        <v>376</v>
      </c>
      <c r="T66" s="32">
        <v>376</v>
      </c>
      <c r="U66" s="32">
        <v>376</v>
      </c>
      <c r="V66" s="32">
        <v>376</v>
      </c>
      <c r="W66" s="32">
        <v>376</v>
      </c>
      <c r="X66" s="32">
        <v>376</v>
      </c>
      <c r="Y66" s="32">
        <v>376</v>
      </c>
      <c r="Z66" s="32">
        <v>376</v>
      </c>
      <c r="AA66" s="32">
        <v>376</v>
      </c>
      <c r="AB66" s="32">
        <v>376</v>
      </c>
      <c r="AC66" s="32">
        <v>376</v>
      </c>
      <c r="AD66" s="32">
        <v>376</v>
      </c>
      <c r="AE66" s="32">
        <v>376</v>
      </c>
      <c r="AF66" s="32">
        <v>376</v>
      </c>
      <c r="AG66" s="32">
        <v>376</v>
      </c>
      <c r="AH66" s="32">
        <v>376</v>
      </c>
      <c r="AI66" s="32">
        <v>376</v>
      </c>
      <c r="AJ66" s="32">
        <v>376</v>
      </c>
      <c r="AK66" s="32">
        <v>376</v>
      </c>
      <c r="AL66" s="32">
        <v>376</v>
      </c>
      <c r="AM66" s="32">
        <v>376</v>
      </c>
      <c r="AN66" s="32">
        <v>376</v>
      </c>
      <c r="AO66" s="32">
        <v>376</v>
      </c>
      <c r="AP66" s="32">
        <v>376</v>
      </c>
      <c r="AQ66" s="32">
        <v>376</v>
      </c>
      <c r="AR66" s="32">
        <v>376</v>
      </c>
      <c r="AS66" s="32">
        <v>376</v>
      </c>
      <c r="AT66" s="32">
        <v>376</v>
      </c>
      <c r="AU66" s="32">
        <v>376</v>
      </c>
      <c r="AV66" s="32">
        <v>376</v>
      </c>
      <c r="AW66" s="32">
        <v>376</v>
      </c>
      <c r="AX66" s="32">
        <v>376</v>
      </c>
      <c r="AY66" s="32">
        <v>376</v>
      </c>
      <c r="AZ66" s="32">
        <v>376</v>
      </c>
      <c r="BA66" s="32">
        <v>376</v>
      </c>
      <c r="BB66" s="32">
        <v>376</v>
      </c>
      <c r="BC66" s="32">
        <v>376</v>
      </c>
      <c r="BD66" s="32">
        <v>376</v>
      </c>
      <c r="BE66" s="32">
        <v>376</v>
      </c>
      <c r="BF66" s="32">
        <v>376</v>
      </c>
      <c r="BG66" s="32">
        <v>376</v>
      </c>
      <c r="BH66" s="32">
        <v>376</v>
      </c>
      <c r="BI66" s="32">
        <v>376</v>
      </c>
      <c r="BJ66" s="32">
        <v>376</v>
      </c>
      <c r="BK66" s="32">
        <v>376</v>
      </c>
      <c r="BL66" s="32">
        <v>376</v>
      </c>
      <c r="BM66" s="32">
        <v>376</v>
      </c>
      <c r="BN66" s="32">
        <v>376</v>
      </c>
      <c r="BO66" s="32">
        <v>376</v>
      </c>
      <c r="BP66" s="32">
        <v>376</v>
      </c>
      <c r="BQ66" s="32">
        <v>376</v>
      </c>
      <c r="BR66" s="32">
        <v>376</v>
      </c>
      <c r="BS66" s="32">
        <v>376</v>
      </c>
      <c r="BT66" s="32">
        <v>376</v>
      </c>
      <c r="BU66" s="32">
        <v>376</v>
      </c>
      <c r="BV66" s="32">
        <v>376</v>
      </c>
      <c r="BW66" s="32">
        <v>376</v>
      </c>
      <c r="BX66" s="32">
        <v>376</v>
      </c>
      <c r="BY66" s="32">
        <v>376</v>
      </c>
      <c r="BZ66" s="32">
        <v>376</v>
      </c>
      <c r="CA66" s="32">
        <v>376</v>
      </c>
      <c r="CB66" s="32">
        <v>376</v>
      </c>
      <c r="CC66" s="32">
        <v>376</v>
      </c>
      <c r="CD66" s="32">
        <v>376</v>
      </c>
      <c r="CE66" s="32">
        <v>376</v>
      </c>
      <c r="CF66" s="32">
        <v>376</v>
      </c>
      <c r="CG66" s="32">
        <v>376</v>
      </c>
      <c r="CH66" s="32">
        <v>376</v>
      </c>
      <c r="CI66" s="32">
        <v>376</v>
      </c>
      <c r="CJ66" s="32">
        <v>376</v>
      </c>
      <c r="CK66" s="32">
        <v>376</v>
      </c>
      <c r="CL66" s="32">
        <v>376</v>
      </c>
      <c r="CM66" s="32">
        <v>376</v>
      </c>
      <c r="CN66" s="32">
        <v>376</v>
      </c>
      <c r="CO66" s="32">
        <v>376</v>
      </c>
      <c r="CP66" s="32">
        <v>376</v>
      </c>
      <c r="CQ66" s="32">
        <v>376</v>
      </c>
      <c r="CR66" s="32">
        <v>376</v>
      </c>
      <c r="CS66" s="33">
        <v>376</v>
      </c>
      <c r="CT66" s="30">
        <f t="shared" si="66"/>
        <v>36096</v>
      </c>
      <c r="CU66" s="156"/>
      <c r="CV66" s="263"/>
    </row>
    <row r="67" spans="1:100">
      <c r="A67" s="25" t="s">
        <v>50</v>
      </c>
      <c r="B67" s="31">
        <v>741</v>
      </c>
      <c r="C67" s="32">
        <v>742</v>
      </c>
      <c r="D67" s="32">
        <v>738</v>
      </c>
      <c r="E67" s="32">
        <v>739</v>
      </c>
      <c r="F67" s="32">
        <v>744</v>
      </c>
      <c r="G67" s="32">
        <v>743</v>
      </c>
      <c r="H67" s="32">
        <v>736</v>
      </c>
      <c r="I67" s="32">
        <v>737</v>
      </c>
      <c r="J67" s="32">
        <v>738</v>
      </c>
      <c r="K67" s="32">
        <v>739</v>
      </c>
      <c r="L67" s="32">
        <v>741</v>
      </c>
      <c r="M67" s="32">
        <v>742</v>
      </c>
      <c r="N67" s="32">
        <v>742</v>
      </c>
      <c r="O67" s="32">
        <v>739</v>
      </c>
      <c r="P67" s="32">
        <v>739</v>
      </c>
      <c r="Q67" s="32">
        <v>740</v>
      </c>
      <c r="R67" s="32">
        <v>739</v>
      </c>
      <c r="S67" s="32">
        <v>738</v>
      </c>
      <c r="T67" s="32">
        <v>739</v>
      </c>
      <c r="U67" s="32">
        <v>740</v>
      </c>
      <c r="V67" s="32">
        <v>742</v>
      </c>
      <c r="W67" s="32">
        <v>743</v>
      </c>
      <c r="X67" s="32">
        <v>741</v>
      </c>
      <c r="Y67" s="32">
        <v>742</v>
      </c>
      <c r="Z67" s="32">
        <v>741</v>
      </c>
      <c r="AA67" s="32">
        <v>739</v>
      </c>
      <c r="AB67" s="32">
        <v>740</v>
      </c>
      <c r="AC67" s="32">
        <v>744</v>
      </c>
      <c r="AD67" s="32">
        <v>744</v>
      </c>
      <c r="AE67" s="32">
        <v>740</v>
      </c>
      <c r="AF67" s="32">
        <v>741</v>
      </c>
      <c r="AG67" s="32">
        <v>743</v>
      </c>
      <c r="AH67" s="32">
        <v>735</v>
      </c>
      <c r="AI67" s="32">
        <v>739</v>
      </c>
      <c r="AJ67" s="32">
        <v>741</v>
      </c>
      <c r="AK67" s="32">
        <v>741</v>
      </c>
      <c r="AL67" s="32">
        <v>742</v>
      </c>
      <c r="AM67" s="32">
        <v>743</v>
      </c>
      <c r="AN67" s="32">
        <v>745</v>
      </c>
      <c r="AO67" s="32">
        <v>742</v>
      </c>
      <c r="AP67" s="32">
        <v>742</v>
      </c>
      <c r="AQ67" s="32">
        <v>744</v>
      </c>
      <c r="AR67" s="32">
        <v>742</v>
      </c>
      <c r="AS67" s="32">
        <v>740</v>
      </c>
      <c r="AT67" s="32">
        <v>739</v>
      </c>
      <c r="AU67" s="32">
        <v>740</v>
      </c>
      <c r="AV67" s="32">
        <v>740</v>
      </c>
      <c r="AW67" s="32">
        <v>741</v>
      </c>
      <c r="AX67" s="32">
        <v>742</v>
      </c>
      <c r="AY67" s="32">
        <v>739</v>
      </c>
      <c r="AZ67" s="32">
        <v>739</v>
      </c>
      <c r="BA67" s="32">
        <v>740</v>
      </c>
      <c r="BB67" s="32">
        <v>739</v>
      </c>
      <c r="BC67" s="32">
        <v>740</v>
      </c>
      <c r="BD67" s="32">
        <v>740</v>
      </c>
      <c r="BE67" s="32">
        <v>741</v>
      </c>
      <c r="BF67" s="32">
        <v>740</v>
      </c>
      <c r="BG67" s="32">
        <v>745</v>
      </c>
      <c r="BH67" s="32">
        <v>742</v>
      </c>
      <c r="BI67" s="32">
        <v>737</v>
      </c>
      <c r="BJ67" s="32">
        <v>742</v>
      </c>
      <c r="BK67" s="32">
        <v>744</v>
      </c>
      <c r="BL67" s="32">
        <v>741</v>
      </c>
      <c r="BM67" s="32">
        <v>737</v>
      </c>
      <c r="BN67" s="32">
        <v>741</v>
      </c>
      <c r="BO67" s="32">
        <v>742</v>
      </c>
      <c r="BP67" s="32">
        <v>743</v>
      </c>
      <c r="BQ67" s="32">
        <v>746</v>
      </c>
      <c r="BR67" s="32">
        <v>750</v>
      </c>
      <c r="BS67" s="32">
        <v>749</v>
      </c>
      <c r="BT67" s="32">
        <v>740</v>
      </c>
      <c r="BU67" s="32">
        <v>741</v>
      </c>
      <c r="BV67" s="32">
        <v>746</v>
      </c>
      <c r="BW67" s="32">
        <v>742</v>
      </c>
      <c r="BX67" s="32">
        <v>743</v>
      </c>
      <c r="BY67" s="32">
        <v>745</v>
      </c>
      <c r="BZ67" s="32">
        <v>742</v>
      </c>
      <c r="CA67" s="32">
        <v>742</v>
      </c>
      <c r="CB67" s="32">
        <v>740</v>
      </c>
      <c r="CC67" s="32">
        <v>740</v>
      </c>
      <c r="CD67" s="32">
        <v>738</v>
      </c>
      <c r="CE67" s="32">
        <v>736</v>
      </c>
      <c r="CF67" s="32">
        <v>739</v>
      </c>
      <c r="CG67" s="32">
        <v>743</v>
      </c>
      <c r="CH67" s="32">
        <v>743</v>
      </c>
      <c r="CI67" s="32">
        <v>736</v>
      </c>
      <c r="CJ67" s="32">
        <v>735</v>
      </c>
      <c r="CK67" s="32">
        <v>742</v>
      </c>
      <c r="CL67" s="32">
        <v>739</v>
      </c>
      <c r="CM67" s="32">
        <v>735</v>
      </c>
      <c r="CN67" s="32">
        <v>736</v>
      </c>
      <c r="CO67" s="32">
        <v>738</v>
      </c>
      <c r="CP67" s="32">
        <v>737</v>
      </c>
      <c r="CQ67" s="32">
        <v>737</v>
      </c>
      <c r="CR67" s="32">
        <v>737</v>
      </c>
      <c r="CS67" s="33">
        <v>737</v>
      </c>
      <c r="CT67" s="30">
        <f t="shared" si="66"/>
        <v>71100</v>
      </c>
      <c r="CU67" s="156"/>
      <c r="CV67" s="263"/>
    </row>
    <row r="68" spans="1:100" ht="15.75" thickBot="1">
      <c r="A68" s="175" t="s">
        <v>51</v>
      </c>
      <c r="B68" s="116">
        <v>36.5</v>
      </c>
      <c r="C68" s="117">
        <v>36.5</v>
      </c>
      <c r="D68" s="117">
        <v>36.5</v>
      </c>
      <c r="E68" s="117">
        <v>36.5</v>
      </c>
      <c r="F68" s="117">
        <v>36.5</v>
      </c>
      <c r="G68" s="117">
        <v>36.5</v>
      </c>
      <c r="H68" s="117">
        <v>36.5</v>
      </c>
      <c r="I68" s="117">
        <v>36.5</v>
      </c>
      <c r="J68" s="117">
        <v>36.5</v>
      </c>
      <c r="K68" s="117">
        <v>36.5</v>
      </c>
      <c r="L68" s="117">
        <v>36.5</v>
      </c>
      <c r="M68" s="117">
        <v>36.5</v>
      </c>
      <c r="N68" s="117">
        <v>36.5</v>
      </c>
      <c r="O68" s="117">
        <v>36.5</v>
      </c>
      <c r="P68" s="117">
        <v>36.5</v>
      </c>
      <c r="Q68" s="117">
        <v>36.5</v>
      </c>
      <c r="R68" s="117">
        <v>36.5</v>
      </c>
      <c r="S68" s="117">
        <v>36.5</v>
      </c>
      <c r="T68" s="117">
        <v>36.5</v>
      </c>
      <c r="U68" s="117">
        <v>36.5</v>
      </c>
      <c r="V68" s="117">
        <v>36.5</v>
      </c>
      <c r="W68" s="117">
        <v>36.5</v>
      </c>
      <c r="X68" s="117">
        <v>36.5</v>
      </c>
      <c r="Y68" s="117">
        <v>36.5</v>
      </c>
      <c r="Z68" s="117">
        <v>36.5</v>
      </c>
      <c r="AA68" s="117">
        <v>36.5</v>
      </c>
      <c r="AB68" s="117">
        <v>36.5</v>
      </c>
      <c r="AC68" s="117">
        <v>36.5</v>
      </c>
      <c r="AD68" s="117">
        <v>36.5</v>
      </c>
      <c r="AE68" s="117">
        <v>36.5</v>
      </c>
      <c r="AF68" s="117">
        <v>36.5</v>
      </c>
      <c r="AG68" s="117">
        <v>36.5</v>
      </c>
      <c r="AH68" s="117">
        <v>36.5</v>
      </c>
      <c r="AI68" s="117">
        <v>36.5</v>
      </c>
      <c r="AJ68" s="117">
        <v>36.5</v>
      </c>
      <c r="AK68" s="117">
        <v>36.5</v>
      </c>
      <c r="AL68" s="117">
        <v>36.5</v>
      </c>
      <c r="AM68" s="117">
        <v>36.5</v>
      </c>
      <c r="AN68" s="117">
        <v>36.5</v>
      </c>
      <c r="AO68" s="117">
        <v>36.5</v>
      </c>
      <c r="AP68" s="117">
        <v>36.5</v>
      </c>
      <c r="AQ68" s="117">
        <v>36.5</v>
      </c>
      <c r="AR68" s="117">
        <v>36.5</v>
      </c>
      <c r="AS68" s="117">
        <v>36.5</v>
      </c>
      <c r="AT68" s="117">
        <v>36.5</v>
      </c>
      <c r="AU68" s="117">
        <v>36.5</v>
      </c>
      <c r="AV68" s="117">
        <v>36.5</v>
      </c>
      <c r="AW68" s="117">
        <v>36.5</v>
      </c>
      <c r="AX68" s="117">
        <v>36.5</v>
      </c>
      <c r="AY68" s="117">
        <v>36.5</v>
      </c>
      <c r="AZ68" s="117">
        <v>36.5</v>
      </c>
      <c r="BA68" s="117">
        <v>36.5</v>
      </c>
      <c r="BB68" s="117">
        <v>36.5</v>
      </c>
      <c r="BC68" s="117">
        <v>36.5</v>
      </c>
      <c r="BD68" s="117">
        <v>36.5</v>
      </c>
      <c r="BE68" s="117">
        <v>36.5</v>
      </c>
      <c r="BF68" s="117">
        <v>36.5</v>
      </c>
      <c r="BG68" s="117">
        <v>36.5</v>
      </c>
      <c r="BH68" s="117">
        <v>36.5</v>
      </c>
      <c r="BI68" s="117">
        <v>36.5</v>
      </c>
      <c r="BJ68" s="117">
        <v>36.5</v>
      </c>
      <c r="BK68" s="117">
        <v>36.5</v>
      </c>
      <c r="BL68" s="117">
        <v>36.5</v>
      </c>
      <c r="BM68" s="117">
        <v>36.5</v>
      </c>
      <c r="BN68" s="117">
        <v>36.5</v>
      </c>
      <c r="BO68" s="117">
        <v>36.5</v>
      </c>
      <c r="BP68" s="117">
        <v>36.5</v>
      </c>
      <c r="BQ68" s="117">
        <v>36.5</v>
      </c>
      <c r="BR68" s="117">
        <v>36.5</v>
      </c>
      <c r="BS68" s="117">
        <v>36.5</v>
      </c>
      <c r="BT68" s="117">
        <v>36.5</v>
      </c>
      <c r="BU68" s="117">
        <v>36.5</v>
      </c>
      <c r="BV68" s="117">
        <v>36.5</v>
      </c>
      <c r="BW68" s="117">
        <v>36.5</v>
      </c>
      <c r="BX68" s="117">
        <v>36.5</v>
      </c>
      <c r="BY68" s="117">
        <v>36.5</v>
      </c>
      <c r="BZ68" s="117">
        <v>36.5</v>
      </c>
      <c r="CA68" s="117">
        <v>36.5</v>
      </c>
      <c r="CB68" s="117">
        <v>36.5</v>
      </c>
      <c r="CC68" s="117">
        <v>36.5</v>
      </c>
      <c r="CD68" s="117">
        <v>36.5</v>
      </c>
      <c r="CE68" s="117">
        <v>36.5</v>
      </c>
      <c r="CF68" s="117">
        <v>36.5</v>
      </c>
      <c r="CG68" s="117">
        <v>36.5</v>
      </c>
      <c r="CH68" s="117">
        <v>36.5</v>
      </c>
      <c r="CI68" s="117">
        <v>36.5</v>
      </c>
      <c r="CJ68" s="117">
        <v>36.5</v>
      </c>
      <c r="CK68" s="117">
        <v>36.5</v>
      </c>
      <c r="CL68" s="117">
        <v>36.5</v>
      </c>
      <c r="CM68" s="117">
        <v>36.5</v>
      </c>
      <c r="CN68" s="117">
        <v>36.5</v>
      </c>
      <c r="CO68" s="117">
        <v>36.5</v>
      </c>
      <c r="CP68" s="117">
        <v>36.5</v>
      </c>
      <c r="CQ68" s="117">
        <v>36.5</v>
      </c>
      <c r="CR68" s="117">
        <v>36.5</v>
      </c>
      <c r="CS68" s="118">
        <v>36.5</v>
      </c>
      <c r="CT68" s="115">
        <f t="shared" si="66"/>
        <v>3504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30</v>
      </c>
      <c r="AR77" s="1">
        <v>60</v>
      </c>
      <c r="AS77" s="1">
        <v>90</v>
      </c>
      <c r="AT77" s="1">
        <v>100</v>
      </c>
      <c r="AU77" s="1">
        <v>100</v>
      </c>
      <c r="AV77" s="1">
        <v>100</v>
      </c>
      <c r="AW77" s="1">
        <v>100</v>
      </c>
      <c r="AX77" s="1">
        <v>100</v>
      </c>
      <c r="AY77" s="1">
        <v>100</v>
      </c>
      <c r="AZ77" s="1">
        <v>100</v>
      </c>
      <c r="BA77" s="1">
        <v>100</v>
      </c>
      <c r="BB77" s="1">
        <v>100</v>
      </c>
      <c r="BC77" s="1">
        <v>100</v>
      </c>
      <c r="BD77" s="1">
        <v>100</v>
      </c>
      <c r="BE77" s="1">
        <v>100</v>
      </c>
      <c r="BF77" s="1">
        <v>100</v>
      </c>
      <c r="BG77" s="1">
        <v>70</v>
      </c>
      <c r="BH77" s="1">
        <v>40</v>
      </c>
      <c r="BI77" s="1">
        <v>10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1600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8">SUM(C85:C87)</f>
        <v>0.2</v>
      </c>
      <c r="D84" s="228">
        <f t="shared" si="68"/>
        <v>0.2</v>
      </c>
      <c r="E84" s="228">
        <f t="shared" si="68"/>
        <v>0.2</v>
      </c>
      <c r="F84" s="228">
        <f t="shared" si="68"/>
        <v>0.2</v>
      </c>
      <c r="G84" s="228">
        <f t="shared" si="68"/>
        <v>0.2</v>
      </c>
      <c r="H84" s="228">
        <f t="shared" si="68"/>
        <v>0.2</v>
      </c>
      <c r="I84" s="228">
        <f t="shared" si="68"/>
        <v>0.2</v>
      </c>
      <c r="J84" s="228">
        <f t="shared" si="68"/>
        <v>0.2</v>
      </c>
      <c r="K84" s="228">
        <f t="shared" si="68"/>
        <v>0.2</v>
      </c>
      <c r="L84" s="228">
        <f t="shared" si="68"/>
        <v>0.2</v>
      </c>
      <c r="M84" s="228">
        <f t="shared" si="68"/>
        <v>0.2</v>
      </c>
      <c r="N84" s="228">
        <f t="shared" si="68"/>
        <v>0.2</v>
      </c>
      <c r="O84" s="228">
        <f t="shared" si="68"/>
        <v>0.2</v>
      </c>
      <c r="P84" s="228">
        <f t="shared" si="68"/>
        <v>0.2</v>
      </c>
      <c r="Q84" s="228">
        <f t="shared" si="68"/>
        <v>0.2</v>
      </c>
      <c r="R84" s="228">
        <f t="shared" si="68"/>
        <v>0.2</v>
      </c>
      <c r="S84" s="228">
        <f t="shared" si="68"/>
        <v>0.2</v>
      </c>
      <c r="T84" s="228">
        <f t="shared" si="68"/>
        <v>0.2</v>
      </c>
      <c r="U84" s="228">
        <f t="shared" si="68"/>
        <v>0.2</v>
      </c>
      <c r="V84" s="228">
        <f t="shared" si="68"/>
        <v>0.2</v>
      </c>
      <c r="W84" s="228">
        <f t="shared" si="68"/>
        <v>0.2</v>
      </c>
      <c r="X84" s="228">
        <f t="shared" si="68"/>
        <v>0.2</v>
      </c>
      <c r="Y84" s="228">
        <f t="shared" si="68"/>
        <v>0.2</v>
      </c>
      <c r="Z84" s="228">
        <f t="shared" si="68"/>
        <v>16.7</v>
      </c>
      <c r="AA84" s="228">
        <f t="shared" si="68"/>
        <v>16.5</v>
      </c>
      <c r="AB84" s="228">
        <f t="shared" si="68"/>
        <v>16.670000000000002</v>
      </c>
      <c r="AC84" s="228">
        <f t="shared" si="68"/>
        <v>17.34</v>
      </c>
      <c r="AD84" s="228">
        <f t="shared" si="68"/>
        <v>74.899999999999991</v>
      </c>
      <c r="AE84" s="228">
        <f t="shared" si="68"/>
        <v>156.9</v>
      </c>
      <c r="AF84" s="228">
        <f t="shared" si="68"/>
        <v>215.49999999999997</v>
      </c>
      <c r="AG84" s="228">
        <f t="shared" si="68"/>
        <v>215.89999999999998</v>
      </c>
      <c r="AH84" s="228">
        <f t="shared" si="68"/>
        <v>215.59999999999997</v>
      </c>
      <c r="AI84" s="228">
        <f t="shared" si="68"/>
        <v>216.09999999999997</v>
      </c>
      <c r="AJ84" s="228">
        <f t="shared" si="68"/>
        <v>215.59999999999997</v>
      </c>
      <c r="AK84" s="228">
        <f t="shared" si="68"/>
        <v>215.89999999999998</v>
      </c>
      <c r="AL84" s="228">
        <f t="shared" si="68"/>
        <v>215.89999999999998</v>
      </c>
      <c r="AM84" s="228">
        <f t="shared" si="68"/>
        <v>215.89999999999998</v>
      </c>
      <c r="AN84" s="228">
        <f t="shared" si="68"/>
        <v>215.7</v>
      </c>
      <c r="AO84" s="228">
        <f t="shared" si="68"/>
        <v>207.4</v>
      </c>
      <c r="AP84" s="228">
        <f t="shared" si="68"/>
        <v>216.4</v>
      </c>
      <c r="AQ84" s="228">
        <f t="shared" si="68"/>
        <v>208.20000000000002</v>
      </c>
      <c r="AR84" s="228">
        <f t="shared" si="68"/>
        <v>208.70000000000002</v>
      </c>
      <c r="AS84" s="228">
        <f t="shared" si="68"/>
        <v>208.50000000000003</v>
      </c>
      <c r="AT84" s="228">
        <f t="shared" si="68"/>
        <v>208.39999999999998</v>
      </c>
      <c r="AU84" s="228">
        <f t="shared" si="68"/>
        <v>208.2</v>
      </c>
      <c r="AV84" s="228">
        <f t="shared" si="68"/>
        <v>207.1</v>
      </c>
      <c r="AW84" s="228">
        <f t="shared" si="68"/>
        <v>207.5</v>
      </c>
      <c r="AX84" s="228">
        <f t="shared" si="68"/>
        <v>208</v>
      </c>
      <c r="AY84" s="228">
        <f t="shared" si="68"/>
        <v>208.29999999999998</v>
      </c>
      <c r="AZ84" s="228">
        <f t="shared" si="68"/>
        <v>208.29999999999998</v>
      </c>
      <c r="BA84" s="228">
        <f t="shared" si="68"/>
        <v>208.6</v>
      </c>
      <c r="BB84" s="228">
        <f t="shared" si="68"/>
        <v>209.29999999999998</v>
      </c>
      <c r="BC84" s="228">
        <f t="shared" si="68"/>
        <v>209</v>
      </c>
      <c r="BD84" s="228">
        <f t="shared" si="68"/>
        <v>209.1</v>
      </c>
      <c r="BE84" s="228">
        <f t="shared" si="68"/>
        <v>208.7</v>
      </c>
      <c r="BF84" s="228">
        <f t="shared" si="68"/>
        <v>207.5</v>
      </c>
      <c r="BG84" s="228">
        <f t="shared" si="68"/>
        <v>193.48</v>
      </c>
      <c r="BH84" s="228">
        <f t="shared" si="68"/>
        <v>206.60000000000002</v>
      </c>
      <c r="BI84" s="228">
        <f t="shared" si="68"/>
        <v>190.4</v>
      </c>
      <c r="BJ84" s="228">
        <f t="shared" si="68"/>
        <v>193.4</v>
      </c>
      <c r="BK84" s="228">
        <f t="shared" si="68"/>
        <v>209.70000000000002</v>
      </c>
      <c r="BL84" s="228">
        <f t="shared" si="68"/>
        <v>196</v>
      </c>
      <c r="BM84" s="228">
        <f t="shared" si="68"/>
        <v>195.70000000000002</v>
      </c>
      <c r="BN84" s="228">
        <f t="shared" si="68"/>
        <v>196.15</v>
      </c>
      <c r="BO84" s="228">
        <f t="shared" ref="BO84:CS84" si="69">SUM(BO85:BO87)</f>
        <v>196.04999999999998</v>
      </c>
      <c r="BP84" s="228">
        <f t="shared" si="69"/>
        <v>196.28</v>
      </c>
      <c r="BQ84" s="228">
        <f t="shared" si="69"/>
        <v>196.45</v>
      </c>
      <c r="BR84" s="228">
        <f t="shared" si="69"/>
        <v>175.1</v>
      </c>
      <c r="BS84" s="228">
        <f t="shared" si="69"/>
        <v>175.5</v>
      </c>
      <c r="BT84" s="228">
        <f t="shared" si="69"/>
        <v>160.5</v>
      </c>
      <c r="BU84" s="228">
        <f t="shared" si="69"/>
        <v>135.69999999999999</v>
      </c>
      <c r="BV84" s="228">
        <f t="shared" si="69"/>
        <v>193.69999999999996</v>
      </c>
      <c r="BW84" s="228">
        <f t="shared" si="69"/>
        <v>162.69999999999999</v>
      </c>
      <c r="BX84" s="228">
        <f t="shared" si="69"/>
        <v>121.79999999999998</v>
      </c>
      <c r="BY84" s="228">
        <f t="shared" si="69"/>
        <v>19.96</v>
      </c>
      <c r="BZ84" s="228">
        <f t="shared" si="69"/>
        <v>0.2</v>
      </c>
      <c r="CA84" s="228">
        <f t="shared" si="69"/>
        <v>0.2</v>
      </c>
      <c r="CB84" s="228">
        <f t="shared" si="69"/>
        <v>0.2</v>
      </c>
      <c r="CC84" s="228">
        <f t="shared" si="69"/>
        <v>0.2</v>
      </c>
      <c r="CD84" s="228">
        <f t="shared" si="69"/>
        <v>0.2</v>
      </c>
      <c r="CE84" s="228">
        <f t="shared" si="69"/>
        <v>0.2</v>
      </c>
      <c r="CF84" s="228">
        <f t="shared" si="69"/>
        <v>0.2</v>
      </c>
      <c r="CG84" s="228">
        <f t="shared" si="69"/>
        <v>0.2</v>
      </c>
      <c r="CH84" s="228">
        <f t="shared" si="69"/>
        <v>0.2</v>
      </c>
      <c r="CI84" s="228">
        <f t="shared" si="69"/>
        <v>0.2</v>
      </c>
      <c r="CJ84" s="228">
        <f t="shared" si="69"/>
        <v>0.2</v>
      </c>
      <c r="CK84" s="228">
        <f t="shared" si="69"/>
        <v>0.2</v>
      </c>
      <c r="CL84" s="228">
        <f t="shared" si="69"/>
        <v>0.2</v>
      </c>
      <c r="CM84" s="228">
        <f t="shared" si="69"/>
        <v>0.2</v>
      </c>
      <c r="CN84" s="228">
        <f t="shared" si="69"/>
        <v>0.2</v>
      </c>
      <c r="CO84" s="228">
        <f t="shared" si="69"/>
        <v>0.2</v>
      </c>
      <c r="CP84" s="228">
        <f t="shared" si="69"/>
        <v>0.2</v>
      </c>
      <c r="CQ84" s="228">
        <f t="shared" si="69"/>
        <v>0.2</v>
      </c>
      <c r="CR84" s="228">
        <f t="shared" si="69"/>
        <v>0.2</v>
      </c>
      <c r="CS84" s="229">
        <f t="shared" si="69"/>
        <v>0.2</v>
      </c>
      <c r="CT84" s="225">
        <f>SUM(B84:CS84)</f>
        <v>9322.2800000000134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12.9</v>
      </c>
      <c r="AA85" s="1">
        <v>13.6</v>
      </c>
      <c r="AB85" s="1">
        <v>13</v>
      </c>
      <c r="AC85" s="1">
        <v>13.54</v>
      </c>
      <c r="AD85" s="1">
        <v>71.099999999999994</v>
      </c>
      <c r="AE85" s="1">
        <v>74.599999999999994</v>
      </c>
      <c r="AF85" s="1">
        <v>169.29999999999998</v>
      </c>
      <c r="AG85" s="1">
        <v>169.7</v>
      </c>
      <c r="AH85" s="1">
        <v>169.39999999999998</v>
      </c>
      <c r="AI85" s="1">
        <v>169.89999999999998</v>
      </c>
      <c r="AJ85" s="1">
        <v>169.39999999999998</v>
      </c>
      <c r="AK85" s="1">
        <v>169.7</v>
      </c>
      <c r="AL85" s="1">
        <v>169.7</v>
      </c>
      <c r="AM85" s="1">
        <v>169.7</v>
      </c>
      <c r="AN85" s="1">
        <v>169.5</v>
      </c>
      <c r="AO85" s="1">
        <v>169.1</v>
      </c>
      <c r="AP85" s="1">
        <v>170.20000000000002</v>
      </c>
      <c r="AQ85" s="1">
        <v>169.9</v>
      </c>
      <c r="AR85" s="1">
        <v>170.4</v>
      </c>
      <c r="AS85" s="1">
        <v>164.20000000000002</v>
      </c>
      <c r="AT85" s="1">
        <v>162.19999999999999</v>
      </c>
      <c r="AU85" s="1">
        <v>162</v>
      </c>
      <c r="AV85" s="1">
        <v>160.9</v>
      </c>
      <c r="AW85" s="1">
        <v>161.30000000000001</v>
      </c>
      <c r="AX85" s="1">
        <v>161.80000000000001</v>
      </c>
      <c r="AY85" s="1">
        <v>162.1</v>
      </c>
      <c r="AZ85" s="1">
        <v>162.1</v>
      </c>
      <c r="BA85" s="1">
        <v>162.4</v>
      </c>
      <c r="BB85" s="1">
        <v>163.1</v>
      </c>
      <c r="BC85" s="1">
        <v>162.80000000000001</v>
      </c>
      <c r="BD85" s="1">
        <v>162.9</v>
      </c>
      <c r="BE85" s="1">
        <v>162.5</v>
      </c>
      <c r="BF85" s="1">
        <v>161.30000000000001</v>
      </c>
      <c r="BG85" s="1">
        <v>162.6</v>
      </c>
      <c r="BH85" s="1">
        <v>162.30000000000001</v>
      </c>
      <c r="BI85" s="1">
        <v>165.9</v>
      </c>
      <c r="BJ85" s="1">
        <v>168.9</v>
      </c>
      <c r="BK85" s="1">
        <v>171.4</v>
      </c>
      <c r="BL85" s="1">
        <v>171.5</v>
      </c>
      <c r="BM85" s="1">
        <v>171.20000000000002</v>
      </c>
      <c r="BN85" s="1">
        <v>172.70000000000002</v>
      </c>
      <c r="BO85" s="1">
        <v>173.6</v>
      </c>
      <c r="BP85" s="1">
        <v>172</v>
      </c>
      <c r="BQ85" s="1">
        <v>172.9</v>
      </c>
      <c r="BR85" s="1">
        <v>175.1</v>
      </c>
      <c r="BS85" s="1">
        <v>175.5</v>
      </c>
      <c r="BT85" s="1">
        <v>160.5</v>
      </c>
      <c r="BU85" s="1">
        <v>135.69999999999999</v>
      </c>
      <c r="BV85" s="1">
        <v>160.29999999999995</v>
      </c>
      <c r="BW85" s="1">
        <v>162.69999999999999</v>
      </c>
      <c r="BX85" s="1">
        <v>121.79999999999998</v>
      </c>
      <c r="BY85" s="1">
        <v>19.96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7661.5999999999958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78.5</v>
      </c>
      <c r="AF86" s="1">
        <v>34.5</v>
      </c>
      <c r="AG86" s="1">
        <v>34.5</v>
      </c>
      <c r="AH86" s="1">
        <v>34.5</v>
      </c>
      <c r="AI86" s="1">
        <v>34.5</v>
      </c>
      <c r="AJ86" s="1">
        <v>34.5</v>
      </c>
      <c r="AK86" s="1">
        <v>34.5</v>
      </c>
      <c r="AL86" s="1">
        <v>34.5</v>
      </c>
      <c r="AM86" s="1">
        <v>34.5</v>
      </c>
      <c r="AN86" s="1">
        <v>34.5</v>
      </c>
      <c r="AO86" s="1">
        <v>34.5</v>
      </c>
      <c r="AP86" s="1">
        <v>34.5</v>
      </c>
      <c r="AQ86" s="1">
        <v>34.5</v>
      </c>
      <c r="AR86" s="1">
        <v>34.5</v>
      </c>
      <c r="AS86" s="1">
        <v>34.5</v>
      </c>
      <c r="AT86" s="1">
        <v>34.5</v>
      </c>
      <c r="AU86" s="1">
        <v>34.5</v>
      </c>
      <c r="AV86" s="1">
        <v>34.5</v>
      </c>
      <c r="AW86" s="1">
        <v>34.5</v>
      </c>
      <c r="AX86" s="1">
        <v>34.5</v>
      </c>
      <c r="AY86" s="1">
        <v>34.5</v>
      </c>
      <c r="AZ86" s="1">
        <v>34.5</v>
      </c>
      <c r="BA86" s="1">
        <v>34.5</v>
      </c>
      <c r="BB86" s="1">
        <v>34.5</v>
      </c>
      <c r="BC86" s="1">
        <v>34.5</v>
      </c>
      <c r="BD86" s="1">
        <v>34.5</v>
      </c>
      <c r="BE86" s="1">
        <v>34.5</v>
      </c>
      <c r="BF86" s="1">
        <v>34.5</v>
      </c>
      <c r="BG86" s="1">
        <v>20.7</v>
      </c>
      <c r="BH86" s="1">
        <v>34.5</v>
      </c>
      <c r="BI86" s="1">
        <v>20.7</v>
      </c>
      <c r="BJ86" s="1">
        <v>20.7</v>
      </c>
      <c r="BK86" s="1">
        <v>34.5</v>
      </c>
      <c r="BL86" s="1">
        <v>20.7</v>
      </c>
      <c r="BM86" s="1">
        <v>20.7</v>
      </c>
      <c r="BN86" s="1">
        <v>20.7</v>
      </c>
      <c r="BO86" s="1">
        <v>20.7</v>
      </c>
      <c r="BP86" s="1">
        <v>20.7</v>
      </c>
      <c r="BQ86" s="1">
        <v>20.7</v>
      </c>
      <c r="BR86" s="1">
        <v>0</v>
      </c>
      <c r="BS86" s="1">
        <v>0</v>
      </c>
      <c r="BT86" s="1">
        <v>0</v>
      </c>
      <c r="BU86" s="1">
        <v>0</v>
      </c>
      <c r="BV86" s="1">
        <v>29.6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1294.9000000000003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3.8</v>
      </c>
      <c r="AA87" s="1">
        <v>2.9</v>
      </c>
      <c r="AB87" s="1">
        <v>3.67</v>
      </c>
      <c r="AC87" s="1">
        <v>3.8</v>
      </c>
      <c r="AD87" s="1">
        <v>3.8</v>
      </c>
      <c r="AE87" s="1">
        <v>3.8</v>
      </c>
      <c r="AF87" s="1">
        <v>11.7</v>
      </c>
      <c r="AG87" s="1">
        <v>11.7</v>
      </c>
      <c r="AH87" s="1">
        <v>11.7</v>
      </c>
      <c r="AI87" s="1">
        <v>11.7</v>
      </c>
      <c r="AJ87" s="1">
        <v>11.7</v>
      </c>
      <c r="AK87" s="1">
        <v>11.7</v>
      </c>
      <c r="AL87" s="1">
        <v>11.7</v>
      </c>
      <c r="AM87" s="1">
        <v>11.7</v>
      </c>
      <c r="AN87" s="1">
        <v>11.7</v>
      </c>
      <c r="AO87" s="1">
        <v>3.8</v>
      </c>
      <c r="AP87" s="1">
        <v>11.7</v>
      </c>
      <c r="AQ87" s="1">
        <v>3.8</v>
      </c>
      <c r="AR87" s="1">
        <v>3.8</v>
      </c>
      <c r="AS87" s="1">
        <v>9.8000000000000007</v>
      </c>
      <c r="AT87" s="1">
        <v>11.7</v>
      </c>
      <c r="AU87" s="1">
        <v>11.7</v>
      </c>
      <c r="AV87" s="1">
        <v>11.7</v>
      </c>
      <c r="AW87" s="1">
        <v>11.7</v>
      </c>
      <c r="AX87" s="1">
        <v>11.7</v>
      </c>
      <c r="AY87" s="1">
        <v>11.7</v>
      </c>
      <c r="AZ87" s="1">
        <v>11.7</v>
      </c>
      <c r="BA87" s="1">
        <v>11.7</v>
      </c>
      <c r="BB87" s="1">
        <v>11.7</v>
      </c>
      <c r="BC87" s="1">
        <v>11.7</v>
      </c>
      <c r="BD87" s="1">
        <v>11.7</v>
      </c>
      <c r="BE87" s="1">
        <v>11.7</v>
      </c>
      <c r="BF87" s="1">
        <v>11.7</v>
      </c>
      <c r="BG87" s="1">
        <v>10.18</v>
      </c>
      <c r="BH87" s="1">
        <v>9.8000000000000007</v>
      </c>
      <c r="BI87" s="1">
        <v>3.8</v>
      </c>
      <c r="BJ87" s="1">
        <v>3.8</v>
      </c>
      <c r="BK87" s="1">
        <v>3.8</v>
      </c>
      <c r="BL87" s="1">
        <v>3.8</v>
      </c>
      <c r="BM87" s="1">
        <v>3.8</v>
      </c>
      <c r="BN87" s="1">
        <v>2.75</v>
      </c>
      <c r="BO87" s="1">
        <v>1.75</v>
      </c>
      <c r="BP87" s="1">
        <v>3.58</v>
      </c>
      <c r="BQ87" s="1">
        <v>2.85</v>
      </c>
      <c r="BR87" s="1">
        <v>0</v>
      </c>
      <c r="BS87" s="1">
        <v>0</v>
      </c>
      <c r="BT87" s="1">
        <v>0</v>
      </c>
      <c r="BU87" s="1">
        <v>0</v>
      </c>
      <c r="BV87" s="1">
        <v>3.8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365.78000000000003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7.0000000000000007E-2</v>
      </c>
      <c r="Z88" s="127">
        <f t="shared" si="71"/>
        <v>1.8</v>
      </c>
      <c r="AA88" s="127">
        <f t="shared" si="71"/>
        <v>6.63</v>
      </c>
      <c r="AB88" s="127">
        <f t="shared" si="71"/>
        <v>12.96</v>
      </c>
      <c r="AC88" s="127">
        <f t="shared" si="71"/>
        <v>21.74</v>
      </c>
      <c r="AD88" s="127">
        <f t="shared" si="71"/>
        <v>30.26</v>
      </c>
      <c r="AE88" s="127">
        <f t="shared" si="71"/>
        <v>43.53</v>
      </c>
      <c r="AF88" s="127">
        <f t="shared" si="71"/>
        <v>54.87</v>
      </c>
      <c r="AG88" s="127">
        <f t="shared" si="71"/>
        <v>66.989999999999995</v>
      </c>
      <c r="AH88" s="127">
        <f t="shared" ref="AH88:BM88" si="72">SUM(AH89:AH90)</f>
        <v>78.06</v>
      </c>
      <c r="AI88" s="127">
        <f t="shared" si="72"/>
        <v>102.35</v>
      </c>
      <c r="AJ88" s="127">
        <f t="shared" si="72"/>
        <v>113.38</v>
      </c>
      <c r="AK88" s="127">
        <f t="shared" si="72"/>
        <v>128.53</v>
      </c>
      <c r="AL88" s="127">
        <f t="shared" si="72"/>
        <v>140.94</v>
      </c>
      <c r="AM88" s="127">
        <f t="shared" si="72"/>
        <v>145.96</v>
      </c>
      <c r="AN88" s="127">
        <f t="shared" si="72"/>
        <v>154.94999999999999</v>
      </c>
      <c r="AO88" s="127">
        <f t="shared" si="72"/>
        <v>163.95</v>
      </c>
      <c r="AP88" s="127">
        <f t="shared" si="72"/>
        <v>175.54</v>
      </c>
      <c r="AQ88" s="127">
        <f t="shared" si="72"/>
        <v>174.41</v>
      </c>
      <c r="AR88" s="127">
        <f t="shared" si="72"/>
        <v>186.94</v>
      </c>
      <c r="AS88" s="127">
        <f t="shared" si="72"/>
        <v>182.93</v>
      </c>
      <c r="AT88" s="127">
        <f t="shared" si="72"/>
        <v>185.12</v>
      </c>
      <c r="AU88" s="127">
        <f t="shared" si="72"/>
        <v>192.48</v>
      </c>
      <c r="AV88" s="127">
        <f t="shared" si="72"/>
        <v>198.65</v>
      </c>
      <c r="AW88" s="127">
        <f t="shared" si="72"/>
        <v>191.46</v>
      </c>
      <c r="AX88" s="127">
        <f t="shared" si="72"/>
        <v>177.27</v>
      </c>
      <c r="AY88" s="127">
        <f t="shared" si="72"/>
        <v>176.89</v>
      </c>
      <c r="AZ88" s="127">
        <f t="shared" si="72"/>
        <v>171.65</v>
      </c>
      <c r="BA88" s="127">
        <f t="shared" si="72"/>
        <v>174.64</v>
      </c>
      <c r="BB88" s="127">
        <f t="shared" si="72"/>
        <v>169.53</v>
      </c>
      <c r="BC88" s="127">
        <f t="shared" si="72"/>
        <v>173.9</v>
      </c>
      <c r="BD88" s="127">
        <f t="shared" si="72"/>
        <v>169.6</v>
      </c>
      <c r="BE88" s="127">
        <f t="shared" si="72"/>
        <v>151.01</v>
      </c>
      <c r="BF88" s="127">
        <f t="shared" si="72"/>
        <v>151.19</v>
      </c>
      <c r="BG88" s="127">
        <f t="shared" si="72"/>
        <v>140.57</v>
      </c>
      <c r="BH88" s="127">
        <f t="shared" si="72"/>
        <v>144.68</v>
      </c>
      <c r="BI88" s="127">
        <f t="shared" si="72"/>
        <v>124.47</v>
      </c>
      <c r="BJ88" s="127">
        <f t="shared" si="72"/>
        <v>110.1</v>
      </c>
      <c r="BK88" s="127">
        <f t="shared" si="72"/>
        <v>114.97</v>
      </c>
      <c r="BL88" s="127">
        <f t="shared" si="72"/>
        <v>115.65</v>
      </c>
      <c r="BM88" s="127">
        <f t="shared" si="72"/>
        <v>96.67</v>
      </c>
      <c r="BN88" s="127">
        <f t="shared" ref="BN88:CS88" si="73">SUM(BN89:BN90)</f>
        <v>86.96</v>
      </c>
      <c r="BO88" s="127">
        <f t="shared" si="73"/>
        <v>93.27</v>
      </c>
      <c r="BP88" s="127">
        <f t="shared" si="73"/>
        <v>82.58</v>
      </c>
      <c r="BQ88" s="127">
        <f t="shared" si="73"/>
        <v>59.32</v>
      </c>
      <c r="BR88" s="127">
        <f t="shared" si="73"/>
        <v>54.64</v>
      </c>
      <c r="BS88" s="127">
        <f t="shared" si="73"/>
        <v>38.630000000000003</v>
      </c>
      <c r="BT88" s="127">
        <f t="shared" si="73"/>
        <v>28.09</v>
      </c>
      <c r="BU88" s="127">
        <f t="shared" si="73"/>
        <v>17.71</v>
      </c>
      <c r="BV88" s="127">
        <f t="shared" si="73"/>
        <v>10.31</v>
      </c>
      <c r="BW88" s="127">
        <f t="shared" si="73"/>
        <v>4.0199999999999996</v>
      </c>
      <c r="BX88" s="127">
        <f t="shared" si="73"/>
        <v>1.07</v>
      </c>
      <c r="BY88" s="127">
        <f t="shared" si="73"/>
        <v>0.21</v>
      </c>
      <c r="BZ88" s="127">
        <f t="shared" si="73"/>
        <v>0.03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5594.1300000000019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7.0000000000000007E-2</v>
      </c>
      <c r="Z89" s="220">
        <v>1.8</v>
      </c>
      <c r="AA89" s="220">
        <v>6.63</v>
      </c>
      <c r="AB89" s="220">
        <v>12.96</v>
      </c>
      <c r="AC89" s="220">
        <v>21.74</v>
      </c>
      <c r="AD89" s="220">
        <v>30.26</v>
      </c>
      <c r="AE89" s="220">
        <v>43.53</v>
      </c>
      <c r="AF89" s="220">
        <v>54.87</v>
      </c>
      <c r="AG89" s="220">
        <v>66.989999999999995</v>
      </c>
      <c r="AH89" s="220">
        <v>78.06</v>
      </c>
      <c r="AI89" s="220">
        <v>102.35</v>
      </c>
      <c r="AJ89" s="220">
        <v>113.38</v>
      </c>
      <c r="AK89" s="220">
        <v>128.53</v>
      </c>
      <c r="AL89" s="220">
        <v>140.94</v>
      </c>
      <c r="AM89" s="220">
        <v>145.96</v>
      </c>
      <c r="AN89" s="220">
        <v>154.94999999999999</v>
      </c>
      <c r="AO89" s="220">
        <v>163.95</v>
      </c>
      <c r="AP89" s="220">
        <v>175.54</v>
      </c>
      <c r="AQ89" s="220">
        <v>174.41</v>
      </c>
      <c r="AR89" s="220">
        <v>186.94</v>
      </c>
      <c r="AS89" s="220">
        <v>182.93</v>
      </c>
      <c r="AT89" s="220">
        <v>185.12</v>
      </c>
      <c r="AU89" s="220">
        <v>192.48</v>
      </c>
      <c r="AV89" s="220">
        <v>198.65</v>
      </c>
      <c r="AW89" s="220">
        <v>191.46</v>
      </c>
      <c r="AX89" s="220">
        <v>177.27</v>
      </c>
      <c r="AY89" s="220">
        <v>176.89</v>
      </c>
      <c r="AZ89" s="220">
        <v>171.65</v>
      </c>
      <c r="BA89" s="220">
        <v>174.64</v>
      </c>
      <c r="BB89" s="220">
        <v>169.53</v>
      </c>
      <c r="BC89" s="220">
        <v>173.9</v>
      </c>
      <c r="BD89" s="220">
        <v>169.6</v>
      </c>
      <c r="BE89" s="220">
        <v>151.01</v>
      </c>
      <c r="BF89" s="220">
        <v>151.19</v>
      </c>
      <c r="BG89" s="220">
        <v>140.57</v>
      </c>
      <c r="BH89" s="220">
        <v>144.68</v>
      </c>
      <c r="BI89" s="220">
        <v>124.47</v>
      </c>
      <c r="BJ89" s="220">
        <v>110.1</v>
      </c>
      <c r="BK89" s="220">
        <v>114.97</v>
      </c>
      <c r="BL89" s="220">
        <v>115.65</v>
      </c>
      <c r="BM89" s="220">
        <v>96.67</v>
      </c>
      <c r="BN89" s="220">
        <v>86.96</v>
      </c>
      <c r="BO89" s="220">
        <v>93.27</v>
      </c>
      <c r="BP89" s="220">
        <v>82.58</v>
      </c>
      <c r="BQ89" s="220">
        <v>59.32</v>
      </c>
      <c r="BR89" s="220">
        <v>54.64</v>
      </c>
      <c r="BS89" s="220">
        <v>38.630000000000003</v>
      </c>
      <c r="BT89" s="220">
        <v>28.09</v>
      </c>
      <c r="BU89" s="220">
        <v>17.71</v>
      </c>
      <c r="BV89" s="220">
        <v>10.31</v>
      </c>
      <c r="BW89" s="220">
        <v>4.0199999999999996</v>
      </c>
      <c r="BX89" s="220">
        <v>1.07</v>
      </c>
      <c r="BY89" s="220">
        <v>0.21</v>
      </c>
      <c r="BZ89" s="220">
        <v>0.03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5594.1300000000019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0.2</v>
      </c>
      <c r="C91" s="128">
        <f t="shared" si="75"/>
        <v>0.2</v>
      </c>
      <c r="D91" s="128">
        <f t="shared" si="75"/>
        <v>0.2</v>
      </c>
      <c r="E91" s="128">
        <f t="shared" si="75"/>
        <v>0.2</v>
      </c>
      <c r="F91" s="128">
        <f t="shared" si="75"/>
        <v>0.2</v>
      </c>
      <c r="G91" s="128">
        <f t="shared" si="75"/>
        <v>0.2</v>
      </c>
      <c r="H91" s="128">
        <f t="shared" si="75"/>
        <v>0.2</v>
      </c>
      <c r="I91" s="128">
        <f t="shared" si="75"/>
        <v>0.2</v>
      </c>
      <c r="J91" s="128">
        <f t="shared" si="75"/>
        <v>0.2</v>
      </c>
      <c r="K91" s="128">
        <f t="shared" si="75"/>
        <v>0.2</v>
      </c>
      <c r="L91" s="128">
        <f t="shared" si="75"/>
        <v>0.2</v>
      </c>
      <c r="M91" s="128">
        <f t="shared" si="75"/>
        <v>0.2</v>
      </c>
      <c r="N91" s="128">
        <f t="shared" si="75"/>
        <v>0.2</v>
      </c>
      <c r="O91" s="128">
        <f t="shared" si="75"/>
        <v>0.2</v>
      </c>
      <c r="P91" s="128">
        <f t="shared" si="75"/>
        <v>0.2</v>
      </c>
      <c r="Q91" s="128">
        <f t="shared" si="75"/>
        <v>0.2</v>
      </c>
      <c r="R91" s="128">
        <f t="shared" si="75"/>
        <v>0.2</v>
      </c>
      <c r="S91" s="128">
        <f t="shared" si="75"/>
        <v>0.2</v>
      </c>
      <c r="T91" s="128">
        <f t="shared" si="75"/>
        <v>0.2</v>
      </c>
      <c r="U91" s="128">
        <f t="shared" si="75"/>
        <v>0.2</v>
      </c>
      <c r="V91" s="128">
        <f t="shared" si="75"/>
        <v>0.2</v>
      </c>
      <c r="W91" s="128">
        <f t="shared" si="75"/>
        <v>0.2</v>
      </c>
      <c r="X91" s="128">
        <f t="shared" si="75"/>
        <v>0.2</v>
      </c>
      <c r="Y91" s="128">
        <f t="shared" si="75"/>
        <v>0.27</v>
      </c>
      <c r="Z91" s="128">
        <f t="shared" si="75"/>
        <v>18.5</v>
      </c>
      <c r="AA91" s="128">
        <f t="shared" si="75"/>
        <v>23.13</v>
      </c>
      <c r="AB91" s="128">
        <f t="shared" si="75"/>
        <v>29.630000000000003</v>
      </c>
      <c r="AC91" s="128">
        <f t="shared" si="75"/>
        <v>39.08</v>
      </c>
      <c r="AD91" s="128">
        <f t="shared" si="75"/>
        <v>105.16</v>
      </c>
      <c r="AE91" s="128">
        <f t="shared" si="75"/>
        <v>200.43</v>
      </c>
      <c r="AF91" s="128">
        <f t="shared" si="75"/>
        <v>270.36999999999995</v>
      </c>
      <c r="AG91" s="128">
        <f t="shared" si="75"/>
        <v>282.89</v>
      </c>
      <c r="AH91" s="128">
        <f t="shared" ref="AH91:BM91" si="76">SUM(AH84,AH88)</f>
        <v>293.65999999999997</v>
      </c>
      <c r="AI91" s="128">
        <f t="shared" si="76"/>
        <v>318.44999999999993</v>
      </c>
      <c r="AJ91" s="128">
        <f t="shared" si="76"/>
        <v>328.97999999999996</v>
      </c>
      <c r="AK91" s="128">
        <f t="shared" si="76"/>
        <v>344.42999999999995</v>
      </c>
      <c r="AL91" s="128">
        <f t="shared" si="76"/>
        <v>356.84</v>
      </c>
      <c r="AM91" s="128">
        <f t="shared" si="76"/>
        <v>361.86</v>
      </c>
      <c r="AN91" s="128">
        <f t="shared" si="76"/>
        <v>370.65</v>
      </c>
      <c r="AO91" s="128">
        <f t="shared" si="76"/>
        <v>371.35</v>
      </c>
      <c r="AP91" s="128">
        <f t="shared" si="76"/>
        <v>391.94</v>
      </c>
      <c r="AQ91" s="128">
        <f t="shared" si="76"/>
        <v>382.61</v>
      </c>
      <c r="AR91" s="128">
        <f t="shared" si="76"/>
        <v>395.64</v>
      </c>
      <c r="AS91" s="128">
        <f t="shared" si="76"/>
        <v>391.43000000000006</v>
      </c>
      <c r="AT91" s="128">
        <f t="shared" si="76"/>
        <v>393.52</v>
      </c>
      <c r="AU91" s="128">
        <f t="shared" si="76"/>
        <v>400.67999999999995</v>
      </c>
      <c r="AV91" s="128">
        <f t="shared" si="76"/>
        <v>405.75</v>
      </c>
      <c r="AW91" s="128">
        <f t="shared" si="76"/>
        <v>398.96000000000004</v>
      </c>
      <c r="AX91" s="128">
        <f t="shared" si="76"/>
        <v>385.27</v>
      </c>
      <c r="AY91" s="128">
        <f t="shared" si="76"/>
        <v>385.18999999999994</v>
      </c>
      <c r="AZ91" s="128">
        <f t="shared" si="76"/>
        <v>379.95</v>
      </c>
      <c r="BA91" s="128">
        <f t="shared" si="76"/>
        <v>383.24</v>
      </c>
      <c r="BB91" s="128">
        <f t="shared" si="76"/>
        <v>378.83</v>
      </c>
      <c r="BC91" s="128">
        <f t="shared" si="76"/>
        <v>382.9</v>
      </c>
      <c r="BD91" s="128">
        <f t="shared" si="76"/>
        <v>378.7</v>
      </c>
      <c r="BE91" s="128">
        <f t="shared" si="76"/>
        <v>359.71</v>
      </c>
      <c r="BF91" s="128">
        <f t="shared" si="76"/>
        <v>358.69</v>
      </c>
      <c r="BG91" s="128">
        <f t="shared" si="76"/>
        <v>334.04999999999995</v>
      </c>
      <c r="BH91" s="128">
        <f t="shared" si="76"/>
        <v>351.28000000000003</v>
      </c>
      <c r="BI91" s="128">
        <f t="shared" si="76"/>
        <v>314.87</v>
      </c>
      <c r="BJ91" s="128">
        <f t="shared" si="76"/>
        <v>303.5</v>
      </c>
      <c r="BK91" s="128">
        <f t="shared" si="76"/>
        <v>324.67</v>
      </c>
      <c r="BL91" s="128">
        <f t="shared" si="76"/>
        <v>311.64999999999998</v>
      </c>
      <c r="BM91" s="128">
        <f t="shared" si="76"/>
        <v>292.37</v>
      </c>
      <c r="BN91" s="128">
        <f t="shared" ref="BN91:CS91" si="77">SUM(BN84,BN88)</f>
        <v>283.11</v>
      </c>
      <c r="BO91" s="128">
        <f t="shared" si="77"/>
        <v>289.32</v>
      </c>
      <c r="BP91" s="128">
        <f t="shared" si="77"/>
        <v>278.86</v>
      </c>
      <c r="BQ91" s="128">
        <f t="shared" si="77"/>
        <v>255.76999999999998</v>
      </c>
      <c r="BR91" s="128">
        <f t="shared" si="77"/>
        <v>229.74</v>
      </c>
      <c r="BS91" s="128">
        <f t="shared" si="77"/>
        <v>214.13</v>
      </c>
      <c r="BT91" s="128">
        <f t="shared" si="77"/>
        <v>188.59</v>
      </c>
      <c r="BU91" s="128">
        <f t="shared" si="77"/>
        <v>153.41</v>
      </c>
      <c r="BV91" s="128">
        <f t="shared" si="77"/>
        <v>204.00999999999996</v>
      </c>
      <c r="BW91" s="128">
        <f t="shared" si="77"/>
        <v>166.72</v>
      </c>
      <c r="BX91" s="128">
        <f t="shared" si="77"/>
        <v>122.86999999999998</v>
      </c>
      <c r="BY91" s="128">
        <f t="shared" si="77"/>
        <v>20.170000000000002</v>
      </c>
      <c r="BZ91" s="128">
        <f t="shared" si="77"/>
        <v>0.23</v>
      </c>
      <c r="CA91" s="128">
        <f t="shared" si="77"/>
        <v>0.2</v>
      </c>
      <c r="CB91" s="128">
        <f t="shared" si="77"/>
        <v>0.2</v>
      </c>
      <c r="CC91" s="128">
        <f t="shared" si="77"/>
        <v>0.2</v>
      </c>
      <c r="CD91" s="128">
        <f t="shared" si="77"/>
        <v>0.2</v>
      </c>
      <c r="CE91" s="128">
        <f t="shared" si="77"/>
        <v>0.2</v>
      </c>
      <c r="CF91" s="128">
        <f t="shared" si="77"/>
        <v>0.2</v>
      </c>
      <c r="CG91" s="128">
        <f t="shared" si="77"/>
        <v>0.2</v>
      </c>
      <c r="CH91" s="128">
        <f t="shared" si="77"/>
        <v>0.2</v>
      </c>
      <c r="CI91" s="128">
        <f t="shared" si="77"/>
        <v>0.2</v>
      </c>
      <c r="CJ91" s="128">
        <f t="shared" si="77"/>
        <v>0.2</v>
      </c>
      <c r="CK91" s="128">
        <f t="shared" si="77"/>
        <v>0.2</v>
      </c>
      <c r="CL91" s="128">
        <f t="shared" si="77"/>
        <v>0.2</v>
      </c>
      <c r="CM91" s="128">
        <f t="shared" si="77"/>
        <v>0.2</v>
      </c>
      <c r="CN91" s="128">
        <f t="shared" si="77"/>
        <v>0.2</v>
      </c>
      <c r="CO91" s="128">
        <f t="shared" si="77"/>
        <v>0.2</v>
      </c>
      <c r="CP91" s="128">
        <f t="shared" si="77"/>
        <v>0.2</v>
      </c>
      <c r="CQ91" s="128">
        <f t="shared" si="77"/>
        <v>0.2</v>
      </c>
      <c r="CR91" s="128">
        <f t="shared" si="77"/>
        <v>0.2</v>
      </c>
      <c r="CS91" s="234">
        <f t="shared" si="77"/>
        <v>0.2</v>
      </c>
      <c r="CT91" s="225">
        <f t="shared" si="74"/>
        <v>14916.410000000014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43.2</v>
      </c>
      <c r="C96" s="172">
        <f t="shared" si="84"/>
        <v>43.2</v>
      </c>
      <c r="D96" s="172">
        <f t="shared" si="84"/>
        <v>43.2</v>
      </c>
      <c r="E96" s="172">
        <f t="shared" si="84"/>
        <v>43.2</v>
      </c>
      <c r="F96" s="172">
        <f t="shared" si="84"/>
        <v>43.2</v>
      </c>
      <c r="G96" s="172">
        <f t="shared" si="84"/>
        <v>43.2</v>
      </c>
      <c r="H96" s="172">
        <f t="shared" si="84"/>
        <v>43.2</v>
      </c>
      <c r="I96" s="172">
        <f t="shared" si="84"/>
        <v>43.2</v>
      </c>
      <c r="J96" s="172">
        <f t="shared" si="84"/>
        <v>43.2</v>
      </c>
      <c r="K96" s="172">
        <f t="shared" si="84"/>
        <v>43.2</v>
      </c>
      <c r="L96" s="172">
        <f t="shared" si="84"/>
        <v>43.2</v>
      </c>
      <c r="M96" s="172">
        <f t="shared" si="84"/>
        <v>43.2</v>
      </c>
      <c r="N96" s="172">
        <f t="shared" si="84"/>
        <v>43.2</v>
      </c>
      <c r="O96" s="172">
        <f t="shared" si="84"/>
        <v>43.2</v>
      </c>
      <c r="P96" s="172">
        <f t="shared" si="84"/>
        <v>43.2</v>
      </c>
      <c r="Q96" s="172">
        <f t="shared" si="84"/>
        <v>43.2</v>
      </c>
      <c r="R96" s="172">
        <f t="shared" si="84"/>
        <v>43.2</v>
      </c>
      <c r="S96" s="172">
        <f t="shared" si="84"/>
        <v>43.2</v>
      </c>
      <c r="T96" s="172">
        <f t="shared" si="84"/>
        <v>43.2</v>
      </c>
      <c r="U96" s="172">
        <f t="shared" si="84"/>
        <v>43.2</v>
      </c>
      <c r="V96" s="172">
        <f t="shared" si="84"/>
        <v>43.2</v>
      </c>
      <c r="W96" s="172">
        <f t="shared" si="84"/>
        <v>43.2</v>
      </c>
      <c r="X96" s="172">
        <f t="shared" si="84"/>
        <v>43.2</v>
      </c>
      <c r="Y96" s="172">
        <f t="shared" si="84"/>
        <v>43.27</v>
      </c>
      <c r="Z96" s="172">
        <f t="shared" si="84"/>
        <v>61.5</v>
      </c>
      <c r="AA96" s="172">
        <f t="shared" si="84"/>
        <v>66.13</v>
      </c>
      <c r="AB96" s="172">
        <f t="shared" si="84"/>
        <v>72.63</v>
      </c>
      <c r="AC96" s="172">
        <f t="shared" si="84"/>
        <v>82.08</v>
      </c>
      <c r="AD96" s="172">
        <f t="shared" si="84"/>
        <v>148.16</v>
      </c>
      <c r="AE96" s="172">
        <f t="shared" si="84"/>
        <v>243.43</v>
      </c>
      <c r="AF96" s="172">
        <f t="shared" si="84"/>
        <v>313.36999999999995</v>
      </c>
      <c r="AG96" s="172">
        <f t="shared" si="84"/>
        <v>325.89</v>
      </c>
      <c r="AH96" s="172">
        <f t="shared" ref="AH96:BM96" si="85">AH91+AH92</f>
        <v>336.65999999999997</v>
      </c>
      <c r="AI96" s="172">
        <f t="shared" si="85"/>
        <v>361.44999999999993</v>
      </c>
      <c r="AJ96" s="172">
        <f t="shared" si="85"/>
        <v>371.97999999999996</v>
      </c>
      <c r="AK96" s="172">
        <f t="shared" si="85"/>
        <v>387.42999999999995</v>
      </c>
      <c r="AL96" s="172">
        <f t="shared" si="85"/>
        <v>399.84</v>
      </c>
      <c r="AM96" s="172">
        <f t="shared" si="85"/>
        <v>404.86</v>
      </c>
      <c r="AN96" s="172">
        <f t="shared" si="85"/>
        <v>413.65</v>
      </c>
      <c r="AO96" s="172">
        <f t="shared" si="85"/>
        <v>414.35</v>
      </c>
      <c r="AP96" s="172">
        <f t="shared" si="85"/>
        <v>434.94</v>
      </c>
      <c r="AQ96" s="172">
        <f t="shared" si="85"/>
        <v>425.61</v>
      </c>
      <c r="AR96" s="172">
        <f t="shared" si="85"/>
        <v>438.64</v>
      </c>
      <c r="AS96" s="172">
        <f t="shared" si="85"/>
        <v>434.43000000000006</v>
      </c>
      <c r="AT96" s="172">
        <f t="shared" si="85"/>
        <v>436.52</v>
      </c>
      <c r="AU96" s="172">
        <f t="shared" si="85"/>
        <v>443.67999999999995</v>
      </c>
      <c r="AV96" s="172">
        <f t="shared" si="85"/>
        <v>448.75</v>
      </c>
      <c r="AW96" s="172">
        <f t="shared" si="85"/>
        <v>441.96000000000004</v>
      </c>
      <c r="AX96" s="172">
        <f t="shared" si="85"/>
        <v>428.27</v>
      </c>
      <c r="AY96" s="172">
        <f t="shared" si="85"/>
        <v>428.18999999999994</v>
      </c>
      <c r="AZ96" s="172">
        <f t="shared" si="85"/>
        <v>422.95</v>
      </c>
      <c r="BA96" s="172">
        <f t="shared" si="85"/>
        <v>426.24</v>
      </c>
      <c r="BB96" s="172">
        <f t="shared" si="85"/>
        <v>421.83</v>
      </c>
      <c r="BC96" s="172">
        <f t="shared" si="85"/>
        <v>425.9</v>
      </c>
      <c r="BD96" s="172">
        <f t="shared" si="85"/>
        <v>421.7</v>
      </c>
      <c r="BE96" s="172">
        <f t="shared" si="85"/>
        <v>402.71</v>
      </c>
      <c r="BF96" s="172">
        <f t="shared" si="85"/>
        <v>401.69</v>
      </c>
      <c r="BG96" s="172">
        <f t="shared" si="85"/>
        <v>377.04999999999995</v>
      </c>
      <c r="BH96" s="172">
        <f t="shared" si="85"/>
        <v>394.28000000000003</v>
      </c>
      <c r="BI96" s="172">
        <f t="shared" si="85"/>
        <v>357.87</v>
      </c>
      <c r="BJ96" s="172">
        <f t="shared" si="85"/>
        <v>346.5</v>
      </c>
      <c r="BK96" s="172">
        <f t="shared" si="85"/>
        <v>367.67</v>
      </c>
      <c r="BL96" s="172">
        <f t="shared" si="85"/>
        <v>354.65</v>
      </c>
      <c r="BM96" s="172">
        <f t="shared" si="85"/>
        <v>335.37</v>
      </c>
      <c r="BN96" s="172">
        <f t="shared" ref="BN96:CS96" si="86">BN91+BN92</f>
        <v>326.11</v>
      </c>
      <c r="BO96" s="172">
        <f t="shared" si="86"/>
        <v>332.32</v>
      </c>
      <c r="BP96" s="172">
        <f t="shared" si="86"/>
        <v>321.86</v>
      </c>
      <c r="BQ96" s="172">
        <f t="shared" si="86"/>
        <v>298.77</v>
      </c>
      <c r="BR96" s="172">
        <f t="shared" si="86"/>
        <v>272.74</v>
      </c>
      <c r="BS96" s="172">
        <f t="shared" si="86"/>
        <v>257.13</v>
      </c>
      <c r="BT96" s="172">
        <f t="shared" si="86"/>
        <v>231.59</v>
      </c>
      <c r="BU96" s="172">
        <f t="shared" si="86"/>
        <v>196.41</v>
      </c>
      <c r="BV96" s="172">
        <f t="shared" si="86"/>
        <v>247.00999999999996</v>
      </c>
      <c r="BW96" s="172">
        <f t="shared" si="86"/>
        <v>209.72</v>
      </c>
      <c r="BX96" s="172">
        <f t="shared" si="86"/>
        <v>165.86999999999998</v>
      </c>
      <c r="BY96" s="172">
        <f t="shared" si="86"/>
        <v>63.17</v>
      </c>
      <c r="BZ96" s="172">
        <f t="shared" si="86"/>
        <v>43.23</v>
      </c>
      <c r="CA96" s="172">
        <f t="shared" si="86"/>
        <v>43.2</v>
      </c>
      <c r="CB96" s="172">
        <f t="shared" si="86"/>
        <v>43.2</v>
      </c>
      <c r="CC96" s="172">
        <f t="shared" si="86"/>
        <v>43.2</v>
      </c>
      <c r="CD96" s="172">
        <f t="shared" si="86"/>
        <v>43.2</v>
      </c>
      <c r="CE96" s="172">
        <f t="shared" si="86"/>
        <v>43.2</v>
      </c>
      <c r="CF96" s="172">
        <f t="shared" si="86"/>
        <v>43.2</v>
      </c>
      <c r="CG96" s="172">
        <f t="shared" si="86"/>
        <v>43.2</v>
      </c>
      <c r="CH96" s="172">
        <f t="shared" si="86"/>
        <v>43.2</v>
      </c>
      <c r="CI96" s="172">
        <f t="shared" si="86"/>
        <v>43.2</v>
      </c>
      <c r="CJ96" s="172">
        <f t="shared" si="86"/>
        <v>43.2</v>
      </c>
      <c r="CK96" s="172">
        <f t="shared" si="86"/>
        <v>43.2</v>
      </c>
      <c r="CL96" s="172">
        <f t="shared" si="86"/>
        <v>43.2</v>
      </c>
      <c r="CM96" s="172">
        <f t="shared" si="86"/>
        <v>43.2</v>
      </c>
      <c r="CN96" s="172">
        <f t="shared" si="86"/>
        <v>43.2</v>
      </c>
      <c r="CO96" s="172">
        <f t="shared" si="86"/>
        <v>43.2</v>
      </c>
      <c r="CP96" s="172">
        <f t="shared" si="86"/>
        <v>43.2</v>
      </c>
      <c r="CQ96" s="172">
        <f t="shared" si="86"/>
        <v>43.2</v>
      </c>
      <c r="CR96" s="172">
        <f t="shared" si="86"/>
        <v>43.2</v>
      </c>
      <c r="CS96" s="236">
        <f t="shared" si="86"/>
        <v>43.2</v>
      </c>
      <c r="CT96" s="132">
        <f t="shared" si="81"/>
        <v>19044.410000000018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43.2</v>
      </c>
      <c r="Y99" s="130">
        <f t="shared" si="87"/>
        <v>43.27</v>
      </c>
      <c r="Z99" s="130">
        <f t="shared" si="87"/>
        <v>61.5</v>
      </c>
      <c r="AA99" s="130">
        <f t="shared" si="87"/>
        <v>0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0</v>
      </c>
      <c r="AM99" s="130">
        <f t="shared" si="87"/>
        <v>0</v>
      </c>
      <c r="AN99" s="130">
        <f t="shared" si="87"/>
        <v>42.722227643293991</v>
      </c>
      <c r="AO99" s="130">
        <f t="shared" si="87"/>
        <v>313.01097734560426</v>
      </c>
      <c r="AP99" s="130">
        <f t="shared" si="87"/>
        <v>434.94</v>
      </c>
      <c r="AQ99" s="130">
        <f t="shared" si="87"/>
        <v>425.61</v>
      </c>
      <c r="AR99" s="130">
        <f t="shared" si="87"/>
        <v>438.64</v>
      </c>
      <c r="AS99" s="130">
        <f t="shared" si="87"/>
        <v>434.43000000000006</v>
      </c>
      <c r="AT99" s="130">
        <f t="shared" si="87"/>
        <v>436.52</v>
      </c>
      <c r="AU99" s="130">
        <f t="shared" si="87"/>
        <v>443.67999999999995</v>
      </c>
      <c r="AV99" s="130">
        <f t="shared" si="87"/>
        <v>448.75</v>
      </c>
      <c r="AW99" s="130">
        <f t="shared" si="87"/>
        <v>441.96000000000004</v>
      </c>
      <c r="AX99" s="130">
        <f t="shared" si="87"/>
        <v>428.27</v>
      </c>
      <c r="AY99" s="130">
        <f t="shared" si="87"/>
        <v>428.18999999999994</v>
      </c>
      <c r="AZ99" s="130">
        <f t="shared" si="87"/>
        <v>422.95</v>
      </c>
      <c r="BA99" s="130">
        <f t="shared" si="87"/>
        <v>426.24</v>
      </c>
      <c r="BB99" s="130">
        <f t="shared" si="87"/>
        <v>421.83</v>
      </c>
      <c r="BC99" s="130">
        <f t="shared" si="87"/>
        <v>425.9</v>
      </c>
      <c r="BD99" s="130">
        <f t="shared" si="87"/>
        <v>421.7</v>
      </c>
      <c r="BE99" s="130">
        <f t="shared" si="87"/>
        <v>402.71</v>
      </c>
      <c r="BF99" s="130">
        <f t="shared" si="87"/>
        <v>401.69</v>
      </c>
      <c r="BG99" s="130">
        <f t="shared" si="87"/>
        <v>377.04999999999995</v>
      </c>
      <c r="BH99" s="130">
        <f t="shared" si="87"/>
        <v>394.28000000000003</v>
      </c>
      <c r="BI99" s="130">
        <f t="shared" si="87"/>
        <v>357.87</v>
      </c>
      <c r="BJ99" s="130">
        <f t="shared" si="87"/>
        <v>346.5</v>
      </c>
      <c r="BK99" s="130">
        <f t="shared" si="87"/>
        <v>367.67</v>
      </c>
      <c r="BL99" s="130">
        <f t="shared" si="87"/>
        <v>280.77362724438717</v>
      </c>
      <c r="BM99" s="130">
        <f t="shared" si="87"/>
        <v>146.67937623329817</v>
      </c>
      <c r="BN99" s="130">
        <f t="shared" si="87"/>
        <v>282.6009460347359</v>
      </c>
      <c r="BO99" s="130">
        <f t="shared" ref="BO99:CS99" si="88">IF(BO57&lt;0,0,MIN(BO57,BO96))</f>
        <v>96.371807918194008</v>
      </c>
      <c r="BP99" s="130">
        <f t="shared" si="88"/>
        <v>116.19353246655101</v>
      </c>
      <c r="BQ99" s="130">
        <f t="shared" si="88"/>
        <v>124.07121234190345</v>
      </c>
      <c r="BR99" s="130">
        <f t="shared" si="88"/>
        <v>131.02545187588839</v>
      </c>
      <c r="BS99" s="130">
        <f t="shared" si="88"/>
        <v>27.520530663386126</v>
      </c>
      <c r="BT99" s="130">
        <f t="shared" si="88"/>
        <v>43.921338988780917</v>
      </c>
      <c r="BU99" s="130">
        <f t="shared" si="88"/>
        <v>89.162921479360193</v>
      </c>
      <c r="BV99" s="130">
        <f t="shared" si="88"/>
        <v>73.273384965254991</v>
      </c>
      <c r="BW99" s="130">
        <f t="shared" si="88"/>
        <v>24.703892499000176</v>
      </c>
      <c r="BX99" s="130">
        <f t="shared" si="88"/>
        <v>165.86999999999998</v>
      </c>
      <c r="BY99" s="130">
        <f t="shared" si="88"/>
        <v>63.17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11296.42122769964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43.2</v>
      </c>
      <c r="Y101" s="134">
        <f t="shared" si="89"/>
        <v>43.27</v>
      </c>
      <c r="Z101" s="134">
        <f t="shared" si="89"/>
        <v>61.5</v>
      </c>
      <c r="AA101" s="134">
        <f t="shared" si="89"/>
        <v>0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0</v>
      </c>
      <c r="AL101" s="134">
        <f t="shared" si="89"/>
        <v>0</v>
      </c>
      <c r="AM101" s="134">
        <f t="shared" si="89"/>
        <v>0</v>
      </c>
      <c r="AN101" s="134">
        <f t="shared" si="89"/>
        <v>42.722227643293991</v>
      </c>
      <c r="AO101" s="134">
        <f t="shared" si="89"/>
        <v>313.01097734560426</v>
      </c>
      <c r="AP101" s="134">
        <f t="shared" si="89"/>
        <v>434.94</v>
      </c>
      <c r="AQ101" s="134">
        <f t="shared" si="89"/>
        <v>425.61</v>
      </c>
      <c r="AR101" s="134">
        <f t="shared" si="89"/>
        <v>438.64</v>
      </c>
      <c r="AS101" s="134">
        <f t="shared" si="89"/>
        <v>434.43000000000006</v>
      </c>
      <c r="AT101" s="134">
        <f t="shared" si="89"/>
        <v>436.52</v>
      </c>
      <c r="AU101" s="134">
        <f t="shared" si="89"/>
        <v>443.67999999999995</v>
      </c>
      <c r="AV101" s="134">
        <f t="shared" si="89"/>
        <v>448.75</v>
      </c>
      <c r="AW101" s="134">
        <f t="shared" si="89"/>
        <v>441.96000000000004</v>
      </c>
      <c r="AX101" s="134">
        <f t="shared" si="89"/>
        <v>428.27</v>
      </c>
      <c r="AY101" s="134">
        <f t="shared" si="89"/>
        <v>428.18999999999994</v>
      </c>
      <c r="AZ101" s="134">
        <f t="shared" si="89"/>
        <v>422.95</v>
      </c>
      <c r="BA101" s="134">
        <f t="shared" si="89"/>
        <v>426.24</v>
      </c>
      <c r="BB101" s="134">
        <f t="shared" si="89"/>
        <v>421.83</v>
      </c>
      <c r="BC101" s="134">
        <f t="shared" si="89"/>
        <v>425.9</v>
      </c>
      <c r="BD101" s="134">
        <f t="shared" si="89"/>
        <v>421.7</v>
      </c>
      <c r="BE101" s="134">
        <f t="shared" si="89"/>
        <v>402.71</v>
      </c>
      <c r="BF101" s="134">
        <f t="shared" si="89"/>
        <v>401.69</v>
      </c>
      <c r="BG101" s="134">
        <f t="shared" si="89"/>
        <v>377.04999999999995</v>
      </c>
      <c r="BH101" s="134">
        <f t="shared" si="89"/>
        <v>394.28000000000003</v>
      </c>
      <c r="BI101" s="134">
        <f t="shared" si="89"/>
        <v>357.87</v>
      </c>
      <c r="BJ101" s="134">
        <f t="shared" si="89"/>
        <v>346.5</v>
      </c>
      <c r="BK101" s="134">
        <f t="shared" si="89"/>
        <v>367.67</v>
      </c>
      <c r="BL101" s="134">
        <f t="shared" si="89"/>
        <v>280.77362724438717</v>
      </c>
      <c r="BM101" s="134">
        <f t="shared" si="89"/>
        <v>146.67937623329817</v>
      </c>
      <c r="BN101" s="134">
        <f t="shared" si="89"/>
        <v>282.6009460347359</v>
      </c>
      <c r="BO101" s="134">
        <f t="shared" ref="BO101:CS101" si="90">BO99-BO100</f>
        <v>96.371807918194008</v>
      </c>
      <c r="BP101" s="134">
        <f t="shared" si="90"/>
        <v>116.19353246655101</v>
      </c>
      <c r="BQ101" s="134">
        <f t="shared" si="90"/>
        <v>124.07121234190345</v>
      </c>
      <c r="BR101" s="134">
        <f t="shared" si="90"/>
        <v>131.02545187588839</v>
      </c>
      <c r="BS101" s="134">
        <f t="shared" si="90"/>
        <v>27.520530663386126</v>
      </c>
      <c r="BT101" s="134">
        <f t="shared" si="90"/>
        <v>43.921338988780917</v>
      </c>
      <c r="BU101" s="134">
        <f t="shared" si="90"/>
        <v>89.162921479360193</v>
      </c>
      <c r="BV101" s="134">
        <f t="shared" si="90"/>
        <v>73.273384965254991</v>
      </c>
      <c r="BW101" s="134">
        <f t="shared" si="90"/>
        <v>24.703892499000176</v>
      </c>
      <c r="BX101" s="134">
        <f t="shared" si="90"/>
        <v>165.86999999999998</v>
      </c>
      <c r="BY101" s="134">
        <f t="shared" si="90"/>
        <v>63.17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11296.42122769964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105.60000000000002</v>
      </c>
      <c r="AW105" s="8">
        <f t="shared" si="95"/>
        <v>211.2</v>
      </c>
      <c r="AX105" s="8">
        <f t="shared" si="95"/>
        <v>105.60000000000002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100</v>
      </c>
      <c r="BC105" s="8">
        <f t="shared" si="95"/>
        <v>100</v>
      </c>
      <c r="BD105" s="8">
        <f t="shared" si="95"/>
        <v>100</v>
      </c>
      <c r="BE105" s="8">
        <f t="shared" si="95"/>
        <v>100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0.20560000000000003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4"/>
  <sheetViews>
    <sheetView showGridLines="0" tabSelected="1" topLeftCell="A77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3634.8311268817206</v>
      </c>
      <c r="C3" s="18">
        <f t="shared" si="0"/>
        <v>3634.8311268817206</v>
      </c>
      <c r="D3" s="18">
        <f t="shared" si="0"/>
        <v>3634.8311268817206</v>
      </c>
      <c r="E3" s="18">
        <f t="shared" si="0"/>
        <v>3634.8311268817206</v>
      </c>
      <c r="F3" s="18">
        <f t="shared" si="0"/>
        <v>3634.8311268817206</v>
      </c>
      <c r="G3" s="18">
        <f t="shared" si="0"/>
        <v>3634.8311268817206</v>
      </c>
      <c r="H3" s="18">
        <f t="shared" ref="H3:BS3" si="1">H4+H12</f>
        <v>3634.8311268817206</v>
      </c>
      <c r="I3" s="18">
        <f t="shared" si="1"/>
        <v>3634.8311268817206</v>
      </c>
      <c r="J3" s="18">
        <f t="shared" si="1"/>
        <v>3634.8311268817206</v>
      </c>
      <c r="K3" s="18">
        <f t="shared" si="1"/>
        <v>3634.8311268817206</v>
      </c>
      <c r="L3" s="18">
        <f t="shared" si="1"/>
        <v>3634.8311268817206</v>
      </c>
      <c r="M3" s="18">
        <f t="shared" si="1"/>
        <v>3634.8311268817206</v>
      </c>
      <c r="N3" s="18">
        <f t="shared" si="1"/>
        <v>3634.8311268817206</v>
      </c>
      <c r="O3" s="18">
        <f t="shared" si="1"/>
        <v>3634.8311268817206</v>
      </c>
      <c r="P3" s="18">
        <f t="shared" si="1"/>
        <v>3634.8311268817206</v>
      </c>
      <c r="Q3" s="18">
        <f t="shared" si="1"/>
        <v>3634.8311268817206</v>
      </c>
      <c r="R3" s="18">
        <f t="shared" si="1"/>
        <v>3634.8311268817206</v>
      </c>
      <c r="S3" s="18">
        <f t="shared" si="1"/>
        <v>3634.8311268817206</v>
      </c>
      <c r="T3" s="18">
        <f t="shared" si="1"/>
        <v>3634.8311268817206</v>
      </c>
      <c r="U3" s="18">
        <f t="shared" si="1"/>
        <v>3634.8311268817206</v>
      </c>
      <c r="V3" s="18">
        <f t="shared" si="1"/>
        <v>3634.8311268817206</v>
      </c>
      <c r="W3" s="18">
        <f t="shared" si="1"/>
        <v>3634.8311268817206</v>
      </c>
      <c r="X3" s="18">
        <f t="shared" si="1"/>
        <v>3634.8311268817206</v>
      </c>
      <c r="Y3" s="18">
        <f t="shared" si="1"/>
        <v>3634.8311268817206</v>
      </c>
      <c r="Z3" s="18">
        <f t="shared" si="1"/>
        <v>3634.8311268817206</v>
      </c>
      <c r="AA3" s="18">
        <f t="shared" si="1"/>
        <v>3634.8311268817206</v>
      </c>
      <c r="AB3" s="18">
        <f t="shared" si="1"/>
        <v>3634.8311268817206</v>
      </c>
      <c r="AC3" s="18">
        <f t="shared" si="1"/>
        <v>3634.8311268817206</v>
      </c>
      <c r="AD3" s="18">
        <f t="shared" si="1"/>
        <v>3634.8311268817206</v>
      </c>
      <c r="AE3" s="18">
        <f t="shared" si="1"/>
        <v>3634.8311268817206</v>
      </c>
      <c r="AF3" s="18">
        <f t="shared" si="1"/>
        <v>3634.8311268817206</v>
      </c>
      <c r="AG3" s="18">
        <f t="shared" si="1"/>
        <v>3634.8311268817206</v>
      </c>
      <c r="AH3" s="18">
        <f t="shared" si="1"/>
        <v>3634.8311268817206</v>
      </c>
      <c r="AI3" s="18">
        <f t="shared" si="1"/>
        <v>3634.8311268817206</v>
      </c>
      <c r="AJ3" s="18">
        <f t="shared" si="1"/>
        <v>3634.8311268817206</v>
      </c>
      <c r="AK3" s="18">
        <f t="shared" si="1"/>
        <v>3634.8311268817206</v>
      </c>
      <c r="AL3" s="18">
        <f t="shared" si="1"/>
        <v>3634.8311268817206</v>
      </c>
      <c r="AM3" s="18">
        <f t="shared" si="1"/>
        <v>3634.8311268817206</v>
      </c>
      <c r="AN3" s="18">
        <f t="shared" si="1"/>
        <v>3634.8311268817206</v>
      </c>
      <c r="AO3" s="18">
        <f t="shared" si="1"/>
        <v>3634.8311268817206</v>
      </c>
      <c r="AP3" s="18">
        <f t="shared" si="1"/>
        <v>3634.8311268817206</v>
      </c>
      <c r="AQ3" s="18">
        <f t="shared" si="1"/>
        <v>3634.8311268817206</v>
      </c>
      <c r="AR3" s="18">
        <f t="shared" si="1"/>
        <v>3634.8311268817206</v>
      </c>
      <c r="AS3" s="18">
        <f t="shared" si="1"/>
        <v>3634.8311268817206</v>
      </c>
      <c r="AT3" s="18">
        <f t="shared" si="1"/>
        <v>3634.8311268817206</v>
      </c>
      <c r="AU3" s="18">
        <f t="shared" si="1"/>
        <v>3634.8311268817206</v>
      </c>
      <c r="AV3" s="18">
        <f t="shared" si="1"/>
        <v>3634.8311268817206</v>
      </c>
      <c r="AW3" s="18">
        <f t="shared" si="1"/>
        <v>3634.8311268817206</v>
      </c>
      <c r="AX3" s="18">
        <f t="shared" si="1"/>
        <v>3634.8311268817206</v>
      </c>
      <c r="AY3" s="18">
        <f t="shared" si="1"/>
        <v>3634.8311268817206</v>
      </c>
      <c r="AZ3" s="18">
        <f t="shared" si="1"/>
        <v>3634.8311268817206</v>
      </c>
      <c r="BA3" s="18">
        <f t="shared" si="1"/>
        <v>3634.8311268817206</v>
      </c>
      <c r="BB3" s="18">
        <f t="shared" si="1"/>
        <v>3634.8311268817206</v>
      </c>
      <c r="BC3" s="18">
        <f t="shared" si="1"/>
        <v>3634.8311268817206</v>
      </c>
      <c r="BD3" s="18">
        <f t="shared" si="1"/>
        <v>3634.8311268817206</v>
      </c>
      <c r="BE3" s="18">
        <f t="shared" si="1"/>
        <v>3634.8311268817206</v>
      </c>
      <c r="BF3" s="18">
        <f t="shared" si="1"/>
        <v>3634.8311268817206</v>
      </c>
      <c r="BG3" s="18">
        <f t="shared" si="1"/>
        <v>3634.8311268817206</v>
      </c>
      <c r="BH3" s="18">
        <f t="shared" si="1"/>
        <v>3634.8311268817206</v>
      </c>
      <c r="BI3" s="18">
        <f t="shared" si="1"/>
        <v>3634.8311268817206</v>
      </c>
      <c r="BJ3" s="18">
        <f t="shared" si="1"/>
        <v>3634.8311268817206</v>
      </c>
      <c r="BK3" s="18">
        <f t="shared" si="1"/>
        <v>3634.8311268817206</v>
      </c>
      <c r="BL3" s="18">
        <f t="shared" si="1"/>
        <v>3634.8311268817206</v>
      </c>
      <c r="BM3" s="18">
        <f t="shared" si="1"/>
        <v>3634.8311268817206</v>
      </c>
      <c r="BN3" s="18">
        <f t="shared" si="1"/>
        <v>3634.8311268817206</v>
      </c>
      <c r="BO3" s="18">
        <f t="shared" si="1"/>
        <v>3634.8311268817206</v>
      </c>
      <c r="BP3" s="18">
        <f t="shared" si="1"/>
        <v>3634.8311268817206</v>
      </c>
      <c r="BQ3" s="18">
        <f t="shared" si="1"/>
        <v>3634.8311268817206</v>
      </c>
      <c r="BR3" s="18">
        <f t="shared" si="1"/>
        <v>3634.8311268817206</v>
      </c>
      <c r="BS3" s="18">
        <f t="shared" si="1"/>
        <v>3634.8311268817206</v>
      </c>
      <c r="BT3" s="18">
        <f t="shared" ref="BT3:CS3" si="2">BT4+BT12</f>
        <v>3634.8311268817206</v>
      </c>
      <c r="BU3" s="18">
        <f t="shared" si="2"/>
        <v>3634.8311268817206</v>
      </c>
      <c r="BV3" s="18">
        <f t="shared" si="2"/>
        <v>3634.8311268817206</v>
      </c>
      <c r="BW3" s="18">
        <f t="shared" si="2"/>
        <v>3634.8311268817206</v>
      </c>
      <c r="BX3" s="18">
        <f t="shared" si="2"/>
        <v>3634.8311268817206</v>
      </c>
      <c r="BY3" s="18">
        <f t="shared" si="2"/>
        <v>3634.8311268817206</v>
      </c>
      <c r="BZ3" s="18">
        <f t="shared" si="2"/>
        <v>3634.8311268817206</v>
      </c>
      <c r="CA3" s="18">
        <f t="shared" si="2"/>
        <v>3634.8311268817206</v>
      </c>
      <c r="CB3" s="18">
        <f t="shared" si="2"/>
        <v>3634.8311268817206</v>
      </c>
      <c r="CC3" s="18">
        <f t="shared" si="2"/>
        <v>3634.8311268817206</v>
      </c>
      <c r="CD3" s="18">
        <f t="shared" si="2"/>
        <v>3634.8311268817206</v>
      </c>
      <c r="CE3" s="18">
        <f t="shared" si="2"/>
        <v>3634.8311268817206</v>
      </c>
      <c r="CF3" s="18">
        <f t="shared" si="2"/>
        <v>3634.8311268817206</v>
      </c>
      <c r="CG3" s="18">
        <f t="shared" si="2"/>
        <v>3634.8311268817206</v>
      </c>
      <c r="CH3" s="18">
        <f t="shared" si="2"/>
        <v>3634.8311268817206</v>
      </c>
      <c r="CI3" s="18">
        <f t="shared" si="2"/>
        <v>3634.8311268817206</v>
      </c>
      <c r="CJ3" s="18">
        <f t="shared" si="2"/>
        <v>3634.8311268817206</v>
      </c>
      <c r="CK3" s="18">
        <f t="shared" si="2"/>
        <v>3634.8311268817206</v>
      </c>
      <c r="CL3" s="18">
        <f t="shared" si="2"/>
        <v>3634.8311268817206</v>
      </c>
      <c r="CM3" s="18">
        <f t="shared" si="2"/>
        <v>3634.8311268817206</v>
      </c>
      <c r="CN3" s="18">
        <f t="shared" si="2"/>
        <v>3634.8311268817206</v>
      </c>
      <c r="CO3" s="18">
        <f t="shared" si="2"/>
        <v>3634.8311268817206</v>
      </c>
      <c r="CP3" s="18">
        <f t="shared" si="2"/>
        <v>3634.8311268817206</v>
      </c>
      <c r="CQ3" s="18">
        <f t="shared" si="2"/>
        <v>3634.8311268817206</v>
      </c>
      <c r="CR3" s="18">
        <f t="shared" si="2"/>
        <v>3634.8311268817206</v>
      </c>
      <c r="CS3" s="19">
        <f t="shared" si="2"/>
        <v>3634.8311268817206</v>
      </c>
      <c r="CT3" s="73">
        <f t="shared" ref="CT3:CT20" si="3">SUM(B3:CS3)</f>
        <v>348943.78818064526</v>
      </c>
      <c r="CU3" s="154"/>
      <c r="CW3" s="144"/>
    </row>
    <row r="4" spans="1:102">
      <c r="A4" s="21" t="s">
        <v>44</v>
      </c>
      <c r="B4" s="22">
        <f>SUM(B5:B11)</f>
        <v>3247</v>
      </c>
      <c r="C4" s="23">
        <f t="shared" ref="C4:BN4" si="4">SUM(C5:C11)</f>
        <v>3247</v>
      </c>
      <c r="D4" s="23">
        <f t="shared" si="4"/>
        <v>3247</v>
      </c>
      <c r="E4" s="23">
        <f t="shared" si="4"/>
        <v>3247</v>
      </c>
      <c r="F4" s="23">
        <f t="shared" si="4"/>
        <v>3247</v>
      </c>
      <c r="G4" s="23">
        <f t="shared" si="4"/>
        <v>3247</v>
      </c>
      <c r="H4" s="23">
        <f t="shared" si="4"/>
        <v>3247</v>
      </c>
      <c r="I4" s="23">
        <f t="shared" si="4"/>
        <v>3247</v>
      </c>
      <c r="J4" s="23">
        <f t="shared" si="4"/>
        <v>3247</v>
      </c>
      <c r="K4" s="23">
        <f t="shared" si="4"/>
        <v>3247</v>
      </c>
      <c r="L4" s="23">
        <f t="shared" si="4"/>
        <v>3247</v>
      </c>
      <c r="M4" s="23">
        <f t="shared" si="4"/>
        <v>3247</v>
      </c>
      <c r="N4" s="23">
        <f t="shared" si="4"/>
        <v>3247</v>
      </c>
      <c r="O4" s="23">
        <f t="shared" si="4"/>
        <v>3247</v>
      </c>
      <c r="P4" s="23">
        <f t="shared" si="4"/>
        <v>3247</v>
      </c>
      <c r="Q4" s="23">
        <f t="shared" si="4"/>
        <v>3247</v>
      </c>
      <c r="R4" s="23">
        <f t="shared" si="4"/>
        <v>3247</v>
      </c>
      <c r="S4" s="23">
        <f t="shared" si="4"/>
        <v>3247</v>
      </c>
      <c r="T4" s="23">
        <f t="shared" si="4"/>
        <v>3247</v>
      </c>
      <c r="U4" s="23">
        <f t="shared" si="4"/>
        <v>3247</v>
      </c>
      <c r="V4" s="23">
        <f t="shared" si="4"/>
        <v>3247</v>
      </c>
      <c r="W4" s="23">
        <f t="shared" si="4"/>
        <v>3247</v>
      </c>
      <c r="X4" s="23">
        <f t="shared" si="4"/>
        <v>3247</v>
      </c>
      <c r="Y4" s="23">
        <f t="shared" si="4"/>
        <v>3247</v>
      </c>
      <c r="Z4" s="23">
        <f t="shared" si="4"/>
        <v>3247</v>
      </c>
      <c r="AA4" s="23">
        <f t="shared" si="4"/>
        <v>3247</v>
      </c>
      <c r="AB4" s="23">
        <f t="shared" si="4"/>
        <v>3247</v>
      </c>
      <c r="AC4" s="23">
        <f t="shared" si="4"/>
        <v>3247</v>
      </c>
      <c r="AD4" s="23">
        <f t="shared" si="4"/>
        <v>3247</v>
      </c>
      <c r="AE4" s="23">
        <f t="shared" si="4"/>
        <v>3247</v>
      </c>
      <c r="AF4" s="23">
        <f t="shared" si="4"/>
        <v>3247</v>
      </c>
      <c r="AG4" s="23">
        <f t="shared" si="4"/>
        <v>3247</v>
      </c>
      <c r="AH4" s="23">
        <f t="shared" si="4"/>
        <v>3247</v>
      </c>
      <c r="AI4" s="23">
        <f t="shared" si="4"/>
        <v>3247</v>
      </c>
      <c r="AJ4" s="23">
        <f t="shared" si="4"/>
        <v>3247</v>
      </c>
      <c r="AK4" s="23">
        <f t="shared" si="4"/>
        <v>3247</v>
      </c>
      <c r="AL4" s="23">
        <f t="shared" si="4"/>
        <v>3247</v>
      </c>
      <c r="AM4" s="23">
        <f t="shared" si="4"/>
        <v>3247</v>
      </c>
      <c r="AN4" s="23">
        <f t="shared" si="4"/>
        <v>3247</v>
      </c>
      <c r="AO4" s="23">
        <f t="shared" si="4"/>
        <v>3247</v>
      </c>
      <c r="AP4" s="23">
        <f t="shared" si="4"/>
        <v>3247</v>
      </c>
      <c r="AQ4" s="23">
        <f t="shared" si="4"/>
        <v>3247</v>
      </c>
      <c r="AR4" s="23">
        <f t="shared" si="4"/>
        <v>3247</v>
      </c>
      <c r="AS4" s="23">
        <f t="shared" si="4"/>
        <v>3247</v>
      </c>
      <c r="AT4" s="23">
        <f t="shared" si="4"/>
        <v>3247</v>
      </c>
      <c r="AU4" s="23">
        <f t="shared" si="4"/>
        <v>3247</v>
      </c>
      <c r="AV4" s="23">
        <f t="shared" si="4"/>
        <v>3247</v>
      </c>
      <c r="AW4" s="23">
        <f t="shared" si="4"/>
        <v>3247</v>
      </c>
      <c r="AX4" s="23">
        <f t="shared" si="4"/>
        <v>3247</v>
      </c>
      <c r="AY4" s="23">
        <f t="shared" si="4"/>
        <v>3247</v>
      </c>
      <c r="AZ4" s="23">
        <f t="shared" si="4"/>
        <v>3247</v>
      </c>
      <c r="BA4" s="23">
        <f t="shared" si="4"/>
        <v>3247</v>
      </c>
      <c r="BB4" s="23">
        <f t="shared" si="4"/>
        <v>3247</v>
      </c>
      <c r="BC4" s="23">
        <f t="shared" si="4"/>
        <v>3247</v>
      </c>
      <c r="BD4" s="23">
        <f t="shared" si="4"/>
        <v>3247</v>
      </c>
      <c r="BE4" s="23">
        <f t="shared" si="4"/>
        <v>3247</v>
      </c>
      <c r="BF4" s="23">
        <f t="shared" si="4"/>
        <v>3247</v>
      </c>
      <c r="BG4" s="23">
        <f t="shared" si="4"/>
        <v>3247</v>
      </c>
      <c r="BH4" s="23">
        <f t="shared" si="4"/>
        <v>3247</v>
      </c>
      <c r="BI4" s="23">
        <f t="shared" si="4"/>
        <v>3247</v>
      </c>
      <c r="BJ4" s="23">
        <f t="shared" si="4"/>
        <v>3247</v>
      </c>
      <c r="BK4" s="23">
        <f t="shared" si="4"/>
        <v>3247</v>
      </c>
      <c r="BL4" s="23">
        <f t="shared" si="4"/>
        <v>3247</v>
      </c>
      <c r="BM4" s="23">
        <f t="shared" si="4"/>
        <v>3247</v>
      </c>
      <c r="BN4" s="23">
        <f t="shared" si="4"/>
        <v>3247</v>
      </c>
      <c r="BO4" s="23">
        <f t="shared" ref="BO4:CS4" si="5">SUM(BO5:BO11)</f>
        <v>3247</v>
      </c>
      <c r="BP4" s="23">
        <f t="shared" si="5"/>
        <v>3247</v>
      </c>
      <c r="BQ4" s="23">
        <f t="shared" si="5"/>
        <v>3247</v>
      </c>
      <c r="BR4" s="23">
        <f t="shared" si="5"/>
        <v>3247</v>
      </c>
      <c r="BS4" s="23">
        <f t="shared" si="5"/>
        <v>3247</v>
      </c>
      <c r="BT4" s="23">
        <f t="shared" si="5"/>
        <v>3247</v>
      </c>
      <c r="BU4" s="23">
        <f t="shared" si="5"/>
        <v>3247</v>
      </c>
      <c r="BV4" s="23">
        <f t="shared" si="5"/>
        <v>3247</v>
      </c>
      <c r="BW4" s="23">
        <f t="shared" si="5"/>
        <v>3247</v>
      </c>
      <c r="BX4" s="23">
        <f t="shared" si="5"/>
        <v>3247</v>
      </c>
      <c r="BY4" s="23">
        <f t="shared" si="5"/>
        <v>3247</v>
      </c>
      <c r="BZ4" s="23">
        <f t="shared" si="5"/>
        <v>3247</v>
      </c>
      <c r="CA4" s="23">
        <f t="shared" si="5"/>
        <v>3247</v>
      </c>
      <c r="CB4" s="23">
        <f t="shared" si="5"/>
        <v>3247</v>
      </c>
      <c r="CC4" s="23">
        <f t="shared" si="5"/>
        <v>3247</v>
      </c>
      <c r="CD4" s="23">
        <f t="shared" si="5"/>
        <v>3247</v>
      </c>
      <c r="CE4" s="23">
        <f t="shared" si="5"/>
        <v>3247</v>
      </c>
      <c r="CF4" s="23">
        <f t="shared" si="5"/>
        <v>3247</v>
      </c>
      <c r="CG4" s="23">
        <f t="shared" si="5"/>
        <v>3247</v>
      </c>
      <c r="CH4" s="23">
        <f t="shared" si="5"/>
        <v>3247</v>
      </c>
      <c r="CI4" s="23">
        <f t="shared" si="5"/>
        <v>3247</v>
      </c>
      <c r="CJ4" s="23">
        <f t="shared" si="5"/>
        <v>3247</v>
      </c>
      <c r="CK4" s="23">
        <f t="shared" si="5"/>
        <v>3247</v>
      </c>
      <c r="CL4" s="23">
        <f t="shared" si="5"/>
        <v>3247</v>
      </c>
      <c r="CM4" s="23">
        <f t="shared" si="5"/>
        <v>3247</v>
      </c>
      <c r="CN4" s="23">
        <f t="shared" si="5"/>
        <v>3247</v>
      </c>
      <c r="CO4" s="23">
        <f t="shared" si="5"/>
        <v>3247</v>
      </c>
      <c r="CP4" s="23">
        <f t="shared" si="5"/>
        <v>3247</v>
      </c>
      <c r="CQ4" s="23">
        <f t="shared" si="5"/>
        <v>3247</v>
      </c>
      <c r="CR4" s="23">
        <f t="shared" si="5"/>
        <v>3247</v>
      </c>
      <c r="CS4" s="24">
        <f t="shared" si="5"/>
        <v>3247</v>
      </c>
      <c r="CT4" s="30">
        <f t="shared" si="3"/>
        <v>311712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335</v>
      </c>
      <c r="C8" s="32">
        <v>335</v>
      </c>
      <c r="D8" s="32">
        <v>335</v>
      </c>
      <c r="E8" s="32">
        <v>335</v>
      </c>
      <c r="F8" s="32">
        <v>335</v>
      </c>
      <c r="G8" s="32">
        <v>335</v>
      </c>
      <c r="H8" s="32">
        <v>335</v>
      </c>
      <c r="I8" s="32">
        <v>335</v>
      </c>
      <c r="J8" s="32">
        <v>335</v>
      </c>
      <c r="K8" s="32">
        <v>335</v>
      </c>
      <c r="L8" s="32">
        <v>335</v>
      </c>
      <c r="M8" s="32">
        <v>335</v>
      </c>
      <c r="N8" s="32">
        <v>335</v>
      </c>
      <c r="O8" s="32">
        <v>335</v>
      </c>
      <c r="P8" s="32">
        <v>335</v>
      </c>
      <c r="Q8" s="32">
        <v>335</v>
      </c>
      <c r="R8" s="32">
        <v>335</v>
      </c>
      <c r="S8" s="32">
        <v>335</v>
      </c>
      <c r="T8" s="32">
        <v>335</v>
      </c>
      <c r="U8" s="32">
        <v>335</v>
      </c>
      <c r="V8" s="32">
        <v>335</v>
      </c>
      <c r="W8" s="32">
        <v>335</v>
      </c>
      <c r="X8" s="32">
        <v>335</v>
      </c>
      <c r="Y8" s="32">
        <v>335</v>
      </c>
      <c r="Z8" s="32">
        <v>335</v>
      </c>
      <c r="AA8" s="32">
        <v>335</v>
      </c>
      <c r="AB8" s="32">
        <v>335</v>
      </c>
      <c r="AC8" s="32">
        <v>335</v>
      </c>
      <c r="AD8" s="32">
        <v>335</v>
      </c>
      <c r="AE8" s="32">
        <v>335</v>
      </c>
      <c r="AF8" s="32">
        <v>335</v>
      </c>
      <c r="AG8" s="32">
        <v>335</v>
      </c>
      <c r="AH8" s="32">
        <v>335</v>
      </c>
      <c r="AI8" s="32">
        <v>335</v>
      </c>
      <c r="AJ8" s="32">
        <v>335</v>
      </c>
      <c r="AK8" s="32">
        <v>335</v>
      </c>
      <c r="AL8" s="32">
        <v>335</v>
      </c>
      <c r="AM8" s="32">
        <v>335</v>
      </c>
      <c r="AN8" s="32">
        <v>335</v>
      </c>
      <c r="AO8" s="32">
        <v>335</v>
      </c>
      <c r="AP8" s="32">
        <v>335</v>
      </c>
      <c r="AQ8" s="32">
        <v>335</v>
      </c>
      <c r="AR8" s="32">
        <v>335</v>
      </c>
      <c r="AS8" s="32">
        <v>335</v>
      </c>
      <c r="AT8" s="32">
        <v>335</v>
      </c>
      <c r="AU8" s="32">
        <v>335</v>
      </c>
      <c r="AV8" s="32">
        <v>335</v>
      </c>
      <c r="AW8" s="32">
        <v>335</v>
      </c>
      <c r="AX8" s="32">
        <v>335</v>
      </c>
      <c r="AY8" s="32">
        <v>335</v>
      </c>
      <c r="AZ8" s="32">
        <v>335</v>
      </c>
      <c r="BA8" s="32">
        <v>335</v>
      </c>
      <c r="BB8" s="32">
        <v>335</v>
      </c>
      <c r="BC8" s="32">
        <v>335</v>
      </c>
      <c r="BD8" s="32">
        <v>335</v>
      </c>
      <c r="BE8" s="32">
        <v>335</v>
      </c>
      <c r="BF8" s="32">
        <v>335</v>
      </c>
      <c r="BG8" s="32">
        <v>335</v>
      </c>
      <c r="BH8" s="32">
        <v>335</v>
      </c>
      <c r="BI8" s="32">
        <v>335</v>
      </c>
      <c r="BJ8" s="32">
        <v>335</v>
      </c>
      <c r="BK8" s="32">
        <v>335</v>
      </c>
      <c r="BL8" s="32">
        <v>335</v>
      </c>
      <c r="BM8" s="32">
        <v>335</v>
      </c>
      <c r="BN8" s="32">
        <v>335</v>
      </c>
      <c r="BO8" s="32">
        <v>335</v>
      </c>
      <c r="BP8" s="32">
        <v>335</v>
      </c>
      <c r="BQ8" s="32">
        <v>335</v>
      </c>
      <c r="BR8" s="32">
        <v>335</v>
      </c>
      <c r="BS8" s="32">
        <v>335</v>
      </c>
      <c r="BT8" s="32">
        <v>335</v>
      </c>
      <c r="BU8" s="32">
        <v>335</v>
      </c>
      <c r="BV8" s="32">
        <v>335</v>
      </c>
      <c r="BW8" s="32">
        <v>335</v>
      </c>
      <c r="BX8" s="32">
        <v>335</v>
      </c>
      <c r="BY8" s="32">
        <v>335</v>
      </c>
      <c r="BZ8" s="32">
        <v>335</v>
      </c>
      <c r="CA8" s="32">
        <v>335</v>
      </c>
      <c r="CB8" s="32">
        <v>335</v>
      </c>
      <c r="CC8" s="32">
        <v>335</v>
      </c>
      <c r="CD8" s="32">
        <v>335</v>
      </c>
      <c r="CE8" s="32">
        <v>335</v>
      </c>
      <c r="CF8" s="32">
        <v>335</v>
      </c>
      <c r="CG8" s="32">
        <v>335</v>
      </c>
      <c r="CH8" s="32">
        <v>335</v>
      </c>
      <c r="CI8" s="32">
        <v>335</v>
      </c>
      <c r="CJ8" s="32">
        <v>335</v>
      </c>
      <c r="CK8" s="32">
        <v>335</v>
      </c>
      <c r="CL8" s="32">
        <v>335</v>
      </c>
      <c r="CM8" s="32">
        <v>335</v>
      </c>
      <c r="CN8" s="32">
        <v>335</v>
      </c>
      <c r="CO8" s="32">
        <v>335</v>
      </c>
      <c r="CP8" s="32">
        <v>335</v>
      </c>
      <c r="CQ8" s="32">
        <v>335</v>
      </c>
      <c r="CR8" s="32">
        <v>335</v>
      </c>
      <c r="CS8" s="33">
        <v>335</v>
      </c>
      <c r="CT8" s="30">
        <f t="shared" si="3"/>
        <v>32160</v>
      </c>
      <c r="CU8" s="156"/>
      <c r="CW8" s="144"/>
    </row>
    <row r="9" spans="1:102">
      <c r="A9" s="30" t="s">
        <v>49</v>
      </c>
      <c r="B9" s="31">
        <v>340</v>
      </c>
      <c r="C9" s="32">
        <v>340</v>
      </c>
      <c r="D9" s="32">
        <v>340</v>
      </c>
      <c r="E9" s="32">
        <v>340</v>
      </c>
      <c r="F9" s="32">
        <v>340</v>
      </c>
      <c r="G9" s="32">
        <v>340</v>
      </c>
      <c r="H9" s="32">
        <v>340</v>
      </c>
      <c r="I9" s="32">
        <v>340</v>
      </c>
      <c r="J9" s="32">
        <v>340</v>
      </c>
      <c r="K9" s="32">
        <v>340</v>
      </c>
      <c r="L9" s="32">
        <v>340</v>
      </c>
      <c r="M9" s="32">
        <v>340</v>
      </c>
      <c r="N9" s="32">
        <v>340</v>
      </c>
      <c r="O9" s="32">
        <v>340</v>
      </c>
      <c r="P9" s="32">
        <v>340</v>
      </c>
      <c r="Q9" s="32">
        <v>340</v>
      </c>
      <c r="R9" s="32">
        <v>340</v>
      </c>
      <c r="S9" s="32">
        <v>340</v>
      </c>
      <c r="T9" s="32">
        <v>340</v>
      </c>
      <c r="U9" s="32">
        <v>340</v>
      </c>
      <c r="V9" s="32">
        <v>340</v>
      </c>
      <c r="W9" s="32">
        <v>340</v>
      </c>
      <c r="X9" s="32">
        <v>340</v>
      </c>
      <c r="Y9" s="32">
        <v>340</v>
      </c>
      <c r="Z9" s="32">
        <v>340</v>
      </c>
      <c r="AA9" s="32">
        <v>340</v>
      </c>
      <c r="AB9" s="32">
        <v>340</v>
      </c>
      <c r="AC9" s="32">
        <v>340</v>
      </c>
      <c r="AD9" s="32">
        <v>340</v>
      </c>
      <c r="AE9" s="32">
        <v>340</v>
      </c>
      <c r="AF9" s="32">
        <v>340</v>
      </c>
      <c r="AG9" s="32">
        <v>340</v>
      </c>
      <c r="AH9" s="32">
        <v>340</v>
      </c>
      <c r="AI9" s="32">
        <v>340</v>
      </c>
      <c r="AJ9" s="32">
        <v>340</v>
      </c>
      <c r="AK9" s="32">
        <v>340</v>
      </c>
      <c r="AL9" s="32">
        <v>340</v>
      </c>
      <c r="AM9" s="32">
        <v>340</v>
      </c>
      <c r="AN9" s="32">
        <v>340</v>
      </c>
      <c r="AO9" s="32">
        <v>340</v>
      </c>
      <c r="AP9" s="32">
        <v>340</v>
      </c>
      <c r="AQ9" s="32">
        <v>340</v>
      </c>
      <c r="AR9" s="32">
        <v>340</v>
      </c>
      <c r="AS9" s="32">
        <v>340</v>
      </c>
      <c r="AT9" s="32">
        <v>340</v>
      </c>
      <c r="AU9" s="32">
        <v>340</v>
      </c>
      <c r="AV9" s="32">
        <v>340</v>
      </c>
      <c r="AW9" s="32">
        <v>340</v>
      </c>
      <c r="AX9" s="32">
        <v>340</v>
      </c>
      <c r="AY9" s="32">
        <v>340</v>
      </c>
      <c r="AZ9" s="32">
        <v>340</v>
      </c>
      <c r="BA9" s="32">
        <v>340</v>
      </c>
      <c r="BB9" s="32">
        <v>340</v>
      </c>
      <c r="BC9" s="32">
        <v>340</v>
      </c>
      <c r="BD9" s="32">
        <v>340</v>
      </c>
      <c r="BE9" s="32">
        <v>340</v>
      </c>
      <c r="BF9" s="32">
        <v>340</v>
      </c>
      <c r="BG9" s="32">
        <v>340</v>
      </c>
      <c r="BH9" s="32">
        <v>340</v>
      </c>
      <c r="BI9" s="32">
        <v>340</v>
      </c>
      <c r="BJ9" s="32">
        <v>340</v>
      </c>
      <c r="BK9" s="32">
        <v>340</v>
      </c>
      <c r="BL9" s="32">
        <v>340</v>
      </c>
      <c r="BM9" s="32">
        <v>340</v>
      </c>
      <c r="BN9" s="32">
        <v>340</v>
      </c>
      <c r="BO9" s="32">
        <v>340</v>
      </c>
      <c r="BP9" s="32">
        <v>340</v>
      </c>
      <c r="BQ9" s="32">
        <v>340</v>
      </c>
      <c r="BR9" s="32">
        <v>340</v>
      </c>
      <c r="BS9" s="32">
        <v>340</v>
      </c>
      <c r="BT9" s="32">
        <v>340</v>
      </c>
      <c r="BU9" s="32">
        <v>340</v>
      </c>
      <c r="BV9" s="32">
        <v>340</v>
      </c>
      <c r="BW9" s="32">
        <v>340</v>
      </c>
      <c r="BX9" s="32">
        <v>340</v>
      </c>
      <c r="BY9" s="32">
        <v>340</v>
      </c>
      <c r="BZ9" s="32">
        <v>340</v>
      </c>
      <c r="CA9" s="32">
        <v>340</v>
      </c>
      <c r="CB9" s="32">
        <v>340</v>
      </c>
      <c r="CC9" s="32">
        <v>340</v>
      </c>
      <c r="CD9" s="32">
        <v>340</v>
      </c>
      <c r="CE9" s="32">
        <v>340</v>
      </c>
      <c r="CF9" s="32">
        <v>340</v>
      </c>
      <c r="CG9" s="32">
        <v>340</v>
      </c>
      <c r="CH9" s="32">
        <v>340</v>
      </c>
      <c r="CI9" s="32">
        <v>340</v>
      </c>
      <c r="CJ9" s="32">
        <v>340</v>
      </c>
      <c r="CK9" s="32">
        <v>340</v>
      </c>
      <c r="CL9" s="32">
        <v>340</v>
      </c>
      <c r="CM9" s="32">
        <v>340</v>
      </c>
      <c r="CN9" s="32">
        <v>340</v>
      </c>
      <c r="CO9" s="32">
        <v>340</v>
      </c>
      <c r="CP9" s="32">
        <v>340</v>
      </c>
      <c r="CQ9" s="32">
        <v>340</v>
      </c>
      <c r="CR9" s="32">
        <v>340</v>
      </c>
      <c r="CS9" s="33">
        <v>340</v>
      </c>
      <c r="CT9" s="30">
        <f t="shared" si="3"/>
        <v>32640</v>
      </c>
      <c r="CU9" s="15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1943.97</v>
      </c>
      <c r="C13" s="40">
        <f t="shared" si="6"/>
        <v>1943.97</v>
      </c>
      <c r="D13" s="40">
        <f t="shared" si="6"/>
        <v>1954.59</v>
      </c>
      <c r="E13" s="40">
        <f t="shared" si="6"/>
        <v>1952.83</v>
      </c>
      <c r="F13" s="40">
        <f t="shared" si="6"/>
        <v>1941.85</v>
      </c>
      <c r="G13" s="40">
        <f t="shared" si="6"/>
        <v>1941.85</v>
      </c>
      <c r="H13" s="40">
        <f t="shared" si="6"/>
        <v>1941.78</v>
      </c>
      <c r="I13" s="40">
        <f t="shared" si="6"/>
        <v>1933.36</v>
      </c>
      <c r="J13" s="40">
        <f t="shared" si="6"/>
        <v>1943.54</v>
      </c>
      <c r="K13" s="40">
        <f t="shared" si="6"/>
        <v>1943.54</v>
      </c>
      <c r="L13" s="40">
        <f t="shared" si="6"/>
        <v>1943.25</v>
      </c>
      <c r="M13" s="40">
        <f t="shared" si="6"/>
        <v>1943.25</v>
      </c>
      <c r="N13" s="40">
        <f t="shared" si="6"/>
        <v>1934.9</v>
      </c>
      <c r="O13" s="40">
        <f t="shared" si="6"/>
        <v>1934.9</v>
      </c>
      <c r="P13" s="40">
        <f t="shared" si="6"/>
        <v>1926.36</v>
      </c>
      <c r="Q13" s="40">
        <f t="shared" si="6"/>
        <v>1926.36</v>
      </c>
      <c r="R13" s="40">
        <f t="shared" si="6"/>
        <v>1926.36</v>
      </c>
      <c r="S13" s="40">
        <f t="shared" si="6"/>
        <v>1926.36</v>
      </c>
      <c r="T13" s="40">
        <f t="shared" si="6"/>
        <v>1921.31</v>
      </c>
      <c r="U13" s="40">
        <f t="shared" si="6"/>
        <v>1921.31</v>
      </c>
      <c r="V13" s="40">
        <f t="shared" si="6"/>
        <v>1919.49</v>
      </c>
      <c r="W13" s="40">
        <f t="shared" si="6"/>
        <v>1919.49</v>
      </c>
      <c r="X13" s="40">
        <f t="shared" si="6"/>
        <v>1919.28</v>
      </c>
      <c r="Y13" s="40">
        <f t="shared" si="6"/>
        <v>1919.43</v>
      </c>
      <c r="Z13" s="40">
        <f t="shared" si="6"/>
        <v>1918.33</v>
      </c>
      <c r="AA13" s="40">
        <f t="shared" si="6"/>
        <v>1918.33</v>
      </c>
      <c r="AB13" s="40">
        <f t="shared" si="6"/>
        <v>1917.67</v>
      </c>
      <c r="AC13" s="40">
        <f t="shared" si="6"/>
        <v>1917.67</v>
      </c>
      <c r="AD13" s="40">
        <f t="shared" si="6"/>
        <v>1916.86</v>
      </c>
      <c r="AE13" s="40">
        <f t="shared" si="6"/>
        <v>1916.86</v>
      </c>
      <c r="AF13" s="40">
        <f t="shared" si="6"/>
        <v>1906.2</v>
      </c>
      <c r="AG13" s="40">
        <f t="shared" si="6"/>
        <v>1906.2</v>
      </c>
      <c r="AH13" s="40">
        <f t="shared" ref="AH13:BM13" si="7">SUM(AH14:AH14)</f>
        <v>1933.51</v>
      </c>
      <c r="AI13" s="40">
        <f t="shared" si="7"/>
        <v>1933.51</v>
      </c>
      <c r="AJ13" s="40">
        <f t="shared" si="7"/>
        <v>1916.87</v>
      </c>
      <c r="AK13" s="40">
        <f t="shared" si="7"/>
        <v>1916.87</v>
      </c>
      <c r="AL13" s="40">
        <f t="shared" si="7"/>
        <v>1916.87</v>
      </c>
      <c r="AM13" s="40">
        <f t="shared" si="7"/>
        <v>1916.87</v>
      </c>
      <c r="AN13" s="40">
        <f t="shared" si="7"/>
        <v>1933.23</v>
      </c>
      <c r="AO13" s="40">
        <f t="shared" si="7"/>
        <v>1933.33</v>
      </c>
      <c r="AP13" s="40">
        <f t="shared" si="7"/>
        <v>1951.16</v>
      </c>
      <c r="AQ13" s="40">
        <f t="shared" si="7"/>
        <v>1951.34</v>
      </c>
      <c r="AR13" s="40">
        <f t="shared" si="7"/>
        <v>1951.22</v>
      </c>
      <c r="AS13" s="40">
        <f t="shared" si="7"/>
        <v>1951.22</v>
      </c>
      <c r="AT13" s="40">
        <f t="shared" si="7"/>
        <v>1951.6</v>
      </c>
      <c r="AU13" s="40">
        <f t="shared" si="7"/>
        <v>1951.6</v>
      </c>
      <c r="AV13" s="40">
        <f t="shared" si="7"/>
        <v>1963.28</v>
      </c>
      <c r="AW13" s="40">
        <f t="shared" si="7"/>
        <v>1963.28</v>
      </c>
      <c r="AX13" s="40">
        <f t="shared" si="7"/>
        <v>1963.28</v>
      </c>
      <c r="AY13" s="40">
        <f t="shared" si="7"/>
        <v>1963.28</v>
      </c>
      <c r="AZ13" s="40">
        <f t="shared" si="7"/>
        <v>1963.28</v>
      </c>
      <c r="BA13" s="40">
        <f t="shared" si="7"/>
        <v>1963.07</v>
      </c>
      <c r="BB13" s="40">
        <f t="shared" si="7"/>
        <v>1962.08</v>
      </c>
      <c r="BC13" s="40">
        <f t="shared" si="7"/>
        <v>1962.08</v>
      </c>
      <c r="BD13" s="40">
        <f t="shared" si="7"/>
        <v>1962.08</v>
      </c>
      <c r="BE13" s="40">
        <f t="shared" si="7"/>
        <v>1962.74</v>
      </c>
      <c r="BF13" s="40">
        <f t="shared" si="7"/>
        <v>1962.74</v>
      </c>
      <c r="BG13" s="40">
        <f t="shared" si="7"/>
        <v>1962.08</v>
      </c>
      <c r="BH13" s="40">
        <f t="shared" si="7"/>
        <v>1962.76</v>
      </c>
      <c r="BI13" s="40">
        <f t="shared" si="7"/>
        <v>1962.64</v>
      </c>
      <c r="BJ13" s="40">
        <f t="shared" si="7"/>
        <v>1962.64</v>
      </c>
      <c r="BK13" s="40">
        <f t="shared" si="7"/>
        <v>1962.64</v>
      </c>
      <c r="BL13" s="40">
        <f t="shared" si="7"/>
        <v>1951.26</v>
      </c>
      <c r="BM13" s="40">
        <f t="shared" si="7"/>
        <v>1951.26</v>
      </c>
      <c r="BN13" s="40">
        <f t="shared" ref="BN13:CS13" si="8">SUM(BN14:BN14)</f>
        <v>1950.98</v>
      </c>
      <c r="BO13" s="40">
        <f t="shared" si="8"/>
        <v>1950.98</v>
      </c>
      <c r="BP13" s="40">
        <f t="shared" si="8"/>
        <v>1950.98</v>
      </c>
      <c r="BQ13" s="40">
        <f t="shared" si="8"/>
        <v>1950.98</v>
      </c>
      <c r="BR13" s="40">
        <f t="shared" si="8"/>
        <v>1950.98</v>
      </c>
      <c r="BS13" s="40">
        <f t="shared" si="8"/>
        <v>1950.98</v>
      </c>
      <c r="BT13" s="40">
        <f t="shared" si="8"/>
        <v>1950.52</v>
      </c>
      <c r="BU13" s="40">
        <f t="shared" si="8"/>
        <v>1950.52</v>
      </c>
      <c r="BV13" s="40">
        <f t="shared" si="8"/>
        <v>1950.52</v>
      </c>
      <c r="BW13" s="40">
        <f t="shared" si="8"/>
        <v>1950.52</v>
      </c>
      <c r="BX13" s="40">
        <f t="shared" si="8"/>
        <v>1933.04</v>
      </c>
      <c r="BY13" s="40">
        <f t="shared" si="8"/>
        <v>1933.04</v>
      </c>
      <c r="BZ13" s="40">
        <f t="shared" si="8"/>
        <v>1925.42</v>
      </c>
      <c r="CA13" s="40">
        <f t="shared" si="8"/>
        <v>1925.42</v>
      </c>
      <c r="CB13" s="40">
        <f t="shared" si="8"/>
        <v>1942.26</v>
      </c>
      <c r="CC13" s="40">
        <f t="shared" si="8"/>
        <v>1942.26</v>
      </c>
      <c r="CD13" s="40">
        <f t="shared" si="8"/>
        <v>1941.78</v>
      </c>
      <c r="CE13" s="40">
        <f t="shared" si="8"/>
        <v>1941.13</v>
      </c>
      <c r="CF13" s="40">
        <f t="shared" si="8"/>
        <v>1940.48</v>
      </c>
      <c r="CG13" s="40">
        <f t="shared" si="8"/>
        <v>1940.01</v>
      </c>
      <c r="CH13" s="40">
        <f t="shared" si="8"/>
        <v>1939.45</v>
      </c>
      <c r="CI13" s="40">
        <f t="shared" si="8"/>
        <v>1937.58</v>
      </c>
      <c r="CJ13" s="40">
        <f t="shared" si="8"/>
        <v>1937.58</v>
      </c>
      <c r="CK13" s="40">
        <f t="shared" si="8"/>
        <v>1938.24</v>
      </c>
      <c r="CL13" s="40">
        <f t="shared" si="8"/>
        <v>1938.39</v>
      </c>
      <c r="CM13" s="40">
        <f t="shared" si="8"/>
        <v>1937.73</v>
      </c>
      <c r="CN13" s="40">
        <f t="shared" si="8"/>
        <v>1938.04</v>
      </c>
      <c r="CO13" s="40">
        <f t="shared" si="8"/>
        <v>1937.97</v>
      </c>
      <c r="CP13" s="40">
        <f t="shared" si="8"/>
        <v>1938.1</v>
      </c>
      <c r="CQ13" s="40">
        <f t="shared" si="8"/>
        <v>1938.1</v>
      </c>
      <c r="CR13" s="40">
        <f t="shared" si="8"/>
        <v>1938.11</v>
      </c>
      <c r="CS13" s="41">
        <f t="shared" si="8"/>
        <v>1937.95</v>
      </c>
      <c r="CT13" s="150">
        <f t="shared" si="3"/>
        <v>186287.16000000006</v>
      </c>
      <c r="CU13" s="154"/>
      <c r="CW13" s="144"/>
    </row>
    <row r="14" spans="1:102">
      <c r="A14" s="30" t="s">
        <v>12</v>
      </c>
      <c r="B14" s="42">
        <v>1943.97</v>
      </c>
      <c r="C14" s="43">
        <v>1943.97</v>
      </c>
      <c r="D14" s="43">
        <v>1954.59</v>
      </c>
      <c r="E14" s="43">
        <v>1952.83</v>
      </c>
      <c r="F14" s="43">
        <v>1941.85</v>
      </c>
      <c r="G14" s="43">
        <v>1941.85</v>
      </c>
      <c r="H14" s="43">
        <v>1941.78</v>
      </c>
      <c r="I14" s="43">
        <v>1933.36</v>
      </c>
      <c r="J14" s="43">
        <v>1943.54</v>
      </c>
      <c r="K14" s="43">
        <v>1943.54</v>
      </c>
      <c r="L14" s="43">
        <v>1943.25</v>
      </c>
      <c r="M14" s="43">
        <v>1943.25</v>
      </c>
      <c r="N14" s="43">
        <v>1934.9</v>
      </c>
      <c r="O14" s="43">
        <v>1934.9</v>
      </c>
      <c r="P14" s="43">
        <v>1926.36</v>
      </c>
      <c r="Q14" s="43">
        <v>1926.36</v>
      </c>
      <c r="R14" s="43">
        <v>1926.36</v>
      </c>
      <c r="S14" s="43">
        <v>1926.36</v>
      </c>
      <c r="T14" s="43">
        <v>1921.31</v>
      </c>
      <c r="U14" s="43">
        <v>1921.31</v>
      </c>
      <c r="V14" s="43">
        <v>1919.49</v>
      </c>
      <c r="W14" s="43">
        <v>1919.49</v>
      </c>
      <c r="X14" s="43">
        <v>1919.28</v>
      </c>
      <c r="Y14" s="43">
        <v>1919.43</v>
      </c>
      <c r="Z14" s="43">
        <v>1918.33</v>
      </c>
      <c r="AA14" s="43">
        <v>1918.33</v>
      </c>
      <c r="AB14" s="43">
        <v>1917.67</v>
      </c>
      <c r="AC14" s="43">
        <v>1917.67</v>
      </c>
      <c r="AD14" s="43">
        <v>1916.86</v>
      </c>
      <c r="AE14" s="43">
        <v>1916.86</v>
      </c>
      <c r="AF14" s="43">
        <v>1906.2</v>
      </c>
      <c r="AG14" s="43">
        <v>1906.2</v>
      </c>
      <c r="AH14" s="43">
        <v>1933.51</v>
      </c>
      <c r="AI14" s="43">
        <v>1933.51</v>
      </c>
      <c r="AJ14" s="43">
        <v>1916.87</v>
      </c>
      <c r="AK14" s="43">
        <v>1916.87</v>
      </c>
      <c r="AL14" s="43">
        <v>1916.87</v>
      </c>
      <c r="AM14" s="43">
        <v>1916.87</v>
      </c>
      <c r="AN14" s="43">
        <v>1933.23</v>
      </c>
      <c r="AO14" s="43">
        <v>1933.33</v>
      </c>
      <c r="AP14" s="43">
        <v>1951.16</v>
      </c>
      <c r="AQ14" s="43">
        <v>1951.34</v>
      </c>
      <c r="AR14" s="43">
        <v>1951.22</v>
      </c>
      <c r="AS14" s="43">
        <v>1951.22</v>
      </c>
      <c r="AT14" s="43">
        <v>1951.6</v>
      </c>
      <c r="AU14" s="43">
        <v>1951.6</v>
      </c>
      <c r="AV14" s="43">
        <v>1963.28</v>
      </c>
      <c r="AW14" s="43">
        <v>1963.28</v>
      </c>
      <c r="AX14" s="43">
        <v>1963.28</v>
      </c>
      <c r="AY14" s="43">
        <v>1963.28</v>
      </c>
      <c r="AZ14" s="43">
        <v>1963.28</v>
      </c>
      <c r="BA14" s="43">
        <v>1963.07</v>
      </c>
      <c r="BB14" s="43">
        <v>1962.08</v>
      </c>
      <c r="BC14" s="43">
        <v>1962.08</v>
      </c>
      <c r="BD14" s="43">
        <v>1962.08</v>
      </c>
      <c r="BE14" s="43">
        <v>1962.74</v>
      </c>
      <c r="BF14" s="43">
        <v>1962.74</v>
      </c>
      <c r="BG14" s="43">
        <v>1962.08</v>
      </c>
      <c r="BH14" s="43">
        <v>1962.76</v>
      </c>
      <c r="BI14" s="43">
        <v>1962.64</v>
      </c>
      <c r="BJ14" s="43">
        <v>1962.64</v>
      </c>
      <c r="BK14" s="43">
        <v>1962.64</v>
      </c>
      <c r="BL14" s="43">
        <v>1951.26</v>
      </c>
      <c r="BM14" s="43">
        <v>1951.26</v>
      </c>
      <c r="BN14" s="43">
        <v>1950.98</v>
      </c>
      <c r="BO14" s="43">
        <v>1950.98</v>
      </c>
      <c r="BP14" s="43">
        <v>1950.98</v>
      </c>
      <c r="BQ14" s="43">
        <v>1950.98</v>
      </c>
      <c r="BR14" s="43">
        <v>1950.98</v>
      </c>
      <c r="BS14" s="43">
        <v>1950.98</v>
      </c>
      <c r="BT14" s="43">
        <v>1950.52</v>
      </c>
      <c r="BU14" s="43">
        <v>1950.52</v>
      </c>
      <c r="BV14" s="43">
        <v>1950.52</v>
      </c>
      <c r="BW14" s="43">
        <v>1950.52</v>
      </c>
      <c r="BX14" s="43">
        <v>1933.04</v>
      </c>
      <c r="BY14" s="43">
        <v>1933.04</v>
      </c>
      <c r="BZ14" s="43">
        <v>1925.42</v>
      </c>
      <c r="CA14" s="43">
        <v>1925.42</v>
      </c>
      <c r="CB14" s="43">
        <v>1942.26</v>
      </c>
      <c r="CC14" s="43">
        <v>1942.26</v>
      </c>
      <c r="CD14" s="43">
        <v>1941.78</v>
      </c>
      <c r="CE14" s="43">
        <v>1941.13</v>
      </c>
      <c r="CF14" s="43">
        <v>1940.48</v>
      </c>
      <c r="CG14" s="43">
        <v>1940.01</v>
      </c>
      <c r="CH14" s="43">
        <v>1939.45</v>
      </c>
      <c r="CI14" s="43">
        <v>1937.58</v>
      </c>
      <c r="CJ14" s="43">
        <v>1937.58</v>
      </c>
      <c r="CK14" s="43">
        <v>1938.24</v>
      </c>
      <c r="CL14" s="43">
        <v>1938.39</v>
      </c>
      <c r="CM14" s="43">
        <v>1937.73</v>
      </c>
      <c r="CN14" s="43">
        <v>1938.04</v>
      </c>
      <c r="CO14" s="43">
        <v>1937.97</v>
      </c>
      <c r="CP14" s="43">
        <v>1938.1</v>
      </c>
      <c r="CQ14" s="43">
        <v>1938.1</v>
      </c>
      <c r="CR14" s="43">
        <v>1938.11</v>
      </c>
      <c r="CS14" s="44">
        <v>1937.95</v>
      </c>
      <c r="CT14" s="30">
        <f t="shared" si="3"/>
        <v>186287.16000000006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148.29999999999998</v>
      </c>
      <c r="C20" s="54">
        <f t="shared" si="11"/>
        <v>143.16</v>
      </c>
      <c r="D20" s="54">
        <f t="shared" si="11"/>
        <v>141.22</v>
      </c>
      <c r="E20" s="54">
        <f t="shared" si="11"/>
        <v>143.26999999999998</v>
      </c>
      <c r="F20" s="54">
        <f t="shared" si="11"/>
        <v>147.03</v>
      </c>
      <c r="G20" s="54">
        <f t="shared" si="11"/>
        <v>149.25</v>
      </c>
      <c r="H20" s="54">
        <f t="shared" si="11"/>
        <v>149.70999999999998</v>
      </c>
      <c r="I20" s="54">
        <f t="shared" si="11"/>
        <v>147.65</v>
      </c>
      <c r="J20" s="54">
        <f t="shared" si="11"/>
        <v>144.91999999999999</v>
      </c>
      <c r="K20" s="54">
        <f t="shared" si="11"/>
        <v>147.35999999999999</v>
      </c>
      <c r="L20" s="54">
        <f t="shared" si="11"/>
        <v>148.68</v>
      </c>
      <c r="M20" s="54">
        <f t="shared" si="11"/>
        <v>149.19999999999999</v>
      </c>
      <c r="N20" s="54">
        <f t="shared" si="11"/>
        <v>147.29</v>
      </c>
      <c r="O20" s="54">
        <f t="shared" si="11"/>
        <v>146.13</v>
      </c>
      <c r="P20" s="54">
        <f t="shared" si="11"/>
        <v>145.41999999999999</v>
      </c>
      <c r="Q20" s="54">
        <f t="shared" si="11"/>
        <v>145.85</v>
      </c>
      <c r="R20" s="54">
        <f t="shared" si="11"/>
        <v>146.31</v>
      </c>
      <c r="S20" s="54">
        <f t="shared" si="11"/>
        <v>143.47</v>
      </c>
      <c r="T20" s="54">
        <f t="shared" si="11"/>
        <v>142.82999999999998</v>
      </c>
      <c r="U20" s="54">
        <f t="shared" si="11"/>
        <v>143.49</v>
      </c>
      <c r="V20" s="54">
        <f t="shared" si="11"/>
        <v>142.06</v>
      </c>
      <c r="W20" s="54">
        <f t="shared" si="11"/>
        <v>140.25</v>
      </c>
      <c r="X20" s="54">
        <f t="shared" si="11"/>
        <v>3647.74</v>
      </c>
      <c r="Y20" s="54">
        <f t="shared" si="11"/>
        <v>3651.6099999999997</v>
      </c>
      <c r="Z20" s="54">
        <f t="shared" si="11"/>
        <v>3663.1699999999996</v>
      </c>
      <c r="AA20" s="54">
        <f t="shared" si="11"/>
        <v>3687.52</v>
      </c>
      <c r="AB20" s="54">
        <f t="shared" si="11"/>
        <v>3733.18</v>
      </c>
      <c r="AC20" s="54">
        <f t="shared" si="11"/>
        <v>3788.6</v>
      </c>
      <c r="AD20" s="54">
        <f t="shared" si="11"/>
        <v>3854.69</v>
      </c>
      <c r="AE20" s="54">
        <f t="shared" si="11"/>
        <v>3921.9799999999996</v>
      </c>
      <c r="AF20" s="54">
        <f t="shared" si="11"/>
        <v>4007.71</v>
      </c>
      <c r="AG20" s="54">
        <f t="shared" si="11"/>
        <v>4099.7699999999995</v>
      </c>
      <c r="AH20" s="54">
        <f t="shared" ref="AH20:BM20" si="12">SUM(AH21:AH24)</f>
        <v>4200.17</v>
      </c>
      <c r="AI20" s="54">
        <f t="shared" si="12"/>
        <v>4330.84</v>
      </c>
      <c r="AJ20" s="54">
        <f t="shared" si="12"/>
        <v>4434</v>
      </c>
      <c r="AK20" s="54">
        <f t="shared" si="12"/>
        <v>4522.42</v>
      </c>
      <c r="AL20" s="54">
        <f t="shared" si="12"/>
        <v>4646.8500000000004</v>
      </c>
      <c r="AM20" s="54">
        <f t="shared" si="12"/>
        <v>4742.38</v>
      </c>
      <c r="AN20" s="54">
        <f t="shared" si="12"/>
        <v>4850.0900000000011</v>
      </c>
      <c r="AO20" s="54">
        <f t="shared" si="12"/>
        <v>4927.67</v>
      </c>
      <c r="AP20" s="54">
        <f t="shared" si="12"/>
        <v>5001.2100000000009</v>
      </c>
      <c r="AQ20" s="54">
        <f t="shared" si="12"/>
        <v>5049.5200000000004</v>
      </c>
      <c r="AR20" s="54">
        <f t="shared" si="12"/>
        <v>5095.9400000000005</v>
      </c>
      <c r="AS20" s="54">
        <f t="shared" si="12"/>
        <v>5143.3000000000011</v>
      </c>
      <c r="AT20" s="54">
        <f t="shared" si="12"/>
        <v>5203.29</v>
      </c>
      <c r="AU20" s="54">
        <f t="shared" si="12"/>
        <v>5269.2400000000007</v>
      </c>
      <c r="AV20" s="54">
        <f t="shared" si="12"/>
        <v>5274.2500000000009</v>
      </c>
      <c r="AW20" s="54">
        <f t="shared" si="12"/>
        <v>5279.4400000000005</v>
      </c>
      <c r="AX20" s="54">
        <f t="shared" si="12"/>
        <v>5294.16</v>
      </c>
      <c r="AY20" s="54">
        <f t="shared" si="12"/>
        <v>5301.72</v>
      </c>
      <c r="AZ20" s="54">
        <f t="shared" si="12"/>
        <v>5307.77</v>
      </c>
      <c r="BA20" s="54">
        <f t="shared" si="12"/>
        <v>5299.9500000000007</v>
      </c>
      <c r="BB20" s="54">
        <f t="shared" si="12"/>
        <v>5300.56</v>
      </c>
      <c r="BC20" s="54">
        <f t="shared" si="12"/>
        <v>5253.3300000000008</v>
      </c>
      <c r="BD20" s="54">
        <f t="shared" si="12"/>
        <v>5240.1100000000006</v>
      </c>
      <c r="BE20" s="54">
        <f t="shared" si="12"/>
        <v>5216.7200000000012</v>
      </c>
      <c r="BF20" s="54">
        <f t="shared" si="12"/>
        <v>5148.3500000000004</v>
      </c>
      <c r="BG20" s="54">
        <f t="shared" si="12"/>
        <v>5129.97</v>
      </c>
      <c r="BH20" s="54">
        <f t="shared" si="12"/>
        <v>5089.7800000000007</v>
      </c>
      <c r="BI20" s="54">
        <f t="shared" si="12"/>
        <v>5036.1500000000005</v>
      </c>
      <c r="BJ20" s="54">
        <f t="shared" si="12"/>
        <v>4968.6200000000008</v>
      </c>
      <c r="BK20" s="54">
        <f t="shared" si="12"/>
        <v>4883.5999999999995</v>
      </c>
      <c r="BL20" s="54">
        <f t="shared" si="12"/>
        <v>4815.7</v>
      </c>
      <c r="BM20" s="54">
        <f t="shared" si="12"/>
        <v>4735.82</v>
      </c>
      <c r="BN20" s="54">
        <f t="shared" ref="BN20:CS20" si="13">SUM(BN21:BN24)</f>
        <v>4654.8900000000003</v>
      </c>
      <c r="BO20" s="54">
        <f t="shared" si="13"/>
        <v>4544.12</v>
      </c>
      <c r="BP20" s="54">
        <f t="shared" si="13"/>
        <v>4443.4799999999996</v>
      </c>
      <c r="BQ20" s="54">
        <f t="shared" si="13"/>
        <v>4336.7</v>
      </c>
      <c r="BR20" s="54">
        <f t="shared" si="13"/>
        <v>4267.09</v>
      </c>
      <c r="BS20" s="54">
        <f t="shared" si="13"/>
        <v>4148.4699999999993</v>
      </c>
      <c r="BT20" s="54">
        <f t="shared" si="13"/>
        <v>4028.2799999999997</v>
      </c>
      <c r="BU20" s="54">
        <f t="shared" si="13"/>
        <v>3943.6099999999997</v>
      </c>
      <c r="BV20" s="54">
        <f t="shared" si="13"/>
        <v>3848.0699999999997</v>
      </c>
      <c r="BW20" s="54">
        <f t="shared" si="13"/>
        <v>3781.31</v>
      </c>
      <c r="BX20" s="54">
        <f t="shared" si="13"/>
        <v>3735.0099999999998</v>
      </c>
      <c r="BY20" s="54">
        <f t="shared" si="13"/>
        <v>3679.7499999999995</v>
      </c>
      <c r="BZ20" s="54">
        <f t="shared" si="13"/>
        <v>154.26</v>
      </c>
      <c r="CA20" s="54">
        <f t="shared" si="13"/>
        <v>143.91</v>
      </c>
      <c r="CB20" s="54">
        <f t="shared" si="13"/>
        <v>138.87</v>
      </c>
      <c r="CC20" s="54">
        <f t="shared" si="13"/>
        <v>141.59</v>
      </c>
      <c r="CD20" s="54">
        <f t="shared" si="13"/>
        <v>144.44</v>
      </c>
      <c r="CE20" s="54">
        <f t="shared" si="13"/>
        <v>144.35999999999999</v>
      </c>
      <c r="CF20" s="54">
        <f t="shared" si="13"/>
        <v>143.66</v>
      </c>
      <c r="CG20" s="54">
        <f t="shared" si="13"/>
        <v>142.24</v>
      </c>
      <c r="CH20" s="54">
        <f t="shared" si="13"/>
        <v>141.16</v>
      </c>
      <c r="CI20" s="54">
        <f t="shared" si="13"/>
        <v>141.76999999999998</v>
      </c>
      <c r="CJ20" s="54">
        <f t="shared" si="13"/>
        <v>141.66</v>
      </c>
      <c r="CK20" s="54">
        <f t="shared" si="13"/>
        <v>143.91999999999999</v>
      </c>
      <c r="CL20" s="54">
        <f t="shared" si="13"/>
        <v>142.79</v>
      </c>
      <c r="CM20" s="54">
        <f t="shared" si="13"/>
        <v>142.16</v>
      </c>
      <c r="CN20" s="54">
        <f t="shared" si="13"/>
        <v>139.44</v>
      </c>
      <c r="CO20" s="54">
        <f t="shared" si="13"/>
        <v>138.88</v>
      </c>
      <c r="CP20" s="54">
        <f t="shared" si="13"/>
        <v>140.35</v>
      </c>
      <c r="CQ20" s="54">
        <f t="shared" si="13"/>
        <v>142.59</v>
      </c>
      <c r="CR20" s="54">
        <f t="shared" si="13"/>
        <v>142.29999999999998</v>
      </c>
      <c r="CS20" s="55">
        <f t="shared" si="13"/>
        <v>142.31</v>
      </c>
      <c r="CT20" s="38">
        <f t="shared" si="3"/>
        <v>253515.18000000002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0.26</v>
      </c>
      <c r="Y21" s="43">
        <v>3.27</v>
      </c>
      <c r="Z21" s="43">
        <v>14.35</v>
      </c>
      <c r="AA21" s="43">
        <v>40.479999999999997</v>
      </c>
      <c r="AB21" s="43">
        <v>83.35</v>
      </c>
      <c r="AC21" s="43">
        <v>135.69</v>
      </c>
      <c r="AD21" s="43">
        <v>202.4</v>
      </c>
      <c r="AE21" s="43">
        <v>271.12</v>
      </c>
      <c r="AF21" s="43">
        <v>353.65000000000003</v>
      </c>
      <c r="AG21" s="43">
        <v>444.08</v>
      </c>
      <c r="AH21" s="43">
        <v>546.25</v>
      </c>
      <c r="AI21" s="43">
        <v>678.54</v>
      </c>
      <c r="AJ21" s="43">
        <v>780.31000000000006</v>
      </c>
      <c r="AK21" s="43">
        <v>873.26</v>
      </c>
      <c r="AL21" s="43">
        <v>995.72</v>
      </c>
      <c r="AM21" s="43">
        <v>1090.2299999999998</v>
      </c>
      <c r="AN21" s="43">
        <v>1197.7</v>
      </c>
      <c r="AO21" s="43">
        <v>1274.97</v>
      </c>
      <c r="AP21" s="43">
        <v>1350.15</v>
      </c>
      <c r="AQ21" s="43">
        <v>1399.6499999999999</v>
      </c>
      <c r="AR21" s="43">
        <v>1446.1000000000001</v>
      </c>
      <c r="AS21" s="43">
        <v>1491.41</v>
      </c>
      <c r="AT21" s="43">
        <v>1552.6000000000001</v>
      </c>
      <c r="AU21" s="43">
        <v>1620.48</v>
      </c>
      <c r="AV21" s="43">
        <v>1627</v>
      </c>
      <c r="AW21" s="43">
        <v>1632.8999999999999</v>
      </c>
      <c r="AX21" s="43">
        <v>1645.34</v>
      </c>
      <c r="AY21" s="43">
        <v>1649.76</v>
      </c>
      <c r="AZ21" s="43">
        <v>1656.23</v>
      </c>
      <c r="BA21" s="43">
        <v>1649.27</v>
      </c>
      <c r="BB21" s="43">
        <v>1650.7</v>
      </c>
      <c r="BC21" s="43">
        <v>1604.45</v>
      </c>
      <c r="BD21" s="43">
        <v>1592.83</v>
      </c>
      <c r="BE21" s="43">
        <v>1563.6200000000001</v>
      </c>
      <c r="BF21" s="43">
        <v>1494.68</v>
      </c>
      <c r="BG21" s="43">
        <v>1478.59</v>
      </c>
      <c r="BH21" s="43">
        <v>1438.64</v>
      </c>
      <c r="BI21" s="43">
        <v>1386.22</v>
      </c>
      <c r="BJ21" s="43">
        <v>1323.17</v>
      </c>
      <c r="BK21" s="43">
        <v>1237.73</v>
      </c>
      <c r="BL21" s="43">
        <v>1167.25</v>
      </c>
      <c r="BM21" s="43">
        <v>1086.3599999999999</v>
      </c>
      <c r="BN21" s="43">
        <v>1002.12</v>
      </c>
      <c r="BO21" s="43">
        <v>892.23</v>
      </c>
      <c r="BP21" s="43">
        <v>790.90000000000009</v>
      </c>
      <c r="BQ21" s="43">
        <v>681.41</v>
      </c>
      <c r="BR21" s="43">
        <v>611.56999999999994</v>
      </c>
      <c r="BS21" s="43">
        <v>495.77</v>
      </c>
      <c r="BT21" s="43">
        <v>374.02</v>
      </c>
      <c r="BU21" s="43">
        <v>289.87</v>
      </c>
      <c r="BV21" s="43">
        <v>196.54</v>
      </c>
      <c r="BW21" s="43">
        <v>132.53</v>
      </c>
      <c r="BX21" s="43">
        <v>84.11</v>
      </c>
      <c r="BY21" s="43">
        <v>26.12</v>
      </c>
      <c r="BZ21" s="43">
        <v>9.07</v>
      </c>
      <c r="CA21" s="43">
        <v>2.48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50319.500000000015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3503.43</v>
      </c>
      <c r="Y22" s="1">
        <v>3503.43</v>
      </c>
      <c r="Z22" s="1">
        <v>3503.85</v>
      </c>
      <c r="AA22" s="1">
        <v>3503.85</v>
      </c>
      <c r="AB22" s="1">
        <v>3503.85</v>
      </c>
      <c r="AC22" s="1">
        <v>3503.85</v>
      </c>
      <c r="AD22" s="1">
        <v>3503.85</v>
      </c>
      <c r="AE22" s="1">
        <v>3503.85</v>
      </c>
      <c r="AF22" s="1">
        <v>3503.85</v>
      </c>
      <c r="AG22" s="1">
        <v>3504.86</v>
      </c>
      <c r="AH22" s="1">
        <v>3504.86</v>
      </c>
      <c r="AI22" s="1">
        <v>3504.86</v>
      </c>
      <c r="AJ22" s="1">
        <v>3504.86</v>
      </c>
      <c r="AK22" s="1">
        <v>3504.86</v>
      </c>
      <c r="AL22" s="1">
        <v>3504.86</v>
      </c>
      <c r="AM22" s="1">
        <v>3505.86</v>
      </c>
      <c r="AN22" s="1">
        <v>3505.86</v>
      </c>
      <c r="AO22" s="1">
        <v>3505.86</v>
      </c>
      <c r="AP22" s="1">
        <v>3505.86</v>
      </c>
      <c r="AQ22" s="1">
        <v>3505.86</v>
      </c>
      <c r="AR22" s="1">
        <v>3505.86</v>
      </c>
      <c r="AS22" s="1">
        <v>3505.86</v>
      </c>
      <c r="AT22" s="1">
        <v>3505.86</v>
      </c>
      <c r="AU22" s="1">
        <v>3505.86</v>
      </c>
      <c r="AV22" s="1">
        <v>3505.86</v>
      </c>
      <c r="AW22" s="1">
        <v>3505.86</v>
      </c>
      <c r="AX22" s="1">
        <v>3505.86</v>
      </c>
      <c r="AY22" s="1">
        <v>3505.86</v>
      </c>
      <c r="AZ22" s="1">
        <v>3505.86</v>
      </c>
      <c r="BA22" s="1">
        <v>3505.86</v>
      </c>
      <c r="BB22" s="1">
        <v>3505.86</v>
      </c>
      <c r="BC22" s="1">
        <v>3505.86</v>
      </c>
      <c r="BD22" s="1">
        <v>3505.86</v>
      </c>
      <c r="BE22" s="1">
        <v>3505.86</v>
      </c>
      <c r="BF22" s="1">
        <v>3505.86</v>
      </c>
      <c r="BG22" s="1">
        <v>3505.86</v>
      </c>
      <c r="BH22" s="1">
        <v>3505.86</v>
      </c>
      <c r="BI22" s="1">
        <v>3505.86</v>
      </c>
      <c r="BJ22" s="1">
        <v>3505.86</v>
      </c>
      <c r="BK22" s="1">
        <v>3506.16</v>
      </c>
      <c r="BL22" s="1">
        <v>3506.16</v>
      </c>
      <c r="BM22" s="1">
        <v>3506.16</v>
      </c>
      <c r="BN22" s="1">
        <v>3506.16</v>
      </c>
      <c r="BO22" s="1">
        <v>3506.16</v>
      </c>
      <c r="BP22" s="1">
        <v>3506.16</v>
      </c>
      <c r="BQ22" s="1">
        <v>3506.16</v>
      </c>
      <c r="BR22" s="1">
        <v>3506.16</v>
      </c>
      <c r="BS22" s="1">
        <v>3506.16</v>
      </c>
      <c r="BT22" s="1">
        <v>3506.16</v>
      </c>
      <c r="BU22" s="1">
        <v>3506.16</v>
      </c>
      <c r="BV22" s="1">
        <v>3506.16</v>
      </c>
      <c r="BW22" s="1">
        <v>3506.16</v>
      </c>
      <c r="BX22" s="1">
        <v>3506.16</v>
      </c>
      <c r="BY22" s="1">
        <v>3506.16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189296.01000000004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20.2</v>
      </c>
      <c r="C24" s="36">
        <v>15.06</v>
      </c>
      <c r="D24" s="36">
        <v>13.12</v>
      </c>
      <c r="E24" s="36">
        <v>15.17</v>
      </c>
      <c r="F24" s="36">
        <v>18.93</v>
      </c>
      <c r="G24" s="36">
        <v>21.15</v>
      </c>
      <c r="H24" s="36">
        <v>21.61</v>
      </c>
      <c r="I24" s="36">
        <v>19.55</v>
      </c>
      <c r="J24" s="36">
        <v>16.82</v>
      </c>
      <c r="K24" s="36">
        <v>19.260000000000002</v>
      </c>
      <c r="L24" s="36">
        <v>20.58</v>
      </c>
      <c r="M24" s="36">
        <v>21.1</v>
      </c>
      <c r="N24" s="36">
        <v>19.190000000000001</v>
      </c>
      <c r="O24" s="36">
        <v>18.03</v>
      </c>
      <c r="P24" s="36">
        <v>17.32</v>
      </c>
      <c r="Q24" s="36">
        <v>17.75</v>
      </c>
      <c r="R24" s="36">
        <v>18.21</v>
      </c>
      <c r="S24" s="36">
        <v>15.37</v>
      </c>
      <c r="T24" s="36">
        <v>14.73</v>
      </c>
      <c r="U24" s="36">
        <v>15.39</v>
      </c>
      <c r="V24" s="36">
        <v>13.96</v>
      </c>
      <c r="W24" s="36">
        <v>12.15</v>
      </c>
      <c r="X24" s="36">
        <v>15.95</v>
      </c>
      <c r="Y24" s="36">
        <v>16.809999999999999</v>
      </c>
      <c r="Z24" s="36">
        <v>16.87</v>
      </c>
      <c r="AA24" s="36">
        <v>15.09</v>
      </c>
      <c r="AB24" s="36">
        <v>17.88</v>
      </c>
      <c r="AC24" s="36">
        <v>20.96</v>
      </c>
      <c r="AD24" s="36">
        <v>20.34</v>
      </c>
      <c r="AE24" s="36">
        <v>18.91</v>
      </c>
      <c r="AF24" s="36">
        <v>22.11</v>
      </c>
      <c r="AG24" s="36">
        <v>22.73</v>
      </c>
      <c r="AH24" s="36">
        <v>20.96</v>
      </c>
      <c r="AI24" s="36">
        <v>19.34</v>
      </c>
      <c r="AJ24" s="36">
        <v>20.73</v>
      </c>
      <c r="AK24" s="36">
        <v>16.2</v>
      </c>
      <c r="AL24" s="36">
        <v>18.170000000000002</v>
      </c>
      <c r="AM24" s="36">
        <v>18.190000000000001</v>
      </c>
      <c r="AN24" s="36">
        <v>18.43</v>
      </c>
      <c r="AO24" s="36">
        <v>18.739999999999998</v>
      </c>
      <c r="AP24" s="36">
        <v>17.100000000000001</v>
      </c>
      <c r="AQ24" s="36">
        <v>15.91</v>
      </c>
      <c r="AR24" s="36">
        <v>15.88</v>
      </c>
      <c r="AS24" s="36">
        <v>17.93</v>
      </c>
      <c r="AT24" s="36">
        <v>16.73</v>
      </c>
      <c r="AU24" s="36">
        <v>14.8</v>
      </c>
      <c r="AV24" s="36">
        <v>13.29</v>
      </c>
      <c r="AW24" s="36">
        <v>12.58</v>
      </c>
      <c r="AX24" s="36">
        <v>14.86</v>
      </c>
      <c r="AY24" s="36">
        <v>18</v>
      </c>
      <c r="AZ24" s="36">
        <v>17.579999999999998</v>
      </c>
      <c r="BA24" s="36">
        <v>16.72</v>
      </c>
      <c r="BB24" s="36">
        <v>15.9</v>
      </c>
      <c r="BC24" s="36">
        <v>14.92</v>
      </c>
      <c r="BD24" s="36">
        <v>13.32</v>
      </c>
      <c r="BE24" s="36">
        <v>19.14</v>
      </c>
      <c r="BF24" s="36">
        <v>19.71</v>
      </c>
      <c r="BG24" s="36">
        <v>17.420000000000002</v>
      </c>
      <c r="BH24" s="36">
        <v>17.18</v>
      </c>
      <c r="BI24" s="36">
        <v>15.97</v>
      </c>
      <c r="BJ24" s="36">
        <v>11.49</v>
      </c>
      <c r="BK24" s="36">
        <v>11.61</v>
      </c>
      <c r="BL24" s="36">
        <v>14.19</v>
      </c>
      <c r="BM24" s="36">
        <v>15.2</v>
      </c>
      <c r="BN24" s="36">
        <v>18.510000000000002</v>
      </c>
      <c r="BO24" s="36">
        <v>17.63</v>
      </c>
      <c r="BP24" s="36">
        <v>18.32</v>
      </c>
      <c r="BQ24" s="36">
        <v>21.03</v>
      </c>
      <c r="BR24" s="36">
        <v>21.26</v>
      </c>
      <c r="BS24" s="36">
        <v>18.440000000000001</v>
      </c>
      <c r="BT24" s="36">
        <v>20</v>
      </c>
      <c r="BU24" s="36">
        <v>19.48</v>
      </c>
      <c r="BV24" s="36">
        <v>17.27</v>
      </c>
      <c r="BW24" s="36">
        <v>14.52</v>
      </c>
      <c r="BX24" s="36">
        <v>16.64</v>
      </c>
      <c r="BY24" s="36">
        <v>19.37</v>
      </c>
      <c r="BZ24" s="36">
        <v>17.09</v>
      </c>
      <c r="CA24" s="36">
        <v>13.33</v>
      </c>
      <c r="CB24" s="36">
        <v>10.77</v>
      </c>
      <c r="CC24" s="36">
        <v>13.49</v>
      </c>
      <c r="CD24" s="36">
        <v>16.34</v>
      </c>
      <c r="CE24" s="36">
        <v>16.260000000000002</v>
      </c>
      <c r="CF24" s="36">
        <v>15.56</v>
      </c>
      <c r="CG24" s="36">
        <v>14.14</v>
      </c>
      <c r="CH24" s="36">
        <v>13.06</v>
      </c>
      <c r="CI24" s="36">
        <v>13.67</v>
      </c>
      <c r="CJ24" s="36">
        <v>13.56</v>
      </c>
      <c r="CK24" s="36">
        <v>15.82</v>
      </c>
      <c r="CL24" s="36">
        <v>14.69</v>
      </c>
      <c r="CM24" s="36">
        <v>14.06</v>
      </c>
      <c r="CN24" s="36">
        <v>11.34</v>
      </c>
      <c r="CO24" s="36">
        <v>10.78</v>
      </c>
      <c r="CP24" s="36">
        <v>12.25</v>
      </c>
      <c r="CQ24" s="36">
        <v>14.49</v>
      </c>
      <c r="CR24" s="36">
        <v>14.2</v>
      </c>
      <c r="CS24" s="37">
        <v>14.21</v>
      </c>
      <c r="CT24" s="30">
        <f t="shared" si="14"/>
        <v>1602.0699999999997</v>
      </c>
      <c r="CU24" s="156"/>
      <c r="CW24" s="144"/>
    </row>
    <row r="25" spans="1:102" ht="15.75" thickBot="1">
      <c r="A25" s="58" t="s">
        <v>62</v>
      </c>
      <c r="B25" s="59">
        <f>SUM(B3,B13,B15,B20)</f>
        <v>7697.5511268817208</v>
      </c>
      <c r="C25" s="60">
        <f t="shared" ref="C25:BN25" si="15">SUM(C3,C13,C15,C20)</f>
        <v>7692.4111268817205</v>
      </c>
      <c r="D25" s="60">
        <f t="shared" si="15"/>
        <v>7701.0911268817208</v>
      </c>
      <c r="E25" s="60">
        <f t="shared" si="15"/>
        <v>7701.3811268817208</v>
      </c>
      <c r="F25" s="60">
        <f t="shared" si="15"/>
        <v>7694.1611268817196</v>
      </c>
      <c r="G25" s="60">
        <f t="shared" si="15"/>
        <v>7696.3811268817199</v>
      </c>
      <c r="H25" s="60">
        <f t="shared" si="15"/>
        <v>7696.7711268817202</v>
      </c>
      <c r="I25" s="60">
        <f t="shared" si="15"/>
        <v>7686.2911268817197</v>
      </c>
      <c r="J25" s="60">
        <f t="shared" si="15"/>
        <v>7693.7411268817204</v>
      </c>
      <c r="K25" s="60">
        <f t="shared" si="15"/>
        <v>7696.18112688172</v>
      </c>
      <c r="L25" s="60">
        <f t="shared" si="15"/>
        <v>7697.2111268817207</v>
      </c>
      <c r="M25" s="60">
        <f t="shared" si="15"/>
        <v>7697.7311268817202</v>
      </c>
      <c r="N25" s="60">
        <f t="shared" si="15"/>
        <v>7687.4711268817209</v>
      </c>
      <c r="O25" s="60">
        <f t="shared" si="15"/>
        <v>7686.3111268817211</v>
      </c>
      <c r="P25" s="60">
        <f t="shared" si="15"/>
        <v>7677.0611268817202</v>
      </c>
      <c r="Q25" s="60">
        <f t="shared" si="15"/>
        <v>7677.4911268817204</v>
      </c>
      <c r="R25" s="60">
        <f t="shared" si="15"/>
        <v>7677.9511268817205</v>
      </c>
      <c r="S25" s="60">
        <f t="shared" si="15"/>
        <v>7675.1111268817203</v>
      </c>
      <c r="T25" s="60">
        <f t="shared" si="15"/>
        <v>7669.4211268817207</v>
      </c>
      <c r="U25" s="60">
        <f t="shared" si="15"/>
        <v>7670.0811268817206</v>
      </c>
      <c r="V25" s="60">
        <f t="shared" si="15"/>
        <v>7666.8311268817206</v>
      </c>
      <c r="W25" s="60">
        <f t="shared" si="15"/>
        <v>7665.0211268817202</v>
      </c>
      <c r="X25" s="60">
        <f t="shared" si="15"/>
        <v>11172.301126881721</v>
      </c>
      <c r="Y25" s="60">
        <f t="shared" si="15"/>
        <v>11176.321126881721</v>
      </c>
      <c r="Z25" s="60">
        <f t="shared" si="15"/>
        <v>11186.78112688172</v>
      </c>
      <c r="AA25" s="60">
        <f t="shared" si="15"/>
        <v>11211.131126881721</v>
      </c>
      <c r="AB25" s="60">
        <f t="shared" si="15"/>
        <v>11256.131126881721</v>
      </c>
      <c r="AC25" s="60">
        <f t="shared" si="15"/>
        <v>11311.551126881721</v>
      </c>
      <c r="AD25" s="60">
        <f t="shared" si="15"/>
        <v>11376.83112688172</v>
      </c>
      <c r="AE25" s="60">
        <f t="shared" si="15"/>
        <v>11444.121126881721</v>
      </c>
      <c r="AF25" s="60">
        <f t="shared" si="15"/>
        <v>11519.19112688172</v>
      </c>
      <c r="AG25" s="60">
        <f t="shared" si="15"/>
        <v>11611.25112688172</v>
      </c>
      <c r="AH25" s="60">
        <f t="shared" si="15"/>
        <v>11738.961126881721</v>
      </c>
      <c r="AI25" s="60">
        <f t="shared" si="15"/>
        <v>11869.631126881721</v>
      </c>
      <c r="AJ25" s="60">
        <f t="shared" si="15"/>
        <v>11956.151126881719</v>
      </c>
      <c r="AK25" s="60">
        <f t="shared" si="15"/>
        <v>12044.571126881721</v>
      </c>
      <c r="AL25" s="60">
        <f t="shared" si="15"/>
        <v>12169.001126881722</v>
      </c>
      <c r="AM25" s="60">
        <f t="shared" si="15"/>
        <v>12264.53112688172</v>
      </c>
      <c r="AN25" s="60">
        <f t="shared" si="15"/>
        <v>12388.601126881722</v>
      </c>
      <c r="AO25" s="60">
        <f t="shared" si="15"/>
        <v>12466.28112688172</v>
      </c>
      <c r="AP25" s="60">
        <f t="shared" si="15"/>
        <v>12557.651126881721</v>
      </c>
      <c r="AQ25" s="60">
        <f t="shared" si="15"/>
        <v>12606.141126881721</v>
      </c>
      <c r="AR25" s="60">
        <f t="shared" si="15"/>
        <v>12652.44112688172</v>
      </c>
      <c r="AS25" s="60">
        <f t="shared" si="15"/>
        <v>12699.801126881721</v>
      </c>
      <c r="AT25" s="60">
        <f t="shared" si="15"/>
        <v>12760.17112688172</v>
      </c>
      <c r="AU25" s="60">
        <f t="shared" si="15"/>
        <v>12826.121126881721</v>
      </c>
      <c r="AV25" s="60">
        <f t="shared" si="15"/>
        <v>12842.811126881721</v>
      </c>
      <c r="AW25" s="60">
        <f t="shared" si="15"/>
        <v>12848.001126881722</v>
      </c>
      <c r="AX25" s="60">
        <f t="shared" si="15"/>
        <v>12862.721126881719</v>
      </c>
      <c r="AY25" s="60">
        <f t="shared" si="15"/>
        <v>12870.28112688172</v>
      </c>
      <c r="AZ25" s="60">
        <f t="shared" si="15"/>
        <v>12876.33112688172</v>
      </c>
      <c r="BA25" s="60">
        <f t="shared" si="15"/>
        <v>12868.301126881721</v>
      </c>
      <c r="BB25" s="60">
        <f t="shared" si="15"/>
        <v>12867.92112688172</v>
      </c>
      <c r="BC25" s="60">
        <f t="shared" si="15"/>
        <v>12820.69112688172</v>
      </c>
      <c r="BD25" s="60">
        <f t="shared" si="15"/>
        <v>12807.471126881721</v>
      </c>
      <c r="BE25" s="60">
        <f t="shared" si="15"/>
        <v>12784.741126881721</v>
      </c>
      <c r="BF25" s="60">
        <f t="shared" si="15"/>
        <v>12716.371126881721</v>
      </c>
      <c r="BG25" s="60">
        <f t="shared" si="15"/>
        <v>12697.33112688172</v>
      </c>
      <c r="BH25" s="60">
        <f t="shared" si="15"/>
        <v>12657.821126881721</v>
      </c>
      <c r="BI25" s="60">
        <f t="shared" si="15"/>
        <v>12604.071126881721</v>
      </c>
      <c r="BJ25" s="60">
        <f t="shared" si="15"/>
        <v>12536.541126881722</v>
      </c>
      <c r="BK25" s="60">
        <f t="shared" si="15"/>
        <v>12451.52112688172</v>
      </c>
      <c r="BL25" s="60">
        <f t="shared" si="15"/>
        <v>12372.24112688172</v>
      </c>
      <c r="BM25" s="60">
        <f t="shared" si="15"/>
        <v>12292.36112688172</v>
      </c>
      <c r="BN25" s="60">
        <f t="shared" si="15"/>
        <v>12211.151126881721</v>
      </c>
      <c r="BO25" s="60">
        <f t="shared" ref="BO25:CS25" si="16">SUM(BO3,BO13,BO15,BO20)</f>
        <v>12100.381126881721</v>
      </c>
      <c r="BP25" s="60">
        <f t="shared" si="16"/>
        <v>11999.74112688172</v>
      </c>
      <c r="BQ25" s="60">
        <f t="shared" si="16"/>
        <v>11892.961126881721</v>
      </c>
      <c r="BR25" s="60">
        <f t="shared" si="16"/>
        <v>11823.35112688172</v>
      </c>
      <c r="BS25" s="60">
        <f t="shared" si="16"/>
        <v>11704.731126881721</v>
      </c>
      <c r="BT25" s="60">
        <f t="shared" si="16"/>
        <v>11584.08112688172</v>
      </c>
      <c r="BU25" s="60">
        <f t="shared" si="16"/>
        <v>11499.41112688172</v>
      </c>
      <c r="BV25" s="60">
        <f t="shared" si="16"/>
        <v>11403.871126881721</v>
      </c>
      <c r="BW25" s="60">
        <f t="shared" si="16"/>
        <v>11337.11112688172</v>
      </c>
      <c r="BX25" s="60">
        <f t="shared" si="16"/>
        <v>11273.33112688172</v>
      </c>
      <c r="BY25" s="60">
        <f t="shared" si="16"/>
        <v>11218.071126881719</v>
      </c>
      <c r="BZ25" s="60">
        <f t="shared" si="16"/>
        <v>7684.9611268817207</v>
      </c>
      <c r="CA25" s="60">
        <f t="shared" si="16"/>
        <v>7674.6111268817203</v>
      </c>
      <c r="CB25" s="60">
        <f t="shared" si="16"/>
        <v>7686.4111268817205</v>
      </c>
      <c r="CC25" s="60">
        <f t="shared" si="16"/>
        <v>7689.1311268817208</v>
      </c>
      <c r="CD25" s="60">
        <f t="shared" si="16"/>
        <v>7691.5011268817198</v>
      </c>
      <c r="CE25" s="60">
        <f t="shared" si="16"/>
        <v>7690.7711268817202</v>
      </c>
      <c r="CF25" s="60">
        <f t="shared" si="16"/>
        <v>7689.4211268817207</v>
      </c>
      <c r="CG25" s="60">
        <f t="shared" si="16"/>
        <v>7687.5311268817204</v>
      </c>
      <c r="CH25" s="60">
        <f t="shared" si="16"/>
        <v>7685.8911268817201</v>
      </c>
      <c r="CI25" s="60">
        <f t="shared" si="16"/>
        <v>7684.6311268817208</v>
      </c>
      <c r="CJ25" s="60">
        <f t="shared" si="16"/>
        <v>7684.5211268817202</v>
      </c>
      <c r="CK25" s="60">
        <f t="shared" si="16"/>
        <v>7687.4411268817203</v>
      </c>
      <c r="CL25" s="60">
        <f t="shared" si="16"/>
        <v>7686.4611268817207</v>
      </c>
      <c r="CM25" s="60">
        <f t="shared" si="16"/>
        <v>7685.1711268817207</v>
      </c>
      <c r="CN25" s="60">
        <f t="shared" si="16"/>
        <v>7682.76112688172</v>
      </c>
      <c r="CO25" s="60">
        <f t="shared" si="16"/>
        <v>7682.1311268817208</v>
      </c>
      <c r="CP25" s="60">
        <f t="shared" si="16"/>
        <v>7683.7311268817202</v>
      </c>
      <c r="CQ25" s="60">
        <f t="shared" si="16"/>
        <v>7685.97112688172</v>
      </c>
      <c r="CR25" s="60">
        <f t="shared" si="16"/>
        <v>7685.6911268817203</v>
      </c>
      <c r="CS25" s="61">
        <f t="shared" si="16"/>
        <v>7685.5411268817206</v>
      </c>
      <c r="CT25" s="109">
        <f t="shared" si="14"/>
        <v>977909.32818064513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2976.5481268817207</v>
      </c>
      <c r="C30" s="71">
        <f t="shared" si="17"/>
        <v>2980.5481268817207</v>
      </c>
      <c r="D30" s="71">
        <f t="shared" si="17"/>
        <v>2978.5481268817207</v>
      </c>
      <c r="E30" s="71">
        <f t="shared" si="17"/>
        <v>2974.5481268817207</v>
      </c>
      <c r="F30" s="71">
        <f t="shared" si="17"/>
        <v>2976.5481268817207</v>
      </c>
      <c r="G30" s="71">
        <f t="shared" si="17"/>
        <v>2978.5481268817207</v>
      </c>
      <c r="H30" s="71">
        <f t="shared" ref="H30:BS30" si="18">H31+H39</f>
        <v>2980.5481268817207</v>
      </c>
      <c r="I30" s="71">
        <f t="shared" si="18"/>
        <v>2982.5481268817207</v>
      </c>
      <c r="J30" s="71">
        <f t="shared" si="18"/>
        <v>2977.5481268817207</v>
      </c>
      <c r="K30" s="71">
        <f t="shared" si="18"/>
        <v>2977.5481268817207</v>
      </c>
      <c r="L30" s="71">
        <f t="shared" si="18"/>
        <v>2977.5481268817207</v>
      </c>
      <c r="M30" s="71">
        <f t="shared" si="18"/>
        <v>2977.5481268817207</v>
      </c>
      <c r="N30" s="71">
        <f t="shared" si="18"/>
        <v>2979.5481268817207</v>
      </c>
      <c r="O30" s="71">
        <f t="shared" si="18"/>
        <v>2979.5481268817207</v>
      </c>
      <c r="P30" s="71">
        <f t="shared" si="18"/>
        <v>2977.5481268817207</v>
      </c>
      <c r="Q30" s="71">
        <f t="shared" si="18"/>
        <v>2977.5481268817207</v>
      </c>
      <c r="R30" s="71">
        <f t="shared" si="18"/>
        <v>2979.5481268817207</v>
      </c>
      <c r="S30" s="71">
        <f t="shared" si="18"/>
        <v>2980.5481268817207</v>
      </c>
      <c r="T30" s="71">
        <f t="shared" si="18"/>
        <v>2978.5481268817207</v>
      </c>
      <c r="U30" s="71">
        <f t="shared" si="18"/>
        <v>2975.5481268817207</v>
      </c>
      <c r="V30" s="71">
        <f t="shared" si="18"/>
        <v>2976.5481268817207</v>
      </c>
      <c r="W30" s="71">
        <f t="shared" si="18"/>
        <v>2976.5481268817207</v>
      </c>
      <c r="X30" s="71">
        <f t="shared" si="18"/>
        <v>2976.5481268817207</v>
      </c>
      <c r="Y30" s="71">
        <f t="shared" si="18"/>
        <v>2980.5481268817207</v>
      </c>
      <c r="Z30" s="71">
        <f t="shared" si="18"/>
        <v>3027.5481268817207</v>
      </c>
      <c r="AA30" s="71">
        <f t="shared" si="18"/>
        <v>3033.5481268817207</v>
      </c>
      <c r="AB30" s="71">
        <f t="shared" si="18"/>
        <v>3043.5481268817207</v>
      </c>
      <c r="AC30" s="71">
        <f t="shared" si="18"/>
        <v>3053.5481268817207</v>
      </c>
      <c r="AD30" s="71">
        <f t="shared" si="18"/>
        <v>3061.5481268817207</v>
      </c>
      <c r="AE30" s="71">
        <f t="shared" si="18"/>
        <v>3062.5481268817207</v>
      </c>
      <c r="AF30" s="71">
        <f t="shared" si="18"/>
        <v>3065.5481268817207</v>
      </c>
      <c r="AG30" s="71">
        <f t="shared" si="18"/>
        <v>3072.5481268817207</v>
      </c>
      <c r="AH30" s="71">
        <f t="shared" si="18"/>
        <v>3100.5481268817207</v>
      </c>
      <c r="AI30" s="71">
        <f t="shared" si="18"/>
        <v>3115.5481268817207</v>
      </c>
      <c r="AJ30" s="71">
        <f t="shared" si="18"/>
        <v>3134.5481268817207</v>
      </c>
      <c r="AK30" s="71">
        <f t="shared" si="18"/>
        <v>3138.5481268817207</v>
      </c>
      <c r="AL30" s="71">
        <f t="shared" si="18"/>
        <v>3151.5481268817207</v>
      </c>
      <c r="AM30" s="71">
        <f t="shared" si="18"/>
        <v>3132.5481268817207</v>
      </c>
      <c r="AN30" s="71">
        <f t="shared" si="18"/>
        <v>3154.5481268817207</v>
      </c>
      <c r="AO30" s="71">
        <f t="shared" si="18"/>
        <v>3181.5481268817207</v>
      </c>
      <c r="AP30" s="71">
        <f t="shared" si="18"/>
        <v>3209.5481268817207</v>
      </c>
      <c r="AQ30" s="71">
        <f t="shared" si="18"/>
        <v>3231.5481268817207</v>
      </c>
      <c r="AR30" s="71">
        <f t="shared" si="18"/>
        <v>3246.5481268817207</v>
      </c>
      <c r="AS30" s="71">
        <f t="shared" si="18"/>
        <v>3268.5481268817207</v>
      </c>
      <c r="AT30" s="71">
        <f t="shared" si="18"/>
        <v>3280.5481268817207</v>
      </c>
      <c r="AU30" s="71">
        <f t="shared" si="18"/>
        <v>3231.5481268817207</v>
      </c>
      <c r="AV30" s="71">
        <f t="shared" si="18"/>
        <v>3135.5481268817207</v>
      </c>
      <c r="AW30" s="71">
        <f t="shared" si="18"/>
        <v>3088.5481268817207</v>
      </c>
      <c r="AX30" s="71">
        <f t="shared" si="18"/>
        <v>3075.5481268817207</v>
      </c>
      <c r="AY30" s="71">
        <f t="shared" si="18"/>
        <v>3074.5481268817207</v>
      </c>
      <c r="AZ30" s="71">
        <f t="shared" si="18"/>
        <v>3074.5481268817207</v>
      </c>
      <c r="BA30" s="71">
        <f t="shared" si="18"/>
        <v>3069.5481268817207</v>
      </c>
      <c r="BB30" s="71">
        <f t="shared" si="18"/>
        <v>3066.5481268817207</v>
      </c>
      <c r="BC30" s="71">
        <f t="shared" si="18"/>
        <v>3064.5481268817207</v>
      </c>
      <c r="BD30" s="71">
        <f t="shared" si="18"/>
        <v>3063.5481268817207</v>
      </c>
      <c r="BE30" s="71">
        <f t="shared" si="18"/>
        <v>3067.5481268817207</v>
      </c>
      <c r="BF30" s="71">
        <f t="shared" si="18"/>
        <v>3070.5481268817207</v>
      </c>
      <c r="BG30" s="71">
        <f t="shared" si="18"/>
        <v>3074.5481268817207</v>
      </c>
      <c r="BH30" s="71">
        <f t="shared" si="18"/>
        <v>3076.5481268817207</v>
      </c>
      <c r="BI30" s="71">
        <f t="shared" si="18"/>
        <v>3076.5481268817207</v>
      </c>
      <c r="BJ30" s="71">
        <f t="shared" si="18"/>
        <v>3076.5481268817207</v>
      </c>
      <c r="BK30" s="71">
        <f t="shared" si="18"/>
        <v>3085.5481268817207</v>
      </c>
      <c r="BL30" s="71">
        <f t="shared" si="18"/>
        <v>3090.5481268817207</v>
      </c>
      <c r="BM30" s="71">
        <f t="shared" si="18"/>
        <v>3149.5481268817207</v>
      </c>
      <c r="BN30" s="71">
        <f t="shared" si="18"/>
        <v>3241.5481268817207</v>
      </c>
      <c r="BO30" s="71">
        <f t="shared" si="18"/>
        <v>3328.5481268817207</v>
      </c>
      <c r="BP30" s="71">
        <f t="shared" si="18"/>
        <v>3342.5481268817207</v>
      </c>
      <c r="BQ30" s="71">
        <f t="shared" si="18"/>
        <v>3350.5481268817207</v>
      </c>
      <c r="BR30" s="71">
        <f t="shared" si="18"/>
        <v>3352.5481268817207</v>
      </c>
      <c r="BS30" s="71">
        <f t="shared" si="18"/>
        <v>3354.5481268817207</v>
      </c>
      <c r="BT30" s="71">
        <f t="shared" ref="BT30:CS30" si="19">BT31+BT39</f>
        <v>3362.5481268817207</v>
      </c>
      <c r="BU30" s="71">
        <f t="shared" si="19"/>
        <v>3364.5481268817207</v>
      </c>
      <c r="BV30" s="71">
        <f t="shared" si="19"/>
        <v>3399.5481268817207</v>
      </c>
      <c r="BW30" s="71">
        <f t="shared" si="19"/>
        <v>3427.5481268817207</v>
      </c>
      <c r="BX30" s="71">
        <f t="shared" si="19"/>
        <v>3431.5481268817207</v>
      </c>
      <c r="BY30" s="71">
        <f t="shared" si="19"/>
        <v>3431.5481268817207</v>
      </c>
      <c r="BZ30" s="71">
        <f t="shared" si="19"/>
        <v>3436.5481268817207</v>
      </c>
      <c r="CA30" s="71">
        <f t="shared" si="19"/>
        <v>3443.5481268817207</v>
      </c>
      <c r="CB30" s="71">
        <f t="shared" si="19"/>
        <v>3446.5481268817207</v>
      </c>
      <c r="CC30" s="71">
        <f t="shared" si="19"/>
        <v>3439.5481268817207</v>
      </c>
      <c r="CD30" s="71">
        <f t="shared" si="19"/>
        <v>3428.5481268817207</v>
      </c>
      <c r="CE30" s="71">
        <f t="shared" si="19"/>
        <v>3417.5481268817207</v>
      </c>
      <c r="CF30" s="71">
        <f t="shared" si="19"/>
        <v>3415.5481268817207</v>
      </c>
      <c r="CG30" s="71">
        <f t="shared" si="19"/>
        <v>3416.5481268817207</v>
      </c>
      <c r="CH30" s="71">
        <f t="shared" si="19"/>
        <v>3411.5481268817207</v>
      </c>
      <c r="CI30" s="71">
        <f t="shared" si="19"/>
        <v>3409.5481268817207</v>
      </c>
      <c r="CJ30" s="71">
        <f t="shared" si="19"/>
        <v>3412.5481268817207</v>
      </c>
      <c r="CK30" s="71">
        <f t="shared" si="19"/>
        <v>3412.5481268817207</v>
      </c>
      <c r="CL30" s="71">
        <f t="shared" si="19"/>
        <v>3412.5481268817207</v>
      </c>
      <c r="CM30" s="71">
        <f t="shared" si="19"/>
        <v>3418.5481268817207</v>
      </c>
      <c r="CN30" s="71">
        <f t="shared" si="19"/>
        <v>3422.5481268817207</v>
      </c>
      <c r="CO30" s="71">
        <f t="shared" si="19"/>
        <v>3428.5481268817207</v>
      </c>
      <c r="CP30" s="71">
        <f t="shared" si="19"/>
        <v>3432.5481268817207</v>
      </c>
      <c r="CQ30" s="71">
        <f t="shared" si="19"/>
        <v>3433.5481268817207</v>
      </c>
      <c r="CR30" s="71">
        <f t="shared" si="19"/>
        <v>3432.5481268817207</v>
      </c>
      <c r="CS30" s="72">
        <f t="shared" si="19"/>
        <v>3431.5481268817207</v>
      </c>
      <c r="CT30" s="73">
        <f t="shared" ref="CT30:CT47" si="20">SUM(B30:CS30)</f>
        <v>304846.62018064468</v>
      </c>
      <c r="CU30" s="154"/>
    </row>
    <row r="31" spans="1:102">
      <c r="A31" s="74" t="s">
        <v>44</v>
      </c>
      <c r="B31" s="75">
        <f>SUM(B32:B38)</f>
        <v>2588.7170000000001</v>
      </c>
      <c r="C31" s="76">
        <f t="shared" ref="C31:BN31" si="21">SUM(C32:C38)</f>
        <v>2592.7170000000001</v>
      </c>
      <c r="D31" s="76">
        <f t="shared" si="21"/>
        <v>2590.7170000000001</v>
      </c>
      <c r="E31" s="76">
        <f t="shared" si="21"/>
        <v>2586.7170000000001</v>
      </c>
      <c r="F31" s="76">
        <f t="shared" si="21"/>
        <v>2588.7170000000001</v>
      </c>
      <c r="G31" s="76">
        <f t="shared" si="21"/>
        <v>2590.7170000000001</v>
      </c>
      <c r="H31" s="76">
        <f t="shared" si="21"/>
        <v>2592.7170000000001</v>
      </c>
      <c r="I31" s="76">
        <f t="shared" si="21"/>
        <v>2594.7170000000001</v>
      </c>
      <c r="J31" s="76">
        <f t="shared" si="21"/>
        <v>2589.7170000000001</v>
      </c>
      <c r="K31" s="76">
        <f t="shared" si="21"/>
        <v>2589.7170000000001</v>
      </c>
      <c r="L31" s="76">
        <f t="shared" si="21"/>
        <v>2589.7170000000001</v>
      </c>
      <c r="M31" s="76">
        <f t="shared" si="21"/>
        <v>2589.7170000000001</v>
      </c>
      <c r="N31" s="76">
        <f t="shared" si="21"/>
        <v>2591.7170000000001</v>
      </c>
      <c r="O31" s="76">
        <f t="shared" si="21"/>
        <v>2591.7170000000001</v>
      </c>
      <c r="P31" s="76">
        <f t="shared" si="21"/>
        <v>2589.7170000000001</v>
      </c>
      <c r="Q31" s="76">
        <f t="shared" si="21"/>
        <v>2589.7170000000001</v>
      </c>
      <c r="R31" s="76">
        <f t="shared" si="21"/>
        <v>2591.7170000000001</v>
      </c>
      <c r="S31" s="76">
        <f t="shared" si="21"/>
        <v>2592.7170000000001</v>
      </c>
      <c r="T31" s="76">
        <f t="shared" si="21"/>
        <v>2590.7170000000001</v>
      </c>
      <c r="U31" s="76">
        <f t="shared" si="21"/>
        <v>2587.7170000000001</v>
      </c>
      <c r="V31" s="76">
        <f t="shared" si="21"/>
        <v>2588.7170000000001</v>
      </c>
      <c r="W31" s="76">
        <f t="shared" si="21"/>
        <v>2588.7170000000001</v>
      </c>
      <c r="X31" s="76">
        <f t="shared" si="21"/>
        <v>2588.7170000000001</v>
      </c>
      <c r="Y31" s="76">
        <f t="shared" si="21"/>
        <v>2592.7170000000001</v>
      </c>
      <c r="Z31" s="76">
        <f t="shared" si="21"/>
        <v>2639.7170000000001</v>
      </c>
      <c r="AA31" s="76">
        <f t="shared" si="21"/>
        <v>2645.7170000000001</v>
      </c>
      <c r="AB31" s="76">
        <f t="shared" si="21"/>
        <v>2655.7170000000001</v>
      </c>
      <c r="AC31" s="76">
        <f t="shared" si="21"/>
        <v>2665.7170000000001</v>
      </c>
      <c r="AD31" s="76">
        <f t="shared" si="21"/>
        <v>2673.7170000000001</v>
      </c>
      <c r="AE31" s="76">
        <f t="shared" si="21"/>
        <v>2674.7170000000001</v>
      </c>
      <c r="AF31" s="76">
        <f t="shared" si="21"/>
        <v>2677.7170000000001</v>
      </c>
      <c r="AG31" s="76">
        <f t="shared" si="21"/>
        <v>2684.7170000000001</v>
      </c>
      <c r="AH31" s="76">
        <f t="shared" si="21"/>
        <v>2712.7170000000001</v>
      </c>
      <c r="AI31" s="76">
        <f t="shared" si="21"/>
        <v>2727.7170000000001</v>
      </c>
      <c r="AJ31" s="76">
        <f t="shared" si="21"/>
        <v>2746.7170000000001</v>
      </c>
      <c r="AK31" s="76">
        <f t="shared" si="21"/>
        <v>2750.7170000000001</v>
      </c>
      <c r="AL31" s="76">
        <f t="shared" si="21"/>
        <v>2763.7170000000001</v>
      </c>
      <c r="AM31" s="76">
        <f t="shared" si="21"/>
        <v>2744.7170000000001</v>
      </c>
      <c r="AN31" s="76">
        <f t="shared" si="21"/>
        <v>2766.7170000000001</v>
      </c>
      <c r="AO31" s="76">
        <f t="shared" si="21"/>
        <v>2793.7170000000001</v>
      </c>
      <c r="AP31" s="76">
        <f t="shared" si="21"/>
        <v>2821.7170000000001</v>
      </c>
      <c r="AQ31" s="76">
        <f t="shared" si="21"/>
        <v>2843.7170000000001</v>
      </c>
      <c r="AR31" s="76">
        <f t="shared" si="21"/>
        <v>2858.7170000000001</v>
      </c>
      <c r="AS31" s="76">
        <f t="shared" si="21"/>
        <v>2880.7170000000001</v>
      </c>
      <c r="AT31" s="76">
        <f t="shared" si="21"/>
        <v>2892.7170000000001</v>
      </c>
      <c r="AU31" s="76">
        <f t="shared" si="21"/>
        <v>2843.7170000000001</v>
      </c>
      <c r="AV31" s="76">
        <f t="shared" si="21"/>
        <v>2747.7170000000001</v>
      </c>
      <c r="AW31" s="76">
        <f t="shared" si="21"/>
        <v>2700.7170000000001</v>
      </c>
      <c r="AX31" s="76">
        <f t="shared" si="21"/>
        <v>2687.7170000000001</v>
      </c>
      <c r="AY31" s="76">
        <f t="shared" si="21"/>
        <v>2686.7170000000001</v>
      </c>
      <c r="AZ31" s="76">
        <f t="shared" si="21"/>
        <v>2686.7170000000001</v>
      </c>
      <c r="BA31" s="76">
        <f t="shared" si="21"/>
        <v>2681.7170000000001</v>
      </c>
      <c r="BB31" s="76">
        <f t="shared" si="21"/>
        <v>2678.7170000000001</v>
      </c>
      <c r="BC31" s="76">
        <f t="shared" si="21"/>
        <v>2676.7170000000001</v>
      </c>
      <c r="BD31" s="76">
        <f t="shared" si="21"/>
        <v>2675.7170000000001</v>
      </c>
      <c r="BE31" s="76">
        <f t="shared" si="21"/>
        <v>2679.7170000000001</v>
      </c>
      <c r="BF31" s="76">
        <f t="shared" si="21"/>
        <v>2682.7170000000001</v>
      </c>
      <c r="BG31" s="76">
        <f t="shared" si="21"/>
        <v>2686.7170000000001</v>
      </c>
      <c r="BH31" s="76">
        <f t="shared" si="21"/>
        <v>2688.7170000000001</v>
      </c>
      <c r="BI31" s="76">
        <f t="shared" si="21"/>
        <v>2688.7170000000001</v>
      </c>
      <c r="BJ31" s="76">
        <f t="shared" si="21"/>
        <v>2688.7170000000001</v>
      </c>
      <c r="BK31" s="76">
        <f t="shared" si="21"/>
        <v>2697.7170000000001</v>
      </c>
      <c r="BL31" s="76">
        <f t="shared" si="21"/>
        <v>2702.7170000000001</v>
      </c>
      <c r="BM31" s="76">
        <f t="shared" si="21"/>
        <v>2761.7170000000001</v>
      </c>
      <c r="BN31" s="76">
        <f t="shared" si="21"/>
        <v>2853.7170000000001</v>
      </c>
      <c r="BO31" s="76">
        <f t="shared" ref="BO31:CS31" si="22">SUM(BO32:BO38)</f>
        <v>2940.7170000000001</v>
      </c>
      <c r="BP31" s="76">
        <f t="shared" si="22"/>
        <v>2954.7170000000001</v>
      </c>
      <c r="BQ31" s="76">
        <f t="shared" si="22"/>
        <v>2962.7170000000001</v>
      </c>
      <c r="BR31" s="76">
        <f t="shared" si="22"/>
        <v>2964.7170000000001</v>
      </c>
      <c r="BS31" s="76">
        <f t="shared" si="22"/>
        <v>2966.7170000000001</v>
      </c>
      <c r="BT31" s="76">
        <f t="shared" si="22"/>
        <v>2974.7170000000001</v>
      </c>
      <c r="BU31" s="76">
        <f t="shared" si="22"/>
        <v>2976.7170000000001</v>
      </c>
      <c r="BV31" s="76">
        <f t="shared" si="22"/>
        <v>3011.7170000000001</v>
      </c>
      <c r="BW31" s="76">
        <f t="shared" si="22"/>
        <v>3039.7170000000001</v>
      </c>
      <c r="BX31" s="76">
        <f t="shared" si="22"/>
        <v>3043.7170000000001</v>
      </c>
      <c r="BY31" s="76">
        <f t="shared" si="22"/>
        <v>3043.7170000000001</v>
      </c>
      <c r="BZ31" s="76">
        <f t="shared" si="22"/>
        <v>3048.7170000000001</v>
      </c>
      <c r="CA31" s="76">
        <f t="shared" si="22"/>
        <v>3055.7170000000001</v>
      </c>
      <c r="CB31" s="76">
        <f t="shared" si="22"/>
        <v>3058.7170000000001</v>
      </c>
      <c r="CC31" s="76">
        <f t="shared" si="22"/>
        <v>3051.7170000000001</v>
      </c>
      <c r="CD31" s="76">
        <f t="shared" si="22"/>
        <v>3040.7170000000001</v>
      </c>
      <c r="CE31" s="76">
        <f t="shared" si="22"/>
        <v>3029.7170000000001</v>
      </c>
      <c r="CF31" s="76">
        <f t="shared" si="22"/>
        <v>3027.7170000000001</v>
      </c>
      <c r="CG31" s="76">
        <f t="shared" si="22"/>
        <v>3028.7170000000001</v>
      </c>
      <c r="CH31" s="76">
        <f t="shared" si="22"/>
        <v>3023.7170000000001</v>
      </c>
      <c r="CI31" s="76">
        <f t="shared" si="22"/>
        <v>3021.7170000000001</v>
      </c>
      <c r="CJ31" s="76">
        <f t="shared" si="22"/>
        <v>3024.7170000000001</v>
      </c>
      <c r="CK31" s="76">
        <f t="shared" si="22"/>
        <v>3024.7170000000001</v>
      </c>
      <c r="CL31" s="76">
        <f t="shared" si="22"/>
        <v>3024.7170000000001</v>
      </c>
      <c r="CM31" s="76">
        <f t="shared" si="22"/>
        <v>3030.7170000000001</v>
      </c>
      <c r="CN31" s="76">
        <f t="shared" si="22"/>
        <v>3034.7170000000001</v>
      </c>
      <c r="CO31" s="76">
        <f t="shared" si="22"/>
        <v>3040.7170000000001</v>
      </c>
      <c r="CP31" s="76">
        <f t="shared" si="22"/>
        <v>3044.7170000000001</v>
      </c>
      <c r="CQ31" s="76">
        <f t="shared" si="22"/>
        <v>3045.7170000000001</v>
      </c>
      <c r="CR31" s="76">
        <f t="shared" si="22"/>
        <v>3044.7170000000001</v>
      </c>
      <c r="CS31" s="77">
        <f t="shared" si="22"/>
        <v>3043.7170000000001</v>
      </c>
      <c r="CT31" s="30">
        <f t="shared" si="20"/>
        <v>267614.83200000023</v>
      </c>
      <c r="CU31" s="156"/>
    </row>
    <row r="32" spans="1:102">
      <c r="A32" s="78" t="s">
        <v>45</v>
      </c>
      <c r="B32" s="79">
        <f>B62-B73</f>
        <v>0</v>
      </c>
      <c r="C32" s="80">
        <f t="shared" ref="C32:BN32" si="23">C62-C73</f>
        <v>0</v>
      </c>
      <c r="D32" s="80">
        <f t="shared" si="23"/>
        <v>0</v>
      </c>
      <c r="E32" s="80">
        <f t="shared" si="23"/>
        <v>0</v>
      </c>
      <c r="F32" s="80">
        <f t="shared" si="23"/>
        <v>0</v>
      </c>
      <c r="G32" s="80">
        <f t="shared" si="23"/>
        <v>0</v>
      </c>
      <c r="H32" s="80">
        <f t="shared" si="23"/>
        <v>0</v>
      </c>
      <c r="I32" s="80">
        <f t="shared" si="23"/>
        <v>0</v>
      </c>
      <c r="J32" s="80">
        <f t="shared" si="23"/>
        <v>0</v>
      </c>
      <c r="K32" s="80">
        <f t="shared" si="23"/>
        <v>0</v>
      </c>
      <c r="L32" s="80">
        <f t="shared" si="23"/>
        <v>0</v>
      </c>
      <c r="M32" s="80">
        <f t="shared" si="23"/>
        <v>0</v>
      </c>
      <c r="N32" s="80">
        <f t="shared" si="23"/>
        <v>0</v>
      </c>
      <c r="O32" s="80">
        <f t="shared" si="23"/>
        <v>0</v>
      </c>
      <c r="P32" s="80">
        <f t="shared" si="23"/>
        <v>0</v>
      </c>
      <c r="Q32" s="80">
        <f t="shared" si="23"/>
        <v>0</v>
      </c>
      <c r="R32" s="80">
        <f t="shared" si="23"/>
        <v>0</v>
      </c>
      <c r="S32" s="80">
        <f t="shared" si="23"/>
        <v>0</v>
      </c>
      <c r="T32" s="80">
        <f t="shared" si="23"/>
        <v>0</v>
      </c>
      <c r="U32" s="80">
        <f t="shared" si="23"/>
        <v>0</v>
      </c>
      <c r="V32" s="80">
        <f t="shared" si="23"/>
        <v>0</v>
      </c>
      <c r="W32" s="80">
        <f t="shared" si="23"/>
        <v>0</v>
      </c>
      <c r="X32" s="80">
        <f t="shared" si="23"/>
        <v>0</v>
      </c>
      <c r="Y32" s="80">
        <f t="shared" si="23"/>
        <v>0</v>
      </c>
      <c r="Z32" s="80">
        <f t="shared" si="23"/>
        <v>50</v>
      </c>
      <c r="AA32" s="80">
        <f t="shared" si="23"/>
        <v>60</v>
      </c>
      <c r="AB32" s="80">
        <f t="shared" si="23"/>
        <v>70</v>
      </c>
      <c r="AC32" s="80">
        <f t="shared" si="23"/>
        <v>80</v>
      </c>
      <c r="AD32" s="80">
        <f t="shared" si="23"/>
        <v>90</v>
      </c>
      <c r="AE32" s="80">
        <f t="shared" si="23"/>
        <v>100</v>
      </c>
      <c r="AF32" s="80">
        <f t="shared" si="23"/>
        <v>110</v>
      </c>
      <c r="AG32" s="80">
        <f t="shared" si="23"/>
        <v>120</v>
      </c>
      <c r="AH32" s="80">
        <f t="shared" si="23"/>
        <v>150</v>
      </c>
      <c r="AI32" s="80">
        <f t="shared" si="23"/>
        <v>175</v>
      </c>
      <c r="AJ32" s="80">
        <f t="shared" si="23"/>
        <v>200</v>
      </c>
      <c r="AK32" s="80">
        <f t="shared" si="23"/>
        <v>250</v>
      </c>
      <c r="AL32" s="80">
        <f t="shared" si="23"/>
        <v>275</v>
      </c>
      <c r="AM32" s="80">
        <f t="shared" si="23"/>
        <v>300</v>
      </c>
      <c r="AN32" s="80">
        <f t="shared" si="23"/>
        <v>325</v>
      </c>
      <c r="AO32" s="80">
        <f t="shared" si="23"/>
        <v>350</v>
      </c>
      <c r="AP32" s="80">
        <f t="shared" si="23"/>
        <v>375</v>
      </c>
      <c r="AQ32" s="80">
        <f t="shared" si="23"/>
        <v>400</v>
      </c>
      <c r="AR32" s="80">
        <f t="shared" si="23"/>
        <v>425</v>
      </c>
      <c r="AS32" s="80">
        <f t="shared" si="23"/>
        <v>450</v>
      </c>
      <c r="AT32" s="80">
        <f t="shared" si="23"/>
        <v>460</v>
      </c>
      <c r="AU32" s="80">
        <f t="shared" si="23"/>
        <v>475</v>
      </c>
      <c r="AV32" s="80">
        <f t="shared" si="23"/>
        <v>445</v>
      </c>
      <c r="AW32" s="80">
        <f t="shared" si="23"/>
        <v>415</v>
      </c>
      <c r="AX32" s="80">
        <f t="shared" si="23"/>
        <v>403</v>
      </c>
      <c r="AY32" s="80">
        <f t="shared" si="23"/>
        <v>403</v>
      </c>
      <c r="AZ32" s="80">
        <f t="shared" si="23"/>
        <v>403</v>
      </c>
      <c r="BA32" s="80">
        <f t="shared" si="23"/>
        <v>403</v>
      </c>
      <c r="BB32" s="80">
        <f t="shared" si="23"/>
        <v>403</v>
      </c>
      <c r="BC32" s="80">
        <f t="shared" si="23"/>
        <v>403</v>
      </c>
      <c r="BD32" s="80">
        <f t="shared" si="23"/>
        <v>403</v>
      </c>
      <c r="BE32" s="80">
        <f t="shared" si="23"/>
        <v>403</v>
      </c>
      <c r="BF32" s="80">
        <f t="shared" si="23"/>
        <v>403</v>
      </c>
      <c r="BG32" s="80">
        <f t="shared" si="23"/>
        <v>403</v>
      </c>
      <c r="BH32" s="80">
        <f t="shared" si="23"/>
        <v>403</v>
      </c>
      <c r="BI32" s="80">
        <f t="shared" si="23"/>
        <v>403</v>
      </c>
      <c r="BJ32" s="80">
        <f t="shared" si="23"/>
        <v>403</v>
      </c>
      <c r="BK32" s="80">
        <f t="shared" si="23"/>
        <v>403</v>
      </c>
      <c r="BL32" s="80">
        <f t="shared" si="23"/>
        <v>403</v>
      </c>
      <c r="BM32" s="80">
        <f t="shared" si="23"/>
        <v>403</v>
      </c>
      <c r="BN32" s="80">
        <f t="shared" si="23"/>
        <v>433</v>
      </c>
      <c r="BO32" s="80">
        <f t="shared" ref="BO32:CS32" si="24">BO62-BO73</f>
        <v>463</v>
      </c>
      <c r="BP32" s="80">
        <f t="shared" si="24"/>
        <v>475</v>
      </c>
      <c r="BQ32" s="80">
        <f t="shared" si="24"/>
        <v>475</v>
      </c>
      <c r="BR32" s="80">
        <f t="shared" si="24"/>
        <v>475</v>
      </c>
      <c r="BS32" s="80">
        <f t="shared" si="24"/>
        <v>475</v>
      </c>
      <c r="BT32" s="80">
        <f t="shared" si="24"/>
        <v>475</v>
      </c>
      <c r="BU32" s="80">
        <f t="shared" si="24"/>
        <v>475</v>
      </c>
      <c r="BV32" s="80">
        <f t="shared" si="24"/>
        <v>475</v>
      </c>
      <c r="BW32" s="80">
        <f t="shared" si="24"/>
        <v>475</v>
      </c>
      <c r="BX32" s="80">
        <f t="shared" si="24"/>
        <v>475</v>
      </c>
      <c r="BY32" s="80">
        <f t="shared" si="24"/>
        <v>475</v>
      </c>
      <c r="BZ32" s="80">
        <f t="shared" si="24"/>
        <v>475</v>
      </c>
      <c r="CA32" s="80">
        <f t="shared" si="24"/>
        <v>475</v>
      </c>
      <c r="CB32" s="80">
        <f t="shared" si="24"/>
        <v>475</v>
      </c>
      <c r="CC32" s="80">
        <f t="shared" si="24"/>
        <v>475</v>
      </c>
      <c r="CD32" s="80">
        <f t="shared" si="24"/>
        <v>475</v>
      </c>
      <c r="CE32" s="80">
        <f t="shared" si="24"/>
        <v>475</v>
      </c>
      <c r="CF32" s="80">
        <f t="shared" si="24"/>
        <v>475</v>
      </c>
      <c r="CG32" s="80">
        <f t="shared" si="24"/>
        <v>475</v>
      </c>
      <c r="CH32" s="80">
        <f t="shared" si="24"/>
        <v>475</v>
      </c>
      <c r="CI32" s="80">
        <f t="shared" si="24"/>
        <v>475</v>
      </c>
      <c r="CJ32" s="80">
        <f t="shared" si="24"/>
        <v>475</v>
      </c>
      <c r="CK32" s="80">
        <f t="shared" si="24"/>
        <v>475</v>
      </c>
      <c r="CL32" s="80">
        <f t="shared" si="24"/>
        <v>475</v>
      </c>
      <c r="CM32" s="80">
        <f t="shared" si="24"/>
        <v>475</v>
      </c>
      <c r="CN32" s="80">
        <f t="shared" si="24"/>
        <v>475</v>
      </c>
      <c r="CO32" s="80">
        <f t="shared" si="24"/>
        <v>475</v>
      </c>
      <c r="CP32" s="80">
        <f t="shared" si="24"/>
        <v>475</v>
      </c>
      <c r="CQ32" s="80">
        <f t="shared" si="24"/>
        <v>475</v>
      </c>
      <c r="CR32" s="80">
        <f t="shared" si="24"/>
        <v>475</v>
      </c>
      <c r="CS32" s="81">
        <f t="shared" si="24"/>
        <v>475</v>
      </c>
      <c r="CT32" s="30">
        <f t="shared" si="20"/>
        <v>27744</v>
      </c>
      <c r="CU32" s="156"/>
    </row>
    <row r="33" spans="1:99">
      <c r="A33" s="25" t="s">
        <v>46</v>
      </c>
      <c r="B33" s="82">
        <f t="shared" ref="B33:Q38" si="25">B63-B74</f>
        <v>524</v>
      </c>
      <c r="C33" s="3">
        <f t="shared" si="25"/>
        <v>524</v>
      </c>
      <c r="D33" s="3">
        <f t="shared" si="25"/>
        <v>524</v>
      </c>
      <c r="E33" s="3">
        <f t="shared" si="25"/>
        <v>524</v>
      </c>
      <c r="F33" s="3">
        <f t="shared" si="25"/>
        <v>524</v>
      </c>
      <c r="G33" s="3">
        <f t="shared" si="25"/>
        <v>524</v>
      </c>
      <c r="H33" s="3">
        <f t="shared" si="25"/>
        <v>524</v>
      </c>
      <c r="I33" s="3">
        <f t="shared" si="25"/>
        <v>524</v>
      </c>
      <c r="J33" s="3">
        <f t="shared" si="25"/>
        <v>524</v>
      </c>
      <c r="K33" s="3">
        <f t="shared" si="25"/>
        <v>524</v>
      </c>
      <c r="L33" s="3">
        <f t="shared" si="25"/>
        <v>524</v>
      </c>
      <c r="M33" s="3">
        <f t="shared" si="25"/>
        <v>524</v>
      </c>
      <c r="N33" s="3">
        <f t="shared" si="25"/>
        <v>524</v>
      </c>
      <c r="O33" s="3">
        <f t="shared" si="25"/>
        <v>524</v>
      </c>
      <c r="P33" s="3">
        <f t="shared" si="25"/>
        <v>524</v>
      </c>
      <c r="Q33" s="3">
        <f t="shared" si="25"/>
        <v>524</v>
      </c>
      <c r="R33" s="3">
        <f t="shared" ref="R33:CC33" si="26">R63-R74</f>
        <v>524</v>
      </c>
      <c r="S33" s="3">
        <f t="shared" si="26"/>
        <v>524</v>
      </c>
      <c r="T33" s="3">
        <f t="shared" si="26"/>
        <v>524</v>
      </c>
      <c r="U33" s="3">
        <f t="shared" si="26"/>
        <v>524</v>
      </c>
      <c r="V33" s="3">
        <f t="shared" si="26"/>
        <v>524</v>
      </c>
      <c r="W33" s="3">
        <f t="shared" si="26"/>
        <v>524</v>
      </c>
      <c r="X33" s="3">
        <f t="shared" si="26"/>
        <v>524</v>
      </c>
      <c r="Y33" s="3">
        <f t="shared" si="26"/>
        <v>524</v>
      </c>
      <c r="Z33" s="3">
        <f t="shared" si="26"/>
        <v>524</v>
      </c>
      <c r="AA33" s="3">
        <f t="shared" si="26"/>
        <v>524</v>
      </c>
      <c r="AB33" s="3">
        <f t="shared" si="26"/>
        <v>524</v>
      </c>
      <c r="AC33" s="3">
        <f t="shared" si="26"/>
        <v>524</v>
      </c>
      <c r="AD33" s="3">
        <f t="shared" si="26"/>
        <v>524</v>
      </c>
      <c r="AE33" s="3">
        <f t="shared" si="26"/>
        <v>524</v>
      </c>
      <c r="AF33" s="3">
        <f t="shared" si="26"/>
        <v>524</v>
      </c>
      <c r="AG33" s="3">
        <f t="shared" si="26"/>
        <v>524</v>
      </c>
      <c r="AH33" s="3">
        <f t="shared" si="26"/>
        <v>524</v>
      </c>
      <c r="AI33" s="3">
        <f t="shared" si="26"/>
        <v>524</v>
      </c>
      <c r="AJ33" s="3">
        <f t="shared" si="26"/>
        <v>524</v>
      </c>
      <c r="AK33" s="3">
        <f t="shared" si="26"/>
        <v>524</v>
      </c>
      <c r="AL33" s="3">
        <f t="shared" si="26"/>
        <v>524</v>
      </c>
      <c r="AM33" s="3">
        <f t="shared" si="26"/>
        <v>524</v>
      </c>
      <c r="AN33" s="3">
        <f t="shared" si="26"/>
        <v>524</v>
      </c>
      <c r="AO33" s="3">
        <f t="shared" si="26"/>
        <v>524</v>
      </c>
      <c r="AP33" s="3">
        <f t="shared" si="26"/>
        <v>524</v>
      </c>
      <c r="AQ33" s="3">
        <f t="shared" si="26"/>
        <v>524</v>
      </c>
      <c r="AR33" s="3">
        <f t="shared" si="26"/>
        <v>524</v>
      </c>
      <c r="AS33" s="3">
        <f t="shared" si="26"/>
        <v>524</v>
      </c>
      <c r="AT33" s="3">
        <f t="shared" si="26"/>
        <v>524</v>
      </c>
      <c r="AU33" s="3">
        <f t="shared" si="26"/>
        <v>464</v>
      </c>
      <c r="AV33" s="3">
        <f t="shared" si="26"/>
        <v>404</v>
      </c>
      <c r="AW33" s="3">
        <f t="shared" si="26"/>
        <v>387</v>
      </c>
      <c r="AX33" s="3">
        <f t="shared" si="26"/>
        <v>387</v>
      </c>
      <c r="AY33" s="3">
        <f t="shared" si="26"/>
        <v>387</v>
      </c>
      <c r="AZ33" s="3">
        <f t="shared" si="26"/>
        <v>387</v>
      </c>
      <c r="BA33" s="3">
        <f t="shared" si="26"/>
        <v>387</v>
      </c>
      <c r="BB33" s="3">
        <f t="shared" si="26"/>
        <v>387</v>
      </c>
      <c r="BC33" s="3">
        <f t="shared" si="26"/>
        <v>387</v>
      </c>
      <c r="BD33" s="3">
        <f t="shared" si="26"/>
        <v>387</v>
      </c>
      <c r="BE33" s="3">
        <f t="shared" si="26"/>
        <v>387</v>
      </c>
      <c r="BF33" s="3">
        <f t="shared" si="26"/>
        <v>387</v>
      </c>
      <c r="BG33" s="3">
        <f t="shared" si="26"/>
        <v>387</v>
      </c>
      <c r="BH33" s="3">
        <f t="shared" si="26"/>
        <v>387</v>
      </c>
      <c r="BI33" s="3">
        <f t="shared" si="26"/>
        <v>387</v>
      </c>
      <c r="BJ33" s="3">
        <f t="shared" si="26"/>
        <v>387</v>
      </c>
      <c r="BK33" s="3">
        <f t="shared" si="26"/>
        <v>387</v>
      </c>
      <c r="BL33" s="3">
        <f t="shared" si="26"/>
        <v>387</v>
      </c>
      <c r="BM33" s="3">
        <f t="shared" si="26"/>
        <v>447</v>
      </c>
      <c r="BN33" s="3">
        <f t="shared" si="26"/>
        <v>507</v>
      </c>
      <c r="BO33" s="3">
        <f t="shared" si="26"/>
        <v>524</v>
      </c>
      <c r="BP33" s="3">
        <f t="shared" si="26"/>
        <v>524</v>
      </c>
      <c r="BQ33" s="3">
        <f t="shared" si="26"/>
        <v>524</v>
      </c>
      <c r="BR33" s="3">
        <f t="shared" si="26"/>
        <v>524</v>
      </c>
      <c r="BS33" s="3">
        <f t="shared" si="26"/>
        <v>524</v>
      </c>
      <c r="BT33" s="3">
        <f t="shared" si="26"/>
        <v>524</v>
      </c>
      <c r="BU33" s="3">
        <f t="shared" si="26"/>
        <v>524</v>
      </c>
      <c r="BV33" s="3">
        <f t="shared" si="26"/>
        <v>524</v>
      </c>
      <c r="BW33" s="3">
        <f t="shared" si="26"/>
        <v>524</v>
      </c>
      <c r="BX33" s="3">
        <f t="shared" si="26"/>
        <v>524</v>
      </c>
      <c r="BY33" s="3">
        <f t="shared" si="26"/>
        <v>524</v>
      </c>
      <c r="BZ33" s="3">
        <f t="shared" si="26"/>
        <v>524</v>
      </c>
      <c r="CA33" s="3">
        <f t="shared" si="26"/>
        <v>524</v>
      </c>
      <c r="CB33" s="3">
        <f t="shared" si="26"/>
        <v>524</v>
      </c>
      <c r="CC33" s="3">
        <f t="shared" si="26"/>
        <v>524</v>
      </c>
      <c r="CD33" s="3">
        <f t="shared" ref="CD33:CS33" si="27">CD63-CD74</f>
        <v>524</v>
      </c>
      <c r="CE33" s="3">
        <f t="shared" si="27"/>
        <v>524</v>
      </c>
      <c r="CF33" s="3">
        <f t="shared" si="27"/>
        <v>524</v>
      </c>
      <c r="CG33" s="3">
        <f t="shared" si="27"/>
        <v>524</v>
      </c>
      <c r="CH33" s="3">
        <f t="shared" si="27"/>
        <v>524</v>
      </c>
      <c r="CI33" s="3">
        <f t="shared" si="27"/>
        <v>524</v>
      </c>
      <c r="CJ33" s="3">
        <f t="shared" si="27"/>
        <v>524</v>
      </c>
      <c r="CK33" s="3">
        <f t="shared" si="27"/>
        <v>524</v>
      </c>
      <c r="CL33" s="3">
        <f t="shared" si="27"/>
        <v>524</v>
      </c>
      <c r="CM33" s="3">
        <f t="shared" si="27"/>
        <v>524</v>
      </c>
      <c r="CN33" s="3">
        <f t="shared" si="27"/>
        <v>524</v>
      </c>
      <c r="CO33" s="3">
        <f t="shared" si="27"/>
        <v>524</v>
      </c>
      <c r="CP33" s="3">
        <f t="shared" si="27"/>
        <v>524</v>
      </c>
      <c r="CQ33" s="3">
        <f t="shared" si="27"/>
        <v>524</v>
      </c>
      <c r="CR33" s="3">
        <f t="shared" si="27"/>
        <v>524</v>
      </c>
      <c r="CS33" s="83">
        <f t="shared" si="27"/>
        <v>524</v>
      </c>
      <c r="CT33" s="30">
        <f t="shared" si="20"/>
        <v>47838</v>
      </c>
      <c r="CU33" s="156"/>
    </row>
    <row r="34" spans="1:99">
      <c r="A34" s="25" t="s">
        <v>47</v>
      </c>
      <c r="B34" s="82">
        <f t="shared" si="25"/>
        <v>581.43700000000001</v>
      </c>
      <c r="C34" s="3">
        <f t="shared" si="25"/>
        <v>581.43700000000001</v>
      </c>
      <c r="D34" s="3">
        <f t="shared" si="25"/>
        <v>581.43700000000001</v>
      </c>
      <c r="E34" s="3">
        <f t="shared" si="25"/>
        <v>581.43700000000001</v>
      </c>
      <c r="F34" s="3">
        <f t="shared" si="25"/>
        <v>581.43700000000001</v>
      </c>
      <c r="G34" s="3">
        <f t="shared" si="25"/>
        <v>581.43700000000001</v>
      </c>
      <c r="H34" s="3">
        <f t="shared" si="25"/>
        <v>581.43700000000001</v>
      </c>
      <c r="I34" s="3">
        <f t="shared" si="25"/>
        <v>581.43700000000001</v>
      </c>
      <c r="J34" s="3">
        <f t="shared" si="25"/>
        <v>581.43700000000001</v>
      </c>
      <c r="K34" s="3">
        <f t="shared" si="25"/>
        <v>581.43700000000001</v>
      </c>
      <c r="L34" s="3">
        <f t="shared" si="25"/>
        <v>581.43700000000001</v>
      </c>
      <c r="M34" s="3">
        <f t="shared" si="25"/>
        <v>581.43700000000001</v>
      </c>
      <c r="N34" s="3">
        <f t="shared" si="25"/>
        <v>581.43700000000001</v>
      </c>
      <c r="O34" s="3">
        <f t="shared" si="25"/>
        <v>581.43700000000001</v>
      </c>
      <c r="P34" s="3">
        <f t="shared" si="25"/>
        <v>581.43700000000001</v>
      </c>
      <c r="Q34" s="3">
        <f t="shared" si="25"/>
        <v>581.43700000000001</v>
      </c>
      <c r="R34" s="3">
        <f t="shared" ref="R34:CC34" si="28">R64-R75</f>
        <v>581.43700000000001</v>
      </c>
      <c r="S34" s="3">
        <f t="shared" si="28"/>
        <v>581.43700000000001</v>
      </c>
      <c r="T34" s="3">
        <f t="shared" si="28"/>
        <v>581.43700000000001</v>
      </c>
      <c r="U34" s="3">
        <f t="shared" si="28"/>
        <v>581.43700000000001</v>
      </c>
      <c r="V34" s="3">
        <f t="shared" si="28"/>
        <v>581.43700000000001</v>
      </c>
      <c r="W34" s="3">
        <f t="shared" si="28"/>
        <v>581.43700000000001</v>
      </c>
      <c r="X34" s="3">
        <f t="shared" si="28"/>
        <v>581.43700000000001</v>
      </c>
      <c r="Y34" s="3">
        <f t="shared" si="28"/>
        <v>581.43700000000001</v>
      </c>
      <c r="Z34" s="3">
        <f t="shared" si="28"/>
        <v>581.43700000000001</v>
      </c>
      <c r="AA34" s="3">
        <f t="shared" si="28"/>
        <v>581.43700000000001</v>
      </c>
      <c r="AB34" s="3">
        <f t="shared" si="28"/>
        <v>581.43700000000001</v>
      </c>
      <c r="AC34" s="3">
        <f t="shared" si="28"/>
        <v>581.43700000000001</v>
      </c>
      <c r="AD34" s="3">
        <f t="shared" si="28"/>
        <v>581.43700000000001</v>
      </c>
      <c r="AE34" s="3">
        <f t="shared" si="28"/>
        <v>581.43700000000001</v>
      </c>
      <c r="AF34" s="3">
        <f t="shared" si="28"/>
        <v>581.43700000000001</v>
      </c>
      <c r="AG34" s="3">
        <f t="shared" si="28"/>
        <v>581.43700000000001</v>
      </c>
      <c r="AH34" s="3">
        <f t="shared" si="28"/>
        <v>581.43700000000001</v>
      </c>
      <c r="AI34" s="3">
        <f t="shared" si="28"/>
        <v>581.43700000000001</v>
      </c>
      <c r="AJ34" s="3">
        <f t="shared" si="28"/>
        <v>581.43700000000001</v>
      </c>
      <c r="AK34" s="3">
        <f t="shared" si="28"/>
        <v>581.43700000000001</v>
      </c>
      <c r="AL34" s="3">
        <f t="shared" si="28"/>
        <v>581.43700000000001</v>
      </c>
      <c r="AM34" s="3">
        <f t="shared" si="28"/>
        <v>541.43700000000001</v>
      </c>
      <c r="AN34" s="3">
        <f t="shared" si="28"/>
        <v>541.43700000000001</v>
      </c>
      <c r="AO34" s="3">
        <f t="shared" si="28"/>
        <v>541.43700000000001</v>
      </c>
      <c r="AP34" s="3">
        <f t="shared" si="28"/>
        <v>541.43700000000001</v>
      </c>
      <c r="AQ34" s="3">
        <f t="shared" si="28"/>
        <v>541.43700000000001</v>
      </c>
      <c r="AR34" s="3">
        <f t="shared" si="28"/>
        <v>541.43700000000001</v>
      </c>
      <c r="AS34" s="3">
        <f t="shared" si="28"/>
        <v>541.43700000000001</v>
      </c>
      <c r="AT34" s="3">
        <f t="shared" si="28"/>
        <v>541.43700000000001</v>
      </c>
      <c r="AU34" s="3">
        <f t="shared" si="28"/>
        <v>541.43700000000001</v>
      </c>
      <c r="AV34" s="3">
        <f t="shared" si="28"/>
        <v>541.43700000000001</v>
      </c>
      <c r="AW34" s="3">
        <f t="shared" si="28"/>
        <v>541.43700000000001</v>
      </c>
      <c r="AX34" s="3">
        <f t="shared" si="28"/>
        <v>541.43700000000001</v>
      </c>
      <c r="AY34" s="3">
        <f t="shared" si="28"/>
        <v>541.43700000000001</v>
      </c>
      <c r="AZ34" s="3">
        <f t="shared" si="28"/>
        <v>541.43700000000001</v>
      </c>
      <c r="BA34" s="3">
        <f t="shared" si="28"/>
        <v>541.43700000000001</v>
      </c>
      <c r="BB34" s="3">
        <f t="shared" si="28"/>
        <v>541.43700000000001</v>
      </c>
      <c r="BC34" s="3">
        <f t="shared" si="28"/>
        <v>541.43700000000001</v>
      </c>
      <c r="BD34" s="3">
        <f t="shared" si="28"/>
        <v>541.43700000000001</v>
      </c>
      <c r="BE34" s="3">
        <f t="shared" si="28"/>
        <v>541.43700000000001</v>
      </c>
      <c r="BF34" s="3">
        <f t="shared" si="28"/>
        <v>541.43700000000001</v>
      </c>
      <c r="BG34" s="3">
        <f t="shared" si="28"/>
        <v>541.43700000000001</v>
      </c>
      <c r="BH34" s="3">
        <f t="shared" si="28"/>
        <v>541.43700000000001</v>
      </c>
      <c r="BI34" s="3">
        <f t="shared" si="28"/>
        <v>541.43700000000001</v>
      </c>
      <c r="BJ34" s="3">
        <f t="shared" si="28"/>
        <v>541.43700000000001</v>
      </c>
      <c r="BK34" s="3">
        <f t="shared" si="28"/>
        <v>541.43700000000001</v>
      </c>
      <c r="BL34" s="3">
        <f t="shared" si="28"/>
        <v>541.43700000000001</v>
      </c>
      <c r="BM34" s="3">
        <f t="shared" si="28"/>
        <v>541.43700000000001</v>
      </c>
      <c r="BN34" s="3">
        <f t="shared" si="28"/>
        <v>541.43700000000001</v>
      </c>
      <c r="BO34" s="3">
        <f t="shared" si="28"/>
        <v>581.43700000000001</v>
      </c>
      <c r="BP34" s="3">
        <f t="shared" si="28"/>
        <v>581.43700000000001</v>
      </c>
      <c r="BQ34" s="3">
        <f t="shared" si="28"/>
        <v>581.43700000000001</v>
      </c>
      <c r="BR34" s="3">
        <f t="shared" si="28"/>
        <v>581.43700000000001</v>
      </c>
      <c r="BS34" s="3">
        <f t="shared" si="28"/>
        <v>581.43700000000001</v>
      </c>
      <c r="BT34" s="3">
        <f t="shared" si="28"/>
        <v>581.43700000000001</v>
      </c>
      <c r="BU34" s="3">
        <f t="shared" si="28"/>
        <v>581.43700000000001</v>
      </c>
      <c r="BV34" s="3">
        <f t="shared" si="28"/>
        <v>581.43700000000001</v>
      </c>
      <c r="BW34" s="3">
        <f t="shared" si="28"/>
        <v>581.43700000000001</v>
      </c>
      <c r="BX34" s="3">
        <f t="shared" si="28"/>
        <v>581.43700000000001</v>
      </c>
      <c r="BY34" s="3">
        <f t="shared" si="28"/>
        <v>581.43700000000001</v>
      </c>
      <c r="BZ34" s="3">
        <f t="shared" si="28"/>
        <v>581.43700000000001</v>
      </c>
      <c r="CA34" s="3">
        <f t="shared" si="28"/>
        <v>581.43700000000001</v>
      </c>
      <c r="CB34" s="3">
        <f t="shared" si="28"/>
        <v>581.43700000000001</v>
      </c>
      <c r="CC34" s="3">
        <f t="shared" si="28"/>
        <v>581.43700000000001</v>
      </c>
      <c r="CD34" s="3">
        <f t="shared" ref="CD34:CS34" si="29">CD64-CD75</f>
        <v>581.43700000000001</v>
      </c>
      <c r="CE34" s="3">
        <f t="shared" si="29"/>
        <v>581.43700000000001</v>
      </c>
      <c r="CF34" s="3">
        <f t="shared" si="29"/>
        <v>581.43700000000001</v>
      </c>
      <c r="CG34" s="3">
        <f t="shared" si="29"/>
        <v>581.43700000000001</v>
      </c>
      <c r="CH34" s="3">
        <f t="shared" si="29"/>
        <v>581.43700000000001</v>
      </c>
      <c r="CI34" s="3">
        <f t="shared" si="29"/>
        <v>581.43700000000001</v>
      </c>
      <c r="CJ34" s="3">
        <f t="shared" si="29"/>
        <v>581.43700000000001</v>
      </c>
      <c r="CK34" s="3">
        <f t="shared" si="29"/>
        <v>581.43700000000001</v>
      </c>
      <c r="CL34" s="3">
        <f t="shared" si="29"/>
        <v>581.43700000000001</v>
      </c>
      <c r="CM34" s="3">
        <f t="shared" si="29"/>
        <v>581.43700000000001</v>
      </c>
      <c r="CN34" s="3">
        <f t="shared" si="29"/>
        <v>581.43700000000001</v>
      </c>
      <c r="CO34" s="3">
        <f t="shared" si="29"/>
        <v>581.43700000000001</v>
      </c>
      <c r="CP34" s="3">
        <f t="shared" si="29"/>
        <v>581.43700000000001</v>
      </c>
      <c r="CQ34" s="3">
        <f t="shared" si="29"/>
        <v>581.43700000000001</v>
      </c>
      <c r="CR34" s="3">
        <f t="shared" si="29"/>
        <v>581.43700000000001</v>
      </c>
      <c r="CS34" s="83">
        <f t="shared" si="29"/>
        <v>581.43700000000001</v>
      </c>
      <c r="CT34" s="30">
        <f t="shared" si="20"/>
        <v>54697.951999999976</v>
      </c>
      <c r="CU34" s="156"/>
    </row>
    <row r="35" spans="1:99">
      <c r="A35" s="25" t="s">
        <v>48</v>
      </c>
      <c r="B35" s="82">
        <f t="shared" si="25"/>
        <v>338</v>
      </c>
      <c r="C35" s="3">
        <f t="shared" si="25"/>
        <v>338</v>
      </c>
      <c r="D35" s="3">
        <f t="shared" si="25"/>
        <v>338</v>
      </c>
      <c r="E35" s="3">
        <f t="shared" si="25"/>
        <v>338</v>
      </c>
      <c r="F35" s="3">
        <f t="shared" si="25"/>
        <v>338</v>
      </c>
      <c r="G35" s="3">
        <f t="shared" si="25"/>
        <v>338</v>
      </c>
      <c r="H35" s="3">
        <f t="shared" si="25"/>
        <v>338</v>
      </c>
      <c r="I35" s="3">
        <f t="shared" si="25"/>
        <v>338</v>
      </c>
      <c r="J35" s="3">
        <f t="shared" si="25"/>
        <v>338</v>
      </c>
      <c r="K35" s="3">
        <f t="shared" si="25"/>
        <v>338</v>
      </c>
      <c r="L35" s="3">
        <f t="shared" si="25"/>
        <v>338</v>
      </c>
      <c r="M35" s="3">
        <f t="shared" si="25"/>
        <v>338</v>
      </c>
      <c r="N35" s="3">
        <f t="shared" si="25"/>
        <v>338</v>
      </c>
      <c r="O35" s="3">
        <f t="shared" si="25"/>
        <v>338</v>
      </c>
      <c r="P35" s="3">
        <f t="shared" si="25"/>
        <v>338</v>
      </c>
      <c r="Q35" s="3">
        <f t="shared" si="25"/>
        <v>338</v>
      </c>
      <c r="R35" s="3">
        <f t="shared" ref="R35:CC35" si="30">R65-R76</f>
        <v>338</v>
      </c>
      <c r="S35" s="3">
        <f t="shared" si="30"/>
        <v>338</v>
      </c>
      <c r="T35" s="3">
        <f t="shared" si="30"/>
        <v>338</v>
      </c>
      <c r="U35" s="3">
        <f t="shared" si="30"/>
        <v>338</v>
      </c>
      <c r="V35" s="3">
        <f t="shared" si="30"/>
        <v>338</v>
      </c>
      <c r="W35" s="3">
        <f t="shared" si="30"/>
        <v>338</v>
      </c>
      <c r="X35" s="3">
        <f t="shared" si="30"/>
        <v>338</v>
      </c>
      <c r="Y35" s="3">
        <f t="shared" si="30"/>
        <v>338</v>
      </c>
      <c r="Z35" s="3">
        <f t="shared" si="30"/>
        <v>338</v>
      </c>
      <c r="AA35" s="3">
        <f t="shared" si="30"/>
        <v>338</v>
      </c>
      <c r="AB35" s="3">
        <f t="shared" si="30"/>
        <v>338</v>
      </c>
      <c r="AC35" s="3">
        <f t="shared" si="30"/>
        <v>338</v>
      </c>
      <c r="AD35" s="3">
        <f t="shared" si="30"/>
        <v>338</v>
      </c>
      <c r="AE35" s="3">
        <f t="shared" si="30"/>
        <v>338</v>
      </c>
      <c r="AF35" s="3">
        <f t="shared" si="30"/>
        <v>338</v>
      </c>
      <c r="AG35" s="3">
        <f t="shared" si="30"/>
        <v>338</v>
      </c>
      <c r="AH35" s="3">
        <f t="shared" si="30"/>
        <v>338</v>
      </c>
      <c r="AI35" s="3">
        <f t="shared" si="30"/>
        <v>338</v>
      </c>
      <c r="AJ35" s="3">
        <f t="shared" si="30"/>
        <v>338</v>
      </c>
      <c r="AK35" s="3">
        <f t="shared" si="30"/>
        <v>328</v>
      </c>
      <c r="AL35" s="3">
        <f t="shared" si="30"/>
        <v>328</v>
      </c>
      <c r="AM35" s="3">
        <f t="shared" si="30"/>
        <v>328</v>
      </c>
      <c r="AN35" s="3">
        <f t="shared" si="30"/>
        <v>328</v>
      </c>
      <c r="AO35" s="3">
        <f t="shared" si="30"/>
        <v>328</v>
      </c>
      <c r="AP35" s="3">
        <f t="shared" si="30"/>
        <v>328</v>
      </c>
      <c r="AQ35" s="3">
        <f t="shared" si="30"/>
        <v>328</v>
      </c>
      <c r="AR35" s="3">
        <f t="shared" si="30"/>
        <v>328</v>
      </c>
      <c r="AS35" s="3">
        <f t="shared" si="30"/>
        <v>328</v>
      </c>
      <c r="AT35" s="3">
        <f t="shared" si="30"/>
        <v>328</v>
      </c>
      <c r="AU35" s="3">
        <f t="shared" si="30"/>
        <v>328</v>
      </c>
      <c r="AV35" s="3">
        <f t="shared" si="30"/>
        <v>328</v>
      </c>
      <c r="AW35" s="3">
        <f t="shared" si="30"/>
        <v>328</v>
      </c>
      <c r="AX35" s="3">
        <f t="shared" si="30"/>
        <v>328</v>
      </c>
      <c r="AY35" s="3">
        <f t="shared" si="30"/>
        <v>328</v>
      </c>
      <c r="AZ35" s="3">
        <f t="shared" si="30"/>
        <v>328</v>
      </c>
      <c r="BA35" s="3">
        <f t="shared" si="30"/>
        <v>328</v>
      </c>
      <c r="BB35" s="3">
        <f t="shared" si="30"/>
        <v>328</v>
      </c>
      <c r="BC35" s="3">
        <f t="shared" si="30"/>
        <v>328</v>
      </c>
      <c r="BD35" s="3">
        <f t="shared" si="30"/>
        <v>328</v>
      </c>
      <c r="BE35" s="3">
        <f t="shared" si="30"/>
        <v>328</v>
      </c>
      <c r="BF35" s="3">
        <f t="shared" si="30"/>
        <v>328</v>
      </c>
      <c r="BG35" s="3">
        <f t="shared" si="30"/>
        <v>328</v>
      </c>
      <c r="BH35" s="3">
        <f t="shared" si="30"/>
        <v>328</v>
      </c>
      <c r="BI35" s="3">
        <f t="shared" si="30"/>
        <v>328</v>
      </c>
      <c r="BJ35" s="3">
        <f t="shared" si="30"/>
        <v>328</v>
      </c>
      <c r="BK35" s="3">
        <f t="shared" si="30"/>
        <v>328</v>
      </c>
      <c r="BL35" s="3">
        <f t="shared" si="30"/>
        <v>328</v>
      </c>
      <c r="BM35" s="3">
        <f t="shared" si="30"/>
        <v>328</v>
      </c>
      <c r="BN35" s="3">
        <f t="shared" si="30"/>
        <v>328</v>
      </c>
      <c r="BO35" s="3">
        <f t="shared" si="30"/>
        <v>328</v>
      </c>
      <c r="BP35" s="3">
        <f t="shared" si="30"/>
        <v>328</v>
      </c>
      <c r="BQ35" s="3">
        <f t="shared" si="30"/>
        <v>328</v>
      </c>
      <c r="BR35" s="3">
        <f t="shared" si="30"/>
        <v>328</v>
      </c>
      <c r="BS35" s="3">
        <f t="shared" si="30"/>
        <v>328</v>
      </c>
      <c r="BT35" s="3">
        <f t="shared" si="30"/>
        <v>328</v>
      </c>
      <c r="BU35" s="3">
        <f t="shared" si="30"/>
        <v>328</v>
      </c>
      <c r="BV35" s="3">
        <f t="shared" si="30"/>
        <v>328</v>
      </c>
      <c r="BW35" s="3">
        <f t="shared" si="30"/>
        <v>338</v>
      </c>
      <c r="BX35" s="3">
        <f t="shared" si="30"/>
        <v>338</v>
      </c>
      <c r="BY35" s="3">
        <f t="shared" si="30"/>
        <v>338</v>
      </c>
      <c r="BZ35" s="3">
        <f t="shared" si="30"/>
        <v>338</v>
      </c>
      <c r="CA35" s="3">
        <f t="shared" si="30"/>
        <v>338</v>
      </c>
      <c r="CB35" s="3">
        <f t="shared" si="30"/>
        <v>338</v>
      </c>
      <c r="CC35" s="3">
        <f t="shared" si="30"/>
        <v>338</v>
      </c>
      <c r="CD35" s="3">
        <f t="shared" ref="CD35:CS35" si="31">CD65-CD76</f>
        <v>338</v>
      </c>
      <c r="CE35" s="3">
        <f t="shared" si="31"/>
        <v>338</v>
      </c>
      <c r="CF35" s="3">
        <f t="shared" si="31"/>
        <v>338</v>
      </c>
      <c r="CG35" s="3">
        <f t="shared" si="31"/>
        <v>338</v>
      </c>
      <c r="CH35" s="3">
        <f t="shared" si="31"/>
        <v>338</v>
      </c>
      <c r="CI35" s="3">
        <f t="shared" si="31"/>
        <v>338</v>
      </c>
      <c r="CJ35" s="3">
        <f t="shared" si="31"/>
        <v>338</v>
      </c>
      <c r="CK35" s="3">
        <f t="shared" si="31"/>
        <v>338</v>
      </c>
      <c r="CL35" s="3">
        <f t="shared" si="31"/>
        <v>338</v>
      </c>
      <c r="CM35" s="3">
        <f t="shared" si="31"/>
        <v>338</v>
      </c>
      <c r="CN35" s="3">
        <f t="shared" si="31"/>
        <v>338</v>
      </c>
      <c r="CO35" s="3">
        <f t="shared" si="31"/>
        <v>338</v>
      </c>
      <c r="CP35" s="3">
        <f t="shared" si="31"/>
        <v>338</v>
      </c>
      <c r="CQ35" s="3">
        <f t="shared" si="31"/>
        <v>338</v>
      </c>
      <c r="CR35" s="3">
        <f t="shared" si="31"/>
        <v>338</v>
      </c>
      <c r="CS35" s="83">
        <f t="shared" si="31"/>
        <v>338</v>
      </c>
      <c r="CT35" s="30">
        <f t="shared" si="20"/>
        <v>32068</v>
      </c>
      <c r="CU35" s="156"/>
    </row>
    <row r="36" spans="1:99">
      <c r="A36" s="25" t="s">
        <v>49</v>
      </c>
      <c r="B36" s="82">
        <f t="shared" si="25"/>
        <v>368.88</v>
      </c>
      <c r="C36" s="3">
        <f t="shared" si="25"/>
        <v>368.88</v>
      </c>
      <c r="D36" s="3">
        <f t="shared" si="25"/>
        <v>368.88</v>
      </c>
      <c r="E36" s="3">
        <f t="shared" si="25"/>
        <v>368.88</v>
      </c>
      <c r="F36" s="3">
        <f t="shared" si="25"/>
        <v>368.88</v>
      </c>
      <c r="G36" s="3">
        <f t="shared" si="25"/>
        <v>368.88</v>
      </c>
      <c r="H36" s="3">
        <f t="shared" si="25"/>
        <v>368.88</v>
      </c>
      <c r="I36" s="3">
        <f t="shared" si="25"/>
        <v>368.88</v>
      </c>
      <c r="J36" s="3">
        <f t="shared" si="25"/>
        <v>368.88</v>
      </c>
      <c r="K36" s="3">
        <f t="shared" si="25"/>
        <v>368.88</v>
      </c>
      <c r="L36" s="3">
        <f t="shared" si="25"/>
        <v>368.88</v>
      </c>
      <c r="M36" s="3">
        <f t="shared" si="25"/>
        <v>368.88</v>
      </c>
      <c r="N36" s="3">
        <f t="shared" si="25"/>
        <v>368.88</v>
      </c>
      <c r="O36" s="3">
        <f t="shared" si="25"/>
        <v>368.88</v>
      </c>
      <c r="P36" s="3">
        <f t="shared" si="25"/>
        <v>368.88</v>
      </c>
      <c r="Q36" s="3">
        <f t="shared" si="25"/>
        <v>368.88</v>
      </c>
      <c r="R36" s="3">
        <f t="shared" ref="R36:CC36" si="32">R66-R77</f>
        <v>368.88</v>
      </c>
      <c r="S36" s="3">
        <f t="shared" si="32"/>
        <v>368.88</v>
      </c>
      <c r="T36" s="3">
        <f t="shared" si="32"/>
        <v>368.88</v>
      </c>
      <c r="U36" s="3">
        <f t="shared" si="32"/>
        <v>368.88</v>
      </c>
      <c r="V36" s="3">
        <f t="shared" si="32"/>
        <v>368.88</v>
      </c>
      <c r="W36" s="3">
        <f t="shared" si="32"/>
        <v>368.88</v>
      </c>
      <c r="X36" s="3">
        <f t="shared" si="32"/>
        <v>368.88</v>
      </c>
      <c r="Y36" s="3">
        <f t="shared" si="32"/>
        <v>368.88</v>
      </c>
      <c r="Z36" s="3">
        <f t="shared" si="32"/>
        <v>368.88</v>
      </c>
      <c r="AA36" s="3">
        <f t="shared" si="32"/>
        <v>368.88</v>
      </c>
      <c r="AB36" s="3">
        <f t="shared" si="32"/>
        <v>368.88</v>
      </c>
      <c r="AC36" s="3">
        <f t="shared" si="32"/>
        <v>368.88</v>
      </c>
      <c r="AD36" s="3">
        <f t="shared" si="32"/>
        <v>368.88</v>
      </c>
      <c r="AE36" s="3">
        <f t="shared" si="32"/>
        <v>368.88</v>
      </c>
      <c r="AF36" s="3">
        <f t="shared" si="32"/>
        <v>368.88</v>
      </c>
      <c r="AG36" s="3">
        <f t="shared" si="32"/>
        <v>368.88</v>
      </c>
      <c r="AH36" s="3">
        <f t="shared" si="32"/>
        <v>368.88</v>
      </c>
      <c r="AI36" s="3">
        <f t="shared" si="32"/>
        <v>368.88</v>
      </c>
      <c r="AJ36" s="3">
        <f t="shared" si="32"/>
        <v>368.88</v>
      </c>
      <c r="AK36" s="3">
        <f t="shared" si="32"/>
        <v>338.88</v>
      </c>
      <c r="AL36" s="3">
        <f t="shared" si="32"/>
        <v>328.88</v>
      </c>
      <c r="AM36" s="3">
        <f t="shared" si="32"/>
        <v>328.88</v>
      </c>
      <c r="AN36" s="3">
        <f t="shared" si="32"/>
        <v>328.88</v>
      </c>
      <c r="AO36" s="3">
        <f t="shared" si="32"/>
        <v>328.88</v>
      </c>
      <c r="AP36" s="3">
        <f t="shared" si="32"/>
        <v>328.88</v>
      </c>
      <c r="AQ36" s="3">
        <f t="shared" si="32"/>
        <v>328.88</v>
      </c>
      <c r="AR36" s="3">
        <f t="shared" si="32"/>
        <v>328.88</v>
      </c>
      <c r="AS36" s="3">
        <f t="shared" si="32"/>
        <v>328.88</v>
      </c>
      <c r="AT36" s="3">
        <f t="shared" si="32"/>
        <v>328.88</v>
      </c>
      <c r="AU36" s="3">
        <f t="shared" si="32"/>
        <v>328.88</v>
      </c>
      <c r="AV36" s="3">
        <f t="shared" si="32"/>
        <v>328.88</v>
      </c>
      <c r="AW36" s="3">
        <f t="shared" si="32"/>
        <v>328.88</v>
      </c>
      <c r="AX36" s="3">
        <f t="shared" si="32"/>
        <v>328.88</v>
      </c>
      <c r="AY36" s="3">
        <f t="shared" si="32"/>
        <v>328.88</v>
      </c>
      <c r="AZ36" s="3">
        <f t="shared" si="32"/>
        <v>328.88</v>
      </c>
      <c r="BA36" s="3">
        <f t="shared" si="32"/>
        <v>328.88</v>
      </c>
      <c r="BB36" s="3">
        <f t="shared" si="32"/>
        <v>328.88</v>
      </c>
      <c r="BC36" s="3">
        <f t="shared" si="32"/>
        <v>328.88</v>
      </c>
      <c r="BD36" s="3">
        <f t="shared" si="32"/>
        <v>328.88</v>
      </c>
      <c r="BE36" s="3">
        <f t="shared" si="32"/>
        <v>328.88</v>
      </c>
      <c r="BF36" s="3">
        <f t="shared" si="32"/>
        <v>328.88</v>
      </c>
      <c r="BG36" s="3">
        <f t="shared" si="32"/>
        <v>328.88</v>
      </c>
      <c r="BH36" s="3">
        <f t="shared" si="32"/>
        <v>328.88</v>
      </c>
      <c r="BI36" s="3">
        <f t="shared" si="32"/>
        <v>328.88</v>
      </c>
      <c r="BJ36" s="3">
        <f t="shared" si="32"/>
        <v>328.88</v>
      </c>
      <c r="BK36" s="3">
        <f t="shared" si="32"/>
        <v>328.88</v>
      </c>
      <c r="BL36" s="3">
        <f t="shared" si="32"/>
        <v>328.88</v>
      </c>
      <c r="BM36" s="3">
        <f t="shared" si="32"/>
        <v>328.88</v>
      </c>
      <c r="BN36" s="3">
        <f t="shared" si="32"/>
        <v>328.88</v>
      </c>
      <c r="BO36" s="3">
        <f t="shared" si="32"/>
        <v>328.88</v>
      </c>
      <c r="BP36" s="3">
        <f t="shared" si="32"/>
        <v>328.88</v>
      </c>
      <c r="BQ36" s="3">
        <f t="shared" si="32"/>
        <v>328.88</v>
      </c>
      <c r="BR36" s="3">
        <f t="shared" si="32"/>
        <v>328.88</v>
      </c>
      <c r="BS36" s="3">
        <f t="shared" si="32"/>
        <v>328.88</v>
      </c>
      <c r="BT36" s="3">
        <f t="shared" si="32"/>
        <v>328.88</v>
      </c>
      <c r="BU36" s="3">
        <f t="shared" si="32"/>
        <v>328.88</v>
      </c>
      <c r="BV36" s="3">
        <f t="shared" si="32"/>
        <v>358.88</v>
      </c>
      <c r="BW36" s="3">
        <f t="shared" si="32"/>
        <v>368.88</v>
      </c>
      <c r="BX36" s="3">
        <f t="shared" si="32"/>
        <v>368.88</v>
      </c>
      <c r="BY36" s="3">
        <f t="shared" si="32"/>
        <v>368.88</v>
      </c>
      <c r="BZ36" s="3">
        <f t="shared" si="32"/>
        <v>368.88</v>
      </c>
      <c r="CA36" s="3">
        <f t="shared" si="32"/>
        <v>368.88</v>
      </c>
      <c r="CB36" s="3">
        <f t="shared" si="32"/>
        <v>368.88</v>
      </c>
      <c r="CC36" s="3">
        <f t="shared" si="32"/>
        <v>368.88</v>
      </c>
      <c r="CD36" s="3">
        <f t="shared" ref="CD36:CS36" si="33">CD66-CD77</f>
        <v>368.88</v>
      </c>
      <c r="CE36" s="3">
        <f t="shared" si="33"/>
        <v>368.88</v>
      </c>
      <c r="CF36" s="3">
        <f t="shared" si="33"/>
        <v>368.88</v>
      </c>
      <c r="CG36" s="3">
        <f t="shared" si="33"/>
        <v>368.88</v>
      </c>
      <c r="CH36" s="3">
        <f t="shared" si="33"/>
        <v>368.88</v>
      </c>
      <c r="CI36" s="3">
        <f t="shared" si="33"/>
        <v>368.88</v>
      </c>
      <c r="CJ36" s="3">
        <f t="shared" si="33"/>
        <v>368.88</v>
      </c>
      <c r="CK36" s="3">
        <f t="shared" si="33"/>
        <v>368.88</v>
      </c>
      <c r="CL36" s="3">
        <f t="shared" si="33"/>
        <v>368.88</v>
      </c>
      <c r="CM36" s="3">
        <f t="shared" si="33"/>
        <v>368.88</v>
      </c>
      <c r="CN36" s="3">
        <f t="shared" si="33"/>
        <v>368.88</v>
      </c>
      <c r="CO36" s="3">
        <f t="shared" si="33"/>
        <v>368.88</v>
      </c>
      <c r="CP36" s="3">
        <f t="shared" si="33"/>
        <v>368.88</v>
      </c>
      <c r="CQ36" s="3">
        <f t="shared" si="33"/>
        <v>368.88</v>
      </c>
      <c r="CR36" s="3">
        <f t="shared" si="33"/>
        <v>368.88</v>
      </c>
      <c r="CS36" s="83">
        <f t="shared" si="33"/>
        <v>368.88</v>
      </c>
      <c r="CT36" s="30">
        <f t="shared" si="20"/>
        <v>33932.480000000025</v>
      </c>
      <c r="CU36" s="156"/>
    </row>
    <row r="37" spans="1:99">
      <c r="A37" s="25" t="s">
        <v>50</v>
      </c>
      <c r="B37" s="82">
        <f t="shared" si="25"/>
        <v>740</v>
      </c>
      <c r="C37" s="3">
        <f t="shared" si="25"/>
        <v>744</v>
      </c>
      <c r="D37" s="3">
        <f t="shared" si="25"/>
        <v>742</v>
      </c>
      <c r="E37" s="3">
        <f t="shared" si="25"/>
        <v>738</v>
      </c>
      <c r="F37" s="3">
        <f t="shared" si="25"/>
        <v>740</v>
      </c>
      <c r="G37" s="3">
        <f t="shared" si="25"/>
        <v>742</v>
      </c>
      <c r="H37" s="3">
        <f t="shared" si="25"/>
        <v>744</v>
      </c>
      <c r="I37" s="3">
        <f t="shared" si="25"/>
        <v>746</v>
      </c>
      <c r="J37" s="3">
        <f t="shared" si="25"/>
        <v>741</v>
      </c>
      <c r="K37" s="3">
        <f t="shared" si="25"/>
        <v>741</v>
      </c>
      <c r="L37" s="3">
        <f t="shared" si="25"/>
        <v>741</v>
      </c>
      <c r="M37" s="3">
        <f t="shared" si="25"/>
        <v>741</v>
      </c>
      <c r="N37" s="3">
        <f t="shared" si="25"/>
        <v>743</v>
      </c>
      <c r="O37" s="3">
        <f t="shared" si="25"/>
        <v>743</v>
      </c>
      <c r="P37" s="3">
        <f t="shared" si="25"/>
        <v>741</v>
      </c>
      <c r="Q37" s="3">
        <f t="shared" si="25"/>
        <v>741</v>
      </c>
      <c r="R37" s="3">
        <f t="shared" ref="R37:CC37" si="34">R67-R78</f>
        <v>743</v>
      </c>
      <c r="S37" s="3">
        <f t="shared" si="34"/>
        <v>744</v>
      </c>
      <c r="T37" s="3">
        <f t="shared" si="34"/>
        <v>742</v>
      </c>
      <c r="U37" s="3">
        <f t="shared" si="34"/>
        <v>739</v>
      </c>
      <c r="V37" s="3">
        <f t="shared" si="34"/>
        <v>740</v>
      </c>
      <c r="W37" s="3">
        <f t="shared" si="34"/>
        <v>740</v>
      </c>
      <c r="X37" s="3">
        <f t="shared" si="34"/>
        <v>740</v>
      </c>
      <c r="Y37" s="3">
        <f t="shared" si="34"/>
        <v>744</v>
      </c>
      <c r="Z37" s="3">
        <f t="shared" si="34"/>
        <v>741</v>
      </c>
      <c r="AA37" s="3">
        <f t="shared" si="34"/>
        <v>737</v>
      </c>
      <c r="AB37" s="3">
        <f t="shared" si="34"/>
        <v>737</v>
      </c>
      <c r="AC37" s="3">
        <f t="shared" si="34"/>
        <v>737</v>
      </c>
      <c r="AD37" s="3">
        <f t="shared" si="34"/>
        <v>735</v>
      </c>
      <c r="AE37" s="3">
        <f t="shared" si="34"/>
        <v>726</v>
      </c>
      <c r="AF37" s="3">
        <f t="shared" si="34"/>
        <v>719</v>
      </c>
      <c r="AG37" s="3">
        <f t="shared" si="34"/>
        <v>716</v>
      </c>
      <c r="AH37" s="3">
        <f t="shared" si="34"/>
        <v>714</v>
      </c>
      <c r="AI37" s="3">
        <f t="shared" si="34"/>
        <v>704</v>
      </c>
      <c r="AJ37" s="3">
        <f t="shared" si="34"/>
        <v>698</v>
      </c>
      <c r="AK37" s="3">
        <f t="shared" si="34"/>
        <v>692</v>
      </c>
      <c r="AL37" s="3">
        <f t="shared" si="34"/>
        <v>690</v>
      </c>
      <c r="AM37" s="3">
        <f t="shared" si="34"/>
        <v>686</v>
      </c>
      <c r="AN37" s="3">
        <f t="shared" si="34"/>
        <v>683</v>
      </c>
      <c r="AO37" s="3">
        <f t="shared" si="34"/>
        <v>685</v>
      </c>
      <c r="AP37" s="3">
        <f t="shared" si="34"/>
        <v>688</v>
      </c>
      <c r="AQ37" s="3">
        <f t="shared" si="34"/>
        <v>685</v>
      </c>
      <c r="AR37" s="3">
        <f t="shared" si="34"/>
        <v>675</v>
      </c>
      <c r="AS37" s="3">
        <f t="shared" si="34"/>
        <v>672</v>
      </c>
      <c r="AT37" s="3">
        <f t="shared" si="34"/>
        <v>674</v>
      </c>
      <c r="AU37" s="3">
        <f t="shared" si="34"/>
        <v>670</v>
      </c>
      <c r="AV37" s="3">
        <f t="shared" si="34"/>
        <v>664</v>
      </c>
      <c r="AW37" s="3">
        <f t="shared" si="34"/>
        <v>664</v>
      </c>
      <c r="AX37" s="3">
        <f t="shared" si="34"/>
        <v>663</v>
      </c>
      <c r="AY37" s="3">
        <f t="shared" si="34"/>
        <v>662</v>
      </c>
      <c r="AZ37" s="3">
        <f t="shared" si="34"/>
        <v>662</v>
      </c>
      <c r="BA37" s="3">
        <f t="shared" si="34"/>
        <v>657</v>
      </c>
      <c r="BB37" s="3">
        <f t="shared" si="34"/>
        <v>654</v>
      </c>
      <c r="BC37" s="3">
        <f t="shared" si="34"/>
        <v>652</v>
      </c>
      <c r="BD37" s="3">
        <f t="shared" si="34"/>
        <v>651</v>
      </c>
      <c r="BE37" s="3">
        <f t="shared" si="34"/>
        <v>655</v>
      </c>
      <c r="BF37" s="3">
        <f t="shared" si="34"/>
        <v>658</v>
      </c>
      <c r="BG37" s="3">
        <f t="shared" si="34"/>
        <v>662</v>
      </c>
      <c r="BH37" s="3">
        <f t="shared" si="34"/>
        <v>664</v>
      </c>
      <c r="BI37" s="3">
        <f t="shared" si="34"/>
        <v>664</v>
      </c>
      <c r="BJ37" s="3">
        <f t="shared" si="34"/>
        <v>664</v>
      </c>
      <c r="BK37" s="3">
        <f t="shared" si="34"/>
        <v>673</v>
      </c>
      <c r="BL37" s="3">
        <f t="shared" si="34"/>
        <v>678</v>
      </c>
      <c r="BM37" s="3">
        <f t="shared" si="34"/>
        <v>677</v>
      </c>
      <c r="BN37" s="3">
        <f t="shared" si="34"/>
        <v>679</v>
      </c>
      <c r="BO37" s="3">
        <f t="shared" si="34"/>
        <v>679</v>
      </c>
      <c r="BP37" s="3">
        <f t="shared" si="34"/>
        <v>681</v>
      </c>
      <c r="BQ37" s="3">
        <f t="shared" si="34"/>
        <v>689</v>
      </c>
      <c r="BR37" s="3">
        <f t="shared" si="34"/>
        <v>691</v>
      </c>
      <c r="BS37" s="3">
        <f t="shared" si="34"/>
        <v>693</v>
      </c>
      <c r="BT37" s="3">
        <f t="shared" si="34"/>
        <v>701</v>
      </c>
      <c r="BU37" s="3">
        <f t="shared" si="34"/>
        <v>703</v>
      </c>
      <c r="BV37" s="3">
        <f t="shared" si="34"/>
        <v>708</v>
      </c>
      <c r="BW37" s="3">
        <f t="shared" si="34"/>
        <v>716</v>
      </c>
      <c r="BX37" s="3">
        <f t="shared" si="34"/>
        <v>720</v>
      </c>
      <c r="BY37" s="3">
        <f t="shared" si="34"/>
        <v>720</v>
      </c>
      <c r="BZ37" s="3">
        <f t="shared" si="34"/>
        <v>725</v>
      </c>
      <c r="CA37" s="3">
        <f t="shared" si="34"/>
        <v>732</v>
      </c>
      <c r="CB37" s="3">
        <f t="shared" si="34"/>
        <v>735</v>
      </c>
      <c r="CC37" s="3">
        <f t="shared" si="34"/>
        <v>728</v>
      </c>
      <c r="CD37" s="3">
        <f t="shared" ref="CD37:CS37" si="35">CD67-CD78</f>
        <v>717</v>
      </c>
      <c r="CE37" s="3">
        <f t="shared" si="35"/>
        <v>706</v>
      </c>
      <c r="CF37" s="3">
        <f t="shared" si="35"/>
        <v>704</v>
      </c>
      <c r="CG37" s="3">
        <f t="shared" si="35"/>
        <v>705</v>
      </c>
      <c r="CH37" s="3">
        <f t="shared" si="35"/>
        <v>700</v>
      </c>
      <c r="CI37" s="3">
        <f t="shared" si="35"/>
        <v>698</v>
      </c>
      <c r="CJ37" s="3">
        <f t="shared" si="35"/>
        <v>701</v>
      </c>
      <c r="CK37" s="3">
        <f t="shared" si="35"/>
        <v>701</v>
      </c>
      <c r="CL37" s="3">
        <f t="shared" si="35"/>
        <v>701</v>
      </c>
      <c r="CM37" s="3">
        <f t="shared" si="35"/>
        <v>707</v>
      </c>
      <c r="CN37" s="3">
        <f t="shared" si="35"/>
        <v>711</v>
      </c>
      <c r="CO37" s="3">
        <f t="shared" si="35"/>
        <v>717</v>
      </c>
      <c r="CP37" s="3">
        <f t="shared" si="35"/>
        <v>721</v>
      </c>
      <c r="CQ37" s="3">
        <f t="shared" si="35"/>
        <v>722</v>
      </c>
      <c r="CR37" s="3">
        <f t="shared" si="35"/>
        <v>721</v>
      </c>
      <c r="CS37" s="83">
        <f t="shared" si="35"/>
        <v>720</v>
      </c>
      <c r="CT37" s="30">
        <f t="shared" si="20"/>
        <v>67840</v>
      </c>
      <c r="CU37" s="156"/>
    </row>
    <row r="38" spans="1:99">
      <c r="A38" s="57" t="s">
        <v>51</v>
      </c>
      <c r="B38" s="84">
        <f t="shared" si="25"/>
        <v>36.4</v>
      </c>
      <c r="C38" s="85">
        <f t="shared" si="25"/>
        <v>36.4</v>
      </c>
      <c r="D38" s="85">
        <f t="shared" si="25"/>
        <v>36.4</v>
      </c>
      <c r="E38" s="85">
        <f t="shared" si="25"/>
        <v>36.4</v>
      </c>
      <c r="F38" s="85">
        <f t="shared" si="25"/>
        <v>36.4</v>
      </c>
      <c r="G38" s="85">
        <f t="shared" si="25"/>
        <v>36.4</v>
      </c>
      <c r="H38" s="85">
        <f t="shared" si="25"/>
        <v>36.4</v>
      </c>
      <c r="I38" s="85">
        <f t="shared" si="25"/>
        <v>36.4</v>
      </c>
      <c r="J38" s="85">
        <f t="shared" si="25"/>
        <v>36.4</v>
      </c>
      <c r="K38" s="85">
        <f t="shared" si="25"/>
        <v>36.4</v>
      </c>
      <c r="L38" s="85">
        <f t="shared" si="25"/>
        <v>36.4</v>
      </c>
      <c r="M38" s="85">
        <f t="shared" si="25"/>
        <v>36.4</v>
      </c>
      <c r="N38" s="85">
        <f t="shared" si="25"/>
        <v>36.4</v>
      </c>
      <c r="O38" s="85">
        <f t="shared" si="25"/>
        <v>36.4</v>
      </c>
      <c r="P38" s="85">
        <f t="shared" si="25"/>
        <v>36.4</v>
      </c>
      <c r="Q38" s="85">
        <f t="shared" si="25"/>
        <v>36.4</v>
      </c>
      <c r="R38" s="85">
        <f t="shared" ref="R38:CC38" si="36">R68-R79</f>
        <v>36.4</v>
      </c>
      <c r="S38" s="85">
        <f t="shared" si="36"/>
        <v>36.4</v>
      </c>
      <c r="T38" s="85">
        <f t="shared" si="36"/>
        <v>36.4</v>
      </c>
      <c r="U38" s="85">
        <f t="shared" si="36"/>
        <v>36.4</v>
      </c>
      <c r="V38" s="85">
        <f t="shared" si="36"/>
        <v>36.4</v>
      </c>
      <c r="W38" s="85">
        <f t="shared" si="36"/>
        <v>36.4</v>
      </c>
      <c r="X38" s="85">
        <f t="shared" si="36"/>
        <v>36.4</v>
      </c>
      <c r="Y38" s="85">
        <f t="shared" si="36"/>
        <v>36.4</v>
      </c>
      <c r="Z38" s="85">
        <f t="shared" si="36"/>
        <v>36.4</v>
      </c>
      <c r="AA38" s="85">
        <f t="shared" si="36"/>
        <v>36.4</v>
      </c>
      <c r="AB38" s="85">
        <f t="shared" si="36"/>
        <v>36.4</v>
      </c>
      <c r="AC38" s="85">
        <f t="shared" si="36"/>
        <v>36.4</v>
      </c>
      <c r="AD38" s="85">
        <f t="shared" si="36"/>
        <v>36.4</v>
      </c>
      <c r="AE38" s="85">
        <f t="shared" si="36"/>
        <v>36.4</v>
      </c>
      <c r="AF38" s="85">
        <f t="shared" si="36"/>
        <v>36.4</v>
      </c>
      <c r="AG38" s="85">
        <f t="shared" si="36"/>
        <v>36.4</v>
      </c>
      <c r="AH38" s="85">
        <f t="shared" si="36"/>
        <v>36.4</v>
      </c>
      <c r="AI38" s="85">
        <f t="shared" si="36"/>
        <v>36.4</v>
      </c>
      <c r="AJ38" s="85">
        <f t="shared" si="36"/>
        <v>36.4</v>
      </c>
      <c r="AK38" s="85">
        <f t="shared" si="36"/>
        <v>36.4</v>
      </c>
      <c r="AL38" s="85">
        <f t="shared" si="36"/>
        <v>36.4</v>
      </c>
      <c r="AM38" s="85">
        <f t="shared" si="36"/>
        <v>36.4</v>
      </c>
      <c r="AN38" s="85">
        <f t="shared" si="36"/>
        <v>36.4</v>
      </c>
      <c r="AO38" s="85">
        <f t="shared" si="36"/>
        <v>36.4</v>
      </c>
      <c r="AP38" s="85">
        <f t="shared" si="36"/>
        <v>36.4</v>
      </c>
      <c r="AQ38" s="85">
        <f t="shared" si="36"/>
        <v>36.4</v>
      </c>
      <c r="AR38" s="85">
        <f t="shared" si="36"/>
        <v>36.4</v>
      </c>
      <c r="AS38" s="85">
        <f t="shared" si="36"/>
        <v>36.4</v>
      </c>
      <c r="AT38" s="85">
        <f t="shared" si="36"/>
        <v>36.4</v>
      </c>
      <c r="AU38" s="85">
        <f t="shared" si="36"/>
        <v>36.4</v>
      </c>
      <c r="AV38" s="85">
        <f t="shared" si="36"/>
        <v>36.4</v>
      </c>
      <c r="AW38" s="85">
        <f t="shared" si="36"/>
        <v>36.4</v>
      </c>
      <c r="AX38" s="85">
        <f t="shared" si="36"/>
        <v>36.4</v>
      </c>
      <c r="AY38" s="85">
        <f t="shared" si="36"/>
        <v>36.4</v>
      </c>
      <c r="AZ38" s="85">
        <f t="shared" si="36"/>
        <v>36.4</v>
      </c>
      <c r="BA38" s="85">
        <f t="shared" si="36"/>
        <v>36.4</v>
      </c>
      <c r="BB38" s="85">
        <f t="shared" si="36"/>
        <v>36.4</v>
      </c>
      <c r="BC38" s="85">
        <f t="shared" si="36"/>
        <v>36.4</v>
      </c>
      <c r="BD38" s="85">
        <f t="shared" si="36"/>
        <v>36.4</v>
      </c>
      <c r="BE38" s="85">
        <f t="shared" si="36"/>
        <v>36.4</v>
      </c>
      <c r="BF38" s="85">
        <f t="shared" si="36"/>
        <v>36.4</v>
      </c>
      <c r="BG38" s="85">
        <f t="shared" si="36"/>
        <v>36.4</v>
      </c>
      <c r="BH38" s="85">
        <f t="shared" si="36"/>
        <v>36.4</v>
      </c>
      <c r="BI38" s="85">
        <f t="shared" si="36"/>
        <v>36.4</v>
      </c>
      <c r="BJ38" s="85">
        <f t="shared" si="36"/>
        <v>36.4</v>
      </c>
      <c r="BK38" s="85">
        <f t="shared" si="36"/>
        <v>36.4</v>
      </c>
      <c r="BL38" s="85">
        <f t="shared" si="36"/>
        <v>36.4</v>
      </c>
      <c r="BM38" s="85">
        <f t="shared" si="36"/>
        <v>36.4</v>
      </c>
      <c r="BN38" s="85">
        <f t="shared" si="36"/>
        <v>36.4</v>
      </c>
      <c r="BO38" s="85">
        <f t="shared" si="36"/>
        <v>36.4</v>
      </c>
      <c r="BP38" s="85">
        <f t="shared" si="36"/>
        <v>36.4</v>
      </c>
      <c r="BQ38" s="85">
        <f t="shared" si="36"/>
        <v>36.4</v>
      </c>
      <c r="BR38" s="85">
        <f t="shared" si="36"/>
        <v>36.4</v>
      </c>
      <c r="BS38" s="85">
        <f t="shared" si="36"/>
        <v>36.4</v>
      </c>
      <c r="BT38" s="85">
        <f t="shared" si="36"/>
        <v>36.4</v>
      </c>
      <c r="BU38" s="85">
        <f t="shared" si="36"/>
        <v>36.4</v>
      </c>
      <c r="BV38" s="85">
        <f t="shared" si="36"/>
        <v>36.4</v>
      </c>
      <c r="BW38" s="85">
        <f t="shared" si="36"/>
        <v>36.4</v>
      </c>
      <c r="BX38" s="85">
        <f t="shared" si="36"/>
        <v>36.4</v>
      </c>
      <c r="BY38" s="85">
        <f t="shared" si="36"/>
        <v>36.4</v>
      </c>
      <c r="BZ38" s="85">
        <f t="shared" si="36"/>
        <v>36.4</v>
      </c>
      <c r="CA38" s="85">
        <f t="shared" si="36"/>
        <v>36.4</v>
      </c>
      <c r="CB38" s="85">
        <f t="shared" si="36"/>
        <v>36.4</v>
      </c>
      <c r="CC38" s="85">
        <f t="shared" si="36"/>
        <v>36.4</v>
      </c>
      <c r="CD38" s="85">
        <f t="shared" ref="CD38:CS38" si="37">CD68-CD79</f>
        <v>36.4</v>
      </c>
      <c r="CE38" s="85">
        <f t="shared" si="37"/>
        <v>36.4</v>
      </c>
      <c r="CF38" s="85">
        <f t="shared" si="37"/>
        <v>36.4</v>
      </c>
      <c r="CG38" s="85">
        <f t="shared" si="37"/>
        <v>36.4</v>
      </c>
      <c r="CH38" s="85">
        <f t="shared" si="37"/>
        <v>36.4</v>
      </c>
      <c r="CI38" s="85">
        <f t="shared" si="37"/>
        <v>36.4</v>
      </c>
      <c r="CJ38" s="85">
        <f t="shared" si="37"/>
        <v>36.4</v>
      </c>
      <c r="CK38" s="85">
        <f t="shared" si="37"/>
        <v>36.4</v>
      </c>
      <c r="CL38" s="85">
        <f t="shared" si="37"/>
        <v>36.4</v>
      </c>
      <c r="CM38" s="85">
        <f t="shared" si="37"/>
        <v>36.4</v>
      </c>
      <c r="CN38" s="85">
        <f t="shared" si="37"/>
        <v>36.4</v>
      </c>
      <c r="CO38" s="85">
        <f t="shared" si="37"/>
        <v>36.4</v>
      </c>
      <c r="CP38" s="85">
        <f t="shared" si="37"/>
        <v>36.4</v>
      </c>
      <c r="CQ38" s="85">
        <f t="shared" si="37"/>
        <v>36.4</v>
      </c>
      <c r="CR38" s="85">
        <f t="shared" si="37"/>
        <v>36.4</v>
      </c>
      <c r="CS38" s="86">
        <f t="shared" si="37"/>
        <v>36.4</v>
      </c>
      <c r="CT38" s="30">
        <f t="shared" si="20"/>
        <v>3494.4000000000055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1942.15</v>
      </c>
      <c r="C40" s="40">
        <f t="shared" si="41"/>
        <v>1943.97</v>
      </c>
      <c r="D40" s="40">
        <f t="shared" si="41"/>
        <v>1953.18</v>
      </c>
      <c r="E40" s="40">
        <f t="shared" si="41"/>
        <v>1952.83</v>
      </c>
      <c r="F40" s="40">
        <f t="shared" si="41"/>
        <v>1710.35</v>
      </c>
      <c r="G40" s="40">
        <f t="shared" si="41"/>
        <v>1461.46</v>
      </c>
      <c r="H40" s="40">
        <f t="shared" si="41"/>
        <v>1279.28</v>
      </c>
      <c r="I40" s="40">
        <f t="shared" si="41"/>
        <v>1131.97</v>
      </c>
      <c r="J40" s="40">
        <f t="shared" si="41"/>
        <v>1142.22</v>
      </c>
      <c r="K40" s="40">
        <f t="shared" si="41"/>
        <v>1182.8599999999999</v>
      </c>
      <c r="L40" s="40">
        <f t="shared" si="41"/>
        <v>1306.51</v>
      </c>
      <c r="M40" s="40">
        <f t="shared" si="41"/>
        <v>1470.76</v>
      </c>
      <c r="N40" s="40">
        <f t="shared" si="41"/>
        <v>1447.7</v>
      </c>
      <c r="O40" s="40">
        <f t="shared" si="41"/>
        <v>1327.42</v>
      </c>
      <c r="P40" s="40">
        <f t="shared" si="41"/>
        <v>1157.25</v>
      </c>
      <c r="Q40" s="40">
        <f t="shared" si="41"/>
        <v>1116.75</v>
      </c>
      <c r="R40" s="40">
        <f t="shared" si="41"/>
        <v>1110.97</v>
      </c>
      <c r="S40" s="40">
        <f t="shared" si="41"/>
        <v>1110.97</v>
      </c>
      <c r="T40" s="40">
        <f t="shared" si="41"/>
        <v>1139.52</v>
      </c>
      <c r="U40" s="40">
        <f t="shared" si="41"/>
        <v>1206.71</v>
      </c>
      <c r="V40" s="40">
        <f t="shared" si="41"/>
        <v>1303</v>
      </c>
      <c r="W40" s="40">
        <f t="shared" si="41"/>
        <v>1447</v>
      </c>
      <c r="X40" s="40">
        <f t="shared" si="41"/>
        <v>1393.45</v>
      </c>
      <c r="Y40" s="40">
        <f t="shared" si="41"/>
        <v>1249.5999999999999</v>
      </c>
      <c r="Z40" s="40">
        <f t="shared" si="41"/>
        <v>1262.1400000000001</v>
      </c>
      <c r="AA40" s="40">
        <f t="shared" si="41"/>
        <v>1373.84</v>
      </c>
      <c r="AB40" s="40">
        <f t="shared" si="41"/>
        <v>1568.93</v>
      </c>
      <c r="AC40" s="40">
        <f t="shared" si="41"/>
        <v>1653.28</v>
      </c>
      <c r="AD40" s="40">
        <f t="shared" si="41"/>
        <v>1652.47</v>
      </c>
      <c r="AE40" s="40">
        <f t="shared" si="41"/>
        <v>1652.47</v>
      </c>
      <c r="AF40" s="40">
        <f t="shared" si="41"/>
        <v>1532.05</v>
      </c>
      <c r="AG40" s="40">
        <f t="shared" si="41"/>
        <v>1322.3</v>
      </c>
      <c r="AH40" s="40">
        <f t="shared" ref="AH40:BM40" si="42">SUM(AH41:AH41)</f>
        <v>756.3</v>
      </c>
      <c r="AI40" s="40">
        <f t="shared" si="42"/>
        <v>606.6</v>
      </c>
      <c r="AJ40" s="40">
        <f t="shared" si="42"/>
        <v>803.82</v>
      </c>
      <c r="AK40" s="40">
        <f t="shared" si="42"/>
        <v>875.27</v>
      </c>
      <c r="AL40" s="40">
        <f t="shared" si="42"/>
        <v>800.69</v>
      </c>
      <c r="AM40" s="40">
        <f t="shared" si="42"/>
        <v>612.59</v>
      </c>
      <c r="AN40" s="40">
        <f t="shared" si="42"/>
        <v>654.24</v>
      </c>
      <c r="AO40" s="40">
        <f t="shared" si="42"/>
        <v>687.69</v>
      </c>
      <c r="AP40" s="40">
        <f t="shared" si="42"/>
        <v>675.73</v>
      </c>
      <c r="AQ40" s="40">
        <f t="shared" si="42"/>
        <v>719.76</v>
      </c>
      <c r="AR40" s="40">
        <f t="shared" si="42"/>
        <v>556.92999999999995</v>
      </c>
      <c r="AS40" s="40">
        <f t="shared" si="42"/>
        <v>540.07000000000005</v>
      </c>
      <c r="AT40" s="40">
        <f t="shared" si="42"/>
        <v>567.74</v>
      </c>
      <c r="AU40" s="40">
        <f t="shared" si="42"/>
        <v>567.74</v>
      </c>
      <c r="AV40" s="40">
        <f t="shared" si="42"/>
        <v>575.58000000000004</v>
      </c>
      <c r="AW40" s="40">
        <f t="shared" si="42"/>
        <v>578.13</v>
      </c>
      <c r="AX40" s="40">
        <f t="shared" si="42"/>
        <v>725.4</v>
      </c>
      <c r="AY40" s="40">
        <f t="shared" si="42"/>
        <v>816.36</v>
      </c>
      <c r="AZ40" s="40">
        <f t="shared" si="42"/>
        <v>785.2</v>
      </c>
      <c r="BA40" s="40">
        <f t="shared" si="42"/>
        <v>652.37</v>
      </c>
      <c r="BB40" s="40">
        <f t="shared" si="42"/>
        <v>610.85</v>
      </c>
      <c r="BC40" s="40">
        <f t="shared" si="42"/>
        <v>570.03</v>
      </c>
      <c r="BD40" s="40">
        <f t="shared" si="42"/>
        <v>696.94</v>
      </c>
      <c r="BE40" s="40">
        <f t="shared" si="42"/>
        <v>696.8</v>
      </c>
      <c r="BF40" s="40">
        <f t="shared" si="42"/>
        <v>760.11</v>
      </c>
      <c r="BG40" s="40">
        <f t="shared" si="42"/>
        <v>913.82</v>
      </c>
      <c r="BH40" s="40">
        <f t="shared" si="42"/>
        <v>1011.43</v>
      </c>
      <c r="BI40" s="40">
        <f t="shared" si="42"/>
        <v>1024.17</v>
      </c>
      <c r="BJ40" s="40">
        <f t="shared" si="42"/>
        <v>611.61</v>
      </c>
      <c r="BK40" s="40">
        <f t="shared" si="42"/>
        <v>611.61</v>
      </c>
      <c r="BL40" s="40">
        <f t="shared" si="42"/>
        <v>644.73</v>
      </c>
      <c r="BM40" s="40">
        <f t="shared" si="42"/>
        <v>782.82</v>
      </c>
      <c r="BN40" s="40">
        <f t="shared" ref="BN40:CS40" si="43">SUM(BN41:BN41)</f>
        <v>537.59</v>
      </c>
      <c r="BO40" s="40">
        <f t="shared" si="43"/>
        <v>518.41</v>
      </c>
      <c r="BP40" s="40">
        <f t="shared" si="43"/>
        <v>509.01</v>
      </c>
      <c r="BQ40" s="40">
        <f t="shared" si="43"/>
        <v>509.01</v>
      </c>
      <c r="BR40" s="40">
        <f t="shared" si="43"/>
        <v>509.01</v>
      </c>
      <c r="BS40" s="40">
        <f t="shared" si="43"/>
        <v>509.01</v>
      </c>
      <c r="BT40" s="40">
        <f t="shared" si="43"/>
        <v>586.94000000000005</v>
      </c>
      <c r="BU40" s="40">
        <f t="shared" si="43"/>
        <v>602.13</v>
      </c>
      <c r="BV40" s="40">
        <f t="shared" si="43"/>
        <v>606.04999999999995</v>
      </c>
      <c r="BW40" s="40">
        <f t="shared" si="43"/>
        <v>680.87</v>
      </c>
      <c r="BX40" s="40">
        <f t="shared" si="43"/>
        <v>949.07</v>
      </c>
      <c r="BY40" s="40">
        <f t="shared" si="43"/>
        <v>1068.4000000000001</v>
      </c>
      <c r="BZ40" s="40">
        <f t="shared" si="43"/>
        <v>1494.31</v>
      </c>
      <c r="CA40" s="40">
        <f t="shared" si="43"/>
        <v>1703.69</v>
      </c>
      <c r="CB40" s="40">
        <f t="shared" si="43"/>
        <v>1878.18</v>
      </c>
      <c r="CC40" s="40">
        <f t="shared" si="43"/>
        <v>1944.66</v>
      </c>
      <c r="CD40" s="40">
        <f t="shared" si="43"/>
        <v>1889.78</v>
      </c>
      <c r="CE40" s="40">
        <f t="shared" si="43"/>
        <v>1813.27</v>
      </c>
      <c r="CF40" s="40">
        <f t="shared" si="43"/>
        <v>1678.49</v>
      </c>
      <c r="CG40" s="40">
        <f t="shared" si="43"/>
        <v>1678.02</v>
      </c>
      <c r="CH40" s="40">
        <f t="shared" si="43"/>
        <v>1605.46</v>
      </c>
      <c r="CI40" s="40">
        <f t="shared" si="43"/>
        <v>1459.59</v>
      </c>
      <c r="CJ40" s="40">
        <f t="shared" si="43"/>
        <v>1315.81</v>
      </c>
      <c r="CK40" s="40">
        <f t="shared" si="43"/>
        <v>1252.1300000000001</v>
      </c>
      <c r="CL40" s="40">
        <f t="shared" si="43"/>
        <v>1259.98</v>
      </c>
      <c r="CM40" s="40">
        <f t="shared" si="43"/>
        <v>1339</v>
      </c>
      <c r="CN40" s="40">
        <f t="shared" si="43"/>
        <v>1529.96</v>
      </c>
      <c r="CO40" s="40">
        <f t="shared" si="43"/>
        <v>1768.46</v>
      </c>
      <c r="CP40" s="40">
        <f t="shared" si="43"/>
        <v>1875.99</v>
      </c>
      <c r="CQ40" s="40">
        <f t="shared" si="43"/>
        <v>1884.83</v>
      </c>
      <c r="CR40" s="40">
        <f t="shared" si="43"/>
        <v>1775.01</v>
      </c>
      <c r="CS40" s="91">
        <f t="shared" si="43"/>
        <v>1555.14</v>
      </c>
      <c r="CT40" s="38">
        <f t="shared" si="20"/>
        <v>108285.75000000001</v>
      </c>
      <c r="CU40" s="154"/>
    </row>
    <row r="41" spans="1:99">
      <c r="A41" s="25" t="s">
        <v>12</v>
      </c>
      <c r="B41" s="42">
        <v>1942.15</v>
      </c>
      <c r="C41" s="43">
        <v>1943.97</v>
      </c>
      <c r="D41" s="43">
        <v>1953.18</v>
      </c>
      <c r="E41" s="43">
        <v>1952.83</v>
      </c>
      <c r="F41" s="43">
        <v>1710.35</v>
      </c>
      <c r="G41" s="43">
        <v>1461.46</v>
      </c>
      <c r="H41" s="43">
        <v>1279.28</v>
      </c>
      <c r="I41" s="43">
        <v>1131.97</v>
      </c>
      <c r="J41" s="43">
        <v>1142.22</v>
      </c>
      <c r="K41" s="43">
        <v>1182.8599999999999</v>
      </c>
      <c r="L41" s="43">
        <v>1306.51</v>
      </c>
      <c r="M41" s="43">
        <v>1470.76</v>
      </c>
      <c r="N41" s="43">
        <v>1447.7</v>
      </c>
      <c r="O41" s="43">
        <v>1327.42</v>
      </c>
      <c r="P41" s="43">
        <v>1157.25</v>
      </c>
      <c r="Q41" s="43">
        <v>1116.75</v>
      </c>
      <c r="R41" s="43">
        <v>1110.97</v>
      </c>
      <c r="S41" s="43">
        <v>1110.97</v>
      </c>
      <c r="T41" s="43">
        <v>1139.52</v>
      </c>
      <c r="U41" s="43">
        <v>1206.71</v>
      </c>
      <c r="V41" s="43">
        <v>1303</v>
      </c>
      <c r="W41" s="43">
        <v>1447</v>
      </c>
      <c r="X41" s="43">
        <v>1393.45</v>
      </c>
      <c r="Y41" s="43">
        <v>1249.5999999999999</v>
      </c>
      <c r="Z41" s="43">
        <v>1262.1400000000001</v>
      </c>
      <c r="AA41" s="43">
        <v>1373.84</v>
      </c>
      <c r="AB41" s="43">
        <v>1568.93</v>
      </c>
      <c r="AC41" s="43">
        <v>1653.28</v>
      </c>
      <c r="AD41" s="43">
        <v>1652.47</v>
      </c>
      <c r="AE41" s="43">
        <v>1652.47</v>
      </c>
      <c r="AF41" s="43">
        <v>1532.05</v>
      </c>
      <c r="AG41" s="43">
        <v>1322.3</v>
      </c>
      <c r="AH41" s="43">
        <v>756.3</v>
      </c>
      <c r="AI41" s="43">
        <v>606.6</v>
      </c>
      <c r="AJ41" s="43">
        <v>803.82</v>
      </c>
      <c r="AK41" s="43">
        <v>875.27</v>
      </c>
      <c r="AL41" s="43">
        <v>800.69</v>
      </c>
      <c r="AM41" s="43">
        <v>612.59</v>
      </c>
      <c r="AN41" s="43">
        <v>654.24</v>
      </c>
      <c r="AO41" s="43">
        <v>687.69</v>
      </c>
      <c r="AP41" s="43">
        <v>675.73</v>
      </c>
      <c r="AQ41" s="43">
        <v>719.76</v>
      </c>
      <c r="AR41" s="43">
        <v>556.92999999999995</v>
      </c>
      <c r="AS41" s="43">
        <v>540.07000000000005</v>
      </c>
      <c r="AT41" s="43">
        <v>567.74</v>
      </c>
      <c r="AU41" s="43">
        <v>567.74</v>
      </c>
      <c r="AV41" s="43">
        <v>575.58000000000004</v>
      </c>
      <c r="AW41" s="43">
        <v>578.13</v>
      </c>
      <c r="AX41" s="43">
        <v>725.4</v>
      </c>
      <c r="AY41" s="43">
        <v>816.36</v>
      </c>
      <c r="AZ41" s="43">
        <v>785.2</v>
      </c>
      <c r="BA41" s="43">
        <v>652.37</v>
      </c>
      <c r="BB41" s="43">
        <v>610.85</v>
      </c>
      <c r="BC41" s="43">
        <v>570.03</v>
      </c>
      <c r="BD41" s="43">
        <v>696.94</v>
      </c>
      <c r="BE41" s="43">
        <v>696.8</v>
      </c>
      <c r="BF41" s="43">
        <v>760.11</v>
      </c>
      <c r="BG41" s="43">
        <v>913.82</v>
      </c>
      <c r="BH41" s="43">
        <v>1011.43</v>
      </c>
      <c r="BI41" s="43">
        <v>1024.17</v>
      </c>
      <c r="BJ41" s="43">
        <v>611.61</v>
      </c>
      <c r="BK41" s="43">
        <v>611.61</v>
      </c>
      <c r="BL41" s="43">
        <v>644.73</v>
      </c>
      <c r="BM41" s="43">
        <v>782.82</v>
      </c>
      <c r="BN41" s="43">
        <v>537.59</v>
      </c>
      <c r="BO41" s="43">
        <v>518.41</v>
      </c>
      <c r="BP41" s="43">
        <v>509.01</v>
      </c>
      <c r="BQ41" s="43">
        <v>509.01</v>
      </c>
      <c r="BR41" s="43">
        <v>509.01</v>
      </c>
      <c r="BS41" s="43">
        <v>509.01</v>
      </c>
      <c r="BT41" s="43">
        <v>586.94000000000005</v>
      </c>
      <c r="BU41" s="43">
        <v>602.13</v>
      </c>
      <c r="BV41" s="43">
        <v>606.04999999999995</v>
      </c>
      <c r="BW41" s="43">
        <v>680.87</v>
      </c>
      <c r="BX41" s="43">
        <v>949.07</v>
      </c>
      <c r="BY41" s="43">
        <v>1068.4000000000001</v>
      </c>
      <c r="BZ41" s="43">
        <v>1494.31</v>
      </c>
      <c r="CA41" s="43">
        <v>1703.69</v>
      </c>
      <c r="CB41" s="43">
        <v>1878.18</v>
      </c>
      <c r="CC41" s="43">
        <v>1944.66</v>
      </c>
      <c r="CD41" s="43">
        <v>1889.78</v>
      </c>
      <c r="CE41" s="43">
        <v>1813.27</v>
      </c>
      <c r="CF41" s="43">
        <v>1678.49</v>
      </c>
      <c r="CG41" s="43">
        <v>1678.02</v>
      </c>
      <c r="CH41" s="43">
        <v>1605.46</v>
      </c>
      <c r="CI41" s="43">
        <v>1459.59</v>
      </c>
      <c r="CJ41" s="43">
        <v>1315.81</v>
      </c>
      <c r="CK41" s="43">
        <v>1252.1300000000001</v>
      </c>
      <c r="CL41" s="43">
        <v>1259.98</v>
      </c>
      <c r="CM41" s="43">
        <v>1339</v>
      </c>
      <c r="CN41" s="43">
        <v>1529.96</v>
      </c>
      <c r="CO41" s="43">
        <v>1768.46</v>
      </c>
      <c r="CP41" s="43">
        <v>1875.99</v>
      </c>
      <c r="CQ41" s="43">
        <v>1884.83</v>
      </c>
      <c r="CR41" s="43">
        <v>1775.01</v>
      </c>
      <c r="CS41" s="92">
        <v>1555.14</v>
      </c>
      <c r="CT41" s="30">
        <f t="shared" si="20"/>
        <v>108285.75000000001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1970.45</v>
      </c>
      <c r="AK42" s="40">
        <f t="shared" si="44"/>
        <v>1906.45</v>
      </c>
      <c r="AL42" s="40">
        <f t="shared" si="44"/>
        <v>1842.45</v>
      </c>
      <c r="AM42" s="40">
        <f t="shared" si="44"/>
        <v>1778.45</v>
      </c>
      <c r="AN42" s="40">
        <f t="shared" si="44"/>
        <v>1608.85</v>
      </c>
      <c r="AO42" s="40">
        <f t="shared" si="44"/>
        <v>1450.45</v>
      </c>
      <c r="AP42" s="40">
        <f t="shared" si="44"/>
        <v>1341.85</v>
      </c>
      <c r="AQ42" s="40">
        <f t="shared" si="44"/>
        <v>1236.25</v>
      </c>
      <c r="AR42" s="40">
        <f t="shared" si="44"/>
        <v>1165.95</v>
      </c>
      <c r="AS42" s="40">
        <f t="shared" si="44"/>
        <v>1165.95</v>
      </c>
      <c r="AT42" s="40">
        <f t="shared" si="44"/>
        <v>1165.95</v>
      </c>
      <c r="AU42" s="40">
        <f t="shared" si="44"/>
        <v>1165.95</v>
      </c>
      <c r="AV42" s="40">
        <f t="shared" si="44"/>
        <v>1165.95</v>
      </c>
      <c r="AW42" s="40">
        <f t="shared" si="44"/>
        <v>1165.95</v>
      </c>
      <c r="AX42" s="40">
        <f t="shared" si="44"/>
        <v>1165.95</v>
      </c>
      <c r="AY42" s="40">
        <f t="shared" si="44"/>
        <v>1165.95</v>
      </c>
      <c r="AZ42" s="40">
        <f t="shared" si="44"/>
        <v>1165.95</v>
      </c>
      <c r="BA42" s="40">
        <f t="shared" si="44"/>
        <v>1165.95</v>
      </c>
      <c r="BB42" s="40">
        <f t="shared" si="44"/>
        <v>1165.95</v>
      </c>
      <c r="BC42" s="40">
        <f t="shared" si="44"/>
        <v>1165.95</v>
      </c>
      <c r="BD42" s="40">
        <f t="shared" si="44"/>
        <v>1165.95</v>
      </c>
      <c r="BE42" s="40">
        <f t="shared" si="44"/>
        <v>1165.95</v>
      </c>
      <c r="BF42" s="40">
        <f t="shared" si="44"/>
        <v>1165.95</v>
      </c>
      <c r="BG42" s="40">
        <f t="shared" si="44"/>
        <v>1165.95</v>
      </c>
      <c r="BH42" s="40">
        <f t="shared" si="44"/>
        <v>1165.95</v>
      </c>
      <c r="BI42" s="40">
        <f t="shared" si="44"/>
        <v>1165.95</v>
      </c>
      <c r="BJ42" s="40">
        <f t="shared" si="44"/>
        <v>1165.95</v>
      </c>
      <c r="BK42" s="40">
        <f t="shared" si="44"/>
        <v>1165.95</v>
      </c>
      <c r="BL42" s="40">
        <f t="shared" si="44"/>
        <v>1165.95</v>
      </c>
      <c r="BM42" s="40">
        <f t="shared" si="44"/>
        <v>1165.95</v>
      </c>
      <c r="BN42" s="40">
        <f t="shared" si="44"/>
        <v>1165.95</v>
      </c>
      <c r="BO42" s="40">
        <f t="shared" ref="BO42:CS42" si="45">SUM(BO43:BO46)</f>
        <v>1229.95</v>
      </c>
      <c r="BP42" s="40">
        <f t="shared" si="45"/>
        <v>1293.95</v>
      </c>
      <c r="BQ42" s="40">
        <f t="shared" si="45"/>
        <v>1357.95</v>
      </c>
      <c r="BR42" s="40">
        <f t="shared" si="45"/>
        <v>1421.95</v>
      </c>
      <c r="BS42" s="40">
        <f t="shared" si="45"/>
        <v>1485.95</v>
      </c>
      <c r="BT42" s="40">
        <f t="shared" si="45"/>
        <v>1488.95</v>
      </c>
      <c r="BU42" s="40">
        <f t="shared" si="45"/>
        <v>1488.95</v>
      </c>
      <c r="BV42" s="40">
        <f t="shared" si="45"/>
        <v>1594.55</v>
      </c>
      <c r="BW42" s="40">
        <f t="shared" si="45"/>
        <v>1700.15</v>
      </c>
      <c r="BX42" s="40">
        <f t="shared" si="45"/>
        <v>1805.75</v>
      </c>
      <c r="BY42" s="40">
        <f t="shared" si="45"/>
        <v>1911.35</v>
      </c>
      <c r="BZ42" s="40">
        <f t="shared" si="45"/>
        <v>1970.45</v>
      </c>
      <c r="CA42" s="40">
        <f t="shared" si="45"/>
        <v>1970.45</v>
      </c>
      <c r="CB42" s="40">
        <f t="shared" si="45"/>
        <v>1970.45</v>
      </c>
      <c r="CC42" s="40">
        <f t="shared" si="45"/>
        <v>1970.45</v>
      </c>
      <c r="CD42" s="40">
        <f t="shared" si="45"/>
        <v>1970.45</v>
      </c>
      <c r="CE42" s="40">
        <f t="shared" si="45"/>
        <v>1970.45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163135.80000000005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1067</v>
      </c>
      <c r="AL43" s="43">
        <v>1003</v>
      </c>
      <c r="AM43" s="43">
        <v>939</v>
      </c>
      <c r="AN43" s="43">
        <v>875</v>
      </c>
      <c r="AO43" s="43">
        <v>811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872</v>
      </c>
      <c r="BP43" s="43">
        <v>936</v>
      </c>
      <c r="BQ43" s="43">
        <v>1000</v>
      </c>
      <c r="BR43" s="43">
        <v>1064</v>
      </c>
      <c r="BS43" s="43">
        <v>1128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98886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464.4</v>
      </c>
      <c r="AO45" s="1">
        <v>370</v>
      </c>
      <c r="AP45" s="1">
        <v>264.39999999999998</v>
      </c>
      <c r="AQ45" s="1">
        <v>158.80000000000001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88.5</v>
      </c>
      <c r="BI45" s="1">
        <v>88.5</v>
      </c>
      <c r="BJ45" s="1">
        <v>88.5</v>
      </c>
      <c r="BK45" s="1">
        <v>88.5</v>
      </c>
      <c r="BL45" s="1">
        <v>88.5</v>
      </c>
      <c r="BM45" s="1">
        <v>88.5</v>
      </c>
      <c r="BN45" s="1">
        <v>88.5</v>
      </c>
      <c r="BO45" s="1">
        <v>88.5</v>
      </c>
      <c r="BP45" s="1">
        <v>88.5</v>
      </c>
      <c r="BQ45" s="1">
        <v>88.5</v>
      </c>
      <c r="BR45" s="1">
        <v>88.5</v>
      </c>
      <c r="BS45" s="1">
        <v>88.5</v>
      </c>
      <c r="BT45" s="1">
        <v>88.5</v>
      </c>
      <c r="BU45" s="1">
        <v>88.5</v>
      </c>
      <c r="BV45" s="1">
        <v>194.1</v>
      </c>
      <c r="BW45" s="1">
        <v>299.7</v>
      </c>
      <c r="BX45" s="1">
        <v>405.3</v>
      </c>
      <c r="BY45" s="1">
        <v>510.9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38382.600000000006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88.13000000000001</v>
      </c>
      <c r="C47" s="54">
        <f t="shared" si="46"/>
        <v>83.39</v>
      </c>
      <c r="D47" s="54">
        <f t="shared" si="46"/>
        <v>86.37</v>
      </c>
      <c r="E47" s="54">
        <f t="shared" si="46"/>
        <v>95.64</v>
      </c>
      <c r="F47" s="54">
        <f t="shared" si="46"/>
        <v>104.88</v>
      </c>
      <c r="G47" s="54">
        <f t="shared" si="46"/>
        <v>112.65</v>
      </c>
      <c r="H47" s="54">
        <f t="shared" si="46"/>
        <v>111.05</v>
      </c>
      <c r="I47" s="54">
        <f t="shared" si="46"/>
        <v>104.61</v>
      </c>
      <c r="J47" s="54">
        <f t="shared" si="46"/>
        <v>107.69</v>
      </c>
      <c r="K47" s="54">
        <f t="shared" si="46"/>
        <v>114.64</v>
      </c>
      <c r="L47" s="54">
        <f t="shared" si="46"/>
        <v>112.26</v>
      </c>
      <c r="M47" s="54">
        <f t="shared" si="46"/>
        <v>112.49000000000001</v>
      </c>
      <c r="N47" s="54">
        <f t="shared" si="46"/>
        <v>110.92</v>
      </c>
      <c r="O47" s="54">
        <f t="shared" si="46"/>
        <v>113.84</v>
      </c>
      <c r="P47" s="54">
        <f t="shared" si="46"/>
        <v>110.9</v>
      </c>
      <c r="Q47" s="54">
        <f t="shared" si="46"/>
        <v>113.4</v>
      </c>
      <c r="R47" s="54">
        <f t="shared" si="46"/>
        <v>121.25</v>
      </c>
      <c r="S47" s="54">
        <f t="shared" si="46"/>
        <v>113.2</v>
      </c>
      <c r="T47" s="54">
        <f t="shared" si="46"/>
        <v>109.92</v>
      </c>
      <c r="U47" s="54">
        <f t="shared" si="46"/>
        <v>108.52</v>
      </c>
      <c r="V47" s="54">
        <f t="shared" si="46"/>
        <v>107.12</v>
      </c>
      <c r="W47" s="54">
        <f t="shared" si="46"/>
        <v>103.92</v>
      </c>
      <c r="X47" s="54">
        <f t="shared" si="46"/>
        <v>106.48744073793708</v>
      </c>
      <c r="Y47" s="54">
        <f t="shared" si="46"/>
        <v>96.039298508986064</v>
      </c>
      <c r="Z47" s="54">
        <f t="shared" si="46"/>
        <v>116.20734772499171</v>
      </c>
      <c r="AA47" s="54">
        <f t="shared" si="46"/>
        <v>172.17285465272047</v>
      </c>
      <c r="AB47" s="54">
        <f t="shared" si="46"/>
        <v>291.01926988266666</v>
      </c>
      <c r="AC47" s="54">
        <f t="shared" si="46"/>
        <v>463.59915204429666</v>
      </c>
      <c r="AD47" s="54">
        <f t="shared" si="46"/>
        <v>671.57327570680695</v>
      </c>
      <c r="AE47" s="54">
        <f t="shared" si="46"/>
        <v>918.98160873004383</v>
      </c>
      <c r="AF47" s="54">
        <f t="shared" si="46"/>
        <v>1178.7637451731296</v>
      </c>
      <c r="AG47" s="54">
        <f t="shared" si="46"/>
        <v>1489.8401142075852</v>
      </c>
      <c r="AH47" s="54">
        <f t="shared" ref="AH47:BM47" si="47">SUM(AH48:AH51)</f>
        <v>1785.6133732701944</v>
      </c>
      <c r="AI47" s="54">
        <f t="shared" si="47"/>
        <v>2096.8972392426708</v>
      </c>
      <c r="AJ47" s="54">
        <f t="shared" si="47"/>
        <v>2374.5747384984393</v>
      </c>
      <c r="AK47" s="54">
        <f t="shared" si="47"/>
        <v>2614.4073477515717</v>
      </c>
      <c r="AL47" s="54">
        <f t="shared" si="47"/>
        <v>2917.4636675710854</v>
      </c>
      <c r="AM47" s="54">
        <f t="shared" si="47"/>
        <v>3111.9268065998417</v>
      </c>
      <c r="AN47" s="54">
        <f t="shared" si="47"/>
        <v>3376.5194347032852</v>
      </c>
      <c r="AO47" s="54">
        <f t="shared" si="47"/>
        <v>3519.598948932985</v>
      </c>
      <c r="AP47" s="54">
        <f t="shared" si="47"/>
        <v>3680.2453084944418</v>
      </c>
      <c r="AQ47" s="54">
        <f t="shared" si="47"/>
        <v>3797.4590876470388</v>
      </c>
      <c r="AR47" s="54">
        <f t="shared" si="47"/>
        <v>3929.5716781774418</v>
      </c>
      <c r="AS47" s="54">
        <f t="shared" si="47"/>
        <v>4051.3302031538387</v>
      </c>
      <c r="AT47" s="54">
        <f t="shared" si="47"/>
        <v>4116.7884924534965</v>
      </c>
      <c r="AU47" s="54">
        <f t="shared" si="47"/>
        <v>4188.9992362912626</v>
      </c>
      <c r="AV47" s="54">
        <f t="shared" si="47"/>
        <v>4171.9639284772602</v>
      </c>
      <c r="AW47" s="54">
        <f t="shared" si="47"/>
        <v>4135.4723111353987</v>
      </c>
      <c r="AX47" s="54">
        <f t="shared" si="47"/>
        <v>4115.0994677896761</v>
      </c>
      <c r="AY47" s="54">
        <f t="shared" si="47"/>
        <v>4025.7434421328389</v>
      </c>
      <c r="AZ47" s="54">
        <f t="shared" si="47"/>
        <v>4056.6869794741051</v>
      </c>
      <c r="BA47" s="54">
        <f t="shared" si="47"/>
        <v>4032.2389467853463</v>
      </c>
      <c r="BB47" s="54">
        <f t="shared" si="47"/>
        <v>4006.7380870070006</v>
      </c>
      <c r="BC47" s="54">
        <f t="shared" si="47"/>
        <v>4009.1810063812509</v>
      </c>
      <c r="BD47" s="54">
        <f t="shared" si="47"/>
        <v>3932.4379349499459</v>
      </c>
      <c r="BE47" s="54">
        <f t="shared" si="47"/>
        <v>3953.6927120208215</v>
      </c>
      <c r="BF47" s="54">
        <f t="shared" si="47"/>
        <v>3745.285192362488</v>
      </c>
      <c r="BG47" s="54">
        <f t="shared" si="47"/>
        <v>3686.3287394425492</v>
      </c>
      <c r="BH47" s="54">
        <f t="shared" si="47"/>
        <v>3562.7037940584833</v>
      </c>
      <c r="BI47" s="54">
        <f t="shared" si="47"/>
        <v>3336.5353785053285</v>
      </c>
      <c r="BJ47" s="54">
        <f t="shared" si="47"/>
        <v>3205.6117501445938</v>
      </c>
      <c r="BK47" s="54">
        <f t="shared" si="47"/>
        <v>3130.7647399869015</v>
      </c>
      <c r="BL47" s="54">
        <f t="shared" si="47"/>
        <v>2906.1126588614538</v>
      </c>
      <c r="BM47" s="54">
        <f t="shared" si="47"/>
        <v>2836.2668232812512</v>
      </c>
      <c r="BN47" s="54">
        <f t="shared" ref="BN47:CS47" si="48">SUM(BN48:BN51)</f>
        <v>2646.2743512005509</v>
      </c>
      <c r="BO47" s="54">
        <f t="shared" si="48"/>
        <v>2445.2663670462953</v>
      </c>
      <c r="BP47" s="54">
        <f t="shared" si="48"/>
        <v>2104.7698458378345</v>
      </c>
      <c r="BQ47" s="54">
        <f t="shared" si="48"/>
        <v>1809.1545444454841</v>
      </c>
      <c r="BR47" s="54">
        <f t="shared" si="48"/>
        <v>1556.0386747582311</v>
      </c>
      <c r="BS47" s="54">
        <f t="shared" si="48"/>
        <v>1231.3085584030075</v>
      </c>
      <c r="BT47" s="54">
        <f t="shared" si="48"/>
        <v>980.46170858459993</v>
      </c>
      <c r="BU47" s="54">
        <f t="shared" si="48"/>
        <v>713.51649297020538</v>
      </c>
      <c r="BV47" s="54">
        <f t="shared" si="48"/>
        <v>461.29871664781274</v>
      </c>
      <c r="BW47" s="54">
        <f t="shared" si="48"/>
        <v>260.09867773515577</v>
      </c>
      <c r="BX47" s="54">
        <f t="shared" si="48"/>
        <v>178.2327252043446</v>
      </c>
      <c r="BY47" s="54">
        <f t="shared" si="48"/>
        <v>126.49944101861854</v>
      </c>
      <c r="BZ47" s="54">
        <f t="shared" si="48"/>
        <v>120.38</v>
      </c>
      <c r="CA47" s="54">
        <f t="shared" si="48"/>
        <v>118.57000000000001</v>
      </c>
      <c r="CB47" s="54">
        <f t="shared" si="48"/>
        <v>114.42999999999999</v>
      </c>
      <c r="CC47" s="54">
        <f t="shared" si="48"/>
        <v>115.49</v>
      </c>
      <c r="CD47" s="54">
        <f t="shared" si="48"/>
        <v>107.15</v>
      </c>
      <c r="CE47" s="54">
        <f t="shared" si="48"/>
        <v>101.38000000000001</v>
      </c>
      <c r="CF47" s="54">
        <f t="shared" si="48"/>
        <v>104.67</v>
      </c>
      <c r="CG47" s="54">
        <f t="shared" si="48"/>
        <v>108.73</v>
      </c>
      <c r="CH47" s="54">
        <f t="shared" si="48"/>
        <v>110.37</v>
      </c>
      <c r="CI47" s="54">
        <f t="shared" si="48"/>
        <v>110.37</v>
      </c>
      <c r="CJ47" s="54">
        <f t="shared" si="48"/>
        <v>110.17</v>
      </c>
      <c r="CK47" s="54">
        <f t="shared" si="48"/>
        <v>109.09</v>
      </c>
      <c r="CL47" s="54">
        <f t="shared" si="48"/>
        <v>102.61</v>
      </c>
      <c r="CM47" s="54">
        <f t="shared" si="48"/>
        <v>101.61</v>
      </c>
      <c r="CN47" s="54">
        <f t="shared" si="48"/>
        <v>100.05</v>
      </c>
      <c r="CO47" s="54">
        <f t="shared" si="48"/>
        <v>93.04</v>
      </c>
      <c r="CP47" s="54">
        <f t="shared" si="48"/>
        <v>95.79</v>
      </c>
      <c r="CQ47" s="54">
        <f t="shared" si="48"/>
        <v>98.35</v>
      </c>
      <c r="CR47" s="54">
        <f t="shared" si="48"/>
        <v>101.63000000000001</v>
      </c>
      <c r="CS47" s="96">
        <f t="shared" si="48"/>
        <v>106</v>
      </c>
      <c r="CT47" s="38">
        <f t="shared" si="20"/>
        <v>136904.53366680563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0.26</v>
      </c>
      <c r="Y48" s="43">
        <f t="shared" si="49"/>
        <v>3.27</v>
      </c>
      <c r="Z48" s="43">
        <f t="shared" si="49"/>
        <v>14.35</v>
      </c>
      <c r="AA48" s="43">
        <f t="shared" si="49"/>
        <v>40.479999999999997</v>
      </c>
      <c r="AB48" s="43">
        <f t="shared" si="49"/>
        <v>83.35</v>
      </c>
      <c r="AC48" s="43">
        <f t="shared" si="49"/>
        <v>135.69</v>
      </c>
      <c r="AD48" s="43">
        <f t="shared" si="49"/>
        <v>202.4</v>
      </c>
      <c r="AE48" s="43">
        <f t="shared" si="49"/>
        <v>271.12</v>
      </c>
      <c r="AF48" s="43">
        <f t="shared" si="49"/>
        <v>353.65000000000003</v>
      </c>
      <c r="AG48" s="43">
        <f t="shared" si="49"/>
        <v>444.08</v>
      </c>
      <c r="AH48" s="43">
        <f t="shared" ref="AH48:BM48" si="50">AH21</f>
        <v>546.25</v>
      </c>
      <c r="AI48" s="43">
        <f t="shared" si="50"/>
        <v>678.54</v>
      </c>
      <c r="AJ48" s="43">
        <f t="shared" si="50"/>
        <v>780.31000000000006</v>
      </c>
      <c r="AK48" s="43">
        <f t="shared" si="50"/>
        <v>873.26</v>
      </c>
      <c r="AL48" s="43">
        <f t="shared" si="50"/>
        <v>995.72</v>
      </c>
      <c r="AM48" s="43">
        <f t="shared" si="50"/>
        <v>1090.2299999999998</v>
      </c>
      <c r="AN48" s="43">
        <f t="shared" si="50"/>
        <v>1197.7</v>
      </c>
      <c r="AO48" s="43">
        <f t="shared" si="50"/>
        <v>1274.97</v>
      </c>
      <c r="AP48" s="43">
        <f t="shared" si="50"/>
        <v>1350.15</v>
      </c>
      <c r="AQ48" s="43">
        <f t="shared" si="50"/>
        <v>1399.6499999999999</v>
      </c>
      <c r="AR48" s="43">
        <f t="shared" si="50"/>
        <v>1446.1000000000001</v>
      </c>
      <c r="AS48" s="43">
        <f t="shared" si="50"/>
        <v>1491.41</v>
      </c>
      <c r="AT48" s="43">
        <f t="shared" si="50"/>
        <v>1552.6000000000001</v>
      </c>
      <c r="AU48" s="43">
        <f t="shared" si="50"/>
        <v>1620.48</v>
      </c>
      <c r="AV48" s="43">
        <f t="shared" si="50"/>
        <v>1627</v>
      </c>
      <c r="AW48" s="43">
        <f t="shared" si="50"/>
        <v>1632.8999999999999</v>
      </c>
      <c r="AX48" s="43">
        <f t="shared" si="50"/>
        <v>1645.34</v>
      </c>
      <c r="AY48" s="43">
        <f t="shared" si="50"/>
        <v>1649.76</v>
      </c>
      <c r="AZ48" s="43">
        <f t="shared" si="50"/>
        <v>1656.23</v>
      </c>
      <c r="BA48" s="43">
        <f t="shared" si="50"/>
        <v>1649.27</v>
      </c>
      <c r="BB48" s="43">
        <f t="shared" si="50"/>
        <v>1650.7</v>
      </c>
      <c r="BC48" s="43">
        <f t="shared" si="50"/>
        <v>1604.45</v>
      </c>
      <c r="BD48" s="43">
        <f t="shared" si="50"/>
        <v>1592.83</v>
      </c>
      <c r="BE48" s="43">
        <f t="shared" si="50"/>
        <v>1563.6200000000001</v>
      </c>
      <c r="BF48" s="43">
        <f t="shared" si="50"/>
        <v>1494.68</v>
      </c>
      <c r="BG48" s="43">
        <f t="shared" si="50"/>
        <v>1478.59</v>
      </c>
      <c r="BH48" s="43">
        <f t="shared" si="50"/>
        <v>1438.64</v>
      </c>
      <c r="BI48" s="43">
        <f t="shared" si="50"/>
        <v>1386.22</v>
      </c>
      <c r="BJ48" s="43">
        <f t="shared" si="50"/>
        <v>1323.17</v>
      </c>
      <c r="BK48" s="43">
        <f t="shared" si="50"/>
        <v>1237.73</v>
      </c>
      <c r="BL48" s="43">
        <f t="shared" si="50"/>
        <v>1167.25</v>
      </c>
      <c r="BM48" s="43">
        <f t="shared" si="50"/>
        <v>1086.3599999999999</v>
      </c>
      <c r="BN48" s="43">
        <f t="shared" ref="BN48:CS48" si="51">BN21</f>
        <v>1002.12</v>
      </c>
      <c r="BO48" s="43">
        <f t="shared" si="51"/>
        <v>892.23</v>
      </c>
      <c r="BP48" s="43">
        <f t="shared" si="51"/>
        <v>790.90000000000009</v>
      </c>
      <c r="BQ48" s="43">
        <f t="shared" si="51"/>
        <v>681.41</v>
      </c>
      <c r="BR48" s="43">
        <f t="shared" si="51"/>
        <v>611.56999999999994</v>
      </c>
      <c r="BS48" s="43">
        <f t="shared" si="51"/>
        <v>495.77</v>
      </c>
      <c r="BT48" s="43">
        <f t="shared" si="51"/>
        <v>374.02</v>
      </c>
      <c r="BU48" s="43">
        <f t="shared" si="51"/>
        <v>289.87</v>
      </c>
      <c r="BV48" s="43">
        <f t="shared" si="51"/>
        <v>196.54</v>
      </c>
      <c r="BW48" s="43">
        <f t="shared" si="51"/>
        <v>132.53</v>
      </c>
      <c r="BX48" s="43">
        <f t="shared" si="51"/>
        <v>84.11</v>
      </c>
      <c r="BY48" s="43">
        <f t="shared" si="51"/>
        <v>26.12</v>
      </c>
      <c r="BZ48" s="43">
        <f t="shared" si="51"/>
        <v>9.07</v>
      </c>
      <c r="CA48" s="43">
        <f t="shared" si="51"/>
        <v>2.48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50319.500000000015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1.1174407379370763</v>
      </c>
      <c r="Y49" s="1">
        <v>3.7992985089860594</v>
      </c>
      <c r="Z49" s="1">
        <v>6.1373477249917068</v>
      </c>
      <c r="AA49" s="1">
        <v>36.162854652720483</v>
      </c>
      <c r="AB49" s="1">
        <v>109.69926988266664</v>
      </c>
      <c r="AC49" s="1">
        <v>234.16915204429665</v>
      </c>
      <c r="AD49" s="1">
        <v>380.95327570680695</v>
      </c>
      <c r="AE49" s="1">
        <v>562.66160873004389</v>
      </c>
      <c r="AF49" s="1">
        <v>738.62374517312946</v>
      </c>
      <c r="AG49" s="1">
        <v>953.51011420758516</v>
      </c>
      <c r="AH49" s="1">
        <v>1146.6733732701944</v>
      </c>
      <c r="AI49" s="1">
        <v>1326.7572392426705</v>
      </c>
      <c r="AJ49" s="1">
        <v>1507.7447384984393</v>
      </c>
      <c r="AK49" s="1">
        <v>1663.3373477515715</v>
      </c>
      <c r="AL49" s="1">
        <v>1832.903667571085</v>
      </c>
      <c r="AM49" s="1">
        <v>1936.5168065998421</v>
      </c>
      <c r="AN49" s="1">
        <v>2090.2994347032854</v>
      </c>
      <c r="AO49" s="1">
        <v>2149.0989489329854</v>
      </c>
      <c r="AP49" s="1">
        <v>2238.7053084944419</v>
      </c>
      <c r="AQ49" s="1">
        <v>2310.7090876470388</v>
      </c>
      <c r="AR49" s="1">
        <v>2388.4716781774418</v>
      </c>
      <c r="AS49" s="1">
        <v>2459.590203153839</v>
      </c>
      <c r="AT49" s="1">
        <v>2455.6484924534961</v>
      </c>
      <c r="AU49" s="1">
        <v>2457.6892362912627</v>
      </c>
      <c r="AV49" s="1">
        <v>2432.6039284772605</v>
      </c>
      <c r="AW49" s="1">
        <v>2394.3423111353995</v>
      </c>
      <c r="AX49" s="1">
        <v>2360.6094677896767</v>
      </c>
      <c r="AY49" s="1">
        <v>2267.0334421328394</v>
      </c>
      <c r="AZ49" s="1">
        <v>2301.1669794741051</v>
      </c>
      <c r="BA49" s="1">
        <v>2283.6389467853464</v>
      </c>
      <c r="BB49" s="1">
        <v>2255.3480870070002</v>
      </c>
      <c r="BC49" s="1">
        <v>2299.0610063812505</v>
      </c>
      <c r="BD49" s="1">
        <v>2235.3879349499457</v>
      </c>
      <c r="BE49" s="1">
        <v>2272.9227120208211</v>
      </c>
      <c r="BF49" s="1">
        <v>2137.6651923624877</v>
      </c>
      <c r="BG49" s="1">
        <v>2082.3787394425494</v>
      </c>
      <c r="BH49" s="1">
        <v>2001.9137940584837</v>
      </c>
      <c r="BI49" s="1">
        <v>1844.6553785053286</v>
      </c>
      <c r="BJ49" s="1">
        <v>1785.0917501445938</v>
      </c>
      <c r="BK49" s="1">
        <v>1787.2947399869013</v>
      </c>
      <c r="BL49" s="1">
        <v>1647.8226588614539</v>
      </c>
      <c r="BM49" s="1">
        <v>1654.3368232812513</v>
      </c>
      <c r="BN49" s="1">
        <v>1552.654351200551</v>
      </c>
      <c r="BO49" s="1">
        <v>1470.0763670462954</v>
      </c>
      <c r="BP49" s="1">
        <v>1231.5498458378343</v>
      </c>
      <c r="BQ49" s="1">
        <v>1040.784544445484</v>
      </c>
      <c r="BR49" s="1">
        <v>862.75867475823111</v>
      </c>
      <c r="BS49" s="1">
        <v>653.98855840300757</v>
      </c>
      <c r="BT49" s="1">
        <v>528.27170858459999</v>
      </c>
      <c r="BU49" s="1">
        <v>348.04649297020529</v>
      </c>
      <c r="BV49" s="1">
        <v>198.65871664781278</v>
      </c>
      <c r="BW49" s="1">
        <v>59.15867773515577</v>
      </c>
      <c r="BX49" s="1">
        <v>17.622725204344608</v>
      </c>
      <c r="BY49" s="1">
        <v>3.019441018618537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77000.843666805566</v>
      </c>
      <c r="CU49" s="156"/>
    </row>
    <row r="50" spans="1:102">
      <c r="A50" s="30" t="s">
        <v>34</v>
      </c>
      <c r="B50" s="45">
        <v>67.930000000000007</v>
      </c>
      <c r="C50" s="1">
        <v>68.33</v>
      </c>
      <c r="D50" s="1">
        <v>73.25</v>
      </c>
      <c r="E50" s="1">
        <v>80.47</v>
      </c>
      <c r="F50" s="1">
        <v>85.95</v>
      </c>
      <c r="G50" s="1">
        <v>91.5</v>
      </c>
      <c r="H50" s="1">
        <v>89.44</v>
      </c>
      <c r="I50" s="1">
        <v>85.06</v>
      </c>
      <c r="J50" s="1">
        <v>90.87</v>
      </c>
      <c r="K50" s="1">
        <v>95.38</v>
      </c>
      <c r="L50" s="1">
        <v>91.68</v>
      </c>
      <c r="M50" s="1">
        <v>91.39</v>
      </c>
      <c r="N50" s="1">
        <v>91.73</v>
      </c>
      <c r="O50" s="1">
        <v>95.81</v>
      </c>
      <c r="P50" s="1">
        <v>93.58</v>
      </c>
      <c r="Q50" s="1">
        <v>95.65</v>
      </c>
      <c r="R50" s="1">
        <v>103.04</v>
      </c>
      <c r="S50" s="1">
        <v>97.83</v>
      </c>
      <c r="T50" s="1">
        <v>95.19</v>
      </c>
      <c r="U50" s="1">
        <v>93.13</v>
      </c>
      <c r="V50" s="1">
        <v>93.16</v>
      </c>
      <c r="W50" s="1">
        <v>91.77</v>
      </c>
      <c r="X50" s="1">
        <v>89.16</v>
      </c>
      <c r="Y50" s="1">
        <v>72.16</v>
      </c>
      <c r="Z50" s="1">
        <v>78.849999999999994</v>
      </c>
      <c r="AA50" s="1">
        <v>80.44</v>
      </c>
      <c r="AB50" s="1">
        <v>80.09</v>
      </c>
      <c r="AC50" s="1">
        <v>72.78</v>
      </c>
      <c r="AD50" s="1">
        <v>67.88</v>
      </c>
      <c r="AE50" s="1">
        <v>66.290000000000006</v>
      </c>
      <c r="AF50" s="1">
        <v>64.38</v>
      </c>
      <c r="AG50" s="1">
        <v>69.52</v>
      </c>
      <c r="AH50" s="1">
        <v>71.73</v>
      </c>
      <c r="AI50" s="1">
        <v>72.260000000000005</v>
      </c>
      <c r="AJ50" s="1">
        <v>65.790000000000006</v>
      </c>
      <c r="AK50" s="1">
        <v>61.61</v>
      </c>
      <c r="AL50" s="1">
        <v>70.67</v>
      </c>
      <c r="AM50" s="1">
        <v>66.989999999999995</v>
      </c>
      <c r="AN50" s="1">
        <v>70.09</v>
      </c>
      <c r="AO50" s="1">
        <v>76.790000000000006</v>
      </c>
      <c r="AP50" s="1">
        <v>74.290000000000006</v>
      </c>
      <c r="AQ50" s="1">
        <v>71.19</v>
      </c>
      <c r="AR50" s="1">
        <v>79.12</v>
      </c>
      <c r="AS50" s="1">
        <v>82.4</v>
      </c>
      <c r="AT50" s="1">
        <v>91.81</v>
      </c>
      <c r="AU50" s="1">
        <v>96.03</v>
      </c>
      <c r="AV50" s="1">
        <v>99.07</v>
      </c>
      <c r="AW50" s="1">
        <v>95.65</v>
      </c>
      <c r="AX50" s="1">
        <v>94.29</v>
      </c>
      <c r="AY50" s="1">
        <v>90.95</v>
      </c>
      <c r="AZ50" s="1">
        <v>81.709999999999994</v>
      </c>
      <c r="BA50" s="1">
        <v>82.61</v>
      </c>
      <c r="BB50" s="1">
        <v>84.79</v>
      </c>
      <c r="BC50" s="1">
        <v>90.75</v>
      </c>
      <c r="BD50" s="1">
        <v>90.9</v>
      </c>
      <c r="BE50" s="1">
        <v>98.01</v>
      </c>
      <c r="BF50" s="1">
        <v>93.23</v>
      </c>
      <c r="BG50" s="1">
        <v>107.94</v>
      </c>
      <c r="BH50" s="1">
        <v>104.97</v>
      </c>
      <c r="BI50" s="1">
        <v>89.69</v>
      </c>
      <c r="BJ50" s="1">
        <v>85.86</v>
      </c>
      <c r="BK50" s="1">
        <v>94.13</v>
      </c>
      <c r="BL50" s="1">
        <v>76.849999999999994</v>
      </c>
      <c r="BM50" s="1">
        <v>80.37</v>
      </c>
      <c r="BN50" s="1">
        <v>72.989999999999995</v>
      </c>
      <c r="BO50" s="1">
        <v>65.33</v>
      </c>
      <c r="BP50" s="1">
        <v>64</v>
      </c>
      <c r="BQ50" s="1">
        <v>65.930000000000007</v>
      </c>
      <c r="BR50" s="1">
        <v>60.45</v>
      </c>
      <c r="BS50" s="1">
        <v>63.11</v>
      </c>
      <c r="BT50" s="1">
        <v>58.17</v>
      </c>
      <c r="BU50" s="1">
        <v>56.12</v>
      </c>
      <c r="BV50" s="1">
        <v>48.83</v>
      </c>
      <c r="BW50" s="1">
        <v>53.89</v>
      </c>
      <c r="BX50" s="1">
        <v>59.86</v>
      </c>
      <c r="BY50" s="1">
        <v>77.989999999999995</v>
      </c>
      <c r="BZ50" s="1">
        <v>94.22</v>
      </c>
      <c r="CA50" s="1">
        <v>102.76</v>
      </c>
      <c r="CB50" s="1">
        <v>103.66</v>
      </c>
      <c r="CC50" s="1">
        <v>102</v>
      </c>
      <c r="CD50" s="1">
        <v>90.81</v>
      </c>
      <c r="CE50" s="1">
        <v>85.12</v>
      </c>
      <c r="CF50" s="1">
        <v>89.11</v>
      </c>
      <c r="CG50" s="1">
        <v>94.59</v>
      </c>
      <c r="CH50" s="1">
        <v>97.31</v>
      </c>
      <c r="CI50" s="1">
        <v>96.7</v>
      </c>
      <c r="CJ50" s="1">
        <v>96.61</v>
      </c>
      <c r="CK50" s="1">
        <v>93.27</v>
      </c>
      <c r="CL50" s="1">
        <v>87.92</v>
      </c>
      <c r="CM50" s="1">
        <v>87.55</v>
      </c>
      <c r="CN50" s="1">
        <v>88.71</v>
      </c>
      <c r="CO50" s="1">
        <v>82.26</v>
      </c>
      <c r="CP50" s="1">
        <v>83.54</v>
      </c>
      <c r="CQ50" s="1">
        <v>83.86</v>
      </c>
      <c r="CR50" s="1">
        <v>87.43</v>
      </c>
      <c r="CS50" s="93">
        <v>91.79</v>
      </c>
      <c r="CT50" s="30">
        <f t="shared" si="52"/>
        <v>7982.12</v>
      </c>
      <c r="CU50" s="156"/>
    </row>
    <row r="51" spans="1:102">
      <c r="A51" s="56" t="s">
        <v>54</v>
      </c>
      <c r="B51" s="45">
        <f t="shared" ref="B51:AG51" si="53">B24</f>
        <v>20.2</v>
      </c>
      <c r="C51" s="1">
        <f t="shared" si="53"/>
        <v>15.06</v>
      </c>
      <c r="D51" s="1">
        <f t="shared" si="53"/>
        <v>13.12</v>
      </c>
      <c r="E51" s="1">
        <f t="shared" si="53"/>
        <v>15.17</v>
      </c>
      <c r="F51" s="1">
        <f t="shared" si="53"/>
        <v>18.93</v>
      </c>
      <c r="G51" s="1">
        <f t="shared" si="53"/>
        <v>21.15</v>
      </c>
      <c r="H51" s="1">
        <f t="shared" si="53"/>
        <v>21.61</v>
      </c>
      <c r="I51" s="1">
        <f t="shared" si="53"/>
        <v>19.55</v>
      </c>
      <c r="J51" s="1">
        <f t="shared" si="53"/>
        <v>16.82</v>
      </c>
      <c r="K51" s="1">
        <f t="shared" si="53"/>
        <v>19.260000000000002</v>
      </c>
      <c r="L51" s="1">
        <f t="shared" si="53"/>
        <v>20.58</v>
      </c>
      <c r="M51" s="1">
        <f t="shared" si="53"/>
        <v>21.1</v>
      </c>
      <c r="N51" s="1">
        <f t="shared" si="53"/>
        <v>19.190000000000001</v>
      </c>
      <c r="O51" s="1">
        <f t="shared" si="53"/>
        <v>18.03</v>
      </c>
      <c r="P51" s="1">
        <f t="shared" si="53"/>
        <v>17.32</v>
      </c>
      <c r="Q51" s="1">
        <f t="shared" si="53"/>
        <v>17.75</v>
      </c>
      <c r="R51" s="1">
        <f t="shared" si="53"/>
        <v>18.21</v>
      </c>
      <c r="S51" s="1">
        <f t="shared" si="53"/>
        <v>15.37</v>
      </c>
      <c r="T51" s="1">
        <f t="shared" si="53"/>
        <v>14.73</v>
      </c>
      <c r="U51" s="1">
        <f t="shared" si="53"/>
        <v>15.39</v>
      </c>
      <c r="V51" s="1">
        <f t="shared" si="53"/>
        <v>13.96</v>
      </c>
      <c r="W51" s="1">
        <f t="shared" si="53"/>
        <v>12.15</v>
      </c>
      <c r="X51" s="1">
        <f t="shared" si="53"/>
        <v>15.95</v>
      </c>
      <c r="Y51" s="1">
        <f t="shared" si="53"/>
        <v>16.809999999999999</v>
      </c>
      <c r="Z51" s="1">
        <f t="shared" si="53"/>
        <v>16.87</v>
      </c>
      <c r="AA51" s="1">
        <f t="shared" si="53"/>
        <v>15.09</v>
      </c>
      <c r="AB51" s="1">
        <f t="shared" si="53"/>
        <v>17.88</v>
      </c>
      <c r="AC51" s="1">
        <f t="shared" si="53"/>
        <v>20.96</v>
      </c>
      <c r="AD51" s="1">
        <f t="shared" si="53"/>
        <v>20.34</v>
      </c>
      <c r="AE51" s="1">
        <f t="shared" si="53"/>
        <v>18.91</v>
      </c>
      <c r="AF51" s="1">
        <f t="shared" si="53"/>
        <v>22.11</v>
      </c>
      <c r="AG51" s="1">
        <f t="shared" si="53"/>
        <v>22.73</v>
      </c>
      <c r="AH51" s="1">
        <f t="shared" ref="AH51:BM51" si="54">AH24</f>
        <v>20.96</v>
      </c>
      <c r="AI51" s="1">
        <f t="shared" si="54"/>
        <v>19.34</v>
      </c>
      <c r="AJ51" s="1">
        <f t="shared" si="54"/>
        <v>20.73</v>
      </c>
      <c r="AK51" s="1">
        <f t="shared" si="54"/>
        <v>16.2</v>
      </c>
      <c r="AL51" s="1">
        <f t="shared" si="54"/>
        <v>18.170000000000002</v>
      </c>
      <c r="AM51" s="1">
        <f t="shared" si="54"/>
        <v>18.190000000000001</v>
      </c>
      <c r="AN51" s="1">
        <f t="shared" si="54"/>
        <v>18.43</v>
      </c>
      <c r="AO51" s="1">
        <f t="shared" si="54"/>
        <v>18.739999999999998</v>
      </c>
      <c r="AP51" s="1">
        <f t="shared" si="54"/>
        <v>17.100000000000001</v>
      </c>
      <c r="AQ51" s="1">
        <f t="shared" si="54"/>
        <v>15.91</v>
      </c>
      <c r="AR51" s="1">
        <f t="shared" si="54"/>
        <v>15.88</v>
      </c>
      <c r="AS51" s="1">
        <f t="shared" si="54"/>
        <v>17.93</v>
      </c>
      <c r="AT51" s="1">
        <f t="shared" si="54"/>
        <v>16.73</v>
      </c>
      <c r="AU51" s="1">
        <f t="shared" si="54"/>
        <v>14.8</v>
      </c>
      <c r="AV51" s="1">
        <f t="shared" si="54"/>
        <v>13.29</v>
      </c>
      <c r="AW51" s="1">
        <f t="shared" si="54"/>
        <v>12.58</v>
      </c>
      <c r="AX51" s="1">
        <f t="shared" si="54"/>
        <v>14.86</v>
      </c>
      <c r="AY51" s="1">
        <f t="shared" si="54"/>
        <v>18</v>
      </c>
      <c r="AZ51" s="1">
        <f t="shared" si="54"/>
        <v>17.579999999999998</v>
      </c>
      <c r="BA51" s="1">
        <f t="shared" si="54"/>
        <v>16.72</v>
      </c>
      <c r="BB51" s="1">
        <f t="shared" si="54"/>
        <v>15.9</v>
      </c>
      <c r="BC51" s="1">
        <f t="shared" si="54"/>
        <v>14.92</v>
      </c>
      <c r="BD51" s="1">
        <f t="shared" si="54"/>
        <v>13.32</v>
      </c>
      <c r="BE51" s="1">
        <f t="shared" si="54"/>
        <v>19.14</v>
      </c>
      <c r="BF51" s="1">
        <f t="shared" si="54"/>
        <v>19.71</v>
      </c>
      <c r="BG51" s="1">
        <f t="shared" si="54"/>
        <v>17.420000000000002</v>
      </c>
      <c r="BH51" s="1">
        <f t="shared" si="54"/>
        <v>17.18</v>
      </c>
      <c r="BI51" s="1">
        <f t="shared" si="54"/>
        <v>15.97</v>
      </c>
      <c r="BJ51" s="1">
        <f t="shared" si="54"/>
        <v>11.49</v>
      </c>
      <c r="BK51" s="1">
        <f t="shared" si="54"/>
        <v>11.61</v>
      </c>
      <c r="BL51" s="1">
        <f t="shared" si="54"/>
        <v>14.19</v>
      </c>
      <c r="BM51" s="1">
        <f t="shared" si="54"/>
        <v>15.2</v>
      </c>
      <c r="BN51" s="1">
        <f t="shared" ref="BN51:CS51" si="55">BN24</f>
        <v>18.510000000000002</v>
      </c>
      <c r="BO51" s="1">
        <f t="shared" si="55"/>
        <v>17.63</v>
      </c>
      <c r="BP51" s="1">
        <f t="shared" si="55"/>
        <v>18.32</v>
      </c>
      <c r="BQ51" s="1">
        <f t="shared" si="55"/>
        <v>21.03</v>
      </c>
      <c r="BR51" s="1">
        <f t="shared" si="55"/>
        <v>21.26</v>
      </c>
      <c r="BS51" s="1">
        <f t="shared" si="55"/>
        <v>18.440000000000001</v>
      </c>
      <c r="BT51" s="1">
        <f t="shared" si="55"/>
        <v>20</v>
      </c>
      <c r="BU51" s="1">
        <f t="shared" si="55"/>
        <v>19.48</v>
      </c>
      <c r="BV51" s="1">
        <f t="shared" si="55"/>
        <v>17.27</v>
      </c>
      <c r="BW51" s="1">
        <f t="shared" si="55"/>
        <v>14.52</v>
      </c>
      <c r="BX51" s="1">
        <f t="shared" si="55"/>
        <v>16.64</v>
      </c>
      <c r="BY51" s="1">
        <f t="shared" si="55"/>
        <v>19.37</v>
      </c>
      <c r="BZ51" s="1">
        <f t="shared" si="55"/>
        <v>17.09</v>
      </c>
      <c r="CA51" s="1">
        <f t="shared" si="55"/>
        <v>13.33</v>
      </c>
      <c r="CB51" s="1">
        <f t="shared" si="55"/>
        <v>10.77</v>
      </c>
      <c r="CC51" s="1">
        <f t="shared" si="55"/>
        <v>13.49</v>
      </c>
      <c r="CD51" s="1">
        <f t="shared" si="55"/>
        <v>16.34</v>
      </c>
      <c r="CE51" s="1">
        <f t="shared" si="55"/>
        <v>16.260000000000002</v>
      </c>
      <c r="CF51" s="1">
        <f t="shared" si="55"/>
        <v>15.56</v>
      </c>
      <c r="CG51" s="1">
        <f t="shared" si="55"/>
        <v>14.14</v>
      </c>
      <c r="CH51" s="1">
        <f t="shared" si="55"/>
        <v>13.06</v>
      </c>
      <c r="CI51" s="1">
        <f t="shared" si="55"/>
        <v>13.67</v>
      </c>
      <c r="CJ51" s="1">
        <f t="shared" si="55"/>
        <v>13.56</v>
      </c>
      <c r="CK51" s="1">
        <f t="shared" si="55"/>
        <v>15.82</v>
      </c>
      <c r="CL51" s="1">
        <f t="shared" si="55"/>
        <v>14.69</v>
      </c>
      <c r="CM51" s="1">
        <f t="shared" si="55"/>
        <v>14.06</v>
      </c>
      <c r="CN51" s="1">
        <f t="shared" si="55"/>
        <v>11.34</v>
      </c>
      <c r="CO51" s="1">
        <f t="shared" si="55"/>
        <v>10.78</v>
      </c>
      <c r="CP51" s="1">
        <f t="shared" si="55"/>
        <v>12.25</v>
      </c>
      <c r="CQ51" s="1">
        <f t="shared" si="55"/>
        <v>14.49</v>
      </c>
      <c r="CR51" s="1">
        <f t="shared" si="55"/>
        <v>14.2</v>
      </c>
      <c r="CS51" s="93">
        <f t="shared" si="55"/>
        <v>14.21</v>
      </c>
      <c r="CT51" s="30">
        <f t="shared" si="52"/>
        <v>1602.0699999999997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6977.2781268817207</v>
      </c>
      <c r="C53" s="103">
        <f t="shared" si="56"/>
        <v>6978.3581268817206</v>
      </c>
      <c r="D53" s="103">
        <f t="shared" si="56"/>
        <v>6988.5481268817202</v>
      </c>
      <c r="E53" s="103">
        <f t="shared" si="56"/>
        <v>6993.4681268817203</v>
      </c>
      <c r="F53" s="103">
        <f t="shared" si="56"/>
        <v>6762.2281268817205</v>
      </c>
      <c r="G53" s="103">
        <f t="shared" si="56"/>
        <v>6523.1081268817206</v>
      </c>
      <c r="H53" s="103">
        <f t="shared" si="56"/>
        <v>6341.3281268817209</v>
      </c>
      <c r="I53" s="103">
        <f t="shared" si="56"/>
        <v>6189.57812688172</v>
      </c>
      <c r="J53" s="103">
        <f t="shared" si="56"/>
        <v>6197.9081268817199</v>
      </c>
      <c r="K53" s="103">
        <f t="shared" si="56"/>
        <v>6245.498126881721</v>
      </c>
      <c r="L53" s="103">
        <f t="shared" si="56"/>
        <v>6366.7681268817205</v>
      </c>
      <c r="M53" s="103">
        <f t="shared" si="56"/>
        <v>6531.2481268817201</v>
      </c>
      <c r="N53" s="103">
        <f t="shared" si="56"/>
        <v>6508.6181268817209</v>
      </c>
      <c r="O53" s="103">
        <f t="shared" si="56"/>
        <v>6391.2581268817203</v>
      </c>
      <c r="P53" s="103">
        <f t="shared" si="56"/>
        <v>6216.1481268817197</v>
      </c>
      <c r="Q53" s="103">
        <f t="shared" si="56"/>
        <v>6178.1481268817206</v>
      </c>
      <c r="R53" s="103">
        <f t="shared" si="56"/>
        <v>6182.2181268817203</v>
      </c>
      <c r="S53" s="103">
        <f t="shared" si="56"/>
        <v>6175.1681268817201</v>
      </c>
      <c r="T53" s="103">
        <f t="shared" si="56"/>
        <v>6198.4381268817206</v>
      </c>
      <c r="U53" s="103">
        <f t="shared" si="56"/>
        <v>6261.2281268817214</v>
      </c>
      <c r="V53" s="103">
        <f t="shared" si="56"/>
        <v>6357.1181268817199</v>
      </c>
      <c r="W53" s="103">
        <f t="shared" si="56"/>
        <v>6497.9181268817201</v>
      </c>
      <c r="X53" s="103">
        <f t="shared" si="56"/>
        <v>6446.9355676196583</v>
      </c>
      <c r="Y53" s="103">
        <f t="shared" si="56"/>
        <v>6296.6374253907061</v>
      </c>
      <c r="Z53" s="103">
        <f t="shared" si="56"/>
        <v>6376.3454746067118</v>
      </c>
      <c r="AA53" s="103">
        <f t="shared" si="56"/>
        <v>6550.0109815344404</v>
      </c>
      <c r="AB53" s="103">
        <f t="shared" si="56"/>
        <v>6873.9473967643871</v>
      </c>
      <c r="AC53" s="103">
        <f t="shared" si="56"/>
        <v>7140.8772789260174</v>
      </c>
      <c r="AD53" s="103">
        <f t="shared" si="56"/>
        <v>7356.0414025885275</v>
      </c>
      <c r="AE53" s="103">
        <f t="shared" si="56"/>
        <v>7604.4497356117645</v>
      </c>
      <c r="AF53" s="103">
        <f t="shared" si="56"/>
        <v>7746.81187205485</v>
      </c>
      <c r="AG53" s="103">
        <f t="shared" si="56"/>
        <v>7855.1382410893057</v>
      </c>
      <c r="AH53" s="103">
        <f t="shared" ref="AH53:BM53" si="57">SUM(AH30,AH40,AH42,AH47,-AH52)</f>
        <v>7612.9115001519149</v>
      </c>
      <c r="AI53" s="103">
        <f t="shared" si="57"/>
        <v>7789.4953661243908</v>
      </c>
      <c r="AJ53" s="103">
        <f t="shared" si="57"/>
        <v>8283.3928653801595</v>
      </c>
      <c r="AK53" s="103">
        <f t="shared" si="57"/>
        <v>8534.6754746332917</v>
      </c>
      <c r="AL53" s="103">
        <f t="shared" si="57"/>
        <v>8712.1517944528059</v>
      </c>
      <c r="AM53" s="103">
        <f t="shared" si="57"/>
        <v>8635.5149334815633</v>
      </c>
      <c r="AN53" s="103">
        <f t="shared" si="57"/>
        <v>8794.1575615850052</v>
      </c>
      <c r="AO53" s="103">
        <f t="shared" si="57"/>
        <v>8839.2870758147055</v>
      </c>
      <c r="AP53" s="103">
        <f t="shared" si="57"/>
        <v>8907.3734353761611</v>
      </c>
      <c r="AQ53" s="103">
        <f t="shared" si="57"/>
        <v>8985.0172145287597</v>
      </c>
      <c r="AR53" s="103">
        <f t="shared" si="57"/>
        <v>8898.9998050591621</v>
      </c>
      <c r="AS53" s="103">
        <f t="shared" si="57"/>
        <v>9025.8983300355594</v>
      </c>
      <c r="AT53" s="103">
        <f t="shared" si="57"/>
        <v>9131.0266193352181</v>
      </c>
      <c r="AU53" s="103">
        <f t="shared" si="57"/>
        <v>9154.2373631729824</v>
      </c>
      <c r="AV53" s="103">
        <f t="shared" si="57"/>
        <v>9049.0420553589811</v>
      </c>
      <c r="AW53" s="103">
        <f t="shared" si="57"/>
        <v>8968.1004380171198</v>
      </c>
      <c r="AX53" s="103">
        <f t="shared" si="57"/>
        <v>9081.9975946713967</v>
      </c>
      <c r="AY53" s="103">
        <f t="shared" si="57"/>
        <v>9082.6015690145596</v>
      </c>
      <c r="AZ53" s="103">
        <f t="shared" si="57"/>
        <v>9082.385106355825</v>
      </c>
      <c r="BA53" s="103">
        <f t="shared" si="57"/>
        <v>8920.1070736670663</v>
      </c>
      <c r="BB53" s="103">
        <f t="shared" si="57"/>
        <v>8850.0862138887205</v>
      </c>
      <c r="BC53" s="103">
        <f t="shared" si="57"/>
        <v>8809.7091332629716</v>
      </c>
      <c r="BD53" s="103">
        <f t="shared" si="57"/>
        <v>8858.8760618316664</v>
      </c>
      <c r="BE53" s="103">
        <f t="shared" si="57"/>
        <v>8883.9908389025422</v>
      </c>
      <c r="BF53" s="103">
        <f t="shared" si="57"/>
        <v>8741.8933192442091</v>
      </c>
      <c r="BG53" s="103">
        <f t="shared" si="57"/>
        <v>8840.6468663242704</v>
      </c>
      <c r="BH53" s="103">
        <f t="shared" si="57"/>
        <v>8816.6319209402027</v>
      </c>
      <c r="BI53" s="103">
        <f t="shared" si="57"/>
        <v>8603.2035053870495</v>
      </c>
      <c r="BJ53" s="103">
        <f t="shared" si="57"/>
        <v>8059.7198770263149</v>
      </c>
      <c r="BK53" s="103">
        <f t="shared" si="57"/>
        <v>7993.8728668686217</v>
      </c>
      <c r="BL53" s="103">
        <f t="shared" si="57"/>
        <v>7807.3407857431739</v>
      </c>
      <c r="BM53" s="103">
        <f t="shared" si="57"/>
        <v>7934.5849501629718</v>
      </c>
      <c r="BN53" s="103">
        <f t="shared" ref="BN53:CS53" si="58">SUM(BN30,BN40,BN42,BN47,-BN52)</f>
        <v>7591.362478082272</v>
      </c>
      <c r="BO53" s="103">
        <f t="shared" si="58"/>
        <v>7522.1744939280161</v>
      </c>
      <c r="BP53" s="103">
        <f t="shared" si="58"/>
        <v>7250.2779727195548</v>
      </c>
      <c r="BQ53" s="103">
        <f t="shared" si="58"/>
        <v>7026.6626713272044</v>
      </c>
      <c r="BR53" s="103">
        <f t="shared" si="58"/>
        <v>6839.5468016399518</v>
      </c>
      <c r="BS53" s="103">
        <f t="shared" si="58"/>
        <v>6580.816685284728</v>
      </c>
      <c r="BT53" s="103">
        <f t="shared" si="58"/>
        <v>6418.8998354663208</v>
      </c>
      <c r="BU53" s="103">
        <f t="shared" si="58"/>
        <v>6169.1446198519261</v>
      </c>
      <c r="BV53" s="103">
        <f t="shared" si="58"/>
        <v>6061.446843529533</v>
      </c>
      <c r="BW53" s="103">
        <f t="shared" si="58"/>
        <v>6068.6668046168761</v>
      </c>
      <c r="BX53" s="103">
        <f t="shared" si="58"/>
        <v>6364.6008520860651</v>
      </c>
      <c r="BY53" s="103">
        <f t="shared" si="58"/>
        <v>6537.7975679003384</v>
      </c>
      <c r="BZ53" s="103">
        <f t="shared" si="58"/>
        <v>7021.6881268817206</v>
      </c>
      <c r="CA53" s="103">
        <f t="shared" si="58"/>
        <v>7236.2581268817203</v>
      </c>
      <c r="CB53" s="103">
        <f t="shared" si="58"/>
        <v>7409.6081268817206</v>
      </c>
      <c r="CC53" s="103">
        <f t="shared" si="58"/>
        <v>7470.1481268817206</v>
      </c>
      <c r="CD53" s="103">
        <f t="shared" si="58"/>
        <v>7395.9281268817203</v>
      </c>
      <c r="CE53" s="103">
        <f t="shared" si="58"/>
        <v>7302.6481268817206</v>
      </c>
      <c r="CF53" s="103">
        <f t="shared" si="58"/>
        <v>7169.1581268817208</v>
      </c>
      <c r="CG53" s="103">
        <f t="shared" si="58"/>
        <v>7173.7481268817201</v>
      </c>
      <c r="CH53" s="103">
        <f t="shared" si="58"/>
        <v>7097.8281268817209</v>
      </c>
      <c r="CI53" s="103">
        <f t="shared" si="58"/>
        <v>6949.9581268817201</v>
      </c>
      <c r="CJ53" s="103">
        <f t="shared" si="58"/>
        <v>6808.9781268817205</v>
      </c>
      <c r="CK53" s="103">
        <f t="shared" si="58"/>
        <v>6744.2181268817212</v>
      </c>
      <c r="CL53" s="103">
        <f t="shared" si="58"/>
        <v>6745.5881268817202</v>
      </c>
      <c r="CM53" s="103">
        <f t="shared" si="58"/>
        <v>6829.6081268817197</v>
      </c>
      <c r="CN53" s="103">
        <f t="shared" si="58"/>
        <v>7023.0081268817212</v>
      </c>
      <c r="CO53" s="103">
        <f t="shared" si="58"/>
        <v>7260.498126881721</v>
      </c>
      <c r="CP53" s="103">
        <f t="shared" si="58"/>
        <v>7374.7781268817207</v>
      </c>
      <c r="CQ53" s="103">
        <f t="shared" si="58"/>
        <v>7387.1781268817203</v>
      </c>
      <c r="CR53" s="103">
        <f t="shared" si="58"/>
        <v>7279.6381268817204</v>
      </c>
      <c r="CS53" s="104">
        <f t="shared" si="58"/>
        <v>7063.1381268817204</v>
      </c>
      <c r="CT53" s="105">
        <f>SUM(B53:CS53)</f>
        <v>713172.70384745079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720.27300000000014</v>
      </c>
      <c r="C55" s="107">
        <f t="shared" si="59"/>
        <v>714.05299999999988</v>
      </c>
      <c r="D55" s="107">
        <f t="shared" si="59"/>
        <v>712.54300000000057</v>
      </c>
      <c r="E55" s="107">
        <f t="shared" si="59"/>
        <v>707.91300000000047</v>
      </c>
      <c r="F55" s="107">
        <f t="shared" si="59"/>
        <v>931.93299999999908</v>
      </c>
      <c r="G55" s="107">
        <f t="shared" si="59"/>
        <v>1173.2729999999992</v>
      </c>
      <c r="H55" s="107">
        <f t="shared" si="59"/>
        <v>1355.4429999999993</v>
      </c>
      <c r="I55" s="107">
        <f t="shared" si="59"/>
        <v>1496.7129999999997</v>
      </c>
      <c r="J55" s="107">
        <f t="shared" si="59"/>
        <v>1495.8330000000005</v>
      </c>
      <c r="K55" s="107">
        <f t="shared" si="59"/>
        <v>1450.6829999999991</v>
      </c>
      <c r="L55" s="107">
        <f t="shared" si="59"/>
        <v>1330.4430000000002</v>
      </c>
      <c r="M55" s="107">
        <f t="shared" si="59"/>
        <v>1166.4830000000002</v>
      </c>
      <c r="N55" s="107">
        <f t="shared" si="59"/>
        <v>1178.8530000000001</v>
      </c>
      <c r="O55" s="107">
        <f t="shared" si="59"/>
        <v>1295.0530000000008</v>
      </c>
      <c r="P55" s="107">
        <f t="shared" si="59"/>
        <v>1460.9130000000005</v>
      </c>
      <c r="Q55" s="107">
        <f t="shared" si="59"/>
        <v>1499.3429999999998</v>
      </c>
      <c r="R55" s="107">
        <f t="shared" si="59"/>
        <v>1495.7330000000002</v>
      </c>
      <c r="S55" s="107">
        <f t="shared" si="59"/>
        <v>1499.9430000000002</v>
      </c>
      <c r="T55" s="107">
        <f t="shared" si="59"/>
        <v>1470.9830000000002</v>
      </c>
      <c r="U55" s="107">
        <f t="shared" si="59"/>
        <v>1408.8529999999992</v>
      </c>
      <c r="V55" s="107">
        <f t="shared" si="59"/>
        <v>1309.7130000000006</v>
      </c>
      <c r="W55" s="107">
        <f t="shared" si="59"/>
        <v>1167.1030000000001</v>
      </c>
      <c r="X55" s="107">
        <f t="shared" si="59"/>
        <v>4725.3655592620626</v>
      </c>
      <c r="Y55" s="107">
        <f t="shared" si="59"/>
        <v>4879.6837014910152</v>
      </c>
      <c r="Z55" s="107">
        <f t="shared" si="59"/>
        <v>4810.4356522750086</v>
      </c>
      <c r="AA55" s="107">
        <f t="shared" si="59"/>
        <v>4661.1201453472804</v>
      </c>
      <c r="AB55" s="107">
        <f t="shared" si="59"/>
        <v>4382.1837301173337</v>
      </c>
      <c r="AC55" s="107">
        <f t="shared" si="59"/>
        <v>4170.6738479557034</v>
      </c>
      <c r="AD55" s="107">
        <f t="shared" si="59"/>
        <v>4020.7897242931922</v>
      </c>
      <c r="AE55" s="107">
        <f t="shared" si="59"/>
        <v>3839.6713912699561</v>
      </c>
      <c r="AF55" s="107">
        <f t="shared" si="59"/>
        <v>3772.3792548268702</v>
      </c>
      <c r="AG55" s="107">
        <f t="shared" si="59"/>
        <v>3756.1128857924141</v>
      </c>
      <c r="AH55" s="107">
        <f t="shared" ref="AH55:BM55" si="60">AH25-AH53</f>
        <v>4126.0496267298058</v>
      </c>
      <c r="AI55" s="107">
        <f t="shared" si="60"/>
        <v>4080.13576075733</v>
      </c>
      <c r="AJ55" s="107">
        <f t="shared" si="60"/>
        <v>3672.7582615015599</v>
      </c>
      <c r="AK55" s="107">
        <f t="shared" si="60"/>
        <v>3509.8956522484295</v>
      </c>
      <c r="AL55" s="107">
        <f t="shared" si="60"/>
        <v>3456.8493324289157</v>
      </c>
      <c r="AM55" s="107">
        <f t="shared" si="60"/>
        <v>3629.0161934001571</v>
      </c>
      <c r="AN55" s="107">
        <f t="shared" si="60"/>
        <v>3594.4435652967168</v>
      </c>
      <c r="AO55" s="107">
        <f t="shared" si="60"/>
        <v>3626.9940510670149</v>
      </c>
      <c r="AP55" s="107">
        <f t="shared" si="60"/>
        <v>3650.2776915055601</v>
      </c>
      <c r="AQ55" s="107">
        <f t="shared" si="60"/>
        <v>3621.1239123529613</v>
      </c>
      <c r="AR55" s="107">
        <f t="shared" si="60"/>
        <v>3753.4413218225582</v>
      </c>
      <c r="AS55" s="107">
        <f t="shared" si="60"/>
        <v>3673.9027968461614</v>
      </c>
      <c r="AT55" s="107">
        <f t="shared" si="60"/>
        <v>3629.1445075465017</v>
      </c>
      <c r="AU55" s="107">
        <f t="shared" si="60"/>
        <v>3671.8837637087381</v>
      </c>
      <c r="AV55" s="107">
        <f t="shared" si="60"/>
        <v>3793.76907152274</v>
      </c>
      <c r="AW55" s="107">
        <f t="shared" si="60"/>
        <v>3879.9006888646018</v>
      </c>
      <c r="AX55" s="107">
        <f t="shared" si="60"/>
        <v>3780.7235322103224</v>
      </c>
      <c r="AY55" s="107">
        <f t="shared" si="60"/>
        <v>3787.6795578671608</v>
      </c>
      <c r="AZ55" s="107">
        <f t="shared" si="60"/>
        <v>3793.9460205258947</v>
      </c>
      <c r="BA55" s="107">
        <f t="shared" si="60"/>
        <v>3948.1940532146546</v>
      </c>
      <c r="BB55" s="107">
        <f t="shared" si="60"/>
        <v>4017.8349129929993</v>
      </c>
      <c r="BC55" s="107">
        <f t="shared" si="60"/>
        <v>4010.9819936187487</v>
      </c>
      <c r="BD55" s="107">
        <f t="shared" si="60"/>
        <v>3948.5950650500545</v>
      </c>
      <c r="BE55" s="107">
        <f t="shared" si="60"/>
        <v>3900.7502879791791</v>
      </c>
      <c r="BF55" s="107">
        <f t="shared" si="60"/>
        <v>3974.4778076375114</v>
      </c>
      <c r="BG55" s="107">
        <f t="shared" si="60"/>
        <v>3856.6842605574493</v>
      </c>
      <c r="BH55" s="107">
        <f t="shared" si="60"/>
        <v>3841.1892059415186</v>
      </c>
      <c r="BI55" s="107">
        <f t="shared" si="60"/>
        <v>4000.8676214946718</v>
      </c>
      <c r="BJ55" s="107">
        <f t="shared" si="60"/>
        <v>4476.8212498554076</v>
      </c>
      <c r="BK55" s="107">
        <f t="shared" si="60"/>
        <v>4457.6482600130985</v>
      </c>
      <c r="BL55" s="107">
        <f t="shared" si="60"/>
        <v>4564.9003411385456</v>
      </c>
      <c r="BM55" s="107">
        <f t="shared" si="60"/>
        <v>4357.7761767187485</v>
      </c>
      <c r="BN55" s="107">
        <f t="shared" ref="BN55:CS55" si="61">BN25-BN53</f>
        <v>4619.7886487994492</v>
      </c>
      <c r="BO55" s="107">
        <f t="shared" si="61"/>
        <v>4578.2066329537047</v>
      </c>
      <c r="BP55" s="107">
        <f t="shared" si="61"/>
        <v>4749.4631541621648</v>
      </c>
      <c r="BQ55" s="107">
        <f t="shared" si="61"/>
        <v>4866.2984555545163</v>
      </c>
      <c r="BR55" s="107">
        <f t="shared" si="61"/>
        <v>4983.8043252417683</v>
      </c>
      <c r="BS55" s="107">
        <f t="shared" si="61"/>
        <v>5123.9144415969931</v>
      </c>
      <c r="BT55" s="107">
        <f t="shared" si="61"/>
        <v>5165.1812914153988</v>
      </c>
      <c r="BU55" s="107">
        <f t="shared" si="61"/>
        <v>5330.2665070297935</v>
      </c>
      <c r="BV55" s="107">
        <f t="shared" si="61"/>
        <v>5342.4242833521876</v>
      </c>
      <c r="BW55" s="107">
        <f t="shared" si="61"/>
        <v>5268.4443222648442</v>
      </c>
      <c r="BX55" s="107">
        <f t="shared" si="61"/>
        <v>4908.7302747956546</v>
      </c>
      <c r="BY55" s="107">
        <f t="shared" si="61"/>
        <v>4680.273558981381</v>
      </c>
      <c r="BZ55" s="107">
        <f t="shared" si="61"/>
        <v>663.27300000000014</v>
      </c>
      <c r="CA55" s="107">
        <f t="shared" si="61"/>
        <v>438.35300000000007</v>
      </c>
      <c r="CB55" s="107">
        <f t="shared" si="61"/>
        <v>276.80299999999988</v>
      </c>
      <c r="CC55" s="107">
        <f t="shared" si="61"/>
        <v>218.98300000000017</v>
      </c>
      <c r="CD55" s="107">
        <f t="shared" si="61"/>
        <v>295.57299999999941</v>
      </c>
      <c r="CE55" s="107">
        <f t="shared" si="61"/>
        <v>388.12299999999959</v>
      </c>
      <c r="CF55" s="107">
        <f t="shared" si="61"/>
        <v>520.26299999999992</v>
      </c>
      <c r="CG55" s="107">
        <f t="shared" si="61"/>
        <v>513.78300000000036</v>
      </c>
      <c r="CH55" s="107">
        <f t="shared" si="61"/>
        <v>588.06299999999919</v>
      </c>
      <c r="CI55" s="107">
        <f t="shared" si="61"/>
        <v>734.67300000000068</v>
      </c>
      <c r="CJ55" s="107">
        <f t="shared" si="61"/>
        <v>875.54299999999967</v>
      </c>
      <c r="CK55" s="107">
        <f t="shared" si="61"/>
        <v>943.22299999999905</v>
      </c>
      <c r="CL55" s="107">
        <f t="shared" si="61"/>
        <v>940.8730000000005</v>
      </c>
      <c r="CM55" s="107">
        <f t="shared" si="61"/>
        <v>855.56300000000101</v>
      </c>
      <c r="CN55" s="107">
        <f t="shared" si="61"/>
        <v>659.75299999999879</v>
      </c>
      <c r="CO55" s="107">
        <f t="shared" si="61"/>
        <v>421.63299999999981</v>
      </c>
      <c r="CP55" s="107">
        <f t="shared" si="61"/>
        <v>308.95299999999952</v>
      </c>
      <c r="CQ55" s="107">
        <f t="shared" si="61"/>
        <v>298.79299999999967</v>
      </c>
      <c r="CR55" s="107">
        <f t="shared" si="61"/>
        <v>406.05299999999988</v>
      </c>
      <c r="CS55" s="108">
        <f t="shared" si="61"/>
        <v>622.40300000000025</v>
      </c>
      <c r="CT55" s="109">
        <f>SUM(B55:CS55)</f>
        <v>264736.62433319428</v>
      </c>
      <c r="CU55" s="154"/>
    </row>
    <row r="56" spans="1:102" ht="15.75" thickBot="1">
      <c r="A56" s="56" t="s">
        <v>66</v>
      </c>
      <c r="B56" s="35">
        <v>1600</v>
      </c>
      <c r="C56" s="36">
        <v>1800</v>
      </c>
      <c r="D56" s="36">
        <v>2100</v>
      </c>
      <c r="E56" s="36">
        <v>2100</v>
      </c>
      <c r="F56" s="36">
        <v>2300</v>
      </c>
      <c r="G56" s="36">
        <v>2450</v>
      </c>
      <c r="H56" s="36">
        <v>2700</v>
      </c>
      <c r="I56" s="36">
        <v>2850</v>
      </c>
      <c r="J56" s="36">
        <v>2800</v>
      </c>
      <c r="K56" s="36">
        <v>2750</v>
      </c>
      <c r="L56" s="36">
        <v>2600</v>
      </c>
      <c r="M56" s="36">
        <v>2397.08</v>
      </c>
      <c r="N56" s="36">
        <v>2434.1999999999998</v>
      </c>
      <c r="O56" s="36">
        <v>2506.5700000000002</v>
      </c>
      <c r="P56" s="36">
        <v>2650.95</v>
      </c>
      <c r="Q56" s="36">
        <v>2655.33</v>
      </c>
      <c r="R56" s="36">
        <v>2700.93</v>
      </c>
      <c r="S56" s="36">
        <v>2700</v>
      </c>
      <c r="T56" s="36">
        <v>2600</v>
      </c>
      <c r="U56" s="36">
        <v>2650</v>
      </c>
      <c r="V56" s="36">
        <v>2700</v>
      </c>
      <c r="W56" s="36">
        <v>2700</v>
      </c>
      <c r="X56" s="36">
        <v>2750</v>
      </c>
      <c r="Y56" s="36">
        <v>3150</v>
      </c>
      <c r="Z56" s="36">
        <v>3600</v>
      </c>
      <c r="AA56" s="36">
        <v>4000</v>
      </c>
      <c r="AB56" s="36">
        <v>3950</v>
      </c>
      <c r="AC56" s="36">
        <v>4150</v>
      </c>
      <c r="AD56" s="36">
        <v>4050</v>
      </c>
      <c r="AE56" s="36">
        <v>3950</v>
      </c>
      <c r="AF56" s="36">
        <v>3650</v>
      </c>
      <c r="AG56" s="36">
        <v>3500</v>
      </c>
      <c r="AH56" s="36">
        <v>3650.0299999999997</v>
      </c>
      <c r="AI56" s="36">
        <v>3400.05</v>
      </c>
      <c r="AJ56" s="36">
        <v>3200.11</v>
      </c>
      <c r="AK56" s="36">
        <v>2850.29</v>
      </c>
      <c r="AL56" s="36">
        <v>2700.5</v>
      </c>
      <c r="AM56" s="36">
        <v>2600.7200000000003</v>
      </c>
      <c r="AN56" s="36">
        <v>2501.5699999999997</v>
      </c>
      <c r="AO56" s="36">
        <v>2252.59</v>
      </c>
      <c r="AP56" s="36">
        <v>2120.59</v>
      </c>
      <c r="AQ56" s="36">
        <v>2018.15</v>
      </c>
      <c r="AR56" s="36">
        <v>2021.31</v>
      </c>
      <c r="AS56" s="36">
        <v>1872.22</v>
      </c>
      <c r="AT56" s="36">
        <v>2022.26</v>
      </c>
      <c r="AU56" s="36">
        <v>2022.63</v>
      </c>
      <c r="AV56" s="36">
        <v>2124.06</v>
      </c>
      <c r="AW56" s="36">
        <v>2224.46</v>
      </c>
      <c r="AX56" s="36">
        <v>2159.6</v>
      </c>
      <c r="AY56" s="36">
        <v>2216.2399999999998</v>
      </c>
      <c r="AZ56" s="36">
        <v>2215.15</v>
      </c>
      <c r="BA56" s="36">
        <v>2365.0700000000002</v>
      </c>
      <c r="BB56" s="36">
        <v>2168.2200000000003</v>
      </c>
      <c r="BC56" s="36">
        <v>2265.73</v>
      </c>
      <c r="BD56" s="36">
        <v>2145.4</v>
      </c>
      <c r="BE56" s="36">
        <v>2267.27</v>
      </c>
      <c r="BF56" s="36">
        <v>2424.84</v>
      </c>
      <c r="BG56" s="36">
        <v>2447.6999999999998</v>
      </c>
      <c r="BH56" s="36">
        <v>2374.48</v>
      </c>
      <c r="BI56" s="36">
        <v>2474.5500000000002</v>
      </c>
      <c r="BJ56" s="36">
        <v>3023.5299999999997</v>
      </c>
      <c r="BK56" s="36">
        <v>3272.9300000000003</v>
      </c>
      <c r="BL56" s="36">
        <v>3172.63</v>
      </c>
      <c r="BM56" s="36">
        <v>3171.15</v>
      </c>
      <c r="BN56" s="36">
        <v>3616.39</v>
      </c>
      <c r="BO56" s="36">
        <v>3729.8</v>
      </c>
      <c r="BP56" s="36">
        <v>3685</v>
      </c>
      <c r="BQ56" s="36">
        <v>4000</v>
      </c>
      <c r="BR56" s="36">
        <v>4350</v>
      </c>
      <c r="BS56" s="36">
        <v>4450</v>
      </c>
      <c r="BT56" s="36">
        <v>4450</v>
      </c>
      <c r="BU56" s="36">
        <v>4693.21</v>
      </c>
      <c r="BV56" s="36">
        <v>4519.2</v>
      </c>
      <c r="BW56" s="36">
        <v>4213.45</v>
      </c>
      <c r="BX56" s="36">
        <v>4100</v>
      </c>
      <c r="BY56" s="36">
        <v>4050</v>
      </c>
      <c r="BZ56" s="36">
        <v>3650</v>
      </c>
      <c r="CA56" s="36">
        <v>3550</v>
      </c>
      <c r="CB56" s="36">
        <v>3550</v>
      </c>
      <c r="CC56" s="36">
        <v>3450</v>
      </c>
      <c r="CD56" s="36">
        <v>3140.3599999999997</v>
      </c>
      <c r="CE56" s="36">
        <v>3300</v>
      </c>
      <c r="CF56" s="36">
        <v>3200</v>
      </c>
      <c r="CG56" s="36">
        <v>3100</v>
      </c>
      <c r="CH56" s="36">
        <v>2650</v>
      </c>
      <c r="CI56" s="36">
        <v>2600</v>
      </c>
      <c r="CJ56" s="36">
        <v>2600</v>
      </c>
      <c r="CK56" s="36">
        <v>2600</v>
      </c>
      <c r="CL56" s="36">
        <v>2650</v>
      </c>
      <c r="CM56" s="36">
        <v>2500</v>
      </c>
      <c r="CN56" s="36">
        <v>2400</v>
      </c>
      <c r="CO56" s="36">
        <v>2050</v>
      </c>
      <c r="CP56" s="36">
        <v>1900</v>
      </c>
      <c r="CQ56" s="36">
        <v>1800</v>
      </c>
      <c r="CR56" s="36">
        <v>2000</v>
      </c>
      <c r="CS56" s="37">
        <v>2000</v>
      </c>
      <c r="CT56" s="30">
        <f>SUM(B56:CS56)</f>
        <v>275788.5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1975.3655592620626</v>
      </c>
      <c r="Y57" s="107">
        <f t="shared" si="62"/>
        <v>1729.6837014910152</v>
      </c>
      <c r="Z57" s="107">
        <f t="shared" si="62"/>
        <v>1210.4356522750086</v>
      </c>
      <c r="AA57" s="107">
        <f t="shared" si="62"/>
        <v>661.12014534728041</v>
      </c>
      <c r="AB57" s="107">
        <f t="shared" si="62"/>
        <v>432.18373011733365</v>
      </c>
      <c r="AC57" s="107">
        <f t="shared" si="62"/>
        <v>20.673847955703422</v>
      </c>
      <c r="AD57" s="107">
        <f t="shared" si="62"/>
        <v>0</v>
      </c>
      <c r="AE57" s="107">
        <f t="shared" si="62"/>
        <v>0</v>
      </c>
      <c r="AF57" s="107">
        <f t="shared" si="62"/>
        <v>122.37925482687024</v>
      </c>
      <c r="AG57" s="107">
        <f t="shared" si="62"/>
        <v>256.11288579241409</v>
      </c>
      <c r="AH57" s="107">
        <f t="shared" si="62"/>
        <v>476.01962672980608</v>
      </c>
      <c r="AI57" s="107">
        <f t="shared" si="62"/>
        <v>680.08576075732981</v>
      </c>
      <c r="AJ57" s="107">
        <f t="shared" si="62"/>
        <v>472.64826150155977</v>
      </c>
      <c r="AK57" s="107">
        <f t="shared" si="62"/>
        <v>659.60565224842958</v>
      </c>
      <c r="AL57" s="107">
        <f t="shared" si="62"/>
        <v>756.34933242891566</v>
      </c>
      <c r="AM57" s="107">
        <f t="shared" si="62"/>
        <v>1028.2961934001569</v>
      </c>
      <c r="AN57" s="107">
        <f t="shared" si="62"/>
        <v>1092.8735652967171</v>
      </c>
      <c r="AO57" s="107">
        <f t="shared" si="62"/>
        <v>1374.4040510670147</v>
      </c>
      <c r="AP57" s="107">
        <f t="shared" si="62"/>
        <v>1529.68769150556</v>
      </c>
      <c r="AQ57" s="107">
        <f t="shared" si="62"/>
        <v>1602.9739123529612</v>
      </c>
      <c r="AR57" s="107">
        <f t="shared" si="62"/>
        <v>1732.1313218225582</v>
      </c>
      <c r="AS57" s="107">
        <f t="shared" si="62"/>
        <v>1801.6827968461614</v>
      </c>
      <c r="AT57" s="107">
        <f t="shared" si="62"/>
        <v>1606.8845075465017</v>
      </c>
      <c r="AU57" s="107">
        <f t="shared" si="62"/>
        <v>1649.253763708738</v>
      </c>
      <c r="AV57" s="107">
        <f t="shared" si="62"/>
        <v>1669.70907152274</v>
      </c>
      <c r="AW57" s="107">
        <f t="shared" si="62"/>
        <v>1655.4406888646017</v>
      </c>
      <c r="AX57" s="107">
        <f t="shared" si="62"/>
        <v>1621.1235322103225</v>
      </c>
      <c r="AY57" s="107">
        <f t="shared" si="62"/>
        <v>1571.4395578671611</v>
      </c>
      <c r="AZ57" s="107">
        <f t="shared" si="62"/>
        <v>1578.7960205258946</v>
      </c>
      <c r="BA57" s="107">
        <f t="shared" si="62"/>
        <v>1583.1240532146544</v>
      </c>
      <c r="BB57" s="107">
        <f t="shared" si="62"/>
        <v>1849.6149129929991</v>
      </c>
      <c r="BC57" s="107">
        <f t="shared" si="62"/>
        <v>1745.2519936187487</v>
      </c>
      <c r="BD57" s="107">
        <f t="shared" si="62"/>
        <v>1803.1950650500544</v>
      </c>
      <c r="BE57" s="107">
        <f t="shared" si="62"/>
        <v>1633.4802879791791</v>
      </c>
      <c r="BF57" s="107">
        <f t="shared" si="62"/>
        <v>1549.6378076375113</v>
      </c>
      <c r="BG57" s="107">
        <f t="shared" si="62"/>
        <v>1408.9842605574495</v>
      </c>
      <c r="BH57" s="107">
        <f t="shared" si="62"/>
        <v>1466.7092059415186</v>
      </c>
      <c r="BI57" s="107">
        <f t="shared" si="62"/>
        <v>1526.3176214946716</v>
      </c>
      <c r="BJ57" s="107">
        <f t="shared" si="62"/>
        <v>1453.2912498554078</v>
      </c>
      <c r="BK57" s="107">
        <f t="shared" si="62"/>
        <v>1184.7182600130982</v>
      </c>
      <c r="BL57" s="107">
        <f t="shared" si="62"/>
        <v>1392.2703411385455</v>
      </c>
      <c r="BM57" s="107">
        <f t="shared" si="62"/>
        <v>1186.6261767187484</v>
      </c>
      <c r="BN57" s="107">
        <f t="shared" si="62"/>
        <v>1003.3986487994493</v>
      </c>
      <c r="BO57" s="107">
        <f t="shared" ref="BO57:CS57" si="63">IF(BO56&gt;BO55,0,BO55-BO56)</f>
        <v>848.4066329537045</v>
      </c>
      <c r="BP57" s="107">
        <f t="shared" si="63"/>
        <v>1064.4631541621648</v>
      </c>
      <c r="BQ57" s="107">
        <f t="shared" si="63"/>
        <v>866.29845555451629</v>
      </c>
      <c r="BR57" s="107">
        <f t="shared" si="63"/>
        <v>633.80432524176831</v>
      </c>
      <c r="BS57" s="107">
        <f t="shared" si="63"/>
        <v>673.91444159699313</v>
      </c>
      <c r="BT57" s="107">
        <f t="shared" si="63"/>
        <v>715.18129141539885</v>
      </c>
      <c r="BU57" s="107">
        <f t="shared" si="63"/>
        <v>637.05650702979347</v>
      </c>
      <c r="BV57" s="107">
        <f t="shared" si="63"/>
        <v>823.22428335218774</v>
      </c>
      <c r="BW57" s="107">
        <f t="shared" si="63"/>
        <v>1054.9943222648444</v>
      </c>
      <c r="BX57" s="107">
        <f t="shared" si="63"/>
        <v>808.73027479565462</v>
      </c>
      <c r="BY57" s="107">
        <f t="shared" si="63"/>
        <v>630.27355898138103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60510.32721763126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2588.7170000000001</v>
      </c>
      <c r="C61" s="176">
        <f>SUM(C62:C68)</f>
        <v>2592.7170000000001</v>
      </c>
      <c r="D61" s="176">
        <f t="shared" ref="D61:BO61" si="64">SUM(D62:D68)</f>
        <v>2590.7170000000001</v>
      </c>
      <c r="E61" s="176">
        <f t="shared" si="64"/>
        <v>2586.7170000000001</v>
      </c>
      <c r="F61" s="176">
        <f t="shared" si="64"/>
        <v>2588.7170000000001</v>
      </c>
      <c r="G61" s="176">
        <f t="shared" si="64"/>
        <v>2590.7170000000001</v>
      </c>
      <c r="H61" s="176">
        <f t="shared" si="64"/>
        <v>2592.7170000000001</v>
      </c>
      <c r="I61" s="176">
        <f t="shared" si="64"/>
        <v>2594.7170000000001</v>
      </c>
      <c r="J61" s="176">
        <f t="shared" si="64"/>
        <v>2589.7170000000001</v>
      </c>
      <c r="K61" s="176">
        <f t="shared" si="64"/>
        <v>2589.7170000000001</v>
      </c>
      <c r="L61" s="176">
        <f t="shared" si="64"/>
        <v>2589.7170000000001</v>
      </c>
      <c r="M61" s="176">
        <f t="shared" si="64"/>
        <v>2589.7170000000001</v>
      </c>
      <c r="N61" s="176">
        <f t="shared" si="64"/>
        <v>2591.7170000000001</v>
      </c>
      <c r="O61" s="176">
        <f t="shared" si="64"/>
        <v>2591.7170000000001</v>
      </c>
      <c r="P61" s="176">
        <f t="shared" si="64"/>
        <v>2589.7170000000001</v>
      </c>
      <c r="Q61" s="176">
        <f t="shared" si="64"/>
        <v>2589.7170000000001</v>
      </c>
      <c r="R61" s="176">
        <f t="shared" si="64"/>
        <v>2591.7170000000001</v>
      </c>
      <c r="S61" s="176">
        <f t="shared" si="64"/>
        <v>2592.7170000000001</v>
      </c>
      <c r="T61" s="176">
        <f t="shared" si="64"/>
        <v>2590.7170000000001</v>
      </c>
      <c r="U61" s="176">
        <f t="shared" si="64"/>
        <v>2587.7170000000001</v>
      </c>
      <c r="V61" s="176">
        <f t="shared" si="64"/>
        <v>2588.7170000000001</v>
      </c>
      <c r="W61" s="176">
        <f t="shared" si="64"/>
        <v>2588.7170000000001</v>
      </c>
      <c r="X61" s="176">
        <f t="shared" si="64"/>
        <v>2588.7170000000001</v>
      </c>
      <c r="Y61" s="176">
        <f t="shared" si="64"/>
        <v>2592.7170000000001</v>
      </c>
      <c r="Z61" s="176">
        <f t="shared" si="64"/>
        <v>2639.7170000000001</v>
      </c>
      <c r="AA61" s="176">
        <f t="shared" si="64"/>
        <v>2645.7170000000001</v>
      </c>
      <c r="AB61" s="176">
        <f t="shared" si="64"/>
        <v>2655.7170000000001</v>
      </c>
      <c r="AC61" s="176">
        <f t="shared" si="64"/>
        <v>2665.7170000000001</v>
      </c>
      <c r="AD61" s="176">
        <f t="shared" si="64"/>
        <v>2673.7170000000001</v>
      </c>
      <c r="AE61" s="176">
        <f t="shared" si="64"/>
        <v>2674.7170000000001</v>
      </c>
      <c r="AF61" s="176">
        <f t="shared" si="64"/>
        <v>2677.7170000000001</v>
      </c>
      <c r="AG61" s="176">
        <f t="shared" si="64"/>
        <v>2684.7170000000001</v>
      </c>
      <c r="AH61" s="176">
        <f t="shared" si="64"/>
        <v>2712.7170000000001</v>
      </c>
      <c r="AI61" s="176">
        <f t="shared" si="64"/>
        <v>2727.7170000000001</v>
      </c>
      <c r="AJ61" s="176">
        <f t="shared" si="64"/>
        <v>2746.7170000000001</v>
      </c>
      <c r="AK61" s="176">
        <f t="shared" si="64"/>
        <v>2790.7170000000001</v>
      </c>
      <c r="AL61" s="176">
        <f t="shared" si="64"/>
        <v>2813.7170000000001</v>
      </c>
      <c r="AM61" s="176">
        <f t="shared" si="64"/>
        <v>2834.7170000000001</v>
      </c>
      <c r="AN61" s="176">
        <f t="shared" si="64"/>
        <v>2856.7170000000001</v>
      </c>
      <c r="AO61" s="176">
        <f t="shared" si="64"/>
        <v>2883.7170000000001</v>
      </c>
      <c r="AP61" s="176">
        <f t="shared" si="64"/>
        <v>2911.7170000000001</v>
      </c>
      <c r="AQ61" s="176">
        <f t="shared" si="64"/>
        <v>2933.7170000000001</v>
      </c>
      <c r="AR61" s="176">
        <f t="shared" si="64"/>
        <v>2948.7170000000001</v>
      </c>
      <c r="AS61" s="176">
        <f t="shared" si="64"/>
        <v>2970.7170000000001</v>
      </c>
      <c r="AT61" s="176">
        <f t="shared" si="64"/>
        <v>2982.7170000000001</v>
      </c>
      <c r="AU61" s="176">
        <f t="shared" si="64"/>
        <v>2993.7170000000001</v>
      </c>
      <c r="AV61" s="176">
        <f t="shared" si="64"/>
        <v>2987.7170000000001</v>
      </c>
      <c r="AW61" s="176">
        <f t="shared" si="64"/>
        <v>2987.7170000000001</v>
      </c>
      <c r="AX61" s="176">
        <f t="shared" si="64"/>
        <v>2986.7170000000001</v>
      </c>
      <c r="AY61" s="176">
        <f t="shared" si="64"/>
        <v>2985.7170000000001</v>
      </c>
      <c r="AZ61" s="176">
        <f t="shared" si="64"/>
        <v>2985.7170000000001</v>
      </c>
      <c r="BA61" s="176">
        <f t="shared" si="64"/>
        <v>2980.7170000000001</v>
      </c>
      <c r="BB61" s="176">
        <f t="shared" si="64"/>
        <v>2977.7170000000001</v>
      </c>
      <c r="BC61" s="176">
        <f t="shared" si="64"/>
        <v>2975.7170000000001</v>
      </c>
      <c r="BD61" s="176">
        <f t="shared" si="64"/>
        <v>2974.7170000000001</v>
      </c>
      <c r="BE61" s="176">
        <f t="shared" si="64"/>
        <v>2978.7170000000001</v>
      </c>
      <c r="BF61" s="176">
        <f t="shared" si="64"/>
        <v>2981.7170000000001</v>
      </c>
      <c r="BG61" s="176">
        <f t="shared" si="64"/>
        <v>2985.7170000000001</v>
      </c>
      <c r="BH61" s="176">
        <f t="shared" si="64"/>
        <v>2987.7170000000001</v>
      </c>
      <c r="BI61" s="176">
        <f t="shared" si="64"/>
        <v>2987.7170000000001</v>
      </c>
      <c r="BJ61" s="176">
        <f t="shared" si="64"/>
        <v>2987.7170000000001</v>
      </c>
      <c r="BK61" s="176">
        <f t="shared" si="64"/>
        <v>2996.7170000000001</v>
      </c>
      <c r="BL61" s="176">
        <f t="shared" si="64"/>
        <v>3001.7170000000001</v>
      </c>
      <c r="BM61" s="176">
        <f t="shared" si="64"/>
        <v>3000.7170000000001</v>
      </c>
      <c r="BN61" s="176">
        <f t="shared" si="64"/>
        <v>3002.7170000000001</v>
      </c>
      <c r="BO61" s="176">
        <f t="shared" si="64"/>
        <v>3002.7170000000001</v>
      </c>
      <c r="BP61" s="176">
        <f t="shared" ref="BP61:CS61" si="65">SUM(BP62:BP68)</f>
        <v>3004.7170000000001</v>
      </c>
      <c r="BQ61" s="176">
        <f t="shared" si="65"/>
        <v>3012.7170000000001</v>
      </c>
      <c r="BR61" s="176">
        <f t="shared" si="65"/>
        <v>3014.7170000000001</v>
      </c>
      <c r="BS61" s="176">
        <f t="shared" si="65"/>
        <v>3016.7170000000001</v>
      </c>
      <c r="BT61" s="176">
        <f t="shared" si="65"/>
        <v>3024.7170000000001</v>
      </c>
      <c r="BU61" s="176">
        <f t="shared" si="65"/>
        <v>3026.7170000000001</v>
      </c>
      <c r="BV61" s="176">
        <f t="shared" si="65"/>
        <v>3031.7170000000001</v>
      </c>
      <c r="BW61" s="176">
        <f t="shared" si="65"/>
        <v>3039.7170000000001</v>
      </c>
      <c r="BX61" s="176">
        <f t="shared" si="65"/>
        <v>3043.7170000000001</v>
      </c>
      <c r="BY61" s="176">
        <f t="shared" si="65"/>
        <v>3043.7170000000001</v>
      </c>
      <c r="BZ61" s="176">
        <f t="shared" si="65"/>
        <v>3048.7170000000001</v>
      </c>
      <c r="CA61" s="176">
        <f t="shared" si="65"/>
        <v>3055.7170000000001</v>
      </c>
      <c r="CB61" s="176">
        <f t="shared" si="65"/>
        <v>3058.7170000000001</v>
      </c>
      <c r="CC61" s="176">
        <f t="shared" si="65"/>
        <v>3051.7170000000001</v>
      </c>
      <c r="CD61" s="176">
        <f t="shared" si="65"/>
        <v>3040.7170000000001</v>
      </c>
      <c r="CE61" s="176">
        <f t="shared" si="65"/>
        <v>3029.7170000000001</v>
      </c>
      <c r="CF61" s="176">
        <f t="shared" si="65"/>
        <v>3027.7170000000001</v>
      </c>
      <c r="CG61" s="176">
        <f t="shared" si="65"/>
        <v>3028.7170000000001</v>
      </c>
      <c r="CH61" s="176">
        <f t="shared" si="65"/>
        <v>3023.7170000000001</v>
      </c>
      <c r="CI61" s="176">
        <f t="shared" si="65"/>
        <v>3021.7170000000001</v>
      </c>
      <c r="CJ61" s="176">
        <f t="shared" si="65"/>
        <v>3024.7170000000001</v>
      </c>
      <c r="CK61" s="176">
        <f t="shared" si="65"/>
        <v>3024.7170000000001</v>
      </c>
      <c r="CL61" s="176">
        <f t="shared" si="65"/>
        <v>3024.7170000000001</v>
      </c>
      <c r="CM61" s="176">
        <f t="shared" si="65"/>
        <v>3030.7170000000001</v>
      </c>
      <c r="CN61" s="176">
        <f t="shared" si="65"/>
        <v>3034.7170000000001</v>
      </c>
      <c r="CO61" s="176">
        <f t="shared" si="65"/>
        <v>3040.7170000000001</v>
      </c>
      <c r="CP61" s="176">
        <f t="shared" si="65"/>
        <v>3044.7170000000001</v>
      </c>
      <c r="CQ61" s="176">
        <f t="shared" si="65"/>
        <v>3045.7170000000001</v>
      </c>
      <c r="CR61" s="176">
        <f t="shared" si="65"/>
        <v>3044.7170000000001</v>
      </c>
      <c r="CS61" s="177">
        <f t="shared" si="65"/>
        <v>3043.7170000000001</v>
      </c>
      <c r="CT61" s="250">
        <f>SUM(B61:CS61)</f>
        <v>274356.83200000023</v>
      </c>
      <c r="CU61" s="154"/>
      <c r="CV61" s="155"/>
      <c r="CX61" s="253"/>
    </row>
    <row r="62" spans="1:102">
      <c r="A62" s="25" t="s">
        <v>45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50</v>
      </c>
      <c r="AA62" s="32">
        <v>60</v>
      </c>
      <c r="AB62" s="32">
        <v>70</v>
      </c>
      <c r="AC62" s="32">
        <v>80</v>
      </c>
      <c r="AD62" s="32">
        <v>90</v>
      </c>
      <c r="AE62" s="32">
        <v>100</v>
      </c>
      <c r="AF62" s="32">
        <v>110</v>
      </c>
      <c r="AG62" s="32">
        <v>120</v>
      </c>
      <c r="AH62" s="32">
        <v>150</v>
      </c>
      <c r="AI62" s="32">
        <v>175</v>
      </c>
      <c r="AJ62" s="32">
        <v>200</v>
      </c>
      <c r="AK62" s="32">
        <v>250</v>
      </c>
      <c r="AL62" s="32">
        <v>275</v>
      </c>
      <c r="AM62" s="32">
        <v>300</v>
      </c>
      <c r="AN62" s="32">
        <v>325</v>
      </c>
      <c r="AO62" s="32">
        <v>350</v>
      </c>
      <c r="AP62" s="32">
        <v>375</v>
      </c>
      <c r="AQ62" s="32">
        <v>400</v>
      </c>
      <c r="AR62" s="32">
        <v>425</v>
      </c>
      <c r="AS62" s="32">
        <v>450</v>
      </c>
      <c r="AT62" s="32">
        <v>460</v>
      </c>
      <c r="AU62" s="32">
        <v>475</v>
      </c>
      <c r="AV62" s="32">
        <v>475</v>
      </c>
      <c r="AW62" s="32">
        <v>475</v>
      </c>
      <c r="AX62" s="32">
        <v>475</v>
      </c>
      <c r="AY62" s="32">
        <v>475</v>
      </c>
      <c r="AZ62" s="32">
        <v>475</v>
      </c>
      <c r="BA62" s="32">
        <v>475</v>
      </c>
      <c r="BB62" s="32">
        <v>475</v>
      </c>
      <c r="BC62" s="32">
        <v>475</v>
      </c>
      <c r="BD62" s="32">
        <v>475</v>
      </c>
      <c r="BE62" s="32">
        <v>475</v>
      </c>
      <c r="BF62" s="32">
        <v>475</v>
      </c>
      <c r="BG62" s="32">
        <v>475</v>
      </c>
      <c r="BH62" s="32">
        <v>475</v>
      </c>
      <c r="BI62" s="32">
        <v>475</v>
      </c>
      <c r="BJ62" s="32">
        <v>475</v>
      </c>
      <c r="BK62" s="32">
        <v>475</v>
      </c>
      <c r="BL62" s="32">
        <v>475</v>
      </c>
      <c r="BM62" s="32">
        <v>475</v>
      </c>
      <c r="BN62" s="32">
        <v>475</v>
      </c>
      <c r="BO62" s="32">
        <v>475</v>
      </c>
      <c r="BP62" s="32">
        <v>475</v>
      </c>
      <c r="BQ62" s="32">
        <v>475</v>
      </c>
      <c r="BR62" s="32">
        <v>475</v>
      </c>
      <c r="BS62" s="32">
        <v>475</v>
      </c>
      <c r="BT62" s="32">
        <v>475</v>
      </c>
      <c r="BU62" s="32">
        <v>475</v>
      </c>
      <c r="BV62" s="32">
        <v>475</v>
      </c>
      <c r="BW62" s="32">
        <v>475</v>
      </c>
      <c r="BX62" s="32">
        <v>475</v>
      </c>
      <c r="BY62" s="32">
        <v>475</v>
      </c>
      <c r="BZ62" s="32">
        <v>475</v>
      </c>
      <c r="CA62" s="32">
        <v>475</v>
      </c>
      <c r="CB62" s="32">
        <v>475</v>
      </c>
      <c r="CC62" s="32">
        <v>475</v>
      </c>
      <c r="CD62" s="32">
        <v>475</v>
      </c>
      <c r="CE62" s="32">
        <v>475</v>
      </c>
      <c r="CF62" s="32">
        <v>475</v>
      </c>
      <c r="CG62" s="32">
        <v>475</v>
      </c>
      <c r="CH62" s="32">
        <v>475</v>
      </c>
      <c r="CI62" s="32">
        <v>475</v>
      </c>
      <c r="CJ62" s="32">
        <v>475</v>
      </c>
      <c r="CK62" s="32">
        <v>475</v>
      </c>
      <c r="CL62" s="32">
        <v>475</v>
      </c>
      <c r="CM62" s="32">
        <v>475</v>
      </c>
      <c r="CN62" s="32">
        <v>475</v>
      </c>
      <c r="CO62" s="32">
        <v>475</v>
      </c>
      <c r="CP62" s="32">
        <v>475</v>
      </c>
      <c r="CQ62" s="32">
        <v>475</v>
      </c>
      <c r="CR62" s="32">
        <v>475</v>
      </c>
      <c r="CS62" s="33">
        <v>475</v>
      </c>
      <c r="CT62" s="30">
        <f t="shared" ref="CT62:CT68" si="66">SUM(B62:CS62)</f>
        <v>29040</v>
      </c>
      <c r="CU62" s="156"/>
      <c r="CV62" s="263"/>
    </row>
    <row r="63" spans="1:102">
      <c r="A63" s="25" t="s">
        <v>46</v>
      </c>
      <c r="B63" s="31">
        <v>524</v>
      </c>
      <c r="C63" s="32">
        <v>524</v>
      </c>
      <c r="D63" s="32">
        <v>524</v>
      </c>
      <c r="E63" s="32">
        <v>524</v>
      </c>
      <c r="F63" s="32">
        <v>524</v>
      </c>
      <c r="G63" s="32">
        <v>524</v>
      </c>
      <c r="H63" s="32">
        <v>524</v>
      </c>
      <c r="I63" s="32">
        <v>524</v>
      </c>
      <c r="J63" s="32">
        <v>524</v>
      </c>
      <c r="K63" s="32">
        <v>524</v>
      </c>
      <c r="L63" s="32">
        <v>524</v>
      </c>
      <c r="M63" s="32">
        <v>524</v>
      </c>
      <c r="N63" s="32">
        <v>524</v>
      </c>
      <c r="O63" s="32">
        <v>524</v>
      </c>
      <c r="P63" s="32">
        <v>524</v>
      </c>
      <c r="Q63" s="32">
        <v>524</v>
      </c>
      <c r="R63" s="32">
        <v>524</v>
      </c>
      <c r="S63" s="32">
        <v>524</v>
      </c>
      <c r="T63" s="32">
        <v>524</v>
      </c>
      <c r="U63" s="32">
        <v>524</v>
      </c>
      <c r="V63" s="32">
        <v>524</v>
      </c>
      <c r="W63" s="32">
        <v>524</v>
      </c>
      <c r="X63" s="32">
        <v>524</v>
      </c>
      <c r="Y63" s="32">
        <v>524</v>
      </c>
      <c r="Z63" s="32">
        <v>524</v>
      </c>
      <c r="AA63" s="32">
        <v>524</v>
      </c>
      <c r="AB63" s="32">
        <v>524</v>
      </c>
      <c r="AC63" s="32">
        <v>524</v>
      </c>
      <c r="AD63" s="32">
        <v>524</v>
      </c>
      <c r="AE63" s="32">
        <v>524</v>
      </c>
      <c r="AF63" s="32">
        <v>524</v>
      </c>
      <c r="AG63" s="32">
        <v>524</v>
      </c>
      <c r="AH63" s="32">
        <v>524</v>
      </c>
      <c r="AI63" s="32">
        <v>524</v>
      </c>
      <c r="AJ63" s="32">
        <v>524</v>
      </c>
      <c r="AK63" s="32">
        <v>524</v>
      </c>
      <c r="AL63" s="32">
        <v>524</v>
      </c>
      <c r="AM63" s="32">
        <v>524</v>
      </c>
      <c r="AN63" s="32">
        <v>524</v>
      </c>
      <c r="AO63" s="32">
        <v>524</v>
      </c>
      <c r="AP63" s="32">
        <v>524</v>
      </c>
      <c r="AQ63" s="32">
        <v>524</v>
      </c>
      <c r="AR63" s="32">
        <v>524</v>
      </c>
      <c r="AS63" s="32">
        <v>524</v>
      </c>
      <c r="AT63" s="32">
        <v>524</v>
      </c>
      <c r="AU63" s="32">
        <v>524</v>
      </c>
      <c r="AV63" s="32">
        <v>524</v>
      </c>
      <c r="AW63" s="32">
        <v>524</v>
      </c>
      <c r="AX63" s="32">
        <v>524</v>
      </c>
      <c r="AY63" s="32">
        <v>524</v>
      </c>
      <c r="AZ63" s="32">
        <v>524</v>
      </c>
      <c r="BA63" s="32">
        <v>524</v>
      </c>
      <c r="BB63" s="32">
        <v>524</v>
      </c>
      <c r="BC63" s="32">
        <v>524</v>
      </c>
      <c r="BD63" s="32">
        <v>524</v>
      </c>
      <c r="BE63" s="32">
        <v>524</v>
      </c>
      <c r="BF63" s="32">
        <v>524</v>
      </c>
      <c r="BG63" s="32">
        <v>524</v>
      </c>
      <c r="BH63" s="32">
        <v>524</v>
      </c>
      <c r="BI63" s="32">
        <v>524</v>
      </c>
      <c r="BJ63" s="32">
        <v>524</v>
      </c>
      <c r="BK63" s="32">
        <v>524</v>
      </c>
      <c r="BL63" s="32">
        <v>524</v>
      </c>
      <c r="BM63" s="32">
        <v>524</v>
      </c>
      <c r="BN63" s="32">
        <v>524</v>
      </c>
      <c r="BO63" s="32">
        <v>524</v>
      </c>
      <c r="BP63" s="32">
        <v>524</v>
      </c>
      <c r="BQ63" s="32">
        <v>524</v>
      </c>
      <c r="BR63" s="32">
        <v>524</v>
      </c>
      <c r="BS63" s="32">
        <v>524</v>
      </c>
      <c r="BT63" s="32">
        <v>524</v>
      </c>
      <c r="BU63" s="32">
        <v>524</v>
      </c>
      <c r="BV63" s="32">
        <v>524</v>
      </c>
      <c r="BW63" s="32">
        <v>524</v>
      </c>
      <c r="BX63" s="32">
        <v>524</v>
      </c>
      <c r="BY63" s="32">
        <v>524</v>
      </c>
      <c r="BZ63" s="32">
        <v>524</v>
      </c>
      <c r="CA63" s="32">
        <v>524</v>
      </c>
      <c r="CB63" s="32">
        <v>524</v>
      </c>
      <c r="CC63" s="32">
        <v>524</v>
      </c>
      <c r="CD63" s="32">
        <v>524</v>
      </c>
      <c r="CE63" s="32">
        <v>524</v>
      </c>
      <c r="CF63" s="32">
        <v>524</v>
      </c>
      <c r="CG63" s="32">
        <v>524</v>
      </c>
      <c r="CH63" s="32">
        <v>524</v>
      </c>
      <c r="CI63" s="32">
        <v>524</v>
      </c>
      <c r="CJ63" s="32">
        <v>524</v>
      </c>
      <c r="CK63" s="32">
        <v>524</v>
      </c>
      <c r="CL63" s="32">
        <v>524</v>
      </c>
      <c r="CM63" s="32">
        <v>524</v>
      </c>
      <c r="CN63" s="32">
        <v>524</v>
      </c>
      <c r="CO63" s="32">
        <v>524</v>
      </c>
      <c r="CP63" s="32">
        <v>524</v>
      </c>
      <c r="CQ63" s="32">
        <v>524</v>
      </c>
      <c r="CR63" s="32">
        <v>524</v>
      </c>
      <c r="CS63" s="33">
        <v>524</v>
      </c>
      <c r="CT63" s="30">
        <f t="shared" si="66"/>
        <v>50304</v>
      </c>
      <c r="CU63" s="156"/>
      <c r="CV63" s="263"/>
    </row>
    <row r="64" spans="1:102">
      <c r="A64" s="25" t="s">
        <v>47</v>
      </c>
      <c r="B64" s="31">
        <v>581.43700000000001</v>
      </c>
      <c r="C64" s="32">
        <v>581.43700000000001</v>
      </c>
      <c r="D64" s="32">
        <v>581.43700000000001</v>
      </c>
      <c r="E64" s="32">
        <v>581.43700000000001</v>
      </c>
      <c r="F64" s="32">
        <v>581.43700000000001</v>
      </c>
      <c r="G64" s="32">
        <v>581.43700000000001</v>
      </c>
      <c r="H64" s="32">
        <v>581.43700000000001</v>
      </c>
      <c r="I64" s="32">
        <v>581.43700000000001</v>
      </c>
      <c r="J64" s="32">
        <v>581.43700000000001</v>
      </c>
      <c r="K64" s="32">
        <v>581.43700000000001</v>
      </c>
      <c r="L64" s="32">
        <v>581.43700000000001</v>
      </c>
      <c r="M64" s="32">
        <v>581.43700000000001</v>
      </c>
      <c r="N64" s="32">
        <v>581.43700000000001</v>
      </c>
      <c r="O64" s="32">
        <v>581.43700000000001</v>
      </c>
      <c r="P64" s="32">
        <v>581.43700000000001</v>
      </c>
      <c r="Q64" s="32">
        <v>581.43700000000001</v>
      </c>
      <c r="R64" s="32">
        <v>581.43700000000001</v>
      </c>
      <c r="S64" s="32">
        <v>581.43700000000001</v>
      </c>
      <c r="T64" s="32">
        <v>581.43700000000001</v>
      </c>
      <c r="U64" s="32">
        <v>581.43700000000001</v>
      </c>
      <c r="V64" s="32">
        <v>581.43700000000001</v>
      </c>
      <c r="W64" s="32">
        <v>581.43700000000001</v>
      </c>
      <c r="X64" s="32">
        <v>581.43700000000001</v>
      </c>
      <c r="Y64" s="32">
        <v>581.43700000000001</v>
      </c>
      <c r="Z64" s="32">
        <v>581.43700000000001</v>
      </c>
      <c r="AA64" s="32">
        <v>581.43700000000001</v>
      </c>
      <c r="AB64" s="32">
        <v>581.43700000000001</v>
      </c>
      <c r="AC64" s="32">
        <v>581.43700000000001</v>
      </c>
      <c r="AD64" s="32">
        <v>581.43700000000001</v>
      </c>
      <c r="AE64" s="32">
        <v>581.43700000000001</v>
      </c>
      <c r="AF64" s="32">
        <v>581.43700000000001</v>
      </c>
      <c r="AG64" s="32">
        <v>581.43700000000001</v>
      </c>
      <c r="AH64" s="32">
        <v>581.43700000000001</v>
      </c>
      <c r="AI64" s="32">
        <v>581.43700000000001</v>
      </c>
      <c r="AJ64" s="32">
        <v>581.43700000000001</v>
      </c>
      <c r="AK64" s="32">
        <v>581.43700000000001</v>
      </c>
      <c r="AL64" s="32">
        <v>581.43700000000001</v>
      </c>
      <c r="AM64" s="32">
        <v>581.43700000000001</v>
      </c>
      <c r="AN64" s="32">
        <v>581.43700000000001</v>
      </c>
      <c r="AO64" s="32">
        <v>581.43700000000001</v>
      </c>
      <c r="AP64" s="32">
        <v>581.43700000000001</v>
      </c>
      <c r="AQ64" s="32">
        <v>581.43700000000001</v>
      </c>
      <c r="AR64" s="32">
        <v>581.43700000000001</v>
      </c>
      <c r="AS64" s="32">
        <v>581.43700000000001</v>
      </c>
      <c r="AT64" s="32">
        <v>581.43700000000001</v>
      </c>
      <c r="AU64" s="32">
        <v>581.43700000000001</v>
      </c>
      <c r="AV64" s="32">
        <v>581.43700000000001</v>
      </c>
      <c r="AW64" s="32">
        <v>581.43700000000001</v>
      </c>
      <c r="AX64" s="32">
        <v>581.43700000000001</v>
      </c>
      <c r="AY64" s="32">
        <v>581.43700000000001</v>
      </c>
      <c r="AZ64" s="32">
        <v>581.43700000000001</v>
      </c>
      <c r="BA64" s="32">
        <v>581.43700000000001</v>
      </c>
      <c r="BB64" s="32">
        <v>581.43700000000001</v>
      </c>
      <c r="BC64" s="32">
        <v>581.43700000000001</v>
      </c>
      <c r="BD64" s="32">
        <v>581.43700000000001</v>
      </c>
      <c r="BE64" s="32">
        <v>581.43700000000001</v>
      </c>
      <c r="BF64" s="32">
        <v>581.43700000000001</v>
      </c>
      <c r="BG64" s="32">
        <v>581.43700000000001</v>
      </c>
      <c r="BH64" s="32">
        <v>581.43700000000001</v>
      </c>
      <c r="BI64" s="32">
        <v>581.43700000000001</v>
      </c>
      <c r="BJ64" s="32">
        <v>581.43700000000001</v>
      </c>
      <c r="BK64" s="32">
        <v>581.43700000000001</v>
      </c>
      <c r="BL64" s="32">
        <v>581.43700000000001</v>
      </c>
      <c r="BM64" s="32">
        <v>581.43700000000001</v>
      </c>
      <c r="BN64" s="32">
        <v>581.43700000000001</v>
      </c>
      <c r="BO64" s="32">
        <v>581.43700000000001</v>
      </c>
      <c r="BP64" s="32">
        <v>581.43700000000001</v>
      </c>
      <c r="BQ64" s="32">
        <v>581.43700000000001</v>
      </c>
      <c r="BR64" s="32">
        <v>581.43700000000001</v>
      </c>
      <c r="BS64" s="32">
        <v>581.43700000000001</v>
      </c>
      <c r="BT64" s="32">
        <v>581.43700000000001</v>
      </c>
      <c r="BU64" s="32">
        <v>581.43700000000001</v>
      </c>
      <c r="BV64" s="32">
        <v>581.43700000000001</v>
      </c>
      <c r="BW64" s="32">
        <v>581.43700000000001</v>
      </c>
      <c r="BX64" s="32">
        <v>581.43700000000001</v>
      </c>
      <c r="BY64" s="32">
        <v>581.43700000000001</v>
      </c>
      <c r="BZ64" s="32">
        <v>581.43700000000001</v>
      </c>
      <c r="CA64" s="32">
        <v>581.43700000000001</v>
      </c>
      <c r="CB64" s="32">
        <v>581.43700000000001</v>
      </c>
      <c r="CC64" s="32">
        <v>581.43700000000001</v>
      </c>
      <c r="CD64" s="32">
        <v>581.43700000000001</v>
      </c>
      <c r="CE64" s="32">
        <v>581.43700000000001</v>
      </c>
      <c r="CF64" s="32">
        <v>581.43700000000001</v>
      </c>
      <c r="CG64" s="32">
        <v>581.43700000000001</v>
      </c>
      <c r="CH64" s="32">
        <v>581.43700000000001</v>
      </c>
      <c r="CI64" s="32">
        <v>581.43700000000001</v>
      </c>
      <c r="CJ64" s="32">
        <v>581.43700000000001</v>
      </c>
      <c r="CK64" s="32">
        <v>581.43700000000001</v>
      </c>
      <c r="CL64" s="32">
        <v>581.43700000000001</v>
      </c>
      <c r="CM64" s="32">
        <v>581.43700000000001</v>
      </c>
      <c r="CN64" s="32">
        <v>581.43700000000001</v>
      </c>
      <c r="CO64" s="32">
        <v>581.43700000000001</v>
      </c>
      <c r="CP64" s="32">
        <v>581.43700000000001</v>
      </c>
      <c r="CQ64" s="32">
        <v>581.43700000000001</v>
      </c>
      <c r="CR64" s="32">
        <v>581.43700000000001</v>
      </c>
      <c r="CS64" s="33">
        <v>581.43700000000001</v>
      </c>
      <c r="CT64" s="30">
        <f t="shared" si="66"/>
        <v>55817.951999999968</v>
      </c>
      <c r="CU64" s="156"/>
      <c r="CV64" s="263"/>
    </row>
    <row r="65" spans="1:100">
      <c r="A65" s="25" t="s">
        <v>48</v>
      </c>
      <c r="B65" s="31">
        <v>338</v>
      </c>
      <c r="C65" s="32">
        <v>338</v>
      </c>
      <c r="D65" s="32">
        <v>338</v>
      </c>
      <c r="E65" s="32">
        <v>338</v>
      </c>
      <c r="F65" s="32">
        <v>338</v>
      </c>
      <c r="G65" s="32">
        <v>338</v>
      </c>
      <c r="H65" s="32">
        <v>338</v>
      </c>
      <c r="I65" s="32">
        <v>338</v>
      </c>
      <c r="J65" s="32">
        <v>338</v>
      </c>
      <c r="K65" s="32">
        <v>338</v>
      </c>
      <c r="L65" s="32">
        <v>338</v>
      </c>
      <c r="M65" s="32">
        <v>338</v>
      </c>
      <c r="N65" s="32">
        <v>338</v>
      </c>
      <c r="O65" s="32">
        <v>338</v>
      </c>
      <c r="P65" s="32">
        <v>338</v>
      </c>
      <c r="Q65" s="32">
        <v>338</v>
      </c>
      <c r="R65" s="32">
        <v>338</v>
      </c>
      <c r="S65" s="32">
        <v>338</v>
      </c>
      <c r="T65" s="32">
        <v>338</v>
      </c>
      <c r="U65" s="32">
        <v>338</v>
      </c>
      <c r="V65" s="32">
        <v>338</v>
      </c>
      <c r="W65" s="32">
        <v>338</v>
      </c>
      <c r="X65" s="32">
        <v>338</v>
      </c>
      <c r="Y65" s="32">
        <v>338</v>
      </c>
      <c r="Z65" s="32">
        <v>338</v>
      </c>
      <c r="AA65" s="32">
        <v>338</v>
      </c>
      <c r="AB65" s="32">
        <v>338</v>
      </c>
      <c r="AC65" s="32">
        <v>338</v>
      </c>
      <c r="AD65" s="32">
        <v>338</v>
      </c>
      <c r="AE65" s="32">
        <v>338</v>
      </c>
      <c r="AF65" s="32">
        <v>338</v>
      </c>
      <c r="AG65" s="32">
        <v>338</v>
      </c>
      <c r="AH65" s="32">
        <v>338</v>
      </c>
      <c r="AI65" s="32">
        <v>338</v>
      </c>
      <c r="AJ65" s="32">
        <v>338</v>
      </c>
      <c r="AK65" s="32">
        <v>338</v>
      </c>
      <c r="AL65" s="32">
        <v>338</v>
      </c>
      <c r="AM65" s="32">
        <v>338</v>
      </c>
      <c r="AN65" s="32">
        <v>338</v>
      </c>
      <c r="AO65" s="32">
        <v>338</v>
      </c>
      <c r="AP65" s="32">
        <v>338</v>
      </c>
      <c r="AQ65" s="32">
        <v>338</v>
      </c>
      <c r="AR65" s="32">
        <v>338</v>
      </c>
      <c r="AS65" s="32">
        <v>338</v>
      </c>
      <c r="AT65" s="32">
        <v>338</v>
      </c>
      <c r="AU65" s="32">
        <v>338</v>
      </c>
      <c r="AV65" s="32">
        <v>338</v>
      </c>
      <c r="AW65" s="32">
        <v>338</v>
      </c>
      <c r="AX65" s="32">
        <v>338</v>
      </c>
      <c r="AY65" s="32">
        <v>338</v>
      </c>
      <c r="AZ65" s="32">
        <v>338</v>
      </c>
      <c r="BA65" s="32">
        <v>338</v>
      </c>
      <c r="BB65" s="32">
        <v>338</v>
      </c>
      <c r="BC65" s="32">
        <v>338</v>
      </c>
      <c r="BD65" s="32">
        <v>338</v>
      </c>
      <c r="BE65" s="32">
        <v>338</v>
      </c>
      <c r="BF65" s="32">
        <v>338</v>
      </c>
      <c r="BG65" s="32">
        <v>338</v>
      </c>
      <c r="BH65" s="32">
        <v>338</v>
      </c>
      <c r="BI65" s="32">
        <v>338</v>
      </c>
      <c r="BJ65" s="32">
        <v>338</v>
      </c>
      <c r="BK65" s="32">
        <v>338</v>
      </c>
      <c r="BL65" s="32">
        <v>338</v>
      </c>
      <c r="BM65" s="32">
        <v>338</v>
      </c>
      <c r="BN65" s="32">
        <v>338</v>
      </c>
      <c r="BO65" s="32">
        <v>338</v>
      </c>
      <c r="BP65" s="32">
        <v>338</v>
      </c>
      <c r="BQ65" s="32">
        <v>338</v>
      </c>
      <c r="BR65" s="32">
        <v>338</v>
      </c>
      <c r="BS65" s="32">
        <v>338</v>
      </c>
      <c r="BT65" s="32">
        <v>338</v>
      </c>
      <c r="BU65" s="32">
        <v>338</v>
      </c>
      <c r="BV65" s="32">
        <v>338</v>
      </c>
      <c r="BW65" s="32">
        <v>338</v>
      </c>
      <c r="BX65" s="32">
        <v>338</v>
      </c>
      <c r="BY65" s="32">
        <v>338</v>
      </c>
      <c r="BZ65" s="32">
        <v>338</v>
      </c>
      <c r="CA65" s="32">
        <v>338</v>
      </c>
      <c r="CB65" s="32">
        <v>338</v>
      </c>
      <c r="CC65" s="32">
        <v>338</v>
      </c>
      <c r="CD65" s="32">
        <v>338</v>
      </c>
      <c r="CE65" s="32">
        <v>338</v>
      </c>
      <c r="CF65" s="32">
        <v>338</v>
      </c>
      <c r="CG65" s="32">
        <v>338</v>
      </c>
      <c r="CH65" s="32">
        <v>338</v>
      </c>
      <c r="CI65" s="32">
        <v>338</v>
      </c>
      <c r="CJ65" s="32">
        <v>338</v>
      </c>
      <c r="CK65" s="32">
        <v>338</v>
      </c>
      <c r="CL65" s="32">
        <v>338</v>
      </c>
      <c r="CM65" s="32">
        <v>338</v>
      </c>
      <c r="CN65" s="32">
        <v>338</v>
      </c>
      <c r="CO65" s="32">
        <v>338</v>
      </c>
      <c r="CP65" s="32">
        <v>338</v>
      </c>
      <c r="CQ65" s="32">
        <v>338</v>
      </c>
      <c r="CR65" s="32">
        <v>338</v>
      </c>
      <c r="CS65" s="33">
        <v>338</v>
      </c>
      <c r="CT65" s="30">
        <f t="shared" si="66"/>
        <v>32448</v>
      </c>
      <c r="CU65" s="156"/>
      <c r="CV65" s="263"/>
    </row>
    <row r="66" spans="1:100">
      <c r="A66" s="25" t="s">
        <v>49</v>
      </c>
      <c r="B66" s="31">
        <v>368.88</v>
      </c>
      <c r="C66" s="32">
        <v>368.88</v>
      </c>
      <c r="D66" s="32">
        <v>368.88</v>
      </c>
      <c r="E66" s="32">
        <v>368.88</v>
      </c>
      <c r="F66" s="32">
        <v>368.88</v>
      </c>
      <c r="G66" s="32">
        <v>368.88</v>
      </c>
      <c r="H66" s="32">
        <v>368.88</v>
      </c>
      <c r="I66" s="32">
        <v>368.88</v>
      </c>
      <c r="J66" s="32">
        <v>368.88</v>
      </c>
      <c r="K66" s="32">
        <v>368.88</v>
      </c>
      <c r="L66" s="32">
        <v>368.88</v>
      </c>
      <c r="M66" s="32">
        <v>368.88</v>
      </c>
      <c r="N66" s="32">
        <v>368.88</v>
      </c>
      <c r="O66" s="32">
        <v>368.88</v>
      </c>
      <c r="P66" s="32">
        <v>368.88</v>
      </c>
      <c r="Q66" s="32">
        <v>368.88</v>
      </c>
      <c r="R66" s="32">
        <v>368.88</v>
      </c>
      <c r="S66" s="32">
        <v>368.88</v>
      </c>
      <c r="T66" s="32">
        <v>368.88</v>
      </c>
      <c r="U66" s="32">
        <v>368.88</v>
      </c>
      <c r="V66" s="32">
        <v>368.88</v>
      </c>
      <c r="W66" s="32">
        <v>368.88</v>
      </c>
      <c r="X66" s="32">
        <v>368.88</v>
      </c>
      <c r="Y66" s="32">
        <v>368.88</v>
      </c>
      <c r="Z66" s="32">
        <v>368.88</v>
      </c>
      <c r="AA66" s="32">
        <v>368.88</v>
      </c>
      <c r="AB66" s="32">
        <v>368.88</v>
      </c>
      <c r="AC66" s="32">
        <v>368.88</v>
      </c>
      <c r="AD66" s="32">
        <v>368.88</v>
      </c>
      <c r="AE66" s="32">
        <v>368.88</v>
      </c>
      <c r="AF66" s="32">
        <v>368.88</v>
      </c>
      <c r="AG66" s="32">
        <v>368.88</v>
      </c>
      <c r="AH66" s="32">
        <v>368.88</v>
      </c>
      <c r="AI66" s="32">
        <v>368.88</v>
      </c>
      <c r="AJ66" s="32">
        <v>368.88</v>
      </c>
      <c r="AK66" s="32">
        <v>368.88</v>
      </c>
      <c r="AL66" s="32">
        <v>368.88</v>
      </c>
      <c r="AM66" s="32">
        <v>368.88</v>
      </c>
      <c r="AN66" s="32">
        <v>368.88</v>
      </c>
      <c r="AO66" s="32">
        <v>368.88</v>
      </c>
      <c r="AP66" s="32">
        <v>368.88</v>
      </c>
      <c r="AQ66" s="32">
        <v>368.88</v>
      </c>
      <c r="AR66" s="32">
        <v>368.88</v>
      </c>
      <c r="AS66" s="32">
        <v>368.88</v>
      </c>
      <c r="AT66" s="32">
        <v>368.88</v>
      </c>
      <c r="AU66" s="32">
        <v>368.88</v>
      </c>
      <c r="AV66" s="32">
        <v>368.88</v>
      </c>
      <c r="AW66" s="32">
        <v>368.88</v>
      </c>
      <c r="AX66" s="32">
        <v>368.88</v>
      </c>
      <c r="AY66" s="32">
        <v>368.88</v>
      </c>
      <c r="AZ66" s="32">
        <v>368.88</v>
      </c>
      <c r="BA66" s="32">
        <v>368.88</v>
      </c>
      <c r="BB66" s="32">
        <v>368.88</v>
      </c>
      <c r="BC66" s="32">
        <v>368.88</v>
      </c>
      <c r="BD66" s="32">
        <v>368.88</v>
      </c>
      <c r="BE66" s="32">
        <v>368.88</v>
      </c>
      <c r="BF66" s="32">
        <v>368.88</v>
      </c>
      <c r="BG66" s="32">
        <v>368.88</v>
      </c>
      <c r="BH66" s="32">
        <v>368.88</v>
      </c>
      <c r="BI66" s="32">
        <v>368.88</v>
      </c>
      <c r="BJ66" s="32">
        <v>368.88</v>
      </c>
      <c r="BK66" s="32">
        <v>368.88</v>
      </c>
      <c r="BL66" s="32">
        <v>368.88</v>
      </c>
      <c r="BM66" s="32">
        <v>368.88</v>
      </c>
      <c r="BN66" s="32">
        <v>368.88</v>
      </c>
      <c r="BO66" s="32">
        <v>368.88</v>
      </c>
      <c r="BP66" s="32">
        <v>368.88</v>
      </c>
      <c r="BQ66" s="32">
        <v>368.88</v>
      </c>
      <c r="BR66" s="32">
        <v>368.88</v>
      </c>
      <c r="BS66" s="32">
        <v>368.88</v>
      </c>
      <c r="BT66" s="32">
        <v>368.88</v>
      </c>
      <c r="BU66" s="32">
        <v>368.88</v>
      </c>
      <c r="BV66" s="32">
        <v>368.88</v>
      </c>
      <c r="BW66" s="32">
        <v>368.88</v>
      </c>
      <c r="BX66" s="32">
        <v>368.88</v>
      </c>
      <c r="BY66" s="32">
        <v>368.88</v>
      </c>
      <c r="BZ66" s="32">
        <v>368.88</v>
      </c>
      <c r="CA66" s="32">
        <v>368.88</v>
      </c>
      <c r="CB66" s="32">
        <v>368.88</v>
      </c>
      <c r="CC66" s="32">
        <v>368.88</v>
      </c>
      <c r="CD66" s="32">
        <v>368.88</v>
      </c>
      <c r="CE66" s="32">
        <v>368.88</v>
      </c>
      <c r="CF66" s="32">
        <v>368.88</v>
      </c>
      <c r="CG66" s="32">
        <v>368.88</v>
      </c>
      <c r="CH66" s="32">
        <v>368.88</v>
      </c>
      <c r="CI66" s="32">
        <v>368.88</v>
      </c>
      <c r="CJ66" s="32">
        <v>368.88</v>
      </c>
      <c r="CK66" s="32">
        <v>368.88</v>
      </c>
      <c r="CL66" s="32">
        <v>368.88</v>
      </c>
      <c r="CM66" s="32">
        <v>368.88</v>
      </c>
      <c r="CN66" s="32">
        <v>368.88</v>
      </c>
      <c r="CO66" s="32">
        <v>368.88</v>
      </c>
      <c r="CP66" s="32">
        <v>368.88</v>
      </c>
      <c r="CQ66" s="32">
        <v>368.88</v>
      </c>
      <c r="CR66" s="32">
        <v>368.88</v>
      </c>
      <c r="CS66" s="33">
        <v>368.88</v>
      </c>
      <c r="CT66" s="30">
        <f t="shared" si="66"/>
        <v>35412.48000000001</v>
      </c>
      <c r="CU66" s="156"/>
      <c r="CV66" s="263"/>
    </row>
    <row r="67" spans="1:100">
      <c r="A67" s="25" t="s">
        <v>50</v>
      </c>
      <c r="B67" s="31">
        <v>740</v>
      </c>
      <c r="C67" s="32">
        <v>744</v>
      </c>
      <c r="D67" s="32">
        <v>742</v>
      </c>
      <c r="E67" s="32">
        <v>738</v>
      </c>
      <c r="F67" s="32">
        <v>740</v>
      </c>
      <c r="G67" s="32">
        <v>742</v>
      </c>
      <c r="H67" s="32">
        <v>744</v>
      </c>
      <c r="I67" s="32">
        <v>746</v>
      </c>
      <c r="J67" s="32">
        <v>741</v>
      </c>
      <c r="K67" s="32">
        <v>741</v>
      </c>
      <c r="L67" s="32">
        <v>741</v>
      </c>
      <c r="M67" s="32">
        <v>741</v>
      </c>
      <c r="N67" s="32">
        <v>743</v>
      </c>
      <c r="O67" s="32">
        <v>743</v>
      </c>
      <c r="P67" s="32">
        <v>741</v>
      </c>
      <c r="Q67" s="32">
        <v>741</v>
      </c>
      <c r="R67" s="32">
        <v>743</v>
      </c>
      <c r="S67" s="32">
        <v>744</v>
      </c>
      <c r="T67" s="32">
        <v>742</v>
      </c>
      <c r="U67" s="32">
        <v>739</v>
      </c>
      <c r="V67" s="32">
        <v>740</v>
      </c>
      <c r="W67" s="32">
        <v>740</v>
      </c>
      <c r="X67" s="32">
        <v>740</v>
      </c>
      <c r="Y67" s="32">
        <v>744</v>
      </c>
      <c r="Z67" s="32">
        <v>741</v>
      </c>
      <c r="AA67" s="32">
        <v>737</v>
      </c>
      <c r="AB67" s="32">
        <v>737</v>
      </c>
      <c r="AC67" s="32">
        <v>737</v>
      </c>
      <c r="AD67" s="32">
        <v>735</v>
      </c>
      <c r="AE67" s="32">
        <v>726</v>
      </c>
      <c r="AF67" s="32">
        <v>719</v>
      </c>
      <c r="AG67" s="32">
        <v>716</v>
      </c>
      <c r="AH67" s="32">
        <v>714</v>
      </c>
      <c r="AI67" s="32">
        <v>704</v>
      </c>
      <c r="AJ67" s="32">
        <v>698</v>
      </c>
      <c r="AK67" s="32">
        <v>692</v>
      </c>
      <c r="AL67" s="32">
        <v>690</v>
      </c>
      <c r="AM67" s="32">
        <v>686</v>
      </c>
      <c r="AN67" s="32">
        <v>683</v>
      </c>
      <c r="AO67" s="32">
        <v>685</v>
      </c>
      <c r="AP67" s="32">
        <v>688</v>
      </c>
      <c r="AQ67" s="32">
        <v>685</v>
      </c>
      <c r="AR67" s="32">
        <v>675</v>
      </c>
      <c r="AS67" s="32">
        <v>672</v>
      </c>
      <c r="AT67" s="32">
        <v>674</v>
      </c>
      <c r="AU67" s="32">
        <v>670</v>
      </c>
      <c r="AV67" s="32">
        <v>664</v>
      </c>
      <c r="AW67" s="32">
        <v>664</v>
      </c>
      <c r="AX67" s="32">
        <v>663</v>
      </c>
      <c r="AY67" s="32">
        <v>662</v>
      </c>
      <c r="AZ67" s="32">
        <v>662</v>
      </c>
      <c r="BA67" s="32">
        <v>657</v>
      </c>
      <c r="BB67" s="32">
        <v>654</v>
      </c>
      <c r="BC67" s="32">
        <v>652</v>
      </c>
      <c r="BD67" s="32">
        <v>651</v>
      </c>
      <c r="BE67" s="32">
        <v>655</v>
      </c>
      <c r="BF67" s="32">
        <v>658</v>
      </c>
      <c r="BG67" s="32">
        <v>662</v>
      </c>
      <c r="BH67" s="32">
        <v>664</v>
      </c>
      <c r="BI67" s="32">
        <v>664</v>
      </c>
      <c r="BJ67" s="32">
        <v>664</v>
      </c>
      <c r="BK67" s="32">
        <v>673</v>
      </c>
      <c r="BL67" s="32">
        <v>678</v>
      </c>
      <c r="BM67" s="32">
        <v>677</v>
      </c>
      <c r="BN67" s="32">
        <v>679</v>
      </c>
      <c r="BO67" s="32">
        <v>679</v>
      </c>
      <c r="BP67" s="32">
        <v>681</v>
      </c>
      <c r="BQ67" s="32">
        <v>689</v>
      </c>
      <c r="BR67" s="32">
        <v>691</v>
      </c>
      <c r="BS67" s="32">
        <v>693</v>
      </c>
      <c r="BT67" s="32">
        <v>701</v>
      </c>
      <c r="BU67" s="32">
        <v>703</v>
      </c>
      <c r="BV67" s="32">
        <v>708</v>
      </c>
      <c r="BW67" s="32">
        <v>716</v>
      </c>
      <c r="BX67" s="32">
        <v>720</v>
      </c>
      <c r="BY67" s="32">
        <v>720</v>
      </c>
      <c r="BZ67" s="32">
        <v>725</v>
      </c>
      <c r="CA67" s="32">
        <v>732</v>
      </c>
      <c r="CB67" s="32">
        <v>735</v>
      </c>
      <c r="CC67" s="32">
        <v>728</v>
      </c>
      <c r="CD67" s="32">
        <v>717</v>
      </c>
      <c r="CE67" s="32">
        <v>706</v>
      </c>
      <c r="CF67" s="32">
        <v>704</v>
      </c>
      <c r="CG67" s="32">
        <v>705</v>
      </c>
      <c r="CH67" s="32">
        <v>700</v>
      </c>
      <c r="CI67" s="32">
        <v>698</v>
      </c>
      <c r="CJ67" s="32">
        <v>701</v>
      </c>
      <c r="CK67" s="32">
        <v>701</v>
      </c>
      <c r="CL67" s="32">
        <v>701</v>
      </c>
      <c r="CM67" s="32">
        <v>707</v>
      </c>
      <c r="CN67" s="32">
        <v>711</v>
      </c>
      <c r="CO67" s="32">
        <v>717</v>
      </c>
      <c r="CP67" s="32">
        <v>721</v>
      </c>
      <c r="CQ67" s="32">
        <v>722</v>
      </c>
      <c r="CR67" s="32">
        <v>721</v>
      </c>
      <c r="CS67" s="33">
        <v>720</v>
      </c>
      <c r="CT67" s="30">
        <f t="shared" si="66"/>
        <v>67840</v>
      </c>
      <c r="CU67" s="156"/>
      <c r="CV67" s="263"/>
    </row>
    <row r="68" spans="1:100" ht="15.75" thickBot="1">
      <c r="A68" s="175" t="s">
        <v>51</v>
      </c>
      <c r="B68" s="116">
        <v>36.4</v>
      </c>
      <c r="C68" s="117">
        <v>36.4</v>
      </c>
      <c r="D68" s="117">
        <v>36.4</v>
      </c>
      <c r="E68" s="117">
        <v>36.4</v>
      </c>
      <c r="F68" s="117">
        <v>36.4</v>
      </c>
      <c r="G68" s="117">
        <v>36.4</v>
      </c>
      <c r="H68" s="117">
        <v>36.4</v>
      </c>
      <c r="I68" s="117">
        <v>36.4</v>
      </c>
      <c r="J68" s="117">
        <v>36.4</v>
      </c>
      <c r="K68" s="117">
        <v>36.4</v>
      </c>
      <c r="L68" s="117">
        <v>36.4</v>
      </c>
      <c r="M68" s="117">
        <v>36.4</v>
      </c>
      <c r="N68" s="117">
        <v>36.4</v>
      </c>
      <c r="O68" s="117">
        <v>36.4</v>
      </c>
      <c r="P68" s="117">
        <v>36.4</v>
      </c>
      <c r="Q68" s="117">
        <v>36.4</v>
      </c>
      <c r="R68" s="117">
        <v>36.4</v>
      </c>
      <c r="S68" s="117">
        <v>36.4</v>
      </c>
      <c r="T68" s="117">
        <v>36.4</v>
      </c>
      <c r="U68" s="117">
        <v>36.4</v>
      </c>
      <c r="V68" s="117">
        <v>36.4</v>
      </c>
      <c r="W68" s="117">
        <v>36.4</v>
      </c>
      <c r="X68" s="117">
        <v>36.4</v>
      </c>
      <c r="Y68" s="117">
        <v>36.4</v>
      </c>
      <c r="Z68" s="117">
        <v>36.4</v>
      </c>
      <c r="AA68" s="117">
        <v>36.4</v>
      </c>
      <c r="AB68" s="117">
        <v>36.4</v>
      </c>
      <c r="AC68" s="117">
        <v>36.4</v>
      </c>
      <c r="AD68" s="117">
        <v>36.4</v>
      </c>
      <c r="AE68" s="117">
        <v>36.4</v>
      </c>
      <c r="AF68" s="117">
        <v>36.4</v>
      </c>
      <c r="AG68" s="117">
        <v>36.4</v>
      </c>
      <c r="AH68" s="117">
        <v>36.4</v>
      </c>
      <c r="AI68" s="117">
        <v>36.4</v>
      </c>
      <c r="AJ68" s="117">
        <v>36.4</v>
      </c>
      <c r="AK68" s="117">
        <v>36.4</v>
      </c>
      <c r="AL68" s="117">
        <v>36.4</v>
      </c>
      <c r="AM68" s="117">
        <v>36.4</v>
      </c>
      <c r="AN68" s="117">
        <v>36.4</v>
      </c>
      <c r="AO68" s="117">
        <v>36.4</v>
      </c>
      <c r="AP68" s="117">
        <v>36.4</v>
      </c>
      <c r="AQ68" s="117">
        <v>36.4</v>
      </c>
      <c r="AR68" s="117">
        <v>36.4</v>
      </c>
      <c r="AS68" s="117">
        <v>36.4</v>
      </c>
      <c r="AT68" s="117">
        <v>36.4</v>
      </c>
      <c r="AU68" s="117">
        <v>36.4</v>
      </c>
      <c r="AV68" s="117">
        <v>36.4</v>
      </c>
      <c r="AW68" s="117">
        <v>36.4</v>
      </c>
      <c r="AX68" s="117">
        <v>36.4</v>
      </c>
      <c r="AY68" s="117">
        <v>36.4</v>
      </c>
      <c r="AZ68" s="117">
        <v>36.4</v>
      </c>
      <c r="BA68" s="117">
        <v>36.4</v>
      </c>
      <c r="BB68" s="117">
        <v>36.4</v>
      </c>
      <c r="BC68" s="117">
        <v>36.4</v>
      </c>
      <c r="BD68" s="117">
        <v>36.4</v>
      </c>
      <c r="BE68" s="117">
        <v>36.4</v>
      </c>
      <c r="BF68" s="117">
        <v>36.4</v>
      </c>
      <c r="BG68" s="117">
        <v>36.4</v>
      </c>
      <c r="BH68" s="117">
        <v>36.4</v>
      </c>
      <c r="BI68" s="117">
        <v>36.4</v>
      </c>
      <c r="BJ68" s="117">
        <v>36.4</v>
      </c>
      <c r="BK68" s="117">
        <v>36.4</v>
      </c>
      <c r="BL68" s="117">
        <v>36.4</v>
      </c>
      <c r="BM68" s="117">
        <v>36.4</v>
      </c>
      <c r="BN68" s="117">
        <v>36.4</v>
      </c>
      <c r="BO68" s="117">
        <v>36.4</v>
      </c>
      <c r="BP68" s="117">
        <v>36.4</v>
      </c>
      <c r="BQ68" s="117">
        <v>36.4</v>
      </c>
      <c r="BR68" s="117">
        <v>36.4</v>
      </c>
      <c r="BS68" s="117">
        <v>36.4</v>
      </c>
      <c r="BT68" s="117">
        <v>36.4</v>
      </c>
      <c r="BU68" s="117">
        <v>36.4</v>
      </c>
      <c r="BV68" s="117">
        <v>36.4</v>
      </c>
      <c r="BW68" s="117">
        <v>36.4</v>
      </c>
      <c r="BX68" s="117">
        <v>36.4</v>
      </c>
      <c r="BY68" s="117">
        <v>36.4</v>
      </c>
      <c r="BZ68" s="117">
        <v>36.4</v>
      </c>
      <c r="CA68" s="117">
        <v>36.4</v>
      </c>
      <c r="CB68" s="117">
        <v>36.4</v>
      </c>
      <c r="CC68" s="117">
        <v>36.4</v>
      </c>
      <c r="CD68" s="117">
        <v>36.4</v>
      </c>
      <c r="CE68" s="117">
        <v>36.4</v>
      </c>
      <c r="CF68" s="117">
        <v>36.4</v>
      </c>
      <c r="CG68" s="117">
        <v>36.4</v>
      </c>
      <c r="CH68" s="117">
        <v>36.4</v>
      </c>
      <c r="CI68" s="117">
        <v>36.4</v>
      </c>
      <c r="CJ68" s="117">
        <v>36.4</v>
      </c>
      <c r="CK68" s="117">
        <v>36.4</v>
      </c>
      <c r="CL68" s="117">
        <v>36.4</v>
      </c>
      <c r="CM68" s="117">
        <v>36.4</v>
      </c>
      <c r="CN68" s="117">
        <v>36.4</v>
      </c>
      <c r="CO68" s="117">
        <v>36.4</v>
      </c>
      <c r="CP68" s="117">
        <v>36.4</v>
      </c>
      <c r="CQ68" s="117">
        <v>36.4</v>
      </c>
      <c r="CR68" s="117">
        <v>36.4</v>
      </c>
      <c r="CS68" s="118">
        <v>36.4</v>
      </c>
      <c r="CT68" s="115">
        <f t="shared" si="66"/>
        <v>3494.4000000000055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30</v>
      </c>
      <c r="AW73" s="121">
        <v>60</v>
      </c>
      <c r="AX73" s="121">
        <v>72</v>
      </c>
      <c r="AY73" s="121">
        <v>72</v>
      </c>
      <c r="AZ73" s="121">
        <v>72</v>
      </c>
      <c r="BA73" s="121">
        <v>72</v>
      </c>
      <c r="BB73" s="121">
        <v>72</v>
      </c>
      <c r="BC73" s="121">
        <v>72</v>
      </c>
      <c r="BD73" s="121">
        <v>72</v>
      </c>
      <c r="BE73" s="121">
        <v>72</v>
      </c>
      <c r="BF73" s="121">
        <v>72</v>
      </c>
      <c r="BG73" s="121">
        <v>72</v>
      </c>
      <c r="BH73" s="121">
        <v>72</v>
      </c>
      <c r="BI73" s="121">
        <v>72</v>
      </c>
      <c r="BJ73" s="121">
        <v>72</v>
      </c>
      <c r="BK73" s="121">
        <v>72</v>
      </c>
      <c r="BL73" s="121">
        <v>72</v>
      </c>
      <c r="BM73" s="121">
        <v>72</v>
      </c>
      <c r="BN73" s="121">
        <v>42</v>
      </c>
      <c r="BO73" s="121">
        <v>12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1296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60</v>
      </c>
      <c r="AV74" s="1">
        <v>120</v>
      </c>
      <c r="AW74" s="1">
        <v>137</v>
      </c>
      <c r="AX74" s="1">
        <v>137</v>
      </c>
      <c r="AY74" s="1">
        <v>137</v>
      </c>
      <c r="AZ74" s="1">
        <v>137</v>
      </c>
      <c r="BA74" s="1">
        <v>137</v>
      </c>
      <c r="BB74" s="1">
        <v>137</v>
      </c>
      <c r="BC74" s="1">
        <v>137</v>
      </c>
      <c r="BD74" s="1">
        <v>137</v>
      </c>
      <c r="BE74" s="1">
        <v>137</v>
      </c>
      <c r="BF74" s="1">
        <v>137</v>
      </c>
      <c r="BG74" s="1">
        <v>137</v>
      </c>
      <c r="BH74" s="1">
        <v>137</v>
      </c>
      <c r="BI74" s="1">
        <v>137</v>
      </c>
      <c r="BJ74" s="1">
        <v>137</v>
      </c>
      <c r="BK74" s="1">
        <v>137</v>
      </c>
      <c r="BL74" s="1">
        <v>137</v>
      </c>
      <c r="BM74" s="1">
        <v>77</v>
      </c>
      <c r="BN74" s="1">
        <v>17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2466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40</v>
      </c>
      <c r="AN75" s="1">
        <v>40</v>
      </c>
      <c r="AO75" s="1">
        <v>40</v>
      </c>
      <c r="AP75" s="1">
        <v>40</v>
      </c>
      <c r="AQ75" s="1">
        <v>40</v>
      </c>
      <c r="AR75" s="1">
        <v>40</v>
      </c>
      <c r="AS75" s="1">
        <v>40</v>
      </c>
      <c r="AT75" s="1">
        <v>40</v>
      </c>
      <c r="AU75" s="1">
        <v>40</v>
      </c>
      <c r="AV75" s="1">
        <v>40</v>
      </c>
      <c r="AW75" s="1">
        <v>40</v>
      </c>
      <c r="AX75" s="1">
        <v>40</v>
      </c>
      <c r="AY75" s="1">
        <v>40</v>
      </c>
      <c r="AZ75" s="1">
        <v>40</v>
      </c>
      <c r="BA75" s="1">
        <v>40</v>
      </c>
      <c r="BB75" s="1">
        <v>40</v>
      </c>
      <c r="BC75" s="1">
        <v>40</v>
      </c>
      <c r="BD75" s="1">
        <v>40</v>
      </c>
      <c r="BE75" s="1">
        <v>40</v>
      </c>
      <c r="BF75" s="1">
        <v>40</v>
      </c>
      <c r="BG75" s="1">
        <v>40</v>
      </c>
      <c r="BH75" s="1">
        <v>40</v>
      </c>
      <c r="BI75" s="1">
        <v>40</v>
      </c>
      <c r="BJ75" s="1">
        <v>40</v>
      </c>
      <c r="BK75" s="1">
        <v>40</v>
      </c>
      <c r="BL75" s="1">
        <v>40</v>
      </c>
      <c r="BM75" s="1">
        <v>40</v>
      </c>
      <c r="BN75" s="1">
        <v>40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1120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10</v>
      </c>
      <c r="AL76" s="1">
        <v>10</v>
      </c>
      <c r="AM76" s="1">
        <v>10</v>
      </c>
      <c r="AN76" s="1">
        <v>10</v>
      </c>
      <c r="AO76" s="1">
        <v>10</v>
      </c>
      <c r="AP76" s="1">
        <v>10</v>
      </c>
      <c r="AQ76" s="1">
        <v>10</v>
      </c>
      <c r="AR76" s="1">
        <v>10</v>
      </c>
      <c r="AS76" s="1">
        <v>10</v>
      </c>
      <c r="AT76" s="1">
        <v>10</v>
      </c>
      <c r="AU76" s="1">
        <v>10</v>
      </c>
      <c r="AV76" s="1">
        <v>10</v>
      </c>
      <c r="AW76" s="1">
        <v>10</v>
      </c>
      <c r="AX76" s="1">
        <v>10</v>
      </c>
      <c r="AY76" s="1">
        <v>10</v>
      </c>
      <c r="AZ76" s="1">
        <v>10</v>
      </c>
      <c r="BA76" s="1">
        <v>10</v>
      </c>
      <c r="BB76" s="1">
        <v>10</v>
      </c>
      <c r="BC76" s="1">
        <v>10</v>
      </c>
      <c r="BD76" s="1">
        <v>10</v>
      </c>
      <c r="BE76" s="1">
        <v>10</v>
      </c>
      <c r="BF76" s="1">
        <v>10</v>
      </c>
      <c r="BG76" s="1">
        <v>10</v>
      </c>
      <c r="BH76" s="1">
        <v>10</v>
      </c>
      <c r="BI76" s="1">
        <v>10</v>
      </c>
      <c r="BJ76" s="1">
        <v>10</v>
      </c>
      <c r="BK76" s="1">
        <v>10</v>
      </c>
      <c r="BL76" s="1">
        <v>10</v>
      </c>
      <c r="BM76" s="1">
        <v>10</v>
      </c>
      <c r="BN76" s="1">
        <v>10</v>
      </c>
      <c r="BO76" s="1">
        <v>10</v>
      </c>
      <c r="BP76" s="1">
        <v>10</v>
      </c>
      <c r="BQ76" s="1">
        <v>10</v>
      </c>
      <c r="BR76" s="1">
        <v>10</v>
      </c>
      <c r="BS76" s="1">
        <v>10</v>
      </c>
      <c r="BT76" s="1">
        <v>10</v>
      </c>
      <c r="BU76" s="1">
        <v>10</v>
      </c>
      <c r="BV76" s="1">
        <v>10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380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30</v>
      </c>
      <c r="AL77" s="1">
        <v>40</v>
      </c>
      <c r="AM77" s="1">
        <v>40</v>
      </c>
      <c r="AN77" s="1">
        <v>40</v>
      </c>
      <c r="AO77" s="1">
        <v>40</v>
      </c>
      <c r="AP77" s="1">
        <v>40</v>
      </c>
      <c r="AQ77" s="1">
        <v>40</v>
      </c>
      <c r="AR77" s="1">
        <v>40</v>
      </c>
      <c r="AS77" s="1">
        <v>40</v>
      </c>
      <c r="AT77" s="1">
        <v>40</v>
      </c>
      <c r="AU77" s="1">
        <v>40</v>
      </c>
      <c r="AV77" s="1">
        <v>40</v>
      </c>
      <c r="AW77" s="1">
        <v>40</v>
      </c>
      <c r="AX77" s="1">
        <v>40</v>
      </c>
      <c r="AY77" s="1">
        <v>40</v>
      </c>
      <c r="AZ77" s="1">
        <v>40</v>
      </c>
      <c r="BA77" s="1">
        <v>40</v>
      </c>
      <c r="BB77" s="1">
        <v>40</v>
      </c>
      <c r="BC77" s="1">
        <v>40</v>
      </c>
      <c r="BD77" s="1">
        <v>40</v>
      </c>
      <c r="BE77" s="1">
        <v>40</v>
      </c>
      <c r="BF77" s="1">
        <v>40</v>
      </c>
      <c r="BG77" s="1">
        <v>40</v>
      </c>
      <c r="BH77" s="1">
        <v>40</v>
      </c>
      <c r="BI77" s="1">
        <v>40</v>
      </c>
      <c r="BJ77" s="1">
        <v>40</v>
      </c>
      <c r="BK77" s="1">
        <v>40</v>
      </c>
      <c r="BL77" s="1">
        <v>40</v>
      </c>
      <c r="BM77" s="1">
        <v>40</v>
      </c>
      <c r="BN77" s="1">
        <v>40</v>
      </c>
      <c r="BO77" s="1">
        <v>40</v>
      </c>
      <c r="BP77" s="1">
        <v>40</v>
      </c>
      <c r="BQ77" s="1">
        <v>40</v>
      </c>
      <c r="BR77" s="1">
        <v>40</v>
      </c>
      <c r="BS77" s="1">
        <v>40</v>
      </c>
      <c r="BT77" s="1">
        <v>40</v>
      </c>
      <c r="BU77" s="1">
        <v>40</v>
      </c>
      <c r="BV77" s="1">
        <v>10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1480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8">SUM(C85:C87)</f>
        <v>0.2</v>
      </c>
      <c r="D84" s="228">
        <f t="shared" si="68"/>
        <v>0.2</v>
      </c>
      <c r="E84" s="228">
        <f t="shared" si="68"/>
        <v>0.2</v>
      </c>
      <c r="F84" s="228">
        <f t="shared" si="68"/>
        <v>0.2</v>
      </c>
      <c r="G84" s="228">
        <f t="shared" si="68"/>
        <v>0.2</v>
      </c>
      <c r="H84" s="228">
        <f t="shared" si="68"/>
        <v>0.2</v>
      </c>
      <c r="I84" s="228">
        <f t="shared" si="68"/>
        <v>0.2</v>
      </c>
      <c r="J84" s="228">
        <f t="shared" si="68"/>
        <v>0.2</v>
      </c>
      <c r="K84" s="228">
        <f t="shared" si="68"/>
        <v>0.2</v>
      </c>
      <c r="L84" s="228">
        <f t="shared" si="68"/>
        <v>0.2</v>
      </c>
      <c r="M84" s="228">
        <f t="shared" si="68"/>
        <v>0.90999999999999992</v>
      </c>
      <c r="N84" s="228">
        <f t="shared" si="68"/>
        <v>0.2</v>
      </c>
      <c r="O84" s="228">
        <f t="shared" si="68"/>
        <v>0.2</v>
      </c>
      <c r="P84" s="228">
        <f t="shared" si="68"/>
        <v>0.2</v>
      </c>
      <c r="Q84" s="228">
        <f t="shared" si="68"/>
        <v>0.2</v>
      </c>
      <c r="R84" s="228">
        <f t="shared" si="68"/>
        <v>0.2</v>
      </c>
      <c r="S84" s="228">
        <f t="shared" si="68"/>
        <v>0.2</v>
      </c>
      <c r="T84" s="228">
        <f t="shared" si="68"/>
        <v>0.2</v>
      </c>
      <c r="U84" s="228">
        <f t="shared" si="68"/>
        <v>0.42000000000000004</v>
      </c>
      <c r="V84" s="228">
        <f t="shared" si="68"/>
        <v>0.2</v>
      </c>
      <c r="W84" s="228">
        <f t="shared" si="68"/>
        <v>0.2</v>
      </c>
      <c r="X84" s="228">
        <f t="shared" si="68"/>
        <v>0.2</v>
      </c>
      <c r="Y84" s="228">
        <f t="shared" si="68"/>
        <v>0.2</v>
      </c>
      <c r="Z84" s="228">
        <f t="shared" si="68"/>
        <v>74.8</v>
      </c>
      <c r="AA84" s="228">
        <f t="shared" si="68"/>
        <v>74.999999999999986</v>
      </c>
      <c r="AB84" s="228">
        <f t="shared" si="68"/>
        <v>180.29</v>
      </c>
      <c r="AC84" s="228">
        <f t="shared" si="68"/>
        <v>209.1</v>
      </c>
      <c r="AD84" s="228">
        <f t="shared" si="68"/>
        <v>228.7</v>
      </c>
      <c r="AE84" s="228">
        <f t="shared" si="68"/>
        <v>232.83</v>
      </c>
      <c r="AF84" s="228">
        <f t="shared" si="68"/>
        <v>233.2</v>
      </c>
      <c r="AG84" s="228">
        <f t="shared" si="68"/>
        <v>233.6</v>
      </c>
      <c r="AH84" s="228">
        <f t="shared" si="68"/>
        <v>233.29999999999998</v>
      </c>
      <c r="AI84" s="228">
        <f t="shared" si="68"/>
        <v>233.79999999999998</v>
      </c>
      <c r="AJ84" s="228">
        <f t="shared" si="68"/>
        <v>233.29999999999998</v>
      </c>
      <c r="AK84" s="228">
        <f t="shared" si="68"/>
        <v>233.6</v>
      </c>
      <c r="AL84" s="228">
        <f t="shared" si="68"/>
        <v>233.7</v>
      </c>
      <c r="AM84" s="228">
        <f t="shared" si="68"/>
        <v>233.7</v>
      </c>
      <c r="AN84" s="228">
        <f t="shared" si="68"/>
        <v>233.49999999999997</v>
      </c>
      <c r="AO84" s="228">
        <f t="shared" si="68"/>
        <v>233.09999999999997</v>
      </c>
      <c r="AP84" s="228">
        <f t="shared" si="68"/>
        <v>231.79999999999998</v>
      </c>
      <c r="AQ84" s="228">
        <f t="shared" si="68"/>
        <v>231.5</v>
      </c>
      <c r="AR84" s="228">
        <f t="shared" si="68"/>
        <v>232</v>
      </c>
      <c r="AS84" s="228">
        <f t="shared" si="68"/>
        <v>231.79999999999998</v>
      </c>
      <c r="AT84" s="228">
        <f t="shared" si="68"/>
        <v>231.7</v>
      </c>
      <c r="AU84" s="228">
        <f t="shared" si="68"/>
        <v>231.5</v>
      </c>
      <c r="AV84" s="228">
        <f t="shared" si="68"/>
        <v>230.4</v>
      </c>
      <c r="AW84" s="228">
        <f t="shared" si="68"/>
        <v>230.79999999999998</v>
      </c>
      <c r="AX84" s="228">
        <f t="shared" si="68"/>
        <v>231.29999999999998</v>
      </c>
      <c r="AY84" s="228">
        <f t="shared" si="68"/>
        <v>231.6</v>
      </c>
      <c r="AZ84" s="228">
        <f t="shared" si="68"/>
        <v>231.6</v>
      </c>
      <c r="BA84" s="228">
        <f t="shared" si="68"/>
        <v>231.9</v>
      </c>
      <c r="BB84" s="228">
        <f t="shared" si="68"/>
        <v>232.6</v>
      </c>
      <c r="BC84" s="228">
        <f t="shared" si="68"/>
        <v>232.29999999999998</v>
      </c>
      <c r="BD84" s="228">
        <f t="shared" si="68"/>
        <v>232.4</v>
      </c>
      <c r="BE84" s="228">
        <f t="shared" si="68"/>
        <v>232</v>
      </c>
      <c r="BF84" s="228">
        <f t="shared" si="68"/>
        <v>230.79999999999998</v>
      </c>
      <c r="BG84" s="228">
        <f t="shared" si="68"/>
        <v>230.6</v>
      </c>
      <c r="BH84" s="228">
        <f t="shared" si="68"/>
        <v>229.9</v>
      </c>
      <c r="BI84" s="228">
        <f t="shared" si="68"/>
        <v>227.5</v>
      </c>
      <c r="BJ84" s="228">
        <f t="shared" si="68"/>
        <v>230.5</v>
      </c>
      <c r="BK84" s="228">
        <f t="shared" si="68"/>
        <v>233</v>
      </c>
      <c r="BL84" s="228">
        <f t="shared" si="68"/>
        <v>233.1</v>
      </c>
      <c r="BM84" s="228">
        <f t="shared" si="68"/>
        <v>232.8</v>
      </c>
      <c r="BN84" s="228">
        <f t="shared" si="68"/>
        <v>233.50000000000003</v>
      </c>
      <c r="BO84" s="228">
        <f t="shared" ref="BO84:CS84" si="69">SUM(BO85:BO87)</f>
        <v>233.60000000000002</v>
      </c>
      <c r="BP84" s="228">
        <f t="shared" si="69"/>
        <v>233.50000000000003</v>
      </c>
      <c r="BQ84" s="228">
        <f t="shared" si="69"/>
        <v>233.8</v>
      </c>
      <c r="BR84" s="228">
        <f t="shared" si="69"/>
        <v>232.9</v>
      </c>
      <c r="BS84" s="228">
        <f t="shared" si="69"/>
        <v>233.3</v>
      </c>
      <c r="BT84" s="228">
        <f t="shared" si="69"/>
        <v>233.4</v>
      </c>
      <c r="BU84" s="228">
        <f t="shared" si="69"/>
        <v>233.5</v>
      </c>
      <c r="BV84" s="228">
        <f t="shared" si="69"/>
        <v>229.5</v>
      </c>
      <c r="BW84" s="228">
        <f t="shared" si="69"/>
        <v>228.90000000000003</v>
      </c>
      <c r="BX84" s="228">
        <f t="shared" si="69"/>
        <v>220.14000000000001</v>
      </c>
      <c r="BY84" s="228">
        <f t="shared" si="69"/>
        <v>211.23000000000002</v>
      </c>
      <c r="BZ84" s="228">
        <f t="shared" si="69"/>
        <v>181.76000000000002</v>
      </c>
      <c r="CA84" s="228">
        <f t="shared" si="69"/>
        <v>113.9</v>
      </c>
      <c r="CB84" s="228">
        <f t="shared" si="69"/>
        <v>64.699999999999989</v>
      </c>
      <c r="CC84" s="228">
        <f t="shared" si="69"/>
        <v>18.100000000000001</v>
      </c>
      <c r="CD84" s="228">
        <f t="shared" si="69"/>
        <v>68.8</v>
      </c>
      <c r="CE84" s="228">
        <f t="shared" si="69"/>
        <v>70.800000000000011</v>
      </c>
      <c r="CF84" s="228">
        <f t="shared" si="69"/>
        <v>118.88</v>
      </c>
      <c r="CG84" s="228">
        <f t="shared" si="69"/>
        <v>130.1</v>
      </c>
      <c r="CH84" s="228">
        <f t="shared" si="69"/>
        <v>68.8</v>
      </c>
      <c r="CI84" s="228">
        <f t="shared" si="69"/>
        <v>8.8000000000000007</v>
      </c>
      <c r="CJ84" s="228">
        <f t="shared" si="69"/>
        <v>4.4000000000000004</v>
      </c>
      <c r="CK84" s="228">
        <f t="shared" si="69"/>
        <v>4.4000000000000004</v>
      </c>
      <c r="CL84" s="228">
        <f t="shared" si="69"/>
        <v>0.2</v>
      </c>
      <c r="CM84" s="228">
        <f t="shared" si="69"/>
        <v>0.2</v>
      </c>
      <c r="CN84" s="228">
        <f t="shared" si="69"/>
        <v>0.2</v>
      </c>
      <c r="CO84" s="228">
        <f t="shared" si="69"/>
        <v>0.2</v>
      </c>
      <c r="CP84" s="228">
        <f t="shared" si="69"/>
        <v>0.2</v>
      </c>
      <c r="CQ84" s="228">
        <f t="shared" si="69"/>
        <v>0.2</v>
      </c>
      <c r="CR84" s="228">
        <f t="shared" si="69"/>
        <v>0.2</v>
      </c>
      <c r="CS84" s="229">
        <f t="shared" si="69"/>
        <v>0.2</v>
      </c>
      <c r="CT84" s="225">
        <f>SUM(B84:CS84)</f>
        <v>12508.96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63.2</v>
      </c>
      <c r="AA85" s="1">
        <v>63.399999999999991</v>
      </c>
      <c r="AB85" s="1">
        <v>75</v>
      </c>
      <c r="AC85" s="1">
        <v>125.00000000000001</v>
      </c>
      <c r="AD85" s="1">
        <v>176.7</v>
      </c>
      <c r="AE85" s="1">
        <v>177.5</v>
      </c>
      <c r="AF85" s="1">
        <v>177.5</v>
      </c>
      <c r="AG85" s="1">
        <v>177.9</v>
      </c>
      <c r="AH85" s="1">
        <v>169.7</v>
      </c>
      <c r="AI85" s="1">
        <v>170.2</v>
      </c>
      <c r="AJ85" s="1">
        <v>169.7</v>
      </c>
      <c r="AK85" s="1">
        <v>170</v>
      </c>
      <c r="AL85" s="1">
        <v>170</v>
      </c>
      <c r="AM85" s="1">
        <v>170</v>
      </c>
      <c r="AN85" s="1">
        <v>169.79999999999998</v>
      </c>
      <c r="AO85" s="1">
        <v>169.39999999999998</v>
      </c>
      <c r="AP85" s="1">
        <v>168.1</v>
      </c>
      <c r="AQ85" s="1">
        <v>167.8</v>
      </c>
      <c r="AR85" s="1">
        <v>168.3</v>
      </c>
      <c r="AS85" s="1">
        <v>168.1</v>
      </c>
      <c r="AT85" s="1">
        <v>168</v>
      </c>
      <c r="AU85" s="1">
        <v>167.8</v>
      </c>
      <c r="AV85" s="1">
        <v>166.70000000000002</v>
      </c>
      <c r="AW85" s="1">
        <v>167.1</v>
      </c>
      <c r="AX85" s="1">
        <v>167.6</v>
      </c>
      <c r="AY85" s="1">
        <v>167.9</v>
      </c>
      <c r="AZ85" s="1">
        <v>167.9</v>
      </c>
      <c r="BA85" s="1">
        <v>168.20000000000002</v>
      </c>
      <c r="BB85" s="1">
        <v>168.9</v>
      </c>
      <c r="BC85" s="1">
        <v>168.6</v>
      </c>
      <c r="BD85" s="1">
        <v>168.70000000000002</v>
      </c>
      <c r="BE85" s="1">
        <v>168.3</v>
      </c>
      <c r="BF85" s="1">
        <v>167.1</v>
      </c>
      <c r="BG85" s="1">
        <v>166.9</v>
      </c>
      <c r="BH85" s="1">
        <v>166.20000000000002</v>
      </c>
      <c r="BI85" s="1">
        <v>163.80000000000001</v>
      </c>
      <c r="BJ85" s="1">
        <v>166.8</v>
      </c>
      <c r="BK85" s="1">
        <v>169.3</v>
      </c>
      <c r="BL85" s="1">
        <v>169.4</v>
      </c>
      <c r="BM85" s="1">
        <v>177</v>
      </c>
      <c r="BN85" s="1">
        <v>177.70000000000002</v>
      </c>
      <c r="BO85" s="1">
        <v>177.8</v>
      </c>
      <c r="BP85" s="1">
        <v>177.70000000000002</v>
      </c>
      <c r="BQ85" s="1">
        <v>178</v>
      </c>
      <c r="BR85" s="1">
        <v>180.9</v>
      </c>
      <c r="BS85" s="1">
        <v>181.3</v>
      </c>
      <c r="BT85" s="1">
        <v>181.4</v>
      </c>
      <c r="BU85" s="1">
        <v>181.5</v>
      </c>
      <c r="BV85" s="1">
        <v>173.7</v>
      </c>
      <c r="BW85" s="1">
        <v>173.10000000000002</v>
      </c>
      <c r="BX85" s="1">
        <v>173.4</v>
      </c>
      <c r="BY85" s="1">
        <v>165.4</v>
      </c>
      <c r="BZ85" s="1">
        <v>119.10000000000001</v>
      </c>
      <c r="CA85" s="1">
        <v>113.9</v>
      </c>
      <c r="CB85" s="1">
        <v>64.699999999999989</v>
      </c>
      <c r="CC85" s="1">
        <v>18.100000000000001</v>
      </c>
      <c r="CD85" s="1">
        <v>16.200000000000003</v>
      </c>
      <c r="CE85" s="1">
        <v>18.100000000000001</v>
      </c>
      <c r="CF85" s="1">
        <v>55.199999999999989</v>
      </c>
      <c r="CG85" s="1">
        <v>18.100000000000001</v>
      </c>
      <c r="CH85" s="1">
        <v>15.1</v>
      </c>
      <c r="CI85" s="1">
        <v>7.4</v>
      </c>
      <c r="CJ85" s="1">
        <v>4.4000000000000004</v>
      </c>
      <c r="CK85" s="1">
        <v>4.4000000000000004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9012.5000000000073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93.69</v>
      </c>
      <c r="AC86" s="1">
        <v>72.5</v>
      </c>
      <c r="AD86" s="1">
        <v>52</v>
      </c>
      <c r="AE86" s="1">
        <v>52</v>
      </c>
      <c r="AF86" s="1">
        <v>52</v>
      </c>
      <c r="AG86" s="1">
        <v>52</v>
      </c>
      <c r="AH86" s="1">
        <v>52</v>
      </c>
      <c r="AI86" s="1">
        <v>52</v>
      </c>
      <c r="AJ86" s="1">
        <v>52</v>
      </c>
      <c r="AK86" s="1">
        <v>52</v>
      </c>
      <c r="AL86" s="1">
        <v>52</v>
      </c>
      <c r="AM86" s="1">
        <v>52</v>
      </c>
      <c r="AN86" s="1">
        <v>52</v>
      </c>
      <c r="AO86" s="1">
        <v>52</v>
      </c>
      <c r="AP86" s="1">
        <v>52</v>
      </c>
      <c r="AQ86" s="1">
        <v>52</v>
      </c>
      <c r="AR86" s="1">
        <v>52</v>
      </c>
      <c r="AS86" s="1">
        <v>52</v>
      </c>
      <c r="AT86" s="1">
        <v>52</v>
      </c>
      <c r="AU86" s="1">
        <v>52</v>
      </c>
      <c r="AV86" s="1">
        <v>52</v>
      </c>
      <c r="AW86" s="1">
        <v>52</v>
      </c>
      <c r="AX86" s="1">
        <v>52</v>
      </c>
      <c r="AY86" s="1">
        <v>52</v>
      </c>
      <c r="AZ86" s="1">
        <v>52</v>
      </c>
      <c r="BA86" s="1">
        <v>52</v>
      </c>
      <c r="BB86" s="1">
        <v>52</v>
      </c>
      <c r="BC86" s="1">
        <v>52</v>
      </c>
      <c r="BD86" s="1">
        <v>52</v>
      </c>
      <c r="BE86" s="1">
        <v>52</v>
      </c>
      <c r="BF86" s="1">
        <v>52</v>
      </c>
      <c r="BG86" s="1">
        <v>52</v>
      </c>
      <c r="BH86" s="1">
        <v>52</v>
      </c>
      <c r="BI86" s="1">
        <v>52</v>
      </c>
      <c r="BJ86" s="1">
        <v>52</v>
      </c>
      <c r="BK86" s="1">
        <v>52</v>
      </c>
      <c r="BL86" s="1">
        <v>52</v>
      </c>
      <c r="BM86" s="1">
        <v>52</v>
      </c>
      <c r="BN86" s="1">
        <v>52</v>
      </c>
      <c r="BO86" s="1">
        <v>52</v>
      </c>
      <c r="BP86" s="1">
        <v>52</v>
      </c>
      <c r="BQ86" s="1">
        <v>52</v>
      </c>
      <c r="BR86" s="1">
        <v>52</v>
      </c>
      <c r="BS86" s="1">
        <v>52</v>
      </c>
      <c r="BT86" s="1">
        <v>52</v>
      </c>
      <c r="BU86" s="1">
        <v>52</v>
      </c>
      <c r="BV86" s="1">
        <v>52</v>
      </c>
      <c r="BW86" s="1">
        <v>52</v>
      </c>
      <c r="BX86" s="1">
        <v>44.5</v>
      </c>
      <c r="BY86" s="1">
        <v>44.5</v>
      </c>
      <c r="BZ86" s="1">
        <v>62.6</v>
      </c>
      <c r="CA86" s="1">
        <v>0</v>
      </c>
      <c r="CB86" s="1">
        <v>0</v>
      </c>
      <c r="CC86" s="1">
        <v>0</v>
      </c>
      <c r="CD86" s="1">
        <v>52.599999999999994</v>
      </c>
      <c r="CE86" s="1">
        <v>52.7</v>
      </c>
      <c r="CF86" s="1">
        <v>63.68</v>
      </c>
      <c r="CG86" s="1">
        <v>112</v>
      </c>
      <c r="CH86" s="1">
        <v>53.7</v>
      </c>
      <c r="CI86" s="1">
        <v>1.4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3045.8699999999994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0.71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0.22</v>
      </c>
      <c r="V87" s="1">
        <v>0</v>
      </c>
      <c r="W87" s="1">
        <v>0</v>
      </c>
      <c r="X87" s="1">
        <v>0</v>
      </c>
      <c r="Y87" s="1">
        <v>0</v>
      </c>
      <c r="Z87" s="1">
        <v>11.6</v>
      </c>
      <c r="AA87" s="1">
        <v>11.6</v>
      </c>
      <c r="AB87" s="1">
        <v>11.6</v>
      </c>
      <c r="AC87" s="1">
        <v>11.6</v>
      </c>
      <c r="AD87" s="1">
        <v>0</v>
      </c>
      <c r="AE87" s="1">
        <v>3.33</v>
      </c>
      <c r="AF87" s="1">
        <v>3.7</v>
      </c>
      <c r="AG87" s="1">
        <v>3.7</v>
      </c>
      <c r="AH87" s="1">
        <v>11.6</v>
      </c>
      <c r="AI87" s="1">
        <v>11.6</v>
      </c>
      <c r="AJ87" s="1">
        <v>11.6</v>
      </c>
      <c r="AK87" s="1">
        <v>11.6</v>
      </c>
      <c r="AL87" s="1">
        <v>11.7</v>
      </c>
      <c r="AM87" s="1">
        <v>11.7</v>
      </c>
      <c r="AN87" s="1">
        <v>11.7</v>
      </c>
      <c r="AO87" s="1">
        <v>11.7</v>
      </c>
      <c r="AP87" s="1">
        <v>11.7</v>
      </c>
      <c r="AQ87" s="1">
        <v>11.7</v>
      </c>
      <c r="AR87" s="1">
        <v>11.7</v>
      </c>
      <c r="AS87" s="1">
        <v>11.7</v>
      </c>
      <c r="AT87" s="1">
        <v>11.7</v>
      </c>
      <c r="AU87" s="1">
        <v>11.7</v>
      </c>
      <c r="AV87" s="1">
        <v>11.7</v>
      </c>
      <c r="AW87" s="1">
        <v>11.7</v>
      </c>
      <c r="AX87" s="1">
        <v>11.7</v>
      </c>
      <c r="AY87" s="1">
        <v>11.7</v>
      </c>
      <c r="AZ87" s="1">
        <v>11.7</v>
      </c>
      <c r="BA87" s="1">
        <v>11.7</v>
      </c>
      <c r="BB87" s="1">
        <v>11.7</v>
      </c>
      <c r="BC87" s="1">
        <v>11.7</v>
      </c>
      <c r="BD87" s="1">
        <v>11.7</v>
      </c>
      <c r="BE87" s="1">
        <v>11.7</v>
      </c>
      <c r="BF87" s="1">
        <v>11.7</v>
      </c>
      <c r="BG87" s="1">
        <v>11.7</v>
      </c>
      <c r="BH87" s="1">
        <v>11.7</v>
      </c>
      <c r="BI87" s="1">
        <v>11.7</v>
      </c>
      <c r="BJ87" s="1">
        <v>11.7</v>
      </c>
      <c r="BK87" s="1">
        <v>11.7</v>
      </c>
      <c r="BL87" s="1">
        <v>11.7</v>
      </c>
      <c r="BM87" s="1">
        <v>3.8</v>
      </c>
      <c r="BN87" s="1">
        <v>3.8</v>
      </c>
      <c r="BO87" s="1">
        <v>3.8</v>
      </c>
      <c r="BP87" s="1">
        <v>3.8</v>
      </c>
      <c r="BQ87" s="1">
        <v>3.8</v>
      </c>
      <c r="BR87" s="1">
        <v>0</v>
      </c>
      <c r="BS87" s="1">
        <v>0</v>
      </c>
      <c r="BT87" s="1">
        <v>0</v>
      </c>
      <c r="BU87" s="1">
        <v>0</v>
      </c>
      <c r="BV87" s="1">
        <v>3.8</v>
      </c>
      <c r="BW87" s="1">
        <v>3.8</v>
      </c>
      <c r="BX87" s="1">
        <v>2.2400000000000002</v>
      </c>
      <c r="BY87" s="1">
        <v>1.33</v>
      </c>
      <c r="BZ87" s="1">
        <v>6.0000000000000005E-2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450.5899999999998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0.05</v>
      </c>
      <c r="Z88" s="127">
        <f t="shared" si="71"/>
        <v>1.54</v>
      </c>
      <c r="AA88" s="127">
        <f t="shared" si="71"/>
        <v>5.32</v>
      </c>
      <c r="AB88" s="127">
        <f t="shared" si="71"/>
        <v>10.87</v>
      </c>
      <c r="AC88" s="127">
        <f t="shared" si="71"/>
        <v>19.05</v>
      </c>
      <c r="AD88" s="127">
        <f t="shared" si="71"/>
        <v>30.28</v>
      </c>
      <c r="AE88" s="127">
        <f t="shared" si="71"/>
        <v>39.619999999999997</v>
      </c>
      <c r="AF88" s="127">
        <f t="shared" si="71"/>
        <v>54.44</v>
      </c>
      <c r="AG88" s="127">
        <f t="shared" si="71"/>
        <v>69.67</v>
      </c>
      <c r="AH88" s="127">
        <f t="shared" ref="AH88:BM88" si="72">SUM(AH89:AH90)</f>
        <v>80.8</v>
      </c>
      <c r="AI88" s="127">
        <f t="shared" si="72"/>
        <v>94.67</v>
      </c>
      <c r="AJ88" s="127">
        <f t="shared" si="72"/>
        <v>107.5</v>
      </c>
      <c r="AK88" s="127">
        <f t="shared" si="72"/>
        <v>121.53</v>
      </c>
      <c r="AL88" s="127">
        <f t="shared" si="72"/>
        <v>135.84</v>
      </c>
      <c r="AM88" s="127">
        <f t="shared" si="72"/>
        <v>147.36000000000001</v>
      </c>
      <c r="AN88" s="127">
        <f t="shared" si="72"/>
        <v>155.6</v>
      </c>
      <c r="AO88" s="127">
        <f t="shared" si="72"/>
        <v>147.88</v>
      </c>
      <c r="AP88" s="127">
        <f t="shared" si="72"/>
        <v>162.88</v>
      </c>
      <c r="AQ88" s="127">
        <f t="shared" si="72"/>
        <v>163.06</v>
      </c>
      <c r="AR88" s="127">
        <f t="shared" si="72"/>
        <v>166.28</v>
      </c>
      <c r="AS88" s="127">
        <f t="shared" si="72"/>
        <v>167.14</v>
      </c>
      <c r="AT88" s="127">
        <f t="shared" si="72"/>
        <v>173.64</v>
      </c>
      <c r="AU88" s="127">
        <f t="shared" si="72"/>
        <v>170.6</v>
      </c>
      <c r="AV88" s="127">
        <f t="shared" si="72"/>
        <v>176.14</v>
      </c>
      <c r="AW88" s="127">
        <f t="shared" si="72"/>
        <v>179.47</v>
      </c>
      <c r="AX88" s="127">
        <f t="shared" si="72"/>
        <v>172.04</v>
      </c>
      <c r="AY88" s="127">
        <f t="shared" si="72"/>
        <v>173.75</v>
      </c>
      <c r="AZ88" s="127">
        <f t="shared" si="72"/>
        <v>178.76</v>
      </c>
      <c r="BA88" s="127">
        <f t="shared" si="72"/>
        <v>175.16</v>
      </c>
      <c r="BB88" s="127">
        <f t="shared" si="72"/>
        <v>160.63999999999999</v>
      </c>
      <c r="BC88" s="127">
        <f t="shared" si="72"/>
        <v>160.49</v>
      </c>
      <c r="BD88" s="127">
        <f t="shared" si="72"/>
        <v>164.55</v>
      </c>
      <c r="BE88" s="127">
        <f t="shared" si="72"/>
        <v>165.23</v>
      </c>
      <c r="BF88" s="127">
        <f t="shared" si="72"/>
        <v>150.99</v>
      </c>
      <c r="BG88" s="127">
        <f t="shared" si="72"/>
        <v>139.94</v>
      </c>
      <c r="BH88" s="127">
        <f t="shared" si="72"/>
        <v>141.97</v>
      </c>
      <c r="BI88" s="127">
        <f t="shared" si="72"/>
        <v>136.11000000000001</v>
      </c>
      <c r="BJ88" s="127">
        <f t="shared" si="72"/>
        <v>117.45</v>
      </c>
      <c r="BK88" s="127">
        <f t="shared" si="72"/>
        <v>118.37</v>
      </c>
      <c r="BL88" s="127">
        <f t="shared" si="72"/>
        <v>103.54</v>
      </c>
      <c r="BM88" s="127">
        <f t="shared" si="72"/>
        <v>99.56</v>
      </c>
      <c r="BN88" s="127">
        <f t="shared" ref="BN88:CS88" si="73">SUM(BN89:BN90)</f>
        <v>87.02</v>
      </c>
      <c r="BO88" s="127">
        <f t="shared" si="73"/>
        <v>87.18</v>
      </c>
      <c r="BP88" s="127">
        <f t="shared" si="73"/>
        <v>73.02</v>
      </c>
      <c r="BQ88" s="127">
        <f t="shared" si="73"/>
        <v>66.180000000000007</v>
      </c>
      <c r="BR88" s="127">
        <f t="shared" si="73"/>
        <v>50.01</v>
      </c>
      <c r="BS88" s="127">
        <f t="shared" si="73"/>
        <v>38.93</v>
      </c>
      <c r="BT88" s="127">
        <f t="shared" si="73"/>
        <v>27.91</v>
      </c>
      <c r="BU88" s="127">
        <f t="shared" si="73"/>
        <v>18.440000000000001</v>
      </c>
      <c r="BV88" s="127">
        <f t="shared" si="73"/>
        <v>10.8</v>
      </c>
      <c r="BW88" s="127">
        <f t="shared" si="73"/>
        <v>4.8099999999999996</v>
      </c>
      <c r="BX88" s="127">
        <f t="shared" si="73"/>
        <v>1.27</v>
      </c>
      <c r="BY88" s="127">
        <f t="shared" si="73"/>
        <v>0.23</v>
      </c>
      <c r="BZ88" s="127">
        <f t="shared" si="73"/>
        <v>0.06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5405.6400000000021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0.05</v>
      </c>
      <c r="Z89" s="220">
        <v>1.54</v>
      </c>
      <c r="AA89" s="220">
        <v>5.32</v>
      </c>
      <c r="AB89" s="220">
        <v>10.87</v>
      </c>
      <c r="AC89" s="220">
        <v>19.05</v>
      </c>
      <c r="AD89" s="220">
        <v>30.28</v>
      </c>
      <c r="AE89" s="220">
        <v>39.619999999999997</v>
      </c>
      <c r="AF89" s="220">
        <v>54.44</v>
      </c>
      <c r="AG89" s="220">
        <v>69.67</v>
      </c>
      <c r="AH89" s="220">
        <v>80.8</v>
      </c>
      <c r="AI89" s="220">
        <v>94.67</v>
      </c>
      <c r="AJ89" s="220">
        <v>107.5</v>
      </c>
      <c r="AK89" s="220">
        <v>121.53</v>
      </c>
      <c r="AL89" s="220">
        <v>135.84</v>
      </c>
      <c r="AM89" s="220">
        <v>147.36000000000001</v>
      </c>
      <c r="AN89" s="220">
        <v>155.6</v>
      </c>
      <c r="AO89" s="220">
        <v>147.88</v>
      </c>
      <c r="AP89" s="220">
        <v>162.88</v>
      </c>
      <c r="AQ89" s="220">
        <v>163.06</v>
      </c>
      <c r="AR89" s="220">
        <v>166.28</v>
      </c>
      <c r="AS89" s="220">
        <v>167.14</v>
      </c>
      <c r="AT89" s="220">
        <v>173.64</v>
      </c>
      <c r="AU89" s="220">
        <v>170.6</v>
      </c>
      <c r="AV89" s="220">
        <v>176.14</v>
      </c>
      <c r="AW89" s="220">
        <v>179.47</v>
      </c>
      <c r="AX89" s="220">
        <v>172.04</v>
      </c>
      <c r="AY89" s="220">
        <v>173.75</v>
      </c>
      <c r="AZ89" s="220">
        <v>178.76</v>
      </c>
      <c r="BA89" s="220">
        <v>175.16</v>
      </c>
      <c r="BB89" s="220">
        <v>160.63999999999999</v>
      </c>
      <c r="BC89" s="220">
        <v>160.49</v>
      </c>
      <c r="BD89" s="220">
        <v>164.55</v>
      </c>
      <c r="BE89" s="220">
        <v>165.23</v>
      </c>
      <c r="BF89" s="220">
        <v>150.99</v>
      </c>
      <c r="BG89" s="220">
        <v>139.94</v>
      </c>
      <c r="BH89" s="220">
        <v>141.97</v>
      </c>
      <c r="BI89" s="220">
        <v>136.11000000000001</v>
      </c>
      <c r="BJ89" s="220">
        <v>117.45</v>
      </c>
      <c r="BK89" s="220">
        <v>118.37</v>
      </c>
      <c r="BL89" s="220">
        <v>103.54</v>
      </c>
      <c r="BM89" s="220">
        <v>99.56</v>
      </c>
      <c r="BN89" s="220">
        <v>87.02</v>
      </c>
      <c r="BO89" s="220">
        <v>87.18</v>
      </c>
      <c r="BP89" s="220">
        <v>73.02</v>
      </c>
      <c r="BQ89" s="220">
        <v>66.180000000000007</v>
      </c>
      <c r="BR89" s="220">
        <v>50.01</v>
      </c>
      <c r="BS89" s="220">
        <v>38.93</v>
      </c>
      <c r="BT89" s="220">
        <v>27.91</v>
      </c>
      <c r="BU89" s="220">
        <v>18.440000000000001</v>
      </c>
      <c r="BV89" s="220">
        <v>10.8</v>
      </c>
      <c r="BW89" s="220">
        <v>4.8099999999999996</v>
      </c>
      <c r="BX89" s="220">
        <v>1.27</v>
      </c>
      <c r="BY89" s="220">
        <v>0.23</v>
      </c>
      <c r="BZ89" s="220">
        <v>0.06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5405.6400000000021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0.2</v>
      </c>
      <c r="C91" s="128">
        <f t="shared" si="75"/>
        <v>0.2</v>
      </c>
      <c r="D91" s="128">
        <f t="shared" si="75"/>
        <v>0.2</v>
      </c>
      <c r="E91" s="128">
        <f t="shared" si="75"/>
        <v>0.2</v>
      </c>
      <c r="F91" s="128">
        <f t="shared" si="75"/>
        <v>0.2</v>
      </c>
      <c r="G91" s="128">
        <f t="shared" si="75"/>
        <v>0.2</v>
      </c>
      <c r="H91" s="128">
        <f t="shared" si="75"/>
        <v>0.2</v>
      </c>
      <c r="I91" s="128">
        <f t="shared" si="75"/>
        <v>0.2</v>
      </c>
      <c r="J91" s="128">
        <f t="shared" si="75"/>
        <v>0.2</v>
      </c>
      <c r="K91" s="128">
        <f t="shared" si="75"/>
        <v>0.2</v>
      </c>
      <c r="L91" s="128">
        <f t="shared" si="75"/>
        <v>0.2</v>
      </c>
      <c r="M91" s="128">
        <f t="shared" si="75"/>
        <v>0.90999999999999992</v>
      </c>
      <c r="N91" s="128">
        <f t="shared" si="75"/>
        <v>0.2</v>
      </c>
      <c r="O91" s="128">
        <f t="shared" si="75"/>
        <v>0.2</v>
      </c>
      <c r="P91" s="128">
        <f t="shared" si="75"/>
        <v>0.2</v>
      </c>
      <c r="Q91" s="128">
        <f t="shared" si="75"/>
        <v>0.2</v>
      </c>
      <c r="R91" s="128">
        <f t="shared" si="75"/>
        <v>0.2</v>
      </c>
      <c r="S91" s="128">
        <f t="shared" si="75"/>
        <v>0.2</v>
      </c>
      <c r="T91" s="128">
        <f t="shared" si="75"/>
        <v>0.2</v>
      </c>
      <c r="U91" s="128">
        <f t="shared" si="75"/>
        <v>0.42000000000000004</v>
      </c>
      <c r="V91" s="128">
        <f t="shared" si="75"/>
        <v>0.2</v>
      </c>
      <c r="W91" s="128">
        <f t="shared" si="75"/>
        <v>0.2</v>
      </c>
      <c r="X91" s="128">
        <f t="shared" si="75"/>
        <v>0.2</v>
      </c>
      <c r="Y91" s="128">
        <f t="shared" si="75"/>
        <v>0.25</v>
      </c>
      <c r="Z91" s="128">
        <f t="shared" si="75"/>
        <v>76.34</v>
      </c>
      <c r="AA91" s="128">
        <f t="shared" si="75"/>
        <v>80.319999999999993</v>
      </c>
      <c r="AB91" s="128">
        <f t="shared" si="75"/>
        <v>191.16</v>
      </c>
      <c r="AC91" s="128">
        <f t="shared" si="75"/>
        <v>228.15</v>
      </c>
      <c r="AD91" s="128">
        <f t="shared" si="75"/>
        <v>258.98</v>
      </c>
      <c r="AE91" s="128">
        <f t="shared" si="75"/>
        <v>272.45</v>
      </c>
      <c r="AF91" s="128">
        <f t="shared" si="75"/>
        <v>287.64</v>
      </c>
      <c r="AG91" s="128">
        <f t="shared" si="75"/>
        <v>303.27</v>
      </c>
      <c r="AH91" s="128">
        <f t="shared" ref="AH91:BM91" si="76">SUM(AH84,AH88)</f>
        <v>314.09999999999997</v>
      </c>
      <c r="AI91" s="128">
        <f t="shared" si="76"/>
        <v>328.46999999999997</v>
      </c>
      <c r="AJ91" s="128">
        <f t="shared" si="76"/>
        <v>340.79999999999995</v>
      </c>
      <c r="AK91" s="128">
        <f t="shared" si="76"/>
        <v>355.13</v>
      </c>
      <c r="AL91" s="128">
        <f t="shared" si="76"/>
        <v>369.53999999999996</v>
      </c>
      <c r="AM91" s="128">
        <f t="shared" si="76"/>
        <v>381.06</v>
      </c>
      <c r="AN91" s="128">
        <f t="shared" si="76"/>
        <v>389.09999999999997</v>
      </c>
      <c r="AO91" s="128">
        <f t="shared" si="76"/>
        <v>380.97999999999996</v>
      </c>
      <c r="AP91" s="128">
        <f t="shared" si="76"/>
        <v>394.67999999999995</v>
      </c>
      <c r="AQ91" s="128">
        <f t="shared" si="76"/>
        <v>394.56</v>
      </c>
      <c r="AR91" s="128">
        <f t="shared" si="76"/>
        <v>398.28</v>
      </c>
      <c r="AS91" s="128">
        <f t="shared" si="76"/>
        <v>398.93999999999994</v>
      </c>
      <c r="AT91" s="128">
        <f t="shared" si="76"/>
        <v>405.34</v>
      </c>
      <c r="AU91" s="128">
        <f t="shared" si="76"/>
        <v>402.1</v>
      </c>
      <c r="AV91" s="128">
        <f t="shared" si="76"/>
        <v>406.53999999999996</v>
      </c>
      <c r="AW91" s="128">
        <f t="shared" si="76"/>
        <v>410.27</v>
      </c>
      <c r="AX91" s="128">
        <f t="shared" si="76"/>
        <v>403.34</v>
      </c>
      <c r="AY91" s="128">
        <f t="shared" si="76"/>
        <v>405.35</v>
      </c>
      <c r="AZ91" s="128">
        <f t="shared" si="76"/>
        <v>410.36</v>
      </c>
      <c r="BA91" s="128">
        <f t="shared" si="76"/>
        <v>407.06</v>
      </c>
      <c r="BB91" s="128">
        <f t="shared" si="76"/>
        <v>393.24</v>
      </c>
      <c r="BC91" s="128">
        <f t="shared" si="76"/>
        <v>392.78999999999996</v>
      </c>
      <c r="BD91" s="128">
        <f t="shared" si="76"/>
        <v>396.95000000000005</v>
      </c>
      <c r="BE91" s="128">
        <f t="shared" si="76"/>
        <v>397.23</v>
      </c>
      <c r="BF91" s="128">
        <f t="shared" si="76"/>
        <v>381.78999999999996</v>
      </c>
      <c r="BG91" s="128">
        <f t="shared" si="76"/>
        <v>370.53999999999996</v>
      </c>
      <c r="BH91" s="128">
        <f t="shared" si="76"/>
        <v>371.87</v>
      </c>
      <c r="BI91" s="128">
        <f t="shared" si="76"/>
        <v>363.61</v>
      </c>
      <c r="BJ91" s="128">
        <f t="shared" si="76"/>
        <v>347.95</v>
      </c>
      <c r="BK91" s="128">
        <f t="shared" si="76"/>
        <v>351.37</v>
      </c>
      <c r="BL91" s="128">
        <f t="shared" si="76"/>
        <v>336.64</v>
      </c>
      <c r="BM91" s="128">
        <f t="shared" si="76"/>
        <v>332.36</v>
      </c>
      <c r="BN91" s="128">
        <f t="shared" ref="BN91:CS91" si="77">SUM(BN84,BN88)</f>
        <v>320.52000000000004</v>
      </c>
      <c r="BO91" s="128">
        <f t="shared" si="77"/>
        <v>320.78000000000003</v>
      </c>
      <c r="BP91" s="128">
        <f t="shared" si="77"/>
        <v>306.52000000000004</v>
      </c>
      <c r="BQ91" s="128">
        <f t="shared" si="77"/>
        <v>299.98</v>
      </c>
      <c r="BR91" s="128">
        <f t="shared" si="77"/>
        <v>282.91000000000003</v>
      </c>
      <c r="BS91" s="128">
        <f t="shared" si="77"/>
        <v>272.23</v>
      </c>
      <c r="BT91" s="128">
        <f t="shared" si="77"/>
        <v>261.31</v>
      </c>
      <c r="BU91" s="128">
        <f t="shared" si="77"/>
        <v>251.94</v>
      </c>
      <c r="BV91" s="128">
        <f t="shared" si="77"/>
        <v>240.3</v>
      </c>
      <c r="BW91" s="128">
        <f t="shared" si="77"/>
        <v>233.71000000000004</v>
      </c>
      <c r="BX91" s="128">
        <f t="shared" si="77"/>
        <v>221.41000000000003</v>
      </c>
      <c r="BY91" s="128">
        <f t="shared" si="77"/>
        <v>211.46</v>
      </c>
      <c r="BZ91" s="128">
        <f t="shared" si="77"/>
        <v>181.82000000000002</v>
      </c>
      <c r="CA91" s="128">
        <f t="shared" si="77"/>
        <v>113.9</v>
      </c>
      <c r="CB91" s="128">
        <f t="shared" si="77"/>
        <v>64.699999999999989</v>
      </c>
      <c r="CC91" s="128">
        <f t="shared" si="77"/>
        <v>18.100000000000001</v>
      </c>
      <c r="CD91" s="128">
        <f t="shared" si="77"/>
        <v>68.8</v>
      </c>
      <c r="CE91" s="128">
        <f t="shared" si="77"/>
        <v>70.800000000000011</v>
      </c>
      <c r="CF91" s="128">
        <f t="shared" si="77"/>
        <v>118.88</v>
      </c>
      <c r="CG91" s="128">
        <f t="shared" si="77"/>
        <v>130.1</v>
      </c>
      <c r="CH91" s="128">
        <f t="shared" si="77"/>
        <v>68.8</v>
      </c>
      <c r="CI91" s="128">
        <f t="shared" si="77"/>
        <v>8.8000000000000007</v>
      </c>
      <c r="CJ91" s="128">
        <f t="shared" si="77"/>
        <v>4.4000000000000004</v>
      </c>
      <c r="CK91" s="128">
        <f t="shared" si="77"/>
        <v>4.4000000000000004</v>
      </c>
      <c r="CL91" s="128">
        <f t="shared" si="77"/>
        <v>0.2</v>
      </c>
      <c r="CM91" s="128">
        <f t="shared" si="77"/>
        <v>0.2</v>
      </c>
      <c r="CN91" s="128">
        <f t="shared" si="77"/>
        <v>0.2</v>
      </c>
      <c r="CO91" s="128">
        <f t="shared" si="77"/>
        <v>0.2</v>
      </c>
      <c r="CP91" s="128">
        <f t="shared" si="77"/>
        <v>0.2</v>
      </c>
      <c r="CQ91" s="128">
        <f t="shared" si="77"/>
        <v>0.2</v>
      </c>
      <c r="CR91" s="128">
        <f t="shared" si="77"/>
        <v>0.2</v>
      </c>
      <c r="CS91" s="234">
        <f t="shared" si="77"/>
        <v>0.2</v>
      </c>
      <c r="CT91" s="225">
        <f t="shared" si="74"/>
        <v>17914.600000000009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43.2</v>
      </c>
      <c r="C96" s="172">
        <f t="shared" si="84"/>
        <v>43.2</v>
      </c>
      <c r="D96" s="172">
        <f t="shared" si="84"/>
        <v>43.2</v>
      </c>
      <c r="E96" s="172">
        <f t="shared" si="84"/>
        <v>43.2</v>
      </c>
      <c r="F96" s="172">
        <f t="shared" si="84"/>
        <v>43.2</v>
      </c>
      <c r="G96" s="172">
        <f t="shared" si="84"/>
        <v>43.2</v>
      </c>
      <c r="H96" s="172">
        <f t="shared" si="84"/>
        <v>43.2</v>
      </c>
      <c r="I96" s="172">
        <f t="shared" si="84"/>
        <v>43.2</v>
      </c>
      <c r="J96" s="172">
        <f t="shared" si="84"/>
        <v>43.2</v>
      </c>
      <c r="K96" s="172">
        <f t="shared" si="84"/>
        <v>43.2</v>
      </c>
      <c r="L96" s="172">
        <f t="shared" si="84"/>
        <v>43.2</v>
      </c>
      <c r="M96" s="172">
        <f t="shared" si="84"/>
        <v>43.91</v>
      </c>
      <c r="N96" s="172">
        <f t="shared" si="84"/>
        <v>43.2</v>
      </c>
      <c r="O96" s="172">
        <f t="shared" si="84"/>
        <v>43.2</v>
      </c>
      <c r="P96" s="172">
        <f t="shared" si="84"/>
        <v>43.2</v>
      </c>
      <c r="Q96" s="172">
        <f t="shared" si="84"/>
        <v>43.2</v>
      </c>
      <c r="R96" s="172">
        <f t="shared" si="84"/>
        <v>43.2</v>
      </c>
      <c r="S96" s="172">
        <f t="shared" si="84"/>
        <v>43.2</v>
      </c>
      <c r="T96" s="172">
        <f t="shared" si="84"/>
        <v>43.2</v>
      </c>
      <c r="U96" s="172">
        <f t="shared" si="84"/>
        <v>43.42</v>
      </c>
      <c r="V96" s="172">
        <f t="shared" si="84"/>
        <v>43.2</v>
      </c>
      <c r="W96" s="172">
        <f t="shared" si="84"/>
        <v>43.2</v>
      </c>
      <c r="X96" s="172">
        <f t="shared" si="84"/>
        <v>43.2</v>
      </c>
      <c r="Y96" s="172">
        <f t="shared" si="84"/>
        <v>43.25</v>
      </c>
      <c r="Z96" s="172">
        <f t="shared" si="84"/>
        <v>119.34</v>
      </c>
      <c r="AA96" s="172">
        <f t="shared" si="84"/>
        <v>123.32</v>
      </c>
      <c r="AB96" s="172">
        <f t="shared" si="84"/>
        <v>234.16</v>
      </c>
      <c r="AC96" s="172">
        <f t="shared" si="84"/>
        <v>271.14999999999998</v>
      </c>
      <c r="AD96" s="172">
        <f t="shared" si="84"/>
        <v>301.98</v>
      </c>
      <c r="AE96" s="172">
        <f t="shared" si="84"/>
        <v>315.45</v>
      </c>
      <c r="AF96" s="172">
        <f t="shared" si="84"/>
        <v>330.64</v>
      </c>
      <c r="AG96" s="172">
        <f t="shared" si="84"/>
        <v>346.27</v>
      </c>
      <c r="AH96" s="172">
        <f t="shared" ref="AH96:BM96" si="85">AH91+AH92</f>
        <v>357.09999999999997</v>
      </c>
      <c r="AI96" s="172">
        <f t="shared" si="85"/>
        <v>371.46999999999997</v>
      </c>
      <c r="AJ96" s="172">
        <f t="shared" si="85"/>
        <v>383.79999999999995</v>
      </c>
      <c r="AK96" s="172">
        <f t="shared" si="85"/>
        <v>398.13</v>
      </c>
      <c r="AL96" s="172">
        <f t="shared" si="85"/>
        <v>412.53999999999996</v>
      </c>
      <c r="AM96" s="172">
        <f t="shared" si="85"/>
        <v>424.06</v>
      </c>
      <c r="AN96" s="172">
        <f t="shared" si="85"/>
        <v>432.09999999999997</v>
      </c>
      <c r="AO96" s="172">
        <f t="shared" si="85"/>
        <v>423.97999999999996</v>
      </c>
      <c r="AP96" s="172">
        <f t="shared" si="85"/>
        <v>437.67999999999995</v>
      </c>
      <c r="AQ96" s="172">
        <f t="shared" si="85"/>
        <v>437.56</v>
      </c>
      <c r="AR96" s="172">
        <f t="shared" si="85"/>
        <v>441.28</v>
      </c>
      <c r="AS96" s="172">
        <f t="shared" si="85"/>
        <v>441.93999999999994</v>
      </c>
      <c r="AT96" s="172">
        <f t="shared" si="85"/>
        <v>448.34</v>
      </c>
      <c r="AU96" s="172">
        <f t="shared" si="85"/>
        <v>445.1</v>
      </c>
      <c r="AV96" s="172">
        <f t="shared" si="85"/>
        <v>449.53999999999996</v>
      </c>
      <c r="AW96" s="172">
        <f t="shared" si="85"/>
        <v>453.27</v>
      </c>
      <c r="AX96" s="172">
        <f t="shared" si="85"/>
        <v>446.34</v>
      </c>
      <c r="AY96" s="172">
        <f t="shared" si="85"/>
        <v>448.35</v>
      </c>
      <c r="AZ96" s="172">
        <f t="shared" si="85"/>
        <v>453.36</v>
      </c>
      <c r="BA96" s="172">
        <f t="shared" si="85"/>
        <v>450.06</v>
      </c>
      <c r="BB96" s="172">
        <f t="shared" si="85"/>
        <v>436.24</v>
      </c>
      <c r="BC96" s="172">
        <f t="shared" si="85"/>
        <v>435.78999999999996</v>
      </c>
      <c r="BD96" s="172">
        <f t="shared" si="85"/>
        <v>439.95000000000005</v>
      </c>
      <c r="BE96" s="172">
        <f t="shared" si="85"/>
        <v>440.23</v>
      </c>
      <c r="BF96" s="172">
        <f t="shared" si="85"/>
        <v>424.78999999999996</v>
      </c>
      <c r="BG96" s="172">
        <f t="shared" si="85"/>
        <v>413.53999999999996</v>
      </c>
      <c r="BH96" s="172">
        <f t="shared" si="85"/>
        <v>414.87</v>
      </c>
      <c r="BI96" s="172">
        <f t="shared" si="85"/>
        <v>406.61</v>
      </c>
      <c r="BJ96" s="172">
        <f t="shared" si="85"/>
        <v>390.95</v>
      </c>
      <c r="BK96" s="172">
        <f t="shared" si="85"/>
        <v>394.37</v>
      </c>
      <c r="BL96" s="172">
        <f t="shared" si="85"/>
        <v>379.64</v>
      </c>
      <c r="BM96" s="172">
        <f t="shared" si="85"/>
        <v>375.36</v>
      </c>
      <c r="BN96" s="172">
        <f t="shared" ref="BN96:CS96" si="86">BN91+BN92</f>
        <v>363.52000000000004</v>
      </c>
      <c r="BO96" s="172">
        <f t="shared" si="86"/>
        <v>363.78000000000003</v>
      </c>
      <c r="BP96" s="172">
        <f t="shared" si="86"/>
        <v>349.52000000000004</v>
      </c>
      <c r="BQ96" s="172">
        <f t="shared" si="86"/>
        <v>342.98</v>
      </c>
      <c r="BR96" s="172">
        <f t="shared" si="86"/>
        <v>325.91000000000003</v>
      </c>
      <c r="BS96" s="172">
        <f t="shared" si="86"/>
        <v>315.23</v>
      </c>
      <c r="BT96" s="172">
        <f t="shared" si="86"/>
        <v>304.31</v>
      </c>
      <c r="BU96" s="172">
        <f t="shared" si="86"/>
        <v>294.94</v>
      </c>
      <c r="BV96" s="172">
        <f t="shared" si="86"/>
        <v>283.3</v>
      </c>
      <c r="BW96" s="172">
        <f t="shared" si="86"/>
        <v>276.71000000000004</v>
      </c>
      <c r="BX96" s="172">
        <f t="shared" si="86"/>
        <v>264.41000000000003</v>
      </c>
      <c r="BY96" s="172">
        <f t="shared" si="86"/>
        <v>254.46</v>
      </c>
      <c r="BZ96" s="172">
        <f t="shared" si="86"/>
        <v>224.82000000000002</v>
      </c>
      <c r="CA96" s="172">
        <f t="shared" si="86"/>
        <v>156.9</v>
      </c>
      <c r="CB96" s="172">
        <f t="shared" si="86"/>
        <v>107.69999999999999</v>
      </c>
      <c r="CC96" s="172">
        <f t="shared" si="86"/>
        <v>61.1</v>
      </c>
      <c r="CD96" s="172">
        <f t="shared" si="86"/>
        <v>111.8</v>
      </c>
      <c r="CE96" s="172">
        <f t="shared" si="86"/>
        <v>113.80000000000001</v>
      </c>
      <c r="CF96" s="172">
        <f t="shared" si="86"/>
        <v>161.88</v>
      </c>
      <c r="CG96" s="172">
        <f t="shared" si="86"/>
        <v>173.1</v>
      </c>
      <c r="CH96" s="172">
        <f t="shared" si="86"/>
        <v>111.8</v>
      </c>
      <c r="CI96" s="172">
        <f t="shared" si="86"/>
        <v>51.8</v>
      </c>
      <c r="CJ96" s="172">
        <f t="shared" si="86"/>
        <v>47.4</v>
      </c>
      <c r="CK96" s="172">
        <f t="shared" si="86"/>
        <v>47.4</v>
      </c>
      <c r="CL96" s="172">
        <f t="shared" si="86"/>
        <v>43.2</v>
      </c>
      <c r="CM96" s="172">
        <f t="shared" si="86"/>
        <v>43.2</v>
      </c>
      <c r="CN96" s="172">
        <f t="shared" si="86"/>
        <v>43.2</v>
      </c>
      <c r="CO96" s="172">
        <f t="shared" si="86"/>
        <v>43.2</v>
      </c>
      <c r="CP96" s="172">
        <f t="shared" si="86"/>
        <v>43.2</v>
      </c>
      <c r="CQ96" s="172">
        <f t="shared" si="86"/>
        <v>43.2</v>
      </c>
      <c r="CR96" s="172">
        <f t="shared" si="86"/>
        <v>43.2</v>
      </c>
      <c r="CS96" s="236">
        <f t="shared" si="86"/>
        <v>43.2</v>
      </c>
      <c r="CT96" s="132">
        <f t="shared" si="81"/>
        <v>22042.600000000006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43.2</v>
      </c>
      <c r="Y99" s="130">
        <f t="shared" si="87"/>
        <v>43.25</v>
      </c>
      <c r="Z99" s="130">
        <f t="shared" si="87"/>
        <v>119.34</v>
      </c>
      <c r="AA99" s="130">
        <f t="shared" si="87"/>
        <v>123.32</v>
      </c>
      <c r="AB99" s="130">
        <f t="shared" si="87"/>
        <v>234.16</v>
      </c>
      <c r="AC99" s="130">
        <f t="shared" si="87"/>
        <v>20.673847955703422</v>
      </c>
      <c r="AD99" s="130">
        <f t="shared" si="87"/>
        <v>0</v>
      </c>
      <c r="AE99" s="130">
        <f t="shared" si="87"/>
        <v>0</v>
      </c>
      <c r="AF99" s="130">
        <f t="shared" si="87"/>
        <v>122.37925482687024</v>
      </c>
      <c r="AG99" s="130">
        <f t="shared" si="87"/>
        <v>256.11288579241409</v>
      </c>
      <c r="AH99" s="130">
        <f t="shared" si="87"/>
        <v>357.09999999999997</v>
      </c>
      <c r="AI99" s="130">
        <f t="shared" si="87"/>
        <v>371.46999999999997</v>
      </c>
      <c r="AJ99" s="130">
        <f t="shared" si="87"/>
        <v>383.79999999999995</v>
      </c>
      <c r="AK99" s="130">
        <f t="shared" si="87"/>
        <v>398.13</v>
      </c>
      <c r="AL99" s="130">
        <f t="shared" si="87"/>
        <v>412.53999999999996</v>
      </c>
      <c r="AM99" s="130">
        <f t="shared" si="87"/>
        <v>424.06</v>
      </c>
      <c r="AN99" s="130">
        <f t="shared" si="87"/>
        <v>432.09999999999997</v>
      </c>
      <c r="AO99" s="130">
        <f t="shared" si="87"/>
        <v>423.97999999999996</v>
      </c>
      <c r="AP99" s="130">
        <f t="shared" si="87"/>
        <v>437.67999999999995</v>
      </c>
      <c r="AQ99" s="130">
        <f t="shared" si="87"/>
        <v>437.56</v>
      </c>
      <c r="AR99" s="130">
        <f t="shared" si="87"/>
        <v>441.28</v>
      </c>
      <c r="AS99" s="130">
        <f t="shared" si="87"/>
        <v>441.93999999999994</v>
      </c>
      <c r="AT99" s="130">
        <f t="shared" si="87"/>
        <v>448.34</v>
      </c>
      <c r="AU99" s="130">
        <f t="shared" si="87"/>
        <v>445.1</v>
      </c>
      <c r="AV99" s="130">
        <f t="shared" si="87"/>
        <v>449.53999999999996</v>
      </c>
      <c r="AW99" s="130">
        <f t="shared" si="87"/>
        <v>453.27</v>
      </c>
      <c r="AX99" s="130">
        <f t="shared" si="87"/>
        <v>446.34</v>
      </c>
      <c r="AY99" s="130">
        <f t="shared" si="87"/>
        <v>448.35</v>
      </c>
      <c r="AZ99" s="130">
        <f t="shared" si="87"/>
        <v>453.36</v>
      </c>
      <c r="BA99" s="130">
        <f t="shared" si="87"/>
        <v>450.06</v>
      </c>
      <c r="BB99" s="130">
        <f t="shared" si="87"/>
        <v>436.24</v>
      </c>
      <c r="BC99" s="130">
        <f t="shared" si="87"/>
        <v>435.78999999999996</v>
      </c>
      <c r="BD99" s="130">
        <f t="shared" si="87"/>
        <v>439.95000000000005</v>
      </c>
      <c r="BE99" s="130">
        <f t="shared" si="87"/>
        <v>440.23</v>
      </c>
      <c r="BF99" s="130">
        <f t="shared" si="87"/>
        <v>424.78999999999996</v>
      </c>
      <c r="BG99" s="130">
        <f t="shared" si="87"/>
        <v>413.53999999999996</v>
      </c>
      <c r="BH99" s="130">
        <f t="shared" si="87"/>
        <v>414.87</v>
      </c>
      <c r="BI99" s="130">
        <f t="shared" si="87"/>
        <v>406.61</v>
      </c>
      <c r="BJ99" s="130">
        <f t="shared" si="87"/>
        <v>390.95</v>
      </c>
      <c r="BK99" s="130">
        <f t="shared" si="87"/>
        <v>394.37</v>
      </c>
      <c r="BL99" s="130">
        <f t="shared" si="87"/>
        <v>379.64</v>
      </c>
      <c r="BM99" s="130">
        <f t="shared" si="87"/>
        <v>375.36</v>
      </c>
      <c r="BN99" s="130">
        <f t="shared" si="87"/>
        <v>363.52000000000004</v>
      </c>
      <c r="BO99" s="130">
        <f t="shared" ref="BO99:CS99" si="88">IF(BO57&lt;0,0,MIN(BO57,BO96))</f>
        <v>363.78000000000003</v>
      </c>
      <c r="BP99" s="130">
        <f t="shared" si="88"/>
        <v>349.52000000000004</v>
      </c>
      <c r="BQ99" s="130">
        <f t="shared" si="88"/>
        <v>342.98</v>
      </c>
      <c r="BR99" s="130">
        <f t="shared" si="88"/>
        <v>325.91000000000003</v>
      </c>
      <c r="BS99" s="130">
        <f t="shared" si="88"/>
        <v>315.23</v>
      </c>
      <c r="BT99" s="130">
        <f t="shared" si="88"/>
        <v>304.31</v>
      </c>
      <c r="BU99" s="130">
        <f t="shared" si="88"/>
        <v>294.94</v>
      </c>
      <c r="BV99" s="130">
        <f t="shared" si="88"/>
        <v>283.3</v>
      </c>
      <c r="BW99" s="130">
        <f t="shared" si="88"/>
        <v>276.71000000000004</v>
      </c>
      <c r="BX99" s="130">
        <f t="shared" si="88"/>
        <v>264.41000000000003</v>
      </c>
      <c r="BY99" s="130">
        <f t="shared" si="88"/>
        <v>254.46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18209.845988574994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43.2</v>
      </c>
      <c r="Y101" s="134">
        <f t="shared" si="89"/>
        <v>43.25</v>
      </c>
      <c r="Z101" s="134">
        <f t="shared" si="89"/>
        <v>119.34</v>
      </c>
      <c r="AA101" s="134">
        <f t="shared" si="89"/>
        <v>123.32</v>
      </c>
      <c r="AB101" s="134">
        <f t="shared" si="89"/>
        <v>234.16</v>
      </c>
      <c r="AC101" s="134">
        <f t="shared" si="89"/>
        <v>20.673847955703422</v>
      </c>
      <c r="AD101" s="134">
        <f t="shared" si="89"/>
        <v>0</v>
      </c>
      <c r="AE101" s="134">
        <f t="shared" si="89"/>
        <v>0</v>
      </c>
      <c r="AF101" s="134">
        <f t="shared" si="89"/>
        <v>122.37925482687024</v>
      </c>
      <c r="AG101" s="134">
        <f t="shared" si="89"/>
        <v>256.11288579241409</v>
      </c>
      <c r="AH101" s="134">
        <f t="shared" si="89"/>
        <v>357.09999999999997</v>
      </c>
      <c r="AI101" s="134">
        <f t="shared" si="89"/>
        <v>371.46999999999997</v>
      </c>
      <c r="AJ101" s="134">
        <f t="shared" si="89"/>
        <v>383.79999999999995</v>
      </c>
      <c r="AK101" s="134">
        <f t="shared" si="89"/>
        <v>398.13</v>
      </c>
      <c r="AL101" s="134">
        <f t="shared" si="89"/>
        <v>412.53999999999996</v>
      </c>
      <c r="AM101" s="134">
        <f t="shared" si="89"/>
        <v>424.06</v>
      </c>
      <c r="AN101" s="134">
        <f t="shared" si="89"/>
        <v>432.09999999999997</v>
      </c>
      <c r="AO101" s="134">
        <f t="shared" si="89"/>
        <v>423.97999999999996</v>
      </c>
      <c r="AP101" s="134">
        <f t="shared" si="89"/>
        <v>437.67999999999995</v>
      </c>
      <c r="AQ101" s="134">
        <f t="shared" si="89"/>
        <v>437.56</v>
      </c>
      <c r="AR101" s="134">
        <f t="shared" si="89"/>
        <v>441.28</v>
      </c>
      <c r="AS101" s="134">
        <f t="shared" si="89"/>
        <v>441.93999999999994</v>
      </c>
      <c r="AT101" s="134">
        <f t="shared" si="89"/>
        <v>448.34</v>
      </c>
      <c r="AU101" s="134">
        <f t="shared" si="89"/>
        <v>445.1</v>
      </c>
      <c r="AV101" s="134">
        <f t="shared" si="89"/>
        <v>449.53999999999996</v>
      </c>
      <c r="AW101" s="134">
        <f t="shared" si="89"/>
        <v>453.27</v>
      </c>
      <c r="AX101" s="134">
        <f t="shared" si="89"/>
        <v>446.34</v>
      </c>
      <c r="AY101" s="134">
        <f t="shared" si="89"/>
        <v>448.35</v>
      </c>
      <c r="AZ101" s="134">
        <f t="shared" si="89"/>
        <v>453.36</v>
      </c>
      <c r="BA101" s="134">
        <f t="shared" si="89"/>
        <v>450.06</v>
      </c>
      <c r="BB101" s="134">
        <f t="shared" si="89"/>
        <v>436.24</v>
      </c>
      <c r="BC101" s="134">
        <f t="shared" si="89"/>
        <v>435.78999999999996</v>
      </c>
      <c r="BD101" s="134">
        <f t="shared" si="89"/>
        <v>439.95000000000005</v>
      </c>
      <c r="BE101" s="134">
        <f t="shared" si="89"/>
        <v>440.23</v>
      </c>
      <c r="BF101" s="134">
        <f t="shared" si="89"/>
        <v>424.78999999999996</v>
      </c>
      <c r="BG101" s="134">
        <f t="shared" si="89"/>
        <v>413.53999999999996</v>
      </c>
      <c r="BH101" s="134">
        <f t="shared" si="89"/>
        <v>414.87</v>
      </c>
      <c r="BI101" s="134">
        <f t="shared" si="89"/>
        <v>406.61</v>
      </c>
      <c r="BJ101" s="134">
        <f t="shared" si="89"/>
        <v>390.95</v>
      </c>
      <c r="BK101" s="134">
        <f t="shared" si="89"/>
        <v>394.37</v>
      </c>
      <c r="BL101" s="134">
        <f t="shared" si="89"/>
        <v>379.64</v>
      </c>
      <c r="BM101" s="134">
        <f t="shared" si="89"/>
        <v>375.36</v>
      </c>
      <c r="BN101" s="134">
        <f t="shared" si="89"/>
        <v>363.52000000000004</v>
      </c>
      <c r="BO101" s="134">
        <f t="shared" ref="BO101:CS101" si="90">BO99-BO100</f>
        <v>363.78000000000003</v>
      </c>
      <c r="BP101" s="134">
        <f t="shared" si="90"/>
        <v>349.52000000000004</v>
      </c>
      <c r="BQ101" s="134">
        <f t="shared" si="90"/>
        <v>342.98</v>
      </c>
      <c r="BR101" s="134">
        <f t="shared" si="90"/>
        <v>325.91000000000003</v>
      </c>
      <c r="BS101" s="134">
        <f t="shared" si="90"/>
        <v>315.23</v>
      </c>
      <c r="BT101" s="134">
        <f t="shared" si="90"/>
        <v>304.31</v>
      </c>
      <c r="BU101" s="134">
        <f t="shared" si="90"/>
        <v>294.94</v>
      </c>
      <c r="BV101" s="134">
        <f t="shared" si="90"/>
        <v>283.3</v>
      </c>
      <c r="BW101" s="134">
        <f t="shared" si="90"/>
        <v>276.71000000000004</v>
      </c>
      <c r="BX101" s="134">
        <f t="shared" si="90"/>
        <v>264.41000000000003</v>
      </c>
      <c r="BY101" s="134">
        <f t="shared" si="90"/>
        <v>254.46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18209.845988574994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105.60000000000002</v>
      </c>
      <c r="AO105" s="8">
        <f t="shared" si="95"/>
        <v>200</v>
      </c>
      <c r="AP105" s="8">
        <f t="shared" si="95"/>
        <v>305.60000000000002</v>
      </c>
      <c r="AQ105" s="8">
        <f t="shared" si="95"/>
        <v>411.2</v>
      </c>
      <c r="AR105" s="8">
        <f t="shared" si="95"/>
        <v>481.5</v>
      </c>
      <c r="AS105" s="8">
        <f t="shared" si="95"/>
        <v>481.5</v>
      </c>
      <c r="AT105" s="8">
        <f t="shared" si="95"/>
        <v>481.5</v>
      </c>
      <c r="AU105" s="8">
        <f t="shared" si="95"/>
        <v>481.5</v>
      </c>
      <c r="AV105" s="8">
        <f t="shared" si="95"/>
        <v>481.5</v>
      </c>
      <c r="AW105" s="8">
        <f t="shared" si="95"/>
        <v>481.5</v>
      </c>
      <c r="AX105" s="8">
        <f t="shared" si="95"/>
        <v>481.5</v>
      </c>
      <c r="AY105" s="8">
        <f t="shared" si="95"/>
        <v>481.5</v>
      </c>
      <c r="AZ105" s="8">
        <f t="shared" si="95"/>
        <v>481.5</v>
      </c>
      <c r="BA105" s="8">
        <f t="shared" si="95"/>
        <v>481.5</v>
      </c>
      <c r="BB105" s="8">
        <f t="shared" si="95"/>
        <v>481.5</v>
      </c>
      <c r="BC105" s="8">
        <f t="shared" si="95"/>
        <v>481.5</v>
      </c>
      <c r="BD105" s="8">
        <f t="shared" si="95"/>
        <v>481.5</v>
      </c>
      <c r="BE105" s="8">
        <f t="shared" si="95"/>
        <v>481.5</v>
      </c>
      <c r="BF105" s="8">
        <f t="shared" si="95"/>
        <v>481.5</v>
      </c>
      <c r="BG105" s="8">
        <f t="shared" si="95"/>
        <v>481.5</v>
      </c>
      <c r="BH105" s="8">
        <f t="shared" si="95"/>
        <v>481.5</v>
      </c>
      <c r="BI105" s="8">
        <f t="shared" si="95"/>
        <v>481.5</v>
      </c>
      <c r="BJ105" s="8">
        <f t="shared" si="95"/>
        <v>481.5</v>
      </c>
      <c r="BK105" s="8">
        <f t="shared" si="95"/>
        <v>481.5</v>
      </c>
      <c r="BL105" s="8">
        <f t="shared" si="95"/>
        <v>481.5</v>
      </c>
      <c r="BM105" s="8">
        <f t="shared" si="95"/>
        <v>481.5</v>
      </c>
      <c r="BN105" s="8">
        <f t="shared" ref="BN105:CS105" si="96">BN18-BN45</f>
        <v>481.5</v>
      </c>
      <c r="BO105" s="8">
        <f t="shared" si="96"/>
        <v>481.5</v>
      </c>
      <c r="BP105" s="8">
        <f t="shared" si="96"/>
        <v>481.5</v>
      </c>
      <c r="BQ105" s="8">
        <f t="shared" si="96"/>
        <v>481.5</v>
      </c>
      <c r="BR105" s="8">
        <f t="shared" si="96"/>
        <v>481.5</v>
      </c>
      <c r="BS105" s="8">
        <f t="shared" si="96"/>
        <v>481.5</v>
      </c>
      <c r="BT105" s="8">
        <f t="shared" si="96"/>
        <v>481.5</v>
      </c>
      <c r="BU105" s="8">
        <f t="shared" si="96"/>
        <v>481.5</v>
      </c>
      <c r="BV105" s="8">
        <f t="shared" si="96"/>
        <v>375.9</v>
      </c>
      <c r="BW105" s="8">
        <f t="shared" si="96"/>
        <v>270.3</v>
      </c>
      <c r="BX105" s="8">
        <f t="shared" si="96"/>
        <v>164.7</v>
      </c>
      <c r="BY105" s="8">
        <f t="shared" si="96"/>
        <v>59.100000000000023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4.0843499999999997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4"/>
  <sheetViews>
    <sheetView showGridLines="0" tabSelected="1" topLeftCell="A81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3639.8311268817206</v>
      </c>
      <c r="C3" s="18">
        <f t="shared" si="0"/>
        <v>3639.8311268817206</v>
      </c>
      <c r="D3" s="18">
        <f t="shared" si="0"/>
        <v>3639.8311268817206</v>
      </c>
      <c r="E3" s="18">
        <f t="shared" si="0"/>
        <v>3639.8311268817206</v>
      </c>
      <c r="F3" s="18">
        <f t="shared" si="0"/>
        <v>3639.8311268817206</v>
      </c>
      <c r="G3" s="18">
        <f t="shared" si="0"/>
        <v>3639.8311268817206</v>
      </c>
      <c r="H3" s="18">
        <f t="shared" ref="H3:BS3" si="1">H4+H12</f>
        <v>3639.8311268817206</v>
      </c>
      <c r="I3" s="18">
        <f t="shared" si="1"/>
        <v>3639.8311268817206</v>
      </c>
      <c r="J3" s="18">
        <f t="shared" si="1"/>
        <v>3639.8311268817206</v>
      </c>
      <c r="K3" s="18">
        <f t="shared" si="1"/>
        <v>3639.8311268817206</v>
      </c>
      <c r="L3" s="18">
        <f t="shared" si="1"/>
        <v>3639.8311268817206</v>
      </c>
      <c r="M3" s="18">
        <f t="shared" si="1"/>
        <v>3639.8311268817206</v>
      </c>
      <c r="N3" s="18">
        <f t="shared" si="1"/>
        <v>3639.8311268817206</v>
      </c>
      <c r="O3" s="18">
        <f t="shared" si="1"/>
        <v>3639.8311268817206</v>
      </c>
      <c r="P3" s="18">
        <f t="shared" si="1"/>
        <v>3639.8311268817206</v>
      </c>
      <c r="Q3" s="18">
        <f t="shared" si="1"/>
        <v>3639.8311268817206</v>
      </c>
      <c r="R3" s="18">
        <f t="shared" si="1"/>
        <v>3639.8311268817206</v>
      </c>
      <c r="S3" s="18">
        <f t="shared" si="1"/>
        <v>3639.8311268817206</v>
      </c>
      <c r="T3" s="18">
        <f t="shared" si="1"/>
        <v>3639.8311268817206</v>
      </c>
      <c r="U3" s="18">
        <f t="shared" si="1"/>
        <v>3639.8311268817206</v>
      </c>
      <c r="V3" s="18">
        <f t="shared" si="1"/>
        <v>3639.8311268817206</v>
      </c>
      <c r="W3" s="18">
        <f t="shared" si="1"/>
        <v>3639.8311268817206</v>
      </c>
      <c r="X3" s="18">
        <f t="shared" si="1"/>
        <v>3639.8311268817206</v>
      </c>
      <c r="Y3" s="18">
        <f t="shared" si="1"/>
        <v>3639.8311268817206</v>
      </c>
      <c r="Z3" s="18">
        <f t="shared" si="1"/>
        <v>3639.8311268817206</v>
      </c>
      <c r="AA3" s="18">
        <f t="shared" si="1"/>
        <v>3639.8311268817206</v>
      </c>
      <c r="AB3" s="18">
        <f t="shared" si="1"/>
        <v>3639.8311268817206</v>
      </c>
      <c r="AC3" s="18">
        <f t="shared" si="1"/>
        <v>3639.8311268817206</v>
      </c>
      <c r="AD3" s="18">
        <f t="shared" si="1"/>
        <v>3639.8311268817206</v>
      </c>
      <c r="AE3" s="18">
        <f t="shared" si="1"/>
        <v>3639.8311268817206</v>
      </c>
      <c r="AF3" s="18">
        <f t="shared" si="1"/>
        <v>3639.8311268817206</v>
      </c>
      <c r="AG3" s="18">
        <f t="shared" si="1"/>
        <v>3639.8311268817206</v>
      </c>
      <c r="AH3" s="18">
        <f t="shared" si="1"/>
        <v>3639.8311268817206</v>
      </c>
      <c r="AI3" s="18">
        <f t="shared" si="1"/>
        <v>3639.8311268817206</v>
      </c>
      <c r="AJ3" s="18">
        <f t="shared" si="1"/>
        <v>3639.8311268817206</v>
      </c>
      <c r="AK3" s="18">
        <f t="shared" si="1"/>
        <v>3639.8311268817206</v>
      </c>
      <c r="AL3" s="18">
        <f t="shared" si="1"/>
        <v>3639.8311268817206</v>
      </c>
      <c r="AM3" s="18">
        <f t="shared" si="1"/>
        <v>3639.8311268817206</v>
      </c>
      <c r="AN3" s="18">
        <f t="shared" si="1"/>
        <v>3639.8311268817206</v>
      </c>
      <c r="AO3" s="18">
        <f t="shared" si="1"/>
        <v>3639.8311268817206</v>
      </c>
      <c r="AP3" s="18">
        <f t="shared" si="1"/>
        <v>3639.8311268817206</v>
      </c>
      <c r="AQ3" s="18">
        <f t="shared" si="1"/>
        <v>3639.8311268817206</v>
      </c>
      <c r="AR3" s="18">
        <f t="shared" si="1"/>
        <v>3639.8311268817206</v>
      </c>
      <c r="AS3" s="18">
        <f t="shared" si="1"/>
        <v>3639.8311268817206</v>
      </c>
      <c r="AT3" s="18">
        <f t="shared" si="1"/>
        <v>3639.8311268817206</v>
      </c>
      <c r="AU3" s="18">
        <f t="shared" si="1"/>
        <v>3639.8311268817206</v>
      </c>
      <c r="AV3" s="18">
        <f t="shared" si="1"/>
        <v>3639.8311268817206</v>
      </c>
      <c r="AW3" s="18">
        <f t="shared" si="1"/>
        <v>3639.8311268817206</v>
      </c>
      <c r="AX3" s="18">
        <f t="shared" si="1"/>
        <v>3639.8311268817206</v>
      </c>
      <c r="AY3" s="18">
        <f t="shared" si="1"/>
        <v>3639.8311268817206</v>
      </c>
      <c r="AZ3" s="18">
        <f t="shared" si="1"/>
        <v>3639.8311268817206</v>
      </c>
      <c r="BA3" s="18">
        <f t="shared" si="1"/>
        <v>3639.8311268817206</v>
      </c>
      <c r="BB3" s="18">
        <f t="shared" si="1"/>
        <v>3639.8311268817206</v>
      </c>
      <c r="BC3" s="18">
        <f t="shared" si="1"/>
        <v>3639.8311268817206</v>
      </c>
      <c r="BD3" s="18">
        <f t="shared" si="1"/>
        <v>3639.8311268817206</v>
      </c>
      <c r="BE3" s="18">
        <f t="shared" si="1"/>
        <v>3639.8311268817206</v>
      </c>
      <c r="BF3" s="18">
        <f t="shared" si="1"/>
        <v>3639.8311268817206</v>
      </c>
      <c r="BG3" s="18">
        <f t="shared" si="1"/>
        <v>3639.8311268817206</v>
      </c>
      <c r="BH3" s="18">
        <f t="shared" si="1"/>
        <v>3639.8311268817206</v>
      </c>
      <c r="BI3" s="18">
        <f t="shared" si="1"/>
        <v>3639.8311268817206</v>
      </c>
      <c r="BJ3" s="18">
        <f t="shared" si="1"/>
        <v>3639.8311268817206</v>
      </c>
      <c r="BK3" s="18">
        <f t="shared" si="1"/>
        <v>3639.8311268817206</v>
      </c>
      <c r="BL3" s="18">
        <f t="shared" si="1"/>
        <v>3639.8311268817206</v>
      </c>
      <c r="BM3" s="18">
        <f t="shared" si="1"/>
        <v>3639.8311268817206</v>
      </c>
      <c r="BN3" s="18">
        <f t="shared" si="1"/>
        <v>3639.8311268817206</v>
      </c>
      <c r="BO3" s="18">
        <f t="shared" si="1"/>
        <v>3639.8311268817206</v>
      </c>
      <c r="BP3" s="18">
        <f t="shared" si="1"/>
        <v>3639.8311268817206</v>
      </c>
      <c r="BQ3" s="18">
        <f t="shared" si="1"/>
        <v>3639.8311268817206</v>
      </c>
      <c r="BR3" s="18">
        <f t="shared" si="1"/>
        <v>3639.8311268817206</v>
      </c>
      <c r="BS3" s="18">
        <f t="shared" si="1"/>
        <v>3639.8311268817206</v>
      </c>
      <c r="BT3" s="18">
        <f t="shared" ref="BT3:CS3" si="2">BT4+BT12</f>
        <v>3639.8311268817206</v>
      </c>
      <c r="BU3" s="18">
        <f t="shared" si="2"/>
        <v>3639.8311268817206</v>
      </c>
      <c r="BV3" s="18">
        <f t="shared" si="2"/>
        <v>3639.8311268817206</v>
      </c>
      <c r="BW3" s="18">
        <f t="shared" si="2"/>
        <v>3639.8311268817206</v>
      </c>
      <c r="BX3" s="18">
        <f t="shared" si="2"/>
        <v>3639.8311268817206</v>
      </c>
      <c r="BY3" s="18">
        <f t="shared" si="2"/>
        <v>3639.8311268817206</v>
      </c>
      <c r="BZ3" s="18">
        <f t="shared" si="2"/>
        <v>3639.8311268817206</v>
      </c>
      <c r="CA3" s="18">
        <f t="shared" si="2"/>
        <v>3639.8311268817206</v>
      </c>
      <c r="CB3" s="18">
        <f t="shared" si="2"/>
        <v>3639.8311268817206</v>
      </c>
      <c r="CC3" s="18">
        <f t="shared" si="2"/>
        <v>3639.8311268817206</v>
      </c>
      <c r="CD3" s="18">
        <f t="shared" si="2"/>
        <v>3639.8311268817206</v>
      </c>
      <c r="CE3" s="18">
        <f t="shared" si="2"/>
        <v>3639.8311268817206</v>
      </c>
      <c r="CF3" s="18">
        <f t="shared" si="2"/>
        <v>3639.8311268817206</v>
      </c>
      <c r="CG3" s="18">
        <f t="shared" si="2"/>
        <v>3639.8311268817206</v>
      </c>
      <c r="CH3" s="18">
        <f t="shared" si="2"/>
        <v>3639.8311268817206</v>
      </c>
      <c r="CI3" s="18">
        <f t="shared" si="2"/>
        <v>3639.8311268817206</v>
      </c>
      <c r="CJ3" s="18">
        <f t="shared" si="2"/>
        <v>3639.8311268817206</v>
      </c>
      <c r="CK3" s="18">
        <f t="shared" si="2"/>
        <v>3639.8311268817206</v>
      </c>
      <c r="CL3" s="18">
        <f t="shared" si="2"/>
        <v>3639.8311268817206</v>
      </c>
      <c r="CM3" s="18">
        <f t="shared" si="2"/>
        <v>3639.8311268817206</v>
      </c>
      <c r="CN3" s="18">
        <f t="shared" si="2"/>
        <v>3639.8311268817206</v>
      </c>
      <c r="CO3" s="18">
        <f t="shared" si="2"/>
        <v>3639.8311268817206</v>
      </c>
      <c r="CP3" s="18">
        <f t="shared" si="2"/>
        <v>3639.8311268817206</v>
      </c>
      <c r="CQ3" s="18">
        <f t="shared" si="2"/>
        <v>3639.8311268817206</v>
      </c>
      <c r="CR3" s="18">
        <f t="shared" si="2"/>
        <v>3639.8311268817206</v>
      </c>
      <c r="CS3" s="19">
        <f t="shared" si="2"/>
        <v>3639.8311268817206</v>
      </c>
      <c r="CT3" s="73">
        <f t="shared" ref="CT3:CT20" si="3">SUM(B3:CS3)</f>
        <v>349423.78818064526</v>
      </c>
      <c r="CU3" s="154"/>
      <c r="CW3" s="144"/>
    </row>
    <row r="4" spans="1:102">
      <c r="A4" s="21" t="s">
        <v>44</v>
      </c>
      <c r="B4" s="22">
        <f>SUM(B5:B11)</f>
        <v>3252</v>
      </c>
      <c r="C4" s="23">
        <f t="shared" ref="C4:BN4" si="4">SUM(C5:C11)</f>
        <v>3252</v>
      </c>
      <c r="D4" s="23">
        <f t="shared" si="4"/>
        <v>3252</v>
      </c>
      <c r="E4" s="23">
        <f t="shared" si="4"/>
        <v>3252</v>
      </c>
      <c r="F4" s="23">
        <f t="shared" si="4"/>
        <v>3252</v>
      </c>
      <c r="G4" s="23">
        <f t="shared" si="4"/>
        <v>3252</v>
      </c>
      <c r="H4" s="23">
        <f t="shared" si="4"/>
        <v>3252</v>
      </c>
      <c r="I4" s="23">
        <f t="shared" si="4"/>
        <v>3252</v>
      </c>
      <c r="J4" s="23">
        <f t="shared" si="4"/>
        <v>3252</v>
      </c>
      <c r="K4" s="23">
        <f t="shared" si="4"/>
        <v>3252</v>
      </c>
      <c r="L4" s="23">
        <f t="shared" si="4"/>
        <v>3252</v>
      </c>
      <c r="M4" s="23">
        <f t="shared" si="4"/>
        <v>3252</v>
      </c>
      <c r="N4" s="23">
        <f t="shared" si="4"/>
        <v>3252</v>
      </c>
      <c r="O4" s="23">
        <f t="shared" si="4"/>
        <v>3252</v>
      </c>
      <c r="P4" s="23">
        <f t="shared" si="4"/>
        <v>3252</v>
      </c>
      <c r="Q4" s="23">
        <f t="shared" si="4"/>
        <v>3252</v>
      </c>
      <c r="R4" s="23">
        <f t="shared" si="4"/>
        <v>3252</v>
      </c>
      <c r="S4" s="23">
        <f t="shared" si="4"/>
        <v>3252</v>
      </c>
      <c r="T4" s="23">
        <f t="shared" si="4"/>
        <v>3252</v>
      </c>
      <c r="U4" s="23">
        <f t="shared" si="4"/>
        <v>3252</v>
      </c>
      <c r="V4" s="23">
        <f t="shared" si="4"/>
        <v>3252</v>
      </c>
      <c r="W4" s="23">
        <f t="shared" si="4"/>
        <v>3252</v>
      </c>
      <c r="X4" s="23">
        <f t="shared" si="4"/>
        <v>3252</v>
      </c>
      <c r="Y4" s="23">
        <f t="shared" si="4"/>
        <v>3252</v>
      </c>
      <c r="Z4" s="23">
        <f t="shared" si="4"/>
        <v>3252</v>
      </c>
      <c r="AA4" s="23">
        <f t="shared" si="4"/>
        <v>3252</v>
      </c>
      <c r="AB4" s="23">
        <f t="shared" si="4"/>
        <v>3252</v>
      </c>
      <c r="AC4" s="23">
        <f t="shared" si="4"/>
        <v>3252</v>
      </c>
      <c r="AD4" s="23">
        <f t="shared" si="4"/>
        <v>3252</v>
      </c>
      <c r="AE4" s="23">
        <f t="shared" si="4"/>
        <v>3252</v>
      </c>
      <c r="AF4" s="23">
        <f t="shared" si="4"/>
        <v>3252</v>
      </c>
      <c r="AG4" s="23">
        <f t="shared" si="4"/>
        <v>3252</v>
      </c>
      <c r="AH4" s="23">
        <f t="shared" si="4"/>
        <v>3252</v>
      </c>
      <c r="AI4" s="23">
        <f t="shared" si="4"/>
        <v>3252</v>
      </c>
      <c r="AJ4" s="23">
        <f t="shared" si="4"/>
        <v>3252</v>
      </c>
      <c r="AK4" s="23">
        <f t="shared" si="4"/>
        <v>3252</v>
      </c>
      <c r="AL4" s="23">
        <f t="shared" si="4"/>
        <v>3252</v>
      </c>
      <c r="AM4" s="23">
        <f t="shared" si="4"/>
        <v>3252</v>
      </c>
      <c r="AN4" s="23">
        <f t="shared" si="4"/>
        <v>3252</v>
      </c>
      <c r="AO4" s="23">
        <f t="shared" si="4"/>
        <v>3252</v>
      </c>
      <c r="AP4" s="23">
        <f t="shared" si="4"/>
        <v>3252</v>
      </c>
      <c r="AQ4" s="23">
        <f t="shared" si="4"/>
        <v>3252</v>
      </c>
      <c r="AR4" s="23">
        <f t="shared" si="4"/>
        <v>3252</v>
      </c>
      <c r="AS4" s="23">
        <f t="shared" si="4"/>
        <v>3252</v>
      </c>
      <c r="AT4" s="23">
        <f t="shared" si="4"/>
        <v>3252</v>
      </c>
      <c r="AU4" s="23">
        <f t="shared" si="4"/>
        <v>3252</v>
      </c>
      <c r="AV4" s="23">
        <f t="shared" si="4"/>
        <v>3252</v>
      </c>
      <c r="AW4" s="23">
        <f t="shared" si="4"/>
        <v>3252</v>
      </c>
      <c r="AX4" s="23">
        <f t="shared" si="4"/>
        <v>3252</v>
      </c>
      <c r="AY4" s="23">
        <f t="shared" si="4"/>
        <v>3252</v>
      </c>
      <c r="AZ4" s="23">
        <f t="shared" si="4"/>
        <v>3252</v>
      </c>
      <c r="BA4" s="23">
        <f t="shared" si="4"/>
        <v>3252</v>
      </c>
      <c r="BB4" s="23">
        <f t="shared" si="4"/>
        <v>3252</v>
      </c>
      <c r="BC4" s="23">
        <f t="shared" si="4"/>
        <v>3252</v>
      </c>
      <c r="BD4" s="23">
        <f t="shared" si="4"/>
        <v>3252</v>
      </c>
      <c r="BE4" s="23">
        <f t="shared" si="4"/>
        <v>3252</v>
      </c>
      <c r="BF4" s="23">
        <f t="shared" si="4"/>
        <v>3252</v>
      </c>
      <c r="BG4" s="23">
        <f t="shared" si="4"/>
        <v>3252</v>
      </c>
      <c r="BH4" s="23">
        <f t="shared" si="4"/>
        <v>3252</v>
      </c>
      <c r="BI4" s="23">
        <f t="shared" si="4"/>
        <v>3252</v>
      </c>
      <c r="BJ4" s="23">
        <f t="shared" si="4"/>
        <v>3252</v>
      </c>
      <c r="BK4" s="23">
        <f t="shared" si="4"/>
        <v>3252</v>
      </c>
      <c r="BL4" s="23">
        <f t="shared" si="4"/>
        <v>3252</v>
      </c>
      <c r="BM4" s="23">
        <f t="shared" si="4"/>
        <v>3252</v>
      </c>
      <c r="BN4" s="23">
        <f t="shared" si="4"/>
        <v>3252</v>
      </c>
      <c r="BO4" s="23">
        <f t="shared" ref="BO4:CS4" si="5">SUM(BO5:BO11)</f>
        <v>3252</v>
      </c>
      <c r="BP4" s="23">
        <f t="shared" si="5"/>
        <v>3252</v>
      </c>
      <c r="BQ4" s="23">
        <f t="shared" si="5"/>
        <v>3252</v>
      </c>
      <c r="BR4" s="23">
        <f t="shared" si="5"/>
        <v>3252</v>
      </c>
      <c r="BS4" s="23">
        <f t="shared" si="5"/>
        <v>3252</v>
      </c>
      <c r="BT4" s="23">
        <f t="shared" si="5"/>
        <v>3252</v>
      </c>
      <c r="BU4" s="23">
        <f t="shared" si="5"/>
        <v>3252</v>
      </c>
      <c r="BV4" s="23">
        <f t="shared" si="5"/>
        <v>3252</v>
      </c>
      <c r="BW4" s="23">
        <f t="shared" si="5"/>
        <v>3252</v>
      </c>
      <c r="BX4" s="23">
        <f t="shared" si="5"/>
        <v>3252</v>
      </c>
      <c r="BY4" s="23">
        <f t="shared" si="5"/>
        <v>3252</v>
      </c>
      <c r="BZ4" s="23">
        <f t="shared" si="5"/>
        <v>3252</v>
      </c>
      <c r="CA4" s="23">
        <f t="shared" si="5"/>
        <v>3252</v>
      </c>
      <c r="CB4" s="23">
        <f t="shared" si="5"/>
        <v>3252</v>
      </c>
      <c r="CC4" s="23">
        <f t="shared" si="5"/>
        <v>3252</v>
      </c>
      <c r="CD4" s="23">
        <f t="shared" si="5"/>
        <v>3252</v>
      </c>
      <c r="CE4" s="23">
        <f t="shared" si="5"/>
        <v>3252</v>
      </c>
      <c r="CF4" s="23">
        <f t="shared" si="5"/>
        <v>3252</v>
      </c>
      <c r="CG4" s="23">
        <f t="shared" si="5"/>
        <v>3252</v>
      </c>
      <c r="CH4" s="23">
        <f t="shared" si="5"/>
        <v>3252</v>
      </c>
      <c r="CI4" s="23">
        <f t="shared" si="5"/>
        <v>3252</v>
      </c>
      <c r="CJ4" s="23">
        <f t="shared" si="5"/>
        <v>3252</v>
      </c>
      <c r="CK4" s="23">
        <f t="shared" si="5"/>
        <v>3252</v>
      </c>
      <c r="CL4" s="23">
        <f t="shared" si="5"/>
        <v>3252</v>
      </c>
      <c r="CM4" s="23">
        <f t="shared" si="5"/>
        <v>3252</v>
      </c>
      <c r="CN4" s="23">
        <f t="shared" si="5"/>
        <v>3252</v>
      </c>
      <c r="CO4" s="23">
        <f t="shared" si="5"/>
        <v>3252</v>
      </c>
      <c r="CP4" s="23">
        <f t="shared" si="5"/>
        <v>3252</v>
      </c>
      <c r="CQ4" s="23">
        <f t="shared" si="5"/>
        <v>3252</v>
      </c>
      <c r="CR4" s="23">
        <f t="shared" si="5"/>
        <v>3252</v>
      </c>
      <c r="CS4" s="24">
        <f t="shared" si="5"/>
        <v>3252</v>
      </c>
      <c r="CT4" s="30">
        <f t="shared" si="3"/>
        <v>312192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330</v>
      </c>
      <c r="C8" s="32">
        <v>330</v>
      </c>
      <c r="D8" s="32">
        <v>330</v>
      </c>
      <c r="E8" s="32">
        <v>330</v>
      </c>
      <c r="F8" s="32">
        <v>330</v>
      </c>
      <c r="G8" s="32">
        <v>330</v>
      </c>
      <c r="H8" s="32">
        <v>330</v>
      </c>
      <c r="I8" s="32">
        <v>330</v>
      </c>
      <c r="J8" s="32">
        <v>330</v>
      </c>
      <c r="K8" s="32">
        <v>330</v>
      </c>
      <c r="L8" s="32">
        <v>330</v>
      </c>
      <c r="M8" s="32">
        <v>330</v>
      </c>
      <c r="N8" s="32">
        <v>330</v>
      </c>
      <c r="O8" s="32">
        <v>330</v>
      </c>
      <c r="P8" s="32">
        <v>330</v>
      </c>
      <c r="Q8" s="32">
        <v>330</v>
      </c>
      <c r="R8" s="32">
        <v>330</v>
      </c>
      <c r="S8" s="32">
        <v>330</v>
      </c>
      <c r="T8" s="32">
        <v>330</v>
      </c>
      <c r="U8" s="32">
        <v>330</v>
      </c>
      <c r="V8" s="32">
        <v>330</v>
      </c>
      <c r="W8" s="32">
        <v>330</v>
      </c>
      <c r="X8" s="32">
        <v>330</v>
      </c>
      <c r="Y8" s="32">
        <v>330</v>
      </c>
      <c r="Z8" s="32">
        <v>330</v>
      </c>
      <c r="AA8" s="32">
        <v>330</v>
      </c>
      <c r="AB8" s="32">
        <v>330</v>
      </c>
      <c r="AC8" s="32">
        <v>330</v>
      </c>
      <c r="AD8" s="32">
        <v>330</v>
      </c>
      <c r="AE8" s="32">
        <v>330</v>
      </c>
      <c r="AF8" s="32">
        <v>330</v>
      </c>
      <c r="AG8" s="32">
        <v>330</v>
      </c>
      <c r="AH8" s="32">
        <v>330</v>
      </c>
      <c r="AI8" s="32">
        <v>330</v>
      </c>
      <c r="AJ8" s="32">
        <v>330</v>
      </c>
      <c r="AK8" s="32">
        <v>330</v>
      </c>
      <c r="AL8" s="32">
        <v>330</v>
      </c>
      <c r="AM8" s="32">
        <v>330</v>
      </c>
      <c r="AN8" s="32">
        <v>330</v>
      </c>
      <c r="AO8" s="32">
        <v>330</v>
      </c>
      <c r="AP8" s="32">
        <v>330</v>
      </c>
      <c r="AQ8" s="32">
        <v>330</v>
      </c>
      <c r="AR8" s="32">
        <v>330</v>
      </c>
      <c r="AS8" s="32">
        <v>330</v>
      </c>
      <c r="AT8" s="32">
        <v>330</v>
      </c>
      <c r="AU8" s="32">
        <v>330</v>
      </c>
      <c r="AV8" s="32">
        <v>330</v>
      </c>
      <c r="AW8" s="32">
        <v>330</v>
      </c>
      <c r="AX8" s="32">
        <v>330</v>
      </c>
      <c r="AY8" s="32">
        <v>330</v>
      </c>
      <c r="AZ8" s="32">
        <v>330</v>
      </c>
      <c r="BA8" s="32">
        <v>330</v>
      </c>
      <c r="BB8" s="32">
        <v>330</v>
      </c>
      <c r="BC8" s="32">
        <v>330</v>
      </c>
      <c r="BD8" s="32">
        <v>330</v>
      </c>
      <c r="BE8" s="32">
        <v>330</v>
      </c>
      <c r="BF8" s="32">
        <v>330</v>
      </c>
      <c r="BG8" s="32">
        <v>330</v>
      </c>
      <c r="BH8" s="32">
        <v>330</v>
      </c>
      <c r="BI8" s="32">
        <v>330</v>
      </c>
      <c r="BJ8" s="32">
        <v>330</v>
      </c>
      <c r="BK8" s="32">
        <v>330</v>
      </c>
      <c r="BL8" s="32">
        <v>330</v>
      </c>
      <c r="BM8" s="32">
        <v>330</v>
      </c>
      <c r="BN8" s="32">
        <v>330</v>
      </c>
      <c r="BO8" s="32">
        <v>330</v>
      </c>
      <c r="BP8" s="32">
        <v>330</v>
      </c>
      <c r="BQ8" s="32">
        <v>330</v>
      </c>
      <c r="BR8" s="32">
        <v>330</v>
      </c>
      <c r="BS8" s="32">
        <v>330</v>
      </c>
      <c r="BT8" s="32">
        <v>330</v>
      </c>
      <c r="BU8" s="32">
        <v>330</v>
      </c>
      <c r="BV8" s="32">
        <v>330</v>
      </c>
      <c r="BW8" s="32">
        <v>330</v>
      </c>
      <c r="BX8" s="32">
        <v>330</v>
      </c>
      <c r="BY8" s="32">
        <v>330</v>
      </c>
      <c r="BZ8" s="32">
        <v>330</v>
      </c>
      <c r="CA8" s="32">
        <v>330</v>
      </c>
      <c r="CB8" s="32">
        <v>330</v>
      </c>
      <c r="CC8" s="32">
        <v>330</v>
      </c>
      <c r="CD8" s="32">
        <v>330</v>
      </c>
      <c r="CE8" s="32">
        <v>330</v>
      </c>
      <c r="CF8" s="32">
        <v>330</v>
      </c>
      <c r="CG8" s="32">
        <v>330</v>
      </c>
      <c r="CH8" s="32">
        <v>330</v>
      </c>
      <c r="CI8" s="32">
        <v>330</v>
      </c>
      <c r="CJ8" s="32">
        <v>330</v>
      </c>
      <c r="CK8" s="32">
        <v>330</v>
      </c>
      <c r="CL8" s="32">
        <v>330</v>
      </c>
      <c r="CM8" s="32">
        <v>330</v>
      </c>
      <c r="CN8" s="32">
        <v>330</v>
      </c>
      <c r="CO8" s="32">
        <v>330</v>
      </c>
      <c r="CP8" s="32">
        <v>330</v>
      </c>
      <c r="CQ8" s="32">
        <v>330</v>
      </c>
      <c r="CR8" s="32">
        <v>330</v>
      </c>
      <c r="CS8" s="33">
        <v>330</v>
      </c>
      <c r="CT8" s="30">
        <f t="shared" si="3"/>
        <v>31680</v>
      </c>
      <c r="CU8" s="156"/>
      <c r="CW8" s="144"/>
    </row>
    <row r="9" spans="1:102">
      <c r="A9" s="30" t="s">
        <v>49</v>
      </c>
      <c r="B9" s="31">
        <v>350</v>
      </c>
      <c r="C9" s="32">
        <v>350</v>
      </c>
      <c r="D9" s="32">
        <v>350</v>
      </c>
      <c r="E9" s="32">
        <v>350</v>
      </c>
      <c r="F9" s="32">
        <v>350</v>
      </c>
      <c r="G9" s="32">
        <v>350</v>
      </c>
      <c r="H9" s="32">
        <v>350</v>
      </c>
      <c r="I9" s="32">
        <v>350</v>
      </c>
      <c r="J9" s="32">
        <v>350</v>
      </c>
      <c r="K9" s="32">
        <v>350</v>
      </c>
      <c r="L9" s="32">
        <v>350</v>
      </c>
      <c r="M9" s="32">
        <v>350</v>
      </c>
      <c r="N9" s="32">
        <v>350</v>
      </c>
      <c r="O9" s="32">
        <v>350</v>
      </c>
      <c r="P9" s="32">
        <v>350</v>
      </c>
      <c r="Q9" s="32">
        <v>350</v>
      </c>
      <c r="R9" s="32">
        <v>350</v>
      </c>
      <c r="S9" s="32">
        <v>350</v>
      </c>
      <c r="T9" s="32">
        <v>350</v>
      </c>
      <c r="U9" s="32">
        <v>350</v>
      </c>
      <c r="V9" s="32">
        <v>350</v>
      </c>
      <c r="W9" s="32">
        <v>350</v>
      </c>
      <c r="X9" s="32">
        <v>350</v>
      </c>
      <c r="Y9" s="32">
        <v>350</v>
      </c>
      <c r="Z9" s="32">
        <v>350</v>
      </c>
      <c r="AA9" s="32">
        <v>350</v>
      </c>
      <c r="AB9" s="32">
        <v>350</v>
      </c>
      <c r="AC9" s="32">
        <v>350</v>
      </c>
      <c r="AD9" s="32">
        <v>350</v>
      </c>
      <c r="AE9" s="32">
        <v>350</v>
      </c>
      <c r="AF9" s="32">
        <v>350</v>
      </c>
      <c r="AG9" s="32">
        <v>350</v>
      </c>
      <c r="AH9" s="32">
        <v>350</v>
      </c>
      <c r="AI9" s="32">
        <v>350</v>
      </c>
      <c r="AJ9" s="32">
        <v>350</v>
      </c>
      <c r="AK9" s="32">
        <v>350</v>
      </c>
      <c r="AL9" s="32">
        <v>350</v>
      </c>
      <c r="AM9" s="32">
        <v>350</v>
      </c>
      <c r="AN9" s="32">
        <v>350</v>
      </c>
      <c r="AO9" s="32">
        <v>350</v>
      </c>
      <c r="AP9" s="32">
        <v>350</v>
      </c>
      <c r="AQ9" s="32">
        <v>350</v>
      </c>
      <c r="AR9" s="32">
        <v>350</v>
      </c>
      <c r="AS9" s="32">
        <v>350</v>
      </c>
      <c r="AT9" s="32">
        <v>350</v>
      </c>
      <c r="AU9" s="32">
        <v>350</v>
      </c>
      <c r="AV9" s="32">
        <v>350</v>
      </c>
      <c r="AW9" s="32">
        <v>350</v>
      </c>
      <c r="AX9" s="32">
        <v>350</v>
      </c>
      <c r="AY9" s="32">
        <v>350</v>
      </c>
      <c r="AZ9" s="32">
        <v>350</v>
      </c>
      <c r="BA9" s="32">
        <v>350</v>
      </c>
      <c r="BB9" s="32">
        <v>350</v>
      </c>
      <c r="BC9" s="32">
        <v>350</v>
      </c>
      <c r="BD9" s="32">
        <v>350</v>
      </c>
      <c r="BE9" s="32">
        <v>350</v>
      </c>
      <c r="BF9" s="32">
        <v>350</v>
      </c>
      <c r="BG9" s="32">
        <v>350</v>
      </c>
      <c r="BH9" s="32">
        <v>350</v>
      </c>
      <c r="BI9" s="32">
        <v>350</v>
      </c>
      <c r="BJ9" s="32">
        <v>350</v>
      </c>
      <c r="BK9" s="32">
        <v>350</v>
      </c>
      <c r="BL9" s="32">
        <v>350</v>
      </c>
      <c r="BM9" s="32">
        <v>350</v>
      </c>
      <c r="BN9" s="32">
        <v>350</v>
      </c>
      <c r="BO9" s="32">
        <v>350</v>
      </c>
      <c r="BP9" s="32">
        <v>350</v>
      </c>
      <c r="BQ9" s="32">
        <v>350</v>
      </c>
      <c r="BR9" s="32">
        <v>350</v>
      </c>
      <c r="BS9" s="32">
        <v>350</v>
      </c>
      <c r="BT9" s="32">
        <v>350</v>
      </c>
      <c r="BU9" s="32">
        <v>350</v>
      </c>
      <c r="BV9" s="32">
        <v>350</v>
      </c>
      <c r="BW9" s="32">
        <v>350</v>
      </c>
      <c r="BX9" s="32">
        <v>350</v>
      </c>
      <c r="BY9" s="32">
        <v>350</v>
      </c>
      <c r="BZ9" s="32">
        <v>350</v>
      </c>
      <c r="CA9" s="32">
        <v>350</v>
      </c>
      <c r="CB9" s="32">
        <v>350</v>
      </c>
      <c r="CC9" s="32">
        <v>350</v>
      </c>
      <c r="CD9" s="32">
        <v>350</v>
      </c>
      <c r="CE9" s="32">
        <v>350</v>
      </c>
      <c r="CF9" s="32">
        <v>350</v>
      </c>
      <c r="CG9" s="32">
        <v>350</v>
      </c>
      <c r="CH9" s="32">
        <v>350</v>
      </c>
      <c r="CI9" s="32">
        <v>350</v>
      </c>
      <c r="CJ9" s="32">
        <v>350</v>
      </c>
      <c r="CK9" s="32">
        <v>350</v>
      </c>
      <c r="CL9" s="32">
        <v>350</v>
      </c>
      <c r="CM9" s="32">
        <v>350</v>
      </c>
      <c r="CN9" s="32">
        <v>350</v>
      </c>
      <c r="CO9" s="32">
        <v>350</v>
      </c>
      <c r="CP9" s="32">
        <v>350</v>
      </c>
      <c r="CQ9" s="32">
        <v>350</v>
      </c>
      <c r="CR9" s="32">
        <v>350</v>
      </c>
      <c r="CS9" s="33">
        <v>350</v>
      </c>
      <c r="CT9" s="30">
        <f t="shared" si="3"/>
        <v>33600</v>
      </c>
      <c r="CU9" s="15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1938.41</v>
      </c>
      <c r="C13" s="40">
        <f t="shared" si="6"/>
        <v>1937.4</v>
      </c>
      <c r="D13" s="40">
        <f t="shared" si="6"/>
        <v>1941.56</v>
      </c>
      <c r="E13" s="40">
        <f t="shared" si="6"/>
        <v>1941.35</v>
      </c>
      <c r="F13" s="40">
        <f t="shared" si="6"/>
        <v>1948.6</v>
      </c>
      <c r="G13" s="40">
        <f t="shared" si="6"/>
        <v>1948.4</v>
      </c>
      <c r="H13" s="40">
        <f t="shared" si="6"/>
        <v>1949.57</v>
      </c>
      <c r="I13" s="40">
        <f t="shared" si="6"/>
        <v>1950.23</v>
      </c>
      <c r="J13" s="40">
        <f t="shared" si="6"/>
        <v>1955.55</v>
      </c>
      <c r="K13" s="40">
        <f t="shared" si="6"/>
        <v>1956.27</v>
      </c>
      <c r="L13" s="40">
        <f t="shared" si="6"/>
        <v>1956.86</v>
      </c>
      <c r="M13" s="40">
        <f t="shared" si="6"/>
        <v>1957.08</v>
      </c>
      <c r="N13" s="40">
        <f t="shared" si="6"/>
        <v>1956.4</v>
      </c>
      <c r="O13" s="40">
        <f t="shared" si="6"/>
        <v>1955.81</v>
      </c>
      <c r="P13" s="40">
        <f t="shared" si="6"/>
        <v>1955.28</v>
      </c>
      <c r="Q13" s="40">
        <f t="shared" si="6"/>
        <v>1954.81</v>
      </c>
      <c r="R13" s="40">
        <f t="shared" si="6"/>
        <v>1954.35</v>
      </c>
      <c r="S13" s="40">
        <f t="shared" si="6"/>
        <v>1954.07</v>
      </c>
      <c r="T13" s="40">
        <f t="shared" si="6"/>
        <v>1953.79</v>
      </c>
      <c r="U13" s="40">
        <f t="shared" si="6"/>
        <v>1953.79</v>
      </c>
      <c r="V13" s="40">
        <f t="shared" si="6"/>
        <v>1953.86</v>
      </c>
      <c r="W13" s="40">
        <f t="shared" si="6"/>
        <v>1953.86</v>
      </c>
      <c r="X13" s="40">
        <f t="shared" si="6"/>
        <v>1951.78</v>
      </c>
      <c r="Y13" s="40">
        <f t="shared" si="6"/>
        <v>1951.95</v>
      </c>
      <c r="Z13" s="40">
        <f t="shared" si="6"/>
        <v>1952</v>
      </c>
      <c r="AA13" s="40">
        <f t="shared" si="6"/>
        <v>1947.13</v>
      </c>
      <c r="AB13" s="40">
        <f t="shared" si="6"/>
        <v>1947.13</v>
      </c>
      <c r="AC13" s="40">
        <f t="shared" si="6"/>
        <v>1947.13</v>
      </c>
      <c r="AD13" s="40">
        <f t="shared" si="6"/>
        <v>1947.02</v>
      </c>
      <c r="AE13" s="40">
        <f t="shared" si="6"/>
        <v>1947.02</v>
      </c>
      <c r="AF13" s="40">
        <f t="shared" si="6"/>
        <v>1951.42</v>
      </c>
      <c r="AG13" s="40">
        <f t="shared" si="6"/>
        <v>1951.42</v>
      </c>
      <c r="AH13" s="40">
        <f t="shared" ref="AH13:BM13" si="7">SUM(AH14:AH14)</f>
        <v>1951.48</v>
      </c>
      <c r="AI13" s="40">
        <f t="shared" si="7"/>
        <v>1951.48</v>
      </c>
      <c r="AJ13" s="40">
        <f t="shared" si="7"/>
        <v>1951.48</v>
      </c>
      <c r="AK13" s="40">
        <f t="shared" si="7"/>
        <v>1951.48</v>
      </c>
      <c r="AL13" s="40">
        <f t="shared" si="7"/>
        <v>1951.48</v>
      </c>
      <c r="AM13" s="40">
        <f t="shared" si="7"/>
        <v>1951.48</v>
      </c>
      <c r="AN13" s="40">
        <f t="shared" si="7"/>
        <v>1952.12</v>
      </c>
      <c r="AO13" s="40">
        <f t="shared" si="7"/>
        <v>1952.23</v>
      </c>
      <c r="AP13" s="40">
        <f t="shared" si="7"/>
        <v>1953.22</v>
      </c>
      <c r="AQ13" s="40">
        <f t="shared" si="7"/>
        <v>1953.41</v>
      </c>
      <c r="AR13" s="40">
        <f t="shared" si="7"/>
        <v>1953.41</v>
      </c>
      <c r="AS13" s="40">
        <f t="shared" si="7"/>
        <v>1953.41</v>
      </c>
      <c r="AT13" s="40">
        <f t="shared" si="7"/>
        <v>1953.41</v>
      </c>
      <c r="AU13" s="40">
        <f t="shared" si="7"/>
        <v>1953.41</v>
      </c>
      <c r="AV13" s="40">
        <f t="shared" si="7"/>
        <v>1953.41</v>
      </c>
      <c r="AW13" s="40">
        <f t="shared" si="7"/>
        <v>1953.41</v>
      </c>
      <c r="AX13" s="40">
        <f t="shared" si="7"/>
        <v>1953.75</v>
      </c>
      <c r="AY13" s="40">
        <f t="shared" si="7"/>
        <v>1953.75</v>
      </c>
      <c r="AZ13" s="40">
        <f t="shared" si="7"/>
        <v>1954</v>
      </c>
      <c r="BA13" s="40">
        <f t="shared" si="7"/>
        <v>1953.78</v>
      </c>
      <c r="BB13" s="40">
        <f t="shared" si="7"/>
        <v>1958.23</v>
      </c>
      <c r="BC13" s="40">
        <f t="shared" si="7"/>
        <v>1963.67</v>
      </c>
      <c r="BD13" s="40">
        <f t="shared" si="7"/>
        <v>1959.34</v>
      </c>
      <c r="BE13" s="40">
        <f t="shared" si="7"/>
        <v>1960</v>
      </c>
      <c r="BF13" s="40">
        <f t="shared" si="7"/>
        <v>1959.75</v>
      </c>
      <c r="BG13" s="40">
        <f t="shared" si="7"/>
        <v>1959.09</v>
      </c>
      <c r="BH13" s="40">
        <f t="shared" si="7"/>
        <v>1959.09</v>
      </c>
      <c r="BI13" s="40">
        <f t="shared" si="7"/>
        <v>1958.95</v>
      </c>
      <c r="BJ13" s="40">
        <f t="shared" si="7"/>
        <v>1958.95</v>
      </c>
      <c r="BK13" s="40">
        <f t="shared" si="7"/>
        <v>1958.95</v>
      </c>
      <c r="BL13" s="40">
        <f t="shared" si="7"/>
        <v>1958.95</v>
      </c>
      <c r="BM13" s="40">
        <f t="shared" si="7"/>
        <v>1958.95</v>
      </c>
      <c r="BN13" s="40">
        <f t="shared" ref="BN13:CS13" si="8">SUM(BN14:BN14)</f>
        <v>1946.31</v>
      </c>
      <c r="BO13" s="40">
        <f t="shared" si="8"/>
        <v>1946.31</v>
      </c>
      <c r="BP13" s="40">
        <f t="shared" si="8"/>
        <v>1929.58</v>
      </c>
      <c r="BQ13" s="40">
        <f t="shared" si="8"/>
        <v>1929.58</v>
      </c>
      <c r="BR13" s="40">
        <f t="shared" si="8"/>
        <v>1929.58</v>
      </c>
      <c r="BS13" s="40">
        <f t="shared" si="8"/>
        <v>1929.58</v>
      </c>
      <c r="BT13" s="40">
        <f t="shared" si="8"/>
        <v>1929.58</v>
      </c>
      <c r="BU13" s="40">
        <f t="shared" si="8"/>
        <v>1929.58</v>
      </c>
      <c r="BV13" s="40">
        <f t="shared" si="8"/>
        <v>1929.58</v>
      </c>
      <c r="BW13" s="40">
        <f t="shared" si="8"/>
        <v>1929.58</v>
      </c>
      <c r="BX13" s="40">
        <f t="shared" si="8"/>
        <v>1934.02</v>
      </c>
      <c r="BY13" s="40">
        <f t="shared" si="8"/>
        <v>1934.02</v>
      </c>
      <c r="BZ13" s="40">
        <f t="shared" si="8"/>
        <v>1931.18</v>
      </c>
      <c r="CA13" s="40">
        <f t="shared" si="8"/>
        <v>1931.18</v>
      </c>
      <c r="CB13" s="40">
        <f t="shared" si="8"/>
        <v>1931.51</v>
      </c>
      <c r="CC13" s="40">
        <f t="shared" si="8"/>
        <v>1931.51</v>
      </c>
      <c r="CD13" s="40">
        <f t="shared" si="8"/>
        <v>1931.61</v>
      </c>
      <c r="CE13" s="40">
        <f t="shared" si="8"/>
        <v>1931.61</v>
      </c>
      <c r="CF13" s="40">
        <f t="shared" si="8"/>
        <v>1935.88</v>
      </c>
      <c r="CG13" s="40">
        <f t="shared" si="8"/>
        <v>1935.88</v>
      </c>
      <c r="CH13" s="40">
        <f t="shared" si="8"/>
        <v>1936.11</v>
      </c>
      <c r="CI13" s="40">
        <f t="shared" si="8"/>
        <v>1936.31</v>
      </c>
      <c r="CJ13" s="40">
        <f t="shared" si="8"/>
        <v>1939.86</v>
      </c>
      <c r="CK13" s="40">
        <f t="shared" si="8"/>
        <v>1940.88</v>
      </c>
      <c r="CL13" s="40">
        <f t="shared" si="8"/>
        <v>1862.04</v>
      </c>
      <c r="CM13" s="40">
        <f t="shared" si="8"/>
        <v>1861.67</v>
      </c>
      <c r="CN13" s="40">
        <f t="shared" si="8"/>
        <v>1861.96</v>
      </c>
      <c r="CO13" s="40">
        <f t="shared" si="8"/>
        <v>1862.1</v>
      </c>
      <c r="CP13" s="40">
        <f t="shared" si="8"/>
        <v>1814.17</v>
      </c>
      <c r="CQ13" s="40">
        <f t="shared" si="8"/>
        <v>1814.65</v>
      </c>
      <c r="CR13" s="40">
        <f t="shared" si="8"/>
        <v>1814.63</v>
      </c>
      <c r="CS13" s="41">
        <f t="shared" si="8"/>
        <v>1814.63</v>
      </c>
      <c r="CT13" s="150">
        <f t="shared" si="3"/>
        <v>186107.48999999985</v>
      </c>
      <c r="CU13" s="154"/>
      <c r="CW13" s="144"/>
    </row>
    <row r="14" spans="1:102">
      <c r="A14" s="30" t="s">
        <v>12</v>
      </c>
      <c r="B14" s="42">
        <v>1938.41</v>
      </c>
      <c r="C14" s="43">
        <v>1937.4</v>
      </c>
      <c r="D14" s="43">
        <v>1941.56</v>
      </c>
      <c r="E14" s="43">
        <v>1941.35</v>
      </c>
      <c r="F14" s="43">
        <v>1948.6</v>
      </c>
      <c r="G14" s="43">
        <v>1948.4</v>
      </c>
      <c r="H14" s="43">
        <v>1949.57</v>
      </c>
      <c r="I14" s="43">
        <v>1950.23</v>
      </c>
      <c r="J14" s="43">
        <v>1955.55</v>
      </c>
      <c r="K14" s="43">
        <v>1956.27</v>
      </c>
      <c r="L14" s="43">
        <v>1956.86</v>
      </c>
      <c r="M14" s="43">
        <v>1957.08</v>
      </c>
      <c r="N14" s="43">
        <v>1956.4</v>
      </c>
      <c r="O14" s="43">
        <v>1955.81</v>
      </c>
      <c r="P14" s="43">
        <v>1955.28</v>
      </c>
      <c r="Q14" s="43">
        <v>1954.81</v>
      </c>
      <c r="R14" s="43">
        <v>1954.35</v>
      </c>
      <c r="S14" s="43">
        <v>1954.07</v>
      </c>
      <c r="T14" s="43">
        <v>1953.79</v>
      </c>
      <c r="U14" s="43">
        <v>1953.79</v>
      </c>
      <c r="V14" s="43">
        <v>1953.86</v>
      </c>
      <c r="W14" s="43">
        <v>1953.86</v>
      </c>
      <c r="X14" s="43">
        <v>1951.78</v>
      </c>
      <c r="Y14" s="43">
        <v>1951.95</v>
      </c>
      <c r="Z14" s="43">
        <v>1952</v>
      </c>
      <c r="AA14" s="43">
        <v>1947.13</v>
      </c>
      <c r="AB14" s="43">
        <v>1947.13</v>
      </c>
      <c r="AC14" s="43">
        <v>1947.13</v>
      </c>
      <c r="AD14" s="43">
        <v>1947.02</v>
      </c>
      <c r="AE14" s="43">
        <v>1947.02</v>
      </c>
      <c r="AF14" s="43">
        <v>1951.42</v>
      </c>
      <c r="AG14" s="43">
        <v>1951.42</v>
      </c>
      <c r="AH14" s="43">
        <v>1951.48</v>
      </c>
      <c r="AI14" s="43">
        <v>1951.48</v>
      </c>
      <c r="AJ14" s="43">
        <v>1951.48</v>
      </c>
      <c r="AK14" s="43">
        <v>1951.48</v>
      </c>
      <c r="AL14" s="43">
        <v>1951.48</v>
      </c>
      <c r="AM14" s="43">
        <v>1951.48</v>
      </c>
      <c r="AN14" s="43">
        <v>1952.12</v>
      </c>
      <c r="AO14" s="43">
        <v>1952.23</v>
      </c>
      <c r="AP14" s="43">
        <v>1953.22</v>
      </c>
      <c r="AQ14" s="43">
        <v>1953.41</v>
      </c>
      <c r="AR14" s="43">
        <v>1953.41</v>
      </c>
      <c r="AS14" s="43">
        <v>1953.41</v>
      </c>
      <c r="AT14" s="43">
        <v>1953.41</v>
      </c>
      <c r="AU14" s="43">
        <v>1953.41</v>
      </c>
      <c r="AV14" s="43">
        <v>1953.41</v>
      </c>
      <c r="AW14" s="43">
        <v>1953.41</v>
      </c>
      <c r="AX14" s="43">
        <v>1953.75</v>
      </c>
      <c r="AY14" s="43">
        <v>1953.75</v>
      </c>
      <c r="AZ14" s="43">
        <v>1954</v>
      </c>
      <c r="BA14" s="43">
        <v>1953.78</v>
      </c>
      <c r="BB14" s="43">
        <v>1958.23</v>
      </c>
      <c r="BC14" s="43">
        <v>1963.67</v>
      </c>
      <c r="BD14" s="43">
        <v>1959.34</v>
      </c>
      <c r="BE14" s="43">
        <v>1960</v>
      </c>
      <c r="BF14" s="43">
        <v>1959.75</v>
      </c>
      <c r="BG14" s="43">
        <v>1959.09</v>
      </c>
      <c r="BH14" s="43">
        <v>1959.09</v>
      </c>
      <c r="BI14" s="43">
        <v>1958.95</v>
      </c>
      <c r="BJ14" s="43">
        <v>1958.95</v>
      </c>
      <c r="BK14" s="43">
        <v>1958.95</v>
      </c>
      <c r="BL14" s="43">
        <v>1958.95</v>
      </c>
      <c r="BM14" s="43">
        <v>1958.95</v>
      </c>
      <c r="BN14" s="43">
        <v>1946.31</v>
      </c>
      <c r="BO14" s="43">
        <v>1946.31</v>
      </c>
      <c r="BP14" s="43">
        <v>1929.58</v>
      </c>
      <c r="BQ14" s="43">
        <v>1929.58</v>
      </c>
      <c r="BR14" s="43">
        <v>1929.58</v>
      </c>
      <c r="BS14" s="43">
        <v>1929.58</v>
      </c>
      <c r="BT14" s="43">
        <v>1929.58</v>
      </c>
      <c r="BU14" s="43">
        <v>1929.58</v>
      </c>
      <c r="BV14" s="43">
        <v>1929.58</v>
      </c>
      <c r="BW14" s="43">
        <v>1929.58</v>
      </c>
      <c r="BX14" s="43">
        <v>1934.02</v>
      </c>
      <c r="BY14" s="43">
        <v>1934.02</v>
      </c>
      <c r="BZ14" s="43">
        <v>1931.18</v>
      </c>
      <c r="CA14" s="43">
        <v>1931.18</v>
      </c>
      <c r="CB14" s="43">
        <v>1931.51</v>
      </c>
      <c r="CC14" s="43">
        <v>1931.51</v>
      </c>
      <c r="CD14" s="43">
        <v>1931.61</v>
      </c>
      <c r="CE14" s="43">
        <v>1931.61</v>
      </c>
      <c r="CF14" s="43">
        <v>1935.88</v>
      </c>
      <c r="CG14" s="43">
        <v>1935.88</v>
      </c>
      <c r="CH14" s="43">
        <v>1936.11</v>
      </c>
      <c r="CI14" s="43">
        <v>1936.31</v>
      </c>
      <c r="CJ14" s="43">
        <v>1939.86</v>
      </c>
      <c r="CK14" s="43">
        <v>1940.88</v>
      </c>
      <c r="CL14" s="43">
        <v>1862.04</v>
      </c>
      <c r="CM14" s="43">
        <v>1861.67</v>
      </c>
      <c r="CN14" s="43">
        <v>1861.96</v>
      </c>
      <c r="CO14" s="43">
        <v>1862.1</v>
      </c>
      <c r="CP14" s="43">
        <v>1814.17</v>
      </c>
      <c r="CQ14" s="43">
        <v>1814.65</v>
      </c>
      <c r="CR14" s="43">
        <v>1814.63</v>
      </c>
      <c r="CS14" s="44">
        <v>1814.63</v>
      </c>
      <c r="CT14" s="30">
        <f t="shared" si="3"/>
        <v>186107.48999999985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144.04</v>
      </c>
      <c r="C20" s="54">
        <f t="shared" si="11"/>
        <v>148.04</v>
      </c>
      <c r="D20" s="54">
        <f t="shared" si="11"/>
        <v>148.54999999999998</v>
      </c>
      <c r="E20" s="54">
        <f t="shared" si="11"/>
        <v>147.93</v>
      </c>
      <c r="F20" s="54">
        <f t="shared" si="11"/>
        <v>148.04999999999998</v>
      </c>
      <c r="G20" s="54">
        <f t="shared" si="11"/>
        <v>147.91</v>
      </c>
      <c r="H20" s="54">
        <f t="shared" si="11"/>
        <v>148.51999999999998</v>
      </c>
      <c r="I20" s="54">
        <f t="shared" si="11"/>
        <v>148.6</v>
      </c>
      <c r="J20" s="54">
        <f t="shared" si="11"/>
        <v>147.81</v>
      </c>
      <c r="K20" s="54">
        <f t="shared" si="11"/>
        <v>148.41999999999999</v>
      </c>
      <c r="L20" s="54">
        <f t="shared" si="11"/>
        <v>148.37</v>
      </c>
      <c r="M20" s="54">
        <f t="shared" si="11"/>
        <v>148.53</v>
      </c>
      <c r="N20" s="54">
        <f t="shared" si="11"/>
        <v>149.19999999999999</v>
      </c>
      <c r="O20" s="54">
        <f t="shared" si="11"/>
        <v>148.72999999999999</v>
      </c>
      <c r="P20" s="54">
        <f t="shared" si="11"/>
        <v>150.07999999999998</v>
      </c>
      <c r="Q20" s="54">
        <f t="shared" si="11"/>
        <v>151.68</v>
      </c>
      <c r="R20" s="54">
        <f t="shared" si="11"/>
        <v>152.82999999999998</v>
      </c>
      <c r="S20" s="54">
        <f t="shared" si="11"/>
        <v>151.94999999999999</v>
      </c>
      <c r="T20" s="54">
        <f t="shared" si="11"/>
        <v>150.41</v>
      </c>
      <c r="U20" s="54">
        <f t="shared" si="11"/>
        <v>151.24</v>
      </c>
      <c r="V20" s="54">
        <f t="shared" si="11"/>
        <v>151.12</v>
      </c>
      <c r="W20" s="54">
        <f t="shared" si="11"/>
        <v>152.13999999999999</v>
      </c>
      <c r="X20" s="54">
        <f t="shared" si="11"/>
        <v>3655.6</v>
      </c>
      <c r="Y20" s="54">
        <f t="shared" si="11"/>
        <v>3658</v>
      </c>
      <c r="Z20" s="54">
        <f t="shared" si="11"/>
        <v>3668.95</v>
      </c>
      <c r="AA20" s="54">
        <f t="shared" si="11"/>
        <v>3691.14</v>
      </c>
      <c r="AB20" s="54">
        <f t="shared" si="11"/>
        <v>3737.32</v>
      </c>
      <c r="AC20" s="54">
        <f t="shared" si="11"/>
        <v>3788.61</v>
      </c>
      <c r="AD20" s="54">
        <f t="shared" si="11"/>
        <v>3844.91</v>
      </c>
      <c r="AE20" s="54">
        <f t="shared" si="11"/>
        <v>3908.46</v>
      </c>
      <c r="AF20" s="54">
        <f t="shared" si="11"/>
        <v>3978.7</v>
      </c>
      <c r="AG20" s="54">
        <f t="shared" si="11"/>
        <v>4063.7799999999997</v>
      </c>
      <c r="AH20" s="54">
        <f t="shared" ref="AH20:BM20" si="12">SUM(AH21:AH24)</f>
        <v>4146.0199999999995</v>
      </c>
      <c r="AI20" s="54">
        <f t="shared" si="12"/>
        <v>4283.7700000000004</v>
      </c>
      <c r="AJ20" s="54">
        <f t="shared" si="12"/>
        <v>4379.43</v>
      </c>
      <c r="AK20" s="54">
        <f t="shared" si="12"/>
        <v>4492.6900000000005</v>
      </c>
      <c r="AL20" s="54">
        <f t="shared" si="12"/>
        <v>4624.0599999999995</v>
      </c>
      <c r="AM20" s="54">
        <f t="shared" si="12"/>
        <v>4749.78</v>
      </c>
      <c r="AN20" s="54">
        <f t="shared" si="12"/>
        <v>4853.21</v>
      </c>
      <c r="AO20" s="54">
        <f t="shared" si="12"/>
        <v>4954.5</v>
      </c>
      <c r="AP20" s="54">
        <f t="shared" si="12"/>
        <v>5020.12</v>
      </c>
      <c r="AQ20" s="54">
        <f t="shared" si="12"/>
        <v>5096.0600000000004</v>
      </c>
      <c r="AR20" s="54">
        <f t="shared" si="12"/>
        <v>5153.41</v>
      </c>
      <c r="AS20" s="54">
        <f t="shared" si="12"/>
        <v>5194.42</v>
      </c>
      <c r="AT20" s="54">
        <f t="shared" si="12"/>
        <v>5237.01</v>
      </c>
      <c r="AU20" s="54">
        <f t="shared" si="12"/>
        <v>5256.16</v>
      </c>
      <c r="AV20" s="54">
        <f t="shared" si="12"/>
        <v>5267.8100000000013</v>
      </c>
      <c r="AW20" s="54">
        <f t="shared" si="12"/>
        <v>5288.41</v>
      </c>
      <c r="AX20" s="54">
        <f t="shared" si="12"/>
        <v>5283.14</v>
      </c>
      <c r="AY20" s="54">
        <f t="shared" si="12"/>
        <v>5288.2300000000005</v>
      </c>
      <c r="AZ20" s="54">
        <f t="shared" si="12"/>
        <v>5269.8</v>
      </c>
      <c r="BA20" s="54">
        <f t="shared" si="12"/>
        <v>5269.01</v>
      </c>
      <c r="BB20" s="54">
        <f t="shared" si="12"/>
        <v>5282.0400000000009</v>
      </c>
      <c r="BC20" s="54">
        <f t="shared" si="12"/>
        <v>5273.3200000000006</v>
      </c>
      <c r="BD20" s="54">
        <f t="shared" si="12"/>
        <v>5276</v>
      </c>
      <c r="BE20" s="54">
        <f t="shared" si="12"/>
        <v>5257.4000000000005</v>
      </c>
      <c r="BF20" s="54">
        <f t="shared" si="12"/>
        <v>5203.3700000000008</v>
      </c>
      <c r="BG20" s="54">
        <f t="shared" si="12"/>
        <v>5183.1900000000005</v>
      </c>
      <c r="BH20" s="54">
        <f t="shared" si="12"/>
        <v>5134.9100000000008</v>
      </c>
      <c r="BI20" s="54">
        <f t="shared" si="12"/>
        <v>5086.5200000000013</v>
      </c>
      <c r="BJ20" s="54">
        <f t="shared" si="12"/>
        <v>5042.0200000000004</v>
      </c>
      <c r="BK20" s="54">
        <f t="shared" si="12"/>
        <v>4949.6000000000004</v>
      </c>
      <c r="BL20" s="54">
        <f t="shared" si="12"/>
        <v>4848.9600000000009</v>
      </c>
      <c r="BM20" s="54">
        <f t="shared" si="12"/>
        <v>4744.3500000000004</v>
      </c>
      <c r="BN20" s="54">
        <f t="shared" ref="BN20:CS20" si="13">SUM(BN21:BN24)</f>
        <v>4675.29</v>
      </c>
      <c r="BO20" s="54">
        <f t="shared" si="13"/>
        <v>4561.63</v>
      </c>
      <c r="BP20" s="54">
        <f t="shared" si="13"/>
        <v>4455.0600000000004</v>
      </c>
      <c r="BQ20" s="54">
        <f t="shared" si="13"/>
        <v>4338.4500000000007</v>
      </c>
      <c r="BR20" s="54">
        <f t="shared" si="13"/>
        <v>4266.7100000000009</v>
      </c>
      <c r="BS20" s="54">
        <f t="shared" si="13"/>
        <v>4161.91</v>
      </c>
      <c r="BT20" s="54">
        <f t="shared" si="13"/>
        <v>4042.2799999999997</v>
      </c>
      <c r="BU20" s="54">
        <f t="shared" si="13"/>
        <v>3949.5899999999997</v>
      </c>
      <c r="BV20" s="54">
        <f t="shared" si="13"/>
        <v>3855.9400000000005</v>
      </c>
      <c r="BW20" s="54">
        <f t="shared" si="13"/>
        <v>3795.86</v>
      </c>
      <c r="BX20" s="54">
        <f t="shared" si="13"/>
        <v>3743.27</v>
      </c>
      <c r="BY20" s="54">
        <f t="shared" si="13"/>
        <v>3684.35</v>
      </c>
      <c r="BZ20" s="54">
        <f t="shared" si="13"/>
        <v>161.82</v>
      </c>
      <c r="CA20" s="54">
        <f t="shared" si="13"/>
        <v>154.5</v>
      </c>
      <c r="CB20" s="54">
        <f t="shared" si="13"/>
        <v>152.08999999999997</v>
      </c>
      <c r="CC20" s="54">
        <f t="shared" si="13"/>
        <v>151.65</v>
      </c>
      <c r="CD20" s="54">
        <f t="shared" si="13"/>
        <v>151.57999999999998</v>
      </c>
      <c r="CE20" s="54">
        <f t="shared" si="13"/>
        <v>151.03</v>
      </c>
      <c r="CF20" s="54">
        <f t="shared" si="13"/>
        <v>151.66</v>
      </c>
      <c r="CG20" s="54">
        <f t="shared" si="13"/>
        <v>151.88</v>
      </c>
      <c r="CH20" s="54">
        <f t="shared" si="13"/>
        <v>151.72</v>
      </c>
      <c r="CI20" s="54">
        <f t="shared" si="13"/>
        <v>150.97999999999999</v>
      </c>
      <c r="CJ20" s="54">
        <f t="shared" si="13"/>
        <v>151.54999999999998</v>
      </c>
      <c r="CK20" s="54">
        <f t="shared" si="13"/>
        <v>152.84</v>
      </c>
      <c r="CL20" s="54">
        <f t="shared" si="13"/>
        <v>151.54</v>
      </c>
      <c r="CM20" s="54">
        <f t="shared" si="13"/>
        <v>151.19999999999999</v>
      </c>
      <c r="CN20" s="54">
        <f t="shared" si="13"/>
        <v>151.44</v>
      </c>
      <c r="CO20" s="54">
        <f t="shared" si="13"/>
        <v>152.13999999999999</v>
      </c>
      <c r="CP20" s="54">
        <f t="shared" si="13"/>
        <v>151.54999999999998</v>
      </c>
      <c r="CQ20" s="54">
        <f t="shared" si="13"/>
        <v>151.79</v>
      </c>
      <c r="CR20" s="54">
        <f t="shared" si="13"/>
        <v>151.28</v>
      </c>
      <c r="CS20" s="55">
        <f t="shared" si="13"/>
        <v>151.04</v>
      </c>
      <c r="CT20" s="38">
        <f t="shared" si="3"/>
        <v>254243.96000000002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0.25</v>
      </c>
      <c r="Y21" s="43">
        <v>2.64</v>
      </c>
      <c r="Z21" s="43">
        <v>14.19</v>
      </c>
      <c r="AA21" s="43">
        <v>37.53</v>
      </c>
      <c r="AB21" s="43">
        <v>81.8</v>
      </c>
      <c r="AC21" s="43">
        <v>132.63000000000002</v>
      </c>
      <c r="AD21" s="43">
        <v>189.31</v>
      </c>
      <c r="AE21" s="43">
        <v>255.71</v>
      </c>
      <c r="AF21" s="43">
        <v>325.57</v>
      </c>
      <c r="AG21" s="43">
        <v>414.15</v>
      </c>
      <c r="AH21" s="43">
        <v>494.46000000000004</v>
      </c>
      <c r="AI21" s="43">
        <v>629.53</v>
      </c>
      <c r="AJ21" s="43">
        <v>725.32</v>
      </c>
      <c r="AK21" s="43">
        <v>838.68999999999994</v>
      </c>
      <c r="AL21" s="43">
        <v>971.63</v>
      </c>
      <c r="AM21" s="43">
        <v>1096.3300000000002</v>
      </c>
      <c r="AN21" s="43">
        <v>1200.3999999999999</v>
      </c>
      <c r="AO21" s="43">
        <v>1299.1500000000001</v>
      </c>
      <c r="AP21" s="43">
        <v>1366.46</v>
      </c>
      <c r="AQ21" s="43">
        <v>1442.37</v>
      </c>
      <c r="AR21" s="43">
        <v>1500.7</v>
      </c>
      <c r="AS21" s="43">
        <v>1547.54</v>
      </c>
      <c r="AT21" s="43">
        <v>1589.3</v>
      </c>
      <c r="AU21" s="43">
        <v>1608.8</v>
      </c>
      <c r="AV21" s="43">
        <v>1617.5800000000002</v>
      </c>
      <c r="AW21" s="43">
        <v>1637.8</v>
      </c>
      <c r="AX21" s="43">
        <v>1632.36</v>
      </c>
      <c r="AY21" s="43">
        <v>1638.95</v>
      </c>
      <c r="AZ21" s="43">
        <v>1619.11</v>
      </c>
      <c r="BA21" s="43">
        <v>1616.24</v>
      </c>
      <c r="BB21" s="43">
        <v>1627.14</v>
      </c>
      <c r="BC21" s="43">
        <v>1620.77</v>
      </c>
      <c r="BD21" s="43">
        <v>1622.95</v>
      </c>
      <c r="BE21" s="43">
        <v>1605.28</v>
      </c>
      <c r="BF21" s="43">
        <v>1549.74</v>
      </c>
      <c r="BG21" s="43">
        <v>1531.02</v>
      </c>
      <c r="BH21" s="43">
        <v>1483.18</v>
      </c>
      <c r="BI21" s="43">
        <v>1433</v>
      </c>
      <c r="BJ21" s="43">
        <v>1386.8</v>
      </c>
      <c r="BK21" s="43">
        <v>1296.96</v>
      </c>
      <c r="BL21" s="43">
        <v>1198.69</v>
      </c>
      <c r="BM21" s="43">
        <v>1091.28</v>
      </c>
      <c r="BN21" s="43">
        <v>1023.3299999999999</v>
      </c>
      <c r="BO21" s="43">
        <v>907.54</v>
      </c>
      <c r="BP21" s="43">
        <v>800.33999999999992</v>
      </c>
      <c r="BQ21" s="43">
        <v>683.01</v>
      </c>
      <c r="BR21" s="43">
        <v>611.43000000000006</v>
      </c>
      <c r="BS21" s="43">
        <v>507.49</v>
      </c>
      <c r="BT21" s="43">
        <v>387.19</v>
      </c>
      <c r="BU21" s="43">
        <v>294.5</v>
      </c>
      <c r="BV21" s="43">
        <v>201.32000000000002</v>
      </c>
      <c r="BW21" s="43">
        <v>140.98000000000002</v>
      </c>
      <c r="BX21" s="43">
        <v>87.42</v>
      </c>
      <c r="BY21" s="43">
        <v>28.08</v>
      </c>
      <c r="BZ21" s="43">
        <v>9.98</v>
      </c>
      <c r="CA21" s="43">
        <v>2.62</v>
      </c>
      <c r="CB21" s="43">
        <v>0.04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50658.580000000016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3502.65</v>
      </c>
      <c r="Y22" s="1">
        <v>3502.65</v>
      </c>
      <c r="Z22" s="1">
        <v>3503.85</v>
      </c>
      <c r="AA22" s="1">
        <v>3503.85</v>
      </c>
      <c r="AB22" s="1">
        <v>3503.85</v>
      </c>
      <c r="AC22" s="1">
        <v>3503.85</v>
      </c>
      <c r="AD22" s="1">
        <v>3503.85</v>
      </c>
      <c r="AE22" s="1">
        <v>3503.85</v>
      </c>
      <c r="AF22" s="1">
        <v>3503.85</v>
      </c>
      <c r="AG22" s="1">
        <v>3503.85</v>
      </c>
      <c r="AH22" s="1">
        <v>3503.85</v>
      </c>
      <c r="AI22" s="1">
        <v>3503.85</v>
      </c>
      <c r="AJ22" s="1">
        <v>3503.85</v>
      </c>
      <c r="AK22" s="1">
        <v>3503.85</v>
      </c>
      <c r="AL22" s="1">
        <v>3503.85</v>
      </c>
      <c r="AM22" s="1">
        <v>3506.16</v>
      </c>
      <c r="AN22" s="1">
        <v>3506.16</v>
      </c>
      <c r="AO22" s="1">
        <v>3506.16</v>
      </c>
      <c r="AP22" s="1">
        <v>3506.16</v>
      </c>
      <c r="AQ22" s="1">
        <v>3506.16</v>
      </c>
      <c r="AR22" s="1">
        <v>3506.16</v>
      </c>
      <c r="AS22" s="1">
        <v>3505.36</v>
      </c>
      <c r="AT22" s="1">
        <v>3505.36</v>
      </c>
      <c r="AU22" s="1">
        <v>3505.36</v>
      </c>
      <c r="AV22" s="1">
        <v>3505.36</v>
      </c>
      <c r="AW22" s="1">
        <v>3505.36</v>
      </c>
      <c r="AX22" s="1">
        <v>3504.36</v>
      </c>
      <c r="AY22" s="1">
        <v>3505.16</v>
      </c>
      <c r="AZ22" s="1">
        <v>3505.16</v>
      </c>
      <c r="BA22" s="1">
        <v>3505.16</v>
      </c>
      <c r="BB22" s="1">
        <v>3505.16</v>
      </c>
      <c r="BC22" s="1">
        <v>3505.16</v>
      </c>
      <c r="BD22" s="1">
        <v>3505.16</v>
      </c>
      <c r="BE22" s="1">
        <v>3504.36</v>
      </c>
      <c r="BF22" s="1">
        <v>3504.36</v>
      </c>
      <c r="BG22" s="1">
        <v>3504.36</v>
      </c>
      <c r="BH22" s="1">
        <v>3504.36</v>
      </c>
      <c r="BI22" s="1">
        <v>3504.36</v>
      </c>
      <c r="BJ22" s="1">
        <v>3504.36</v>
      </c>
      <c r="BK22" s="1">
        <v>3503.66</v>
      </c>
      <c r="BL22" s="1">
        <v>3503.66</v>
      </c>
      <c r="BM22" s="1">
        <v>3503.66</v>
      </c>
      <c r="BN22" s="1">
        <v>3503.66</v>
      </c>
      <c r="BO22" s="1">
        <v>3503.66</v>
      </c>
      <c r="BP22" s="1">
        <v>3503.66</v>
      </c>
      <c r="BQ22" s="1">
        <v>3503.66</v>
      </c>
      <c r="BR22" s="1">
        <v>3503.66</v>
      </c>
      <c r="BS22" s="1">
        <v>3503.66</v>
      </c>
      <c r="BT22" s="1">
        <v>3503.66</v>
      </c>
      <c r="BU22" s="1">
        <v>3503.66</v>
      </c>
      <c r="BV22" s="1">
        <v>3502.76</v>
      </c>
      <c r="BW22" s="1">
        <v>3502.76</v>
      </c>
      <c r="BX22" s="1">
        <v>3504.66</v>
      </c>
      <c r="BY22" s="1">
        <v>3504.66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189235.69000000006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15.94</v>
      </c>
      <c r="C24" s="36">
        <v>19.940000000000001</v>
      </c>
      <c r="D24" s="36">
        <v>20.45</v>
      </c>
      <c r="E24" s="36">
        <v>19.829999999999998</v>
      </c>
      <c r="F24" s="36">
        <v>19.95</v>
      </c>
      <c r="G24" s="36">
        <v>19.809999999999999</v>
      </c>
      <c r="H24" s="36">
        <v>20.420000000000002</v>
      </c>
      <c r="I24" s="36">
        <v>20.5</v>
      </c>
      <c r="J24" s="36">
        <v>19.71</v>
      </c>
      <c r="K24" s="36">
        <v>20.32</v>
      </c>
      <c r="L24" s="36">
        <v>20.27</v>
      </c>
      <c r="M24" s="36">
        <v>20.43</v>
      </c>
      <c r="N24" s="36">
        <v>21.1</v>
      </c>
      <c r="O24" s="36">
        <v>20.63</v>
      </c>
      <c r="P24" s="36">
        <v>21.98</v>
      </c>
      <c r="Q24" s="36">
        <v>23.58</v>
      </c>
      <c r="R24" s="36">
        <v>24.73</v>
      </c>
      <c r="S24" s="36">
        <v>23.85</v>
      </c>
      <c r="T24" s="36">
        <v>22.31</v>
      </c>
      <c r="U24" s="36">
        <v>23.14</v>
      </c>
      <c r="V24" s="36">
        <v>23.02</v>
      </c>
      <c r="W24" s="36">
        <v>24.04</v>
      </c>
      <c r="X24" s="36">
        <v>24.6</v>
      </c>
      <c r="Y24" s="36">
        <v>24.61</v>
      </c>
      <c r="Z24" s="36">
        <v>22.81</v>
      </c>
      <c r="AA24" s="36">
        <v>21.66</v>
      </c>
      <c r="AB24" s="36">
        <v>23.57</v>
      </c>
      <c r="AC24" s="36">
        <v>24.03</v>
      </c>
      <c r="AD24" s="36">
        <v>23.65</v>
      </c>
      <c r="AE24" s="36">
        <v>20.8</v>
      </c>
      <c r="AF24" s="36">
        <v>21.18</v>
      </c>
      <c r="AG24" s="36">
        <v>17.68</v>
      </c>
      <c r="AH24" s="36">
        <v>19.61</v>
      </c>
      <c r="AI24" s="36">
        <v>22.29</v>
      </c>
      <c r="AJ24" s="36">
        <v>22.16</v>
      </c>
      <c r="AK24" s="36">
        <v>22.05</v>
      </c>
      <c r="AL24" s="36">
        <v>20.48</v>
      </c>
      <c r="AM24" s="36">
        <v>19.190000000000001</v>
      </c>
      <c r="AN24" s="36">
        <v>18.55</v>
      </c>
      <c r="AO24" s="36">
        <v>21.09</v>
      </c>
      <c r="AP24" s="36">
        <v>19.399999999999999</v>
      </c>
      <c r="AQ24" s="36">
        <v>19.43</v>
      </c>
      <c r="AR24" s="36">
        <v>18.45</v>
      </c>
      <c r="AS24" s="36">
        <v>13.42</v>
      </c>
      <c r="AT24" s="36">
        <v>14.25</v>
      </c>
      <c r="AU24" s="36">
        <v>13.9</v>
      </c>
      <c r="AV24" s="36">
        <v>16.77</v>
      </c>
      <c r="AW24" s="36">
        <v>17.149999999999999</v>
      </c>
      <c r="AX24" s="36">
        <v>18.32</v>
      </c>
      <c r="AY24" s="36">
        <v>16.02</v>
      </c>
      <c r="AZ24" s="36">
        <v>17.43</v>
      </c>
      <c r="BA24" s="36">
        <v>19.510000000000002</v>
      </c>
      <c r="BB24" s="36">
        <v>21.64</v>
      </c>
      <c r="BC24" s="36">
        <v>19.29</v>
      </c>
      <c r="BD24" s="36">
        <v>19.79</v>
      </c>
      <c r="BE24" s="36">
        <v>19.66</v>
      </c>
      <c r="BF24" s="36">
        <v>21.17</v>
      </c>
      <c r="BG24" s="36">
        <v>19.71</v>
      </c>
      <c r="BH24" s="36">
        <v>19.27</v>
      </c>
      <c r="BI24" s="36">
        <v>21.06</v>
      </c>
      <c r="BJ24" s="36">
        <v>22.76</v>
      </c>
      <c r="BK24" s="36">
        <v>20.88</v>
      </c>
      <c r="BL24" s="36">
        <v>18.510000000000002</v>
      </c>
      <c r="BM24" s="36">
        <v>21.31</v>
      </c>
      <c r="BN24" s="36">
        <v>20.2</v>
      </c>
      <c r="BO24" s="36">
        <v>22.33</v>
      </c>
      <c r="BP24" s="36">
        <v>22.96</v>
      </c>
      <c r="BQ24" s="36">
        <v>23.68</v>
      </c>
      <c r="BR24" s="36">
        <v>23.52</v>
      </c>
      <c r="BS24" s="36">
        <v>22.66</v>
      </c>
      <c r="BT24" s="36">
        <v>23.33</v>
      </c>
      <c r="BU24" s="36">
        <v>23.33</v>
      </c>
      <c r="BV24" s="36">
        <v>23.76</v>
      </c>
      <c r="BW24" s="36">
        <v>24.02</v>
      </c>
      <c r="BX24" s="36">
        <v>23.09</v>
      </c>
      <c r="BY24" s="36">
        <v>23.51</v>
      </c>
      <c r="BZ24" s="36">
        <v>23.74</v>
      </c>
      <c r="CA24" s="36">
        <v>23.78</v>
      </c>
      <c r="CB24" s="36">
        <v>23.95</v>
      </c>
      <c r="CC24" s="36">
        <v>23.55</v>
      </c>
      <c r="CD24" s="36">
        <v>23.48</v>
      </c>
      <c r="CE24" s="36">
        <v>22.93</v>
      </c>
      <c r="CF24" s="36">
        <v>23.56</v>
      </c>
      <c r="CG24" s="36">
        <v>23.78</v>
      </c>
      <c r="CH24" s="36">
        <v>23.62</v>
      </c>
      <c r="CI24" s="36">
        <v>22.88</v>
      </c>
      <c r="CJ24" s="36">
        <v>23.45</v>
      </c>
      <c r="CK24" s="36">
        <v>24.74</v>
      </c>
      <c r="CL24" s="36">
        <v>23.44</v>
      </c>
      <c r="CM24" s="36">
        <v>23.1</v>
      </c>
      <c r="CN24" s="36">
        <v>23.34</v>
      </c>
      <c r="CO24" s="36">
        <v>24.04</v>
      </c>
      <c r="CP24" s="36">
        <v>23.45</v>
      </c>
      <c r="CQ24" s="36">
        <v>23.69</v>
      </c>
      <c r="CR24" s="36">
        <v>23.18</v>
      </c>
      <c r="CS24" s="37">
        <v>22.94</v>
      </c>
      <c r="CT24" s="30">
        <f t="shared" si="14"/>
        <v>2052.0899999999997</v>
      </c>
      <c r="CU24" s="156"/>
      <c r="CW24" s="144"/>
    </row>
    <row r="25" spans="1:102" ht="15.75" thickBot="1">
      <c r="A25" s="58" t="s">
        <v>62</v>
      </c>
      <c r="B25" s="59">
        <f>SUM(B3,B13,B15,B20)</f>
        <v>7692.7311268817202</v>
      </c>
      <c r="C25" s="60">
        <f t="shared" ref="C25:BN25" si="15">SUM(C3,C13,C15,C20)</f>
        <v>7695.7211268817209</v>
      </c>
      <c r="D25" s="60">
        <f t="shared" si="15"/>
        <v>7700.391126881721</v>
      </c>
      <c r="E25" s="60">
        <f t="shared" si="15"/>
        <v>7699.5611268817202</v>
      </c>
      <c r="F25" s="60">
        <f t="shared" si="15"/>
        <v>7706.93112688172</v>
      </c>
      <c r="G25" s="60">
        <f t="shared" si="15"/>
        <v>7706.5911268817208</v>
      </c>
      <c r="H25" s="60">
        <f t="shared" si="15"/>
        <v>7708.3711268817206</v>
      </c>
      <c r="I25" s="60">
        <f t="shared" si="15"/>
        <v>7709.1111268817212</v>
      </c>
      <c r="J25" s="60">
        <f t="shared" si="15"/>
        <v>7713.641126881721</v>
      </c>
      <c r="K25" s="60">
        <f t="shared" si="15"/>
        <v>7714.97112688172</v>
      </c>
      <c r="L25" s="60">
        <f t="shared" si="15"/>
        <v>7715.51112688172</v>
      </c>
      <c r="M25" s="60">
        <f t="shared" si="15"/>
        <v>7715.8911268817201</v>
      </c>
      <c r="N25" s="60">
        <f t="shared" si="15"/>
        <v>7715.8811268817208</v>
      </c>
      <c r="O25" s="60">
        <f t="shared" si="15"/>
        <v>7714.8211268817204</v>
      </c>
      <c r="P25" s="60">
        <f t="shared" si="15"/>
        <v>7715.6411268817201</v>
      </c>
      <c r="Q25" s="60">
        <f t="shared" si="15"/>
        <v>7716.7711268817211</v>
      </c>
      <c r="R25" s="60">
        <f t="shared" si="15"/>
        <v>7717.4611268817198</v>
      </c>
      <c r="S25" s="60">
        <f t="shared" si="15"/>
        <v>7716.3011268817199</v>
      </c>
      <c r="T25" s="60">
        <f t="shared" si="15"/>
        <v>7714.4811268817202</v>
      </c>
      <c r="U25" s="60">
        <f t="shared" si="15"/>
        <v>7715.3111268817202</v>
      </c>
      <c r="V25" s="60">
        <f t="shared" si="15"/>
        <v>7715.26112688172</v>
      </c>
      <c r="W25" s="60">
        <f t="shared" si="15"/>
        <v>7716.2811268817204</v>
      </c>
      <c r="X25" s="60">
        <f t="shared" si="15"/>
        <v>11217.66112688172</v>
      </c>
      <c r="Y25" s="60">
        <f t="shared" si="15"/>
        <v>11220.231126881721</v>
      </c>
      <c r="Z25" s="60">
        <f t="shared" si="15"/>
        <v>11231.231126881721</v>
      </c>
      <c r="AA25" s="60">
        <f t="shared" si="15"/>
        <v>11248.551126881721</v>
      </c>
      <c r="AB25" s="60">
        <f t="shared" si="15"/>
        <v>11294.731126881721</v>
      </c>
      <c r="AC25" s="60">
        <f t="shared" si="15"/>
        <v>11346.02112688172</v>
      </c>
      <c r="AD25" s="60">
        <f t="shared" si="15"/>
        <v>11402.211126881721</v>
      </c>
      <c r="AE25" s="60">
        <f t="shared" si="15"/>
        <v>11465.76112688172</v>
      </c>
      <c r="AF25" s="60">
        <f t="shared" si="15"/>
        <v>11540.401126881719</v>
      </c>
      <c r="AG25" s="60">
        <f t="shared" si="15"/>
        <v>11625.481126881721</v>
      </c>
      <c r="AH25" s="60">
        <f t="shared" si="15"/>
        <v>11707.78112688172</v>
      </c>
      <c r="AI25" s="60">
        <f t="shared" si="15"/>
        <v>11845.53112688172</v>
      </c>
      <c r="AJ25" s="60">
        <f t="shared" si="15"/>
        <v>11941.19112688172</v>
      </c>
      <c r="AK25" s="60">
        <f t="shared" si="15"/>
        <v>12054.451126881722</v>
      </c>
      <c r="AL25" s="60">
        <f t="shared" si="15"/>
        <v>12185.821126881721</v>
      </c>
      <c r="AM25" s="60">
        <f t="shared" si="15"/>
        <v>12311.541126881721</v>
      </c>
      <c r="AN25" s="60">
        <f t="shared" si="15"/>
        <v>12415.61112688172</v>
      </c>
      <c r="AO25" s="60">
        <f t="shared" si="15"/>
        <v>12517.01112688172</v>
      </c>
      <c r="AP25" s="60">
        <f t="shared" si="15"/>
        <v>12583.621126881721</v>
      </c>
      <c r="AQ25" s="60">
        <f t="shared" si="15"/>
        <v>12659.751126881722</v>
      </c>
      <c r="AR25" s="60">
        <f t="shared" si="15"/>
        <v>12717.10112688172</v>
      </c>
      <c r="AS25" s="60">
        <f t="shared" si="15"/>
        <v>12758.11112688172</v>
      </c>
      <c r="AT25" s="60">
        <f t="shared" si="15"/>
        <v>12800.70112688172</v>
      </c>
      <c r="AU25" s="60">
        <f t="shared" si="15"/>
        <v>12819.85112688172</v>
      </c>
      <c r="AV25" s="60">
        <f t="shared" si="15"/>
        <v>12831.501126881722</v>
      </c>
      <c r="AW25" s="60">
        <f t="shared" si="15"/>
        <v>12852.10112688172</v>
      </c>
      <c r="AX25" s="60">
        <f t="shared" si="15"/>
        <v>12847.17112688172</v>
      </c>
      <c r="AY25" s="60">
        <f t="shared" si="15"/>
        <v>12852.26112688172</v>
      </c>
      <c r="AZ25" s="60">
        <f t="shared" si="15"/>
        <v>12834.08112688172</v>
      </c>
      <c r="BA25" s="60">
        <f t="shared" si="15"/>
        <v>12833.071126881721</v>
      </c>
      <c r="BB25" s="60">
        <f t="shared" si="15"/>
        <v>12850.551126881721</v>
      </c>
      <c r="BC25" s="60">
        <f t="shared" si="15"/>
        <v>12847.271126881722</v>
      </c>
      <c r="BD25" s="60">
        <f t="shared" si="15"/>
        <v>12845.621126881721</v>
      </c>
      <c r="BE25" s="60">
        <f t="shared" si="15"/>
        <v>12827.681126881722</v>
      </c>
      <c r="BF25" s="60">
        <f t="shared" si="15"/>
        <v>12773.401126881721</v>
      </c>
      <c r="BG25" s="60">
        <f t="shared" si="15"/>
        <v>12752.561126881721</v>
      </c>
      <c r="BH25" s="60">
        <f t="shared" si="15"/>
        <v>12704.28112688172</v>
      </c>
      <c r="BI25" s="60">
        <f t="shared" si="15"/>
        <v>12655.751126881722</v>
      </c>
      <c r="BJ25" s="60">
        <f t="shared" si="15"/>
        <v>12611.251126881722</v>
      </c>
      <c r="BK25" s="60">
        <f t="shared" si="15"/>
        <v>12518.83112688172</v>
      </c>
      <c r="BL25" s="60">
        <f t="shared" si="15"/>
        <v>12418.19112688172</v>
      </c>
      <c r="BM25" s="60">
        <f t="shared" si="15"/>
        <v>12313.58112688172</v>
      </c>
      <c r="BN25" s="60">
        <f t="shared" si="15"/>
        <v>12231.881126881721</v>
      </c>
      <c r="BO25" s="60">
        <f t="shared" ref="BO25:CS25" si="16">SUM(BO3,BO13,BO15,BO20)</f>
        <v>12118.221126881721</v>
      </c>
      <c r="BP25" s="60">
        <f t="shared" si="16"/>
        <v>11994.92112688172</v>
      </c>
      <c r="BQ25" s="60">
        <f t="shared" si="16"/>
        <v>11878.311126881721</v>
      </c>
      <c r="BR25" s="60">
        <f t="shared" si="16"/>
        <v>11806.571126881721</v>
      </c>
      <c r="BS25" s="60">
        <f t="shared" si="16"/>
        <v>11701.77112688172</v>
      </c>
      <c r="BT25" s="60">
        <f t="shared" si="16"/>
        <v>11582.141126881721</v>
      </c>
      <c r="BU25" s="60">
        <f t="shared" si="16"/>
        <v>11489.45112688172</v>
      </c>
      <c r="BV25" s="60">
        <f t="shared" si="16"/>
        <v>11395.801126881721</v>
      </c>
      <c r="BW25" s="60">
        <f t="shared" si="16"/>
        <v>11335.721126881721</v>
      </c>
      <c r="BX25" s="60">
        <f t="shared" si="16"/>
        <v>11287.571126881719</v>
      </c>
      <c r="BY25" s="60">
        <f t="shared" si="16"/>
        <v>11228.651126881719</v>
      </c>
      <c r="BZ25" s="60">
        <f t="shared" si="16"/>
        <v>7703.2811268817204</v>
      </c>
      <c r="CA25" s="60">
        <f t="shared" si="16"/>
        <v>7695.9611268817207</v>
      </c>
      <c r="CB25" s="60">
        <f t="shared" si="16"/>
        <v>7693.8811268817208</v>
      </c>
      <c r="CC25" s="60">
        <f t="shared" si="16"/>
        <v>7693.4411268817203</v>
      </c>
      <c r="CD25" s="60">
        <f t="shared" si="16"/>
        <v>7693.47112688172</v>
      </c>
      <c r="CE25" s="60">
        <f t="shared" si="16"/>
        <v>7692.9211268817198</v>
      </c>
      <c r="CF25" s="60">
        <f t="shared" si="16"/>
        <v>7697.8211268817204</v>
      </c>
      <c r="CG25" s="60">
        <f t="shared" si="16"/>
        <v>7698.0411268817206</v>
      </c>
      <c r="CH25" s="60">
        <f t="shared" si="16"/>
        <v>7698.1111268817203</v>
      </c>
      <c r="CI25" s="60">
        <f t="shared" si="16"/>
        <v>7697.5711268817204</v>
      </c>
      <c r="CJ25" s="60">
        <f t="shared" si="16"/>
        <v>7701.6911268817203</v>
      </c>
      <c r="CK25" s="60">
        <f t="shared" si="16"/>
        <v>7704.0011268817207</v>
      </c>
      <c r="CL25" s="60">
        <f t="shared" si="16"/>
        <v>7623.8611268817203</v>
      </c>
      <c r="CM25" s="60">
        <f t="shared" si="16"/>
        <v>7623.1511268817203</v>
      </c>
      <c r="CN25" s="60">
        <f t="shared" si="16"/>
        <v>7623.68112688172</v>
      </c>
      <c r="CO25" s="60">
        <f t="shared" si="16"/>
        <v>7624.5211268817202</v>
      </c>
      <c r="CP25" s="60">
        <f t="shared" si="16"/>
        <v>7576.0011268817207</v>
      </c>
      <c r="CQ25" s="60">
        <f t="shared" si="16"/>
        <v>7576.7211268817209</v>
      </c>
      <c r="CR25" s="60">
        <f t="shared" si="16"/>
        <v>7576.1911268817203</v>
      </c>
      <c r="CS25" s="61">
        <f t="shared" si="16"/>
        <v>7575.9511268817205</v>
      </c>
      <c r="CT25" s="109">
        <f t="shared" si="14"/>
        <v>978938.43818064569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3453.5691268817204</v>
      </c>
      <c r="C30" s="71">
        <f t="shared" si="17"/>
        <v>3360.5691268817204</v>
      </c>
      <c r="D30" s="71">
        <f t="shared" si="17"/>
        <v>3319.5691268817204</v>
      </c>
      <c r="E30" s="71">
        <f t="shared" si="17"/>
        <v>3310.5691268817204</v>
      </c>
      <c r="F30" s="71">
        <f t="shared" si="17"/>
        <v>3307.5691268817204</v>
      </c>
      <c r="G30" s="71">
        <f t="shared" si="17"/>
        <v>3320.5691268817204</v>
      </c>
      <c r="H30" s="71">
        <f t="shared" ref="H30:BS30" si="18">H31+H39</f>
        <v>3325.5691268817204</v>
      </c>
      <c r="I30" s="71">
        <f t="shared" si="18"/>
        <v>3328.5691268817204</v>
      </c>
      <c r="J30" s="71">
        <f t="shared" si="18"/>
        <v>3328.5691268817204</v>
      </c>
      <c r="K30" s="71">
        <f t="shared" si="18"/>
        <v>3330.5691268817204</v>
      </c>
      <c r="L30" s="71">
        <f t="shared" si="18"/>
        <v>3300.5691268817204</v>
      </c>
      <c r="M30" s="71">
        <f t="shared" si="18"/>
        <v>3299.5691268817204</v>
      </c>
      <c r="N30" s="71">
        <f t="shared" si="18"/>
        <v>3308.5691268817204</v>
      </c>
      <c r="O30" s="71">
        <f t="shared" si="18"/>
        <v>3306.5691268817204</v>
      </c>
      <c r="P30" s="71">
        <f t="shared" si="18"/>
        <v>3309.5691268817204</v>
      </c>
      <c r="Q30" s="71">
        <f t="shared" si="18"/>
        <v>3307.5691268817204</v>
      </c>
      <c r="R30" s="71">
        <f t="shared" si="18"/>
        <v>3307.5691268817204</v>
      </c>
      <c r="S30" s="71">
        <f t="shared" si="18"/>
        <v>3300.5691268817204</v>
      </c>
      <c r="T30" s="71">
        <f t="shared" si="18"/>
        <v>3300.5691268817204</v>
      </c>
      <c r="U30" s="71">
        <f t="shared" si="18"/>
        <v>3294.5691268817204</v>
      </c>
      <c r="V30" s="71">
        <f t="shared" si="18"/>
        <v>3295.5691268817204</v>
      </c>
      <c r="W30" s="71">
        <f t="shared" si="18"/>
        <v>3370.5691268817204</v>
      </c>
      <c r="X30" s="71">
        <f t="shared" si="18"/>
        <v>3406.5691268817204</v>
      </c>
      <c r="Y30" s="71">
        <f t="shared" si="18"/>
        <v>3506.5691268817204</v>
      </c>
      <c r="Z30" s="71">
        <f t="shared" si="18"/>
        <v>3533.5691268817204</v>
      </c>
      <c r="AA30" s="71">
        <f t="shared" si="18"/>
        <v>3472.5691268817204</v>
      </c>
      <c r="AB30" s="71">
        <f t="shared" si="18"/>
        <v>3432.5691268817204</v>
      </c>
      <c r="AC30" s="71">
        <f t="shared" si="18"/>
        <v>3423.5691268817204</v>
      </c>
      <c r="AD30" s="71">
        <f t="shared" si="18"/>
        <v>3404.5691268817204</v>
      </c>
      <c r="AE30" s="71">
        <f t="shared" si="18"/>
        <v>3373.5691268817204</v>
      </c>
      <c r="AF30" s="71">
        <f t="shared" si="18"/>
        <v>3294.5691268817204</v>
      </c>
      <c r="AG30" s="71">
        <f t="shared" si="18"/>
        <v>3155.5691268817204</v>
      </c>
      <c r="AH30" s="71">
        <f t="shared" si="18"/>
        <v>3051.5691268817204</v>
      </c>
      <c r="AI30" s="71">
        <f t="shared" si="18"/>
        <v>3052.5691268817204</v>
      </c>
      <c r="AJ30" s="71">
        <f t="shared" si="18"/>
        <v>3056.5691268817204</v>
      </c>
      <c r="AK30" s="71">
        <f t="shared" si="18"/>
        <v>3057.5691268817204</v>
      </c>
      <c r="AL30" s="71">
        <f t="shared" si="18"/>
        <v>3059.5691268817204</v>
      </c>
      <c r="AM30" s="71">
        <f t="shared" si="18"/>
        <v>3058.5691268817204</v>
      </c>
      <c r="AN30" s="71">
        <f t="shared" si="18"/>
        <v>3056.5691268817204</v>
      </c>
      <c r="AO30" s="71">
        <f t="shared" si="18"/>
        <v>3055.5691268817204</v>
      </c>
      <c r="AP30" s="71">
        <f t="shared" si="18"/>
        <v>3044.5691268817204</v>
      </c>
      <c r="AQ30" s="71">
        <f t="shared" si="18"/>
        <v>3031.5691268817204</v>
      </c>
      <c r="AR30" s="71">
        <f t="shared" si="18"/>
        <v>3028.5691268817204</v>
      </c>
      <c r="AS30" s="71">
        <f t="shared" si="18"/>
        <v>3021.5691268817204</v>
      </c>
      <c r="AT30" s="71">
        <f t="shared" si="18"/>
        <v>3014.5691268817204</v>
      </c>
      <c r="AU30" s="71">
        <f t="shared" si="18"/>
        <v>3002.5691268817204</v>
      </c>
      <c r="AV30" s="71">
        <f t="shared" si="18"/>
        <v>2999.5691268817204</v>
      </c>
      <c r="AW30" s="71">
        <f t="shared" si="18"/>
        <v>3005.5691268817204</v>
      </c>
      <c r="AX30" s="71">
        <f t="shared" si="18"/>
        <v>2950.5691268817204</v>
      </c>
      <c r="AY30" s="71">
        <f t="shared" si="18"/>
        <v>2900.5691268817204</v>
      </c>
      <c r="AZ30" s="71">
        <f t="shared" si="18"/>
        <v>2805.5691268817204</v>
      </c>
      <c r="BA30" s="71">
        <f t="shared" si="18"/>
        <v>2767.5691268817204</v>
      </c>
      <c r="BB30" s="71">
        <f t="shared" si="18"/>
        <v>2741.5691268817204</v>
      </c>
      <c r="BC30" s="71">
        <f t="shared" si="18"/>
        <v>2738.5691268817204</v>
      </c>
      <c r="BD30" s="71">
        <f t="shared" si="18"/>
        <v>2882.5691268817204</v>
      </c>
      <c r="BE30" s="71">
        <f t="shared" si="18"/>
        <v>2911.5691268817204</v>
      </c>
      <c r="BF30" s="71">
        <f t="shared" si="18"/>
        <v>2931.5691268817204</v>
      </c>
      <c r="BG30" s="71">
        <f t="shared" si="18"/>
        <v>2929.5691268817204</v>
      </c>
      <c r="BH30" s="71">
        <f t="shared" si="18"/>
        <v>2922.5691268817204</v>
      </c>
      <c r="BI30" s="71">
        <f t="shared" si="18"/>
        <v>2926.5691268817204</v>
      </c>
      <c r="BJ30" s="71">
        <f t="shared" si="18"/>
        <v>2920.5691268817204</v>
      </c>
      <c r="BK30" s="71">
        <f t="shared" si="18"/>
        <v>2913.5691268817204</v>
      </c>
      <c r="BL30" s="71">
        <f t="shared" si="18"/>
        <v>2911.5691268817204</v>
      </c>
      <c r="BM30" s="71">
        <f t="shared" si="18"/>
        <v>2912.5691268817204</v>
      </c>
      <c r="BN30" s="71">
        <f t="shared" si="18"/>
        <v>2957.5691268817204</v>
      </c>
      <c r="BO30" s="71">
        <f t="shared" si="18"/>
        <v>2951.5691268817204</v>
      </c>
      <c r="BP30" s="71">
        <f t="shared" si="18"/>
        <v>2951.5691268817204</v>
      </c>
      <c r="BQ30" s="71">
        <f t="shared" si="18"/>
        <v>2957.5691268817204</v>
      </c>
      <c r="BR30" s="71">
        <f t="shared" si="18"/>
        <v>2967.5691268817204</v>
      </c>
      <c r="BS30" s="71">
        <f t="shared" si="18"/>
        <v>2974.5691268817204</v>
      </c>
      <c r="BT30" s="71">
        <f t="shared" ref="BT30:CS30" si="19">BT31+BT39</f>
        <v>2981.5691268817204</v>
      </c>
      <c r="BU30" s="71">
        <f t="shared" si="19"/>
        <v>2990.5691268817204</v>
      </c>
      <c r="BV30" s="71">
        <f t="shared" si="19"/>
        <v>2994.5691268817204</v>
      </c>
      <c r="BW30" s="71">
        <f t="shared" si="19"/>
        <v>2999.5691268817204</v>
      </c>
      <c r="BX30" s="71">
        <f t="shared" si="19"/>
        <v>3004.5691268817204</v>
      </c>
      <c r="BY30" s="71">
        <f t="shared" si="19"/>
        <v>3011.5691268817204</v>
      </c>
      <c r="BZ30" s="71">
        <f t="shared" si="19"/>
        <v>2959.5691268817204</v>
      </c>
      <c r="CA30" s="71">
        <f t="shared" si="19"/>
        <v>2411.5691268817204</v>
      </c>
      <c r="CB30" s="71">
        <f t="shared" si="19"/>
        <v>2361.5691268817204</v>
      </c>
      <c r="CC30" s="71">
        <f t="shared" si="19"/>
        <v>2361.5691268817204</v>
      </c>
      <c r="CD30" s="71">
        <f t="shared" si="19"/>
        <v>2361.5691268817204</v>
      </c>
      <c r="CE30" s="71">
        <f t="shared" si="19"/>
        <v>2361.5691268817204</v>
      </c>
      <c r="CF30" s="71">
        <f t="shared" si="19"/>
        <v>2361.5691268817204</v>
      </c>
      <c r="CG30" s="71">
        <f t="shared" si="19"/>
        <v>2361.5691268817204</v>
      </c>
      <c r="CH30" s="71">
        <f t="shared" si="19"/>
        <v>2361.5691268817204</v>
      </c>
      <c r="CI30" s="71">
        <f t="shared" si="19"/>
        <v>2361.5691268817204</v>
      </c>
      <c r="CJ30" s="71">
        <f t="shared" si="19"/>
        <v>2361.5691268817204</v>
      </c>
      <c r="CK30" s="71">
        <f t="shared" si="19"/>
        <v>2361.5691268817204</v>
      </c>
      <c r="CL30" s="71">
        <f t="shared" si="19"/>
        <v>2361.5691268817204</v>
      </c>
      <c r="CM30" s="71">
        <f t="shared" si="19"/>
        <v>2361.5691268817204</v>
      </c>
      <c r="CN30" s="71">
        <f t="shared" si="19"/>
        <v>2361.5691268817204</v>
      </c>
      <c r="CO30" s="71">
        <f t="shared" si="19"/>
        <v>2361.5691268817204</v>
      </c>
      <c r="CP30" s="71">
        <f t="shared" si="19"/>
        <v>2361.5691268817204</v>
      </c>
      <c r="CQ30" s="71">
        <f t="shared" si="19"/>
        <v>2361.5691268817204</v>
      </c>
      <c r="CR30" s="71">
        <f t="shared" si="19"/>
        <v>2361.5691268817204</v>
      </c>
      <c r="CS30" s="72">
        <f t="shared" si="19"/>
        <v>2361.5691268817204</v>
      </c>
      <c r="CT30" s="73">
        <f t="shared" ref="CT30:CT47" si="20">SUM(B30:CS30)</f>
        <v>285377.63618064491</v>
      </c>
      <c r="CU30" s="154"/>
    </row>
    <row r="31" spans="1:102">
      <c r="A31" s="74" t="s">
        <v>44</v>
      </c>
      <c r="B31" s="75">
        <f>SUM(B32:B38)</f>
        <v>3065.7379999999998</v>
      </c>
      <c r="C31" s="76">
        <f t="shared" ref="C31:BN31" si="21">SUM(C32:C38)</f>
        <v>2972.7379999999998</v>
      </c>
      <c r="D31" s="76">
        <f t="shared" si="21"/>
        <v>2931.7379999999998</v>
      </c>
      <c r="E31" s="76">
        <f t="shared" si="21"/>
        <v>2922.7379999999998</v>
      </c>
      <c r="F31" s="76">
        <f t="shared" si="21"/>
        <v>2919.7379999999998</v>
      </c>
      <c r="G31" s="76">
        <f t="shared" si="21"/>
        <v>2932.7379999999998</v>
      </c>
      <c r="H31" s="76">
        <f t="shared" si="21"/>
        <v>2937.7379999999998</v>
      </c>
      <c r="I31" s="76">
        <f t="shared" si="21"/>
        <v>2940.7379999999998</v>
      </c>
      <c r="J31" s="76">
        <f t="shared" si="21"/>
        <v>2940.7379999999998</v>
      </c>
      <c r="K31" s="76">
        <f t="shared" si="21"/>
        <v>2942.7379999999998</v>
      </c>
      <c r="L31" s="76">
        <f t="shared" si="21"/>
        <v>2912.7379999999998</v>
      </c>
      <c r="M31" s="76">
        <f t="shared" si="21"/>
        <v>2911.7379999999998</v>
      </c>
      <c r="N31" s="76">
        <f t="shared" si="21"/>
        <v>2920.7379999999998</v>
      </c>
      <c r="O31" s="76">
        <f t="shared" si="21"/>
        <v>2918.7379999999998</v>
      </c>
      <c r="P31" s="76">
        <f t="shared" si="21"/>
        <v>2921.7379999999998</v>
      </c>
      <c r="Q31" s="76">
        <f t="shared" si="21"/>
        <v>2919.7379999999998</v>
      </c>
      <c r="R31" s="76">
        <f t="shared" si="21"/>
        <v>2919.7379999999998</v>
      </c>
      <c r="S31" s="76">
        <f t="shared" si="21"/>
        <v>2912.7379999999998</v>
      </c>
      <c r="T31" s="76">
        <f t="shared" si="21"/>
        <v>2912.7379999999998</v>
      </c>
      <c r="U31" s="76">
        <f t="shared" si="21"/>
        <v>2906.7379999999998</v>
      </c>
      <c r="V31" s="76">
        <f t="shared" si="21"/>
        <v>2907.7379999999998</v>
      </c>
      <c r="W31" s="76">
        <f t="shared" si="21"/>
        <v>2982.7379999999998</v>
      </c>
      <c r="X31" s="76">
        <f t="shared" si="21"/>
        <v>3018.7379999999998</v>
      </c>
      <c r="Y31" s="76">
        <f t="shared" si="21"/>
        <v>3118.7379999999998</v>
      </c>
      <c r="Z31" s="76">
        <f t="shared" si="21"/>
        <v>3145.7379999999998</v>
      </c>
      <c r="AA31" s="76">
        <f t="shared" si="21"/>
        <v>3084.7379999999998</v>
      </c>
      <c r="AB31" s="76">
        <f t="shared" si="21"/>
        <v>3044.7379999999998</v>
      </c>
      <c r="AC31" s="76">
        <f t="shared" si="21"/>
        <v>3035.7379999999998</v>
      </c>
      <c r="AD31" s="76">
        <f t="shared" si="21"/>
        <v>3016.7379999999998</v>
      </c>
      <c r="AE31" s="76">
        <f t="shared" si="21"/>
        <v>2985.7379999999998</v>
      </c>
      <c r="AF31" s="76">
        <f t="shared" si="21"/>
        <v>2906.7379999999998</v>
      </c>
      <c r="AG31" s="76">
        <f t="shared" si="21"/>
        <v>2767.7379999999998</v>
      </c>
      <c r="AH31" s="76">
        <f t="shared" si="21"/>
        <v>2663.7379999999998</v>
      </c>
      <c r="AI31" s="76">
        <f t="shared" si="21"/>
        <v>2664.7379999999998</v>
      </c>
      <c r="AJ31" s="76">
        <f t="shared" si="21"/>
        <v>2668.7379999999998</v>
      </c>
      <c r="AK31" s="76">
        <f t="shared" si="21"/>
        <v>2669.7379999999998</v>
      </c>
      <c r="AL31" s="76">
        <f t="shared" si="21"/>
        <v>2671.7379999999998</v>
      </c>
      <c r="AM31" s="76">
        <f t="shared" si="21"/>
        <v>2670.7379999999998</v>
      </c>
      <c r="AN31" s="76">
        <f t="shared" si="21"/>
        <v>2668.7379999999998</v>
      </c>
      <c r="AO31" s="76">
        <f t="shared" si="21"/>
        <v>2667.7379999999998</v>
      </c>
      <c r="AP31" s="76">
        <f t="shared" si="21"/>
        <v>2656.7379999999998</v>
      </c>
      <c r="AQ31" s="76">
        <f t="shared" si="21"/>
        <v>2643.7379999999998</v>
      </c>
      <c r="AR31" s="76">
        <f t="shared" si="21"/>
        <v>2640.7379999999998</v>
      </c>
      <c r="AS31" s="76">
        <f t="shared" si="21"/>
        <v>2633.7379999999998</v>
      </c>
      <c r="AT31" s="76">
        <f t="shared" si="21"/>
        <v>2626.7379999999998</v>
      </c>
      <c r="AU31" s="76">
        <f t="shared" si="21"/>
        <v>2614.7379999999998</v>
      </c>
      <c r="AV31" s="76">
        <f t="shared" si="21"/>
        <v>2611.7379999999998</v>
      </c>
      <c r="AW31" s="76">
        <f t="shared" si="21"/>
        <v>2617.7379999999998</v>
      </c>
      <c r="AX31" s="76">
        <f t="shared" si="21"/>
        <v>2562.7379999999998</v>
      </c>
      <c r="AY31" s="76">
        <f t="shared" si="21"/>
        <v>2512.7379999999998</v>
      </c>
      <c r="AZ31" s="76">
        <f t="shared" si="21"/>
        <v>2417.7379999999998</v>
      </c>
      <c r="BA31" s="76">
        <f t="shared" si="21"/>
        <v>2379.7379999999998</v>
      </c>
      <c r="BB31" s="76">
        <f t="shared" si="21"/>
        <v>2353.7379999999998</v>
      </c>
      <c r="BC31" s="76">
        <f t="shared" si="21"/>
        <v>2350.7379999999998</v>
      </c>
      <c r="BD31" s="76">
        <f t="shared" si="21"/>
        <v>2494.7379999999998</v>
      </c>
      <c r="BE31" s="76">
        <f t="shared" si="21"/>
        <v>2523.7379999999998</v>
      </c>
      <c r="BF31" s="76">
        <f t="shared" si="21"/>
        <v>2543.7379999999998</v>
      </c>
      <c r="BG31" s="76">
        <f t="shared" si="21"/>
        <v>2541.7379999999998</v>
      </c>
      <c r="BH31" s="76">
        <f t="shared" si="21"/>
        <v>2534.7379999999998</v>
      </c>
      <c r="BI31" s="76">
        <f t="shared" si="21"/>
        <v>2538.7379999999998</v>
      </c>
      <c r="BJ31" s="76">
        <f t="shared" si="21"/>
        <v>2532.7379999999998</v>
      </c>
      <c r="BK31" s="76">
        <f t="shared" si="21"/>
        <v>2525.7379999999998</v>
      </c>
      <c r="BL31" s="76">
        <f t="shared" si="21"/>
        <v>2523.7379999999998</v>
      </c>
      <c r="BM31" s="76">
        <f t="shared" si="21"/>
        <v>2524.7379999999998</v>
      </c>
      <c r="BN31" s="76">
        <f t="shared" si="21"/>
        <v>2569.7379999999998</v>
      </c>
      <c r="BO31" s="76">
        <f t="shared" ref="BO31:CS31" si="22">SUM(BO32:BO38)</f>
        <v>2563.7379999999998</v>
      </c>
      <c r="BP31" s="76">
        <f t="shared" si="22"/>
        <v>2563.7379999999998</v>
      </c>
      <c r="BQ31" s="76">
        <f t="shared" si="22"/>
        <v>2569.7379999999998</v>
      </c>
      <c r="BR31" s="76">
        <f t="shared" si="22"/>
        <v>2579.7379999999998</v>
      </c>
      <c r="BS31" s="76">
        <f t="shared" si="22"/>
        <v>2586.7379999999998</v>
      </c>
      <c r="BT31" s="76">
        <f t="shared" si="22"/>
        <v>2593.7379999999998</v>
      </c>
      <c r="BU31" s="76">
        <f t="shared" si="22"/>
        <v>2602.7379999999998</v>
      </c>
      <c r="BV31" s="76">
        <f t="shared" si="22"/>
        <v>2606.7379999999998</v>
      </c>
      <c r="BW31" s="76">
        <f t="shared" si="22"/>
        <v>2611.7379999999998</v>
      </c>
      <c r="BX31" s="76">
        <f t="shared" si="22"/>
        <v>2616.7379999999998</v>
      </c>
      <c r="BY31" s="76">
        <f t="shared" si="22"/>
        <v>2623.7379999999998</v>
      </c>
      <c r="BZ31" s="76">
        <f t="shared" si="22"/>
        <v>2571.7379999999998</v>
      </c>
      <c r="CA31" s="76">
        <f t="shared" si="22"/>
        <v>2023.7380000000001</v>
      </c>
      <c r="CB31" s="76">
        <f t="shared" si="22"/>
        <v>1973.7380000000001</v>
      </c>
      <c r="CC31" s="76">
        <f t="shared" si="22"/>
        <v>1973.7380000000001</v>
      </c>
      <c r="CD31" s="76">
        <f t="shared" si="22"/>
        <v>1973.7380000000001</v>
      </c>
      <c r="CE31" s="76">
        <f t="shared" si="22"/>
        <v>1973.7380000000001</v>
      </c>
      <c r="CF31" s="76">
        <f t="shared" si="22"/>
        <v>1973.7380000000001</v>
      </c>
      <c r="CG31" s="76">
        <f t="shared" si="22"/>
        <v>1973.7380000000001</v>
      </c>
      <c r="CH31" s="76">
        <f t="shared" si="22"/>
        <v>1973.7380000000001</v>
      </c>
      <c r="CI31" s="76">
        <f t="shared" si="22"/>
        <v>1973.7380000000001</v>
      </c>
      <c r="CJ31" s="76">
        <f t="shared" si="22"/>
        <v>1973.7380000000001</v>
      </c>
      <c r="CK31" s="76">
        <f t="shared" si="22"/>
        <v>1973.7380000000001</v>
      </c>
      <c r="CL31" s="76">
        <f t="shared" si="22"/>
        <v>1973.7380000000001</v>
      </c>
      <c r="CM31" s="76">
        <f t="shared" si="22"/>
        <v>1973.7380000000001</v>
      </c>
      <c r="CN31" s="76">
        <f t="shared" si="22"/>
        <v>1973.7380000000001</v>
      </c>
      <c r="CO31" s="76">
        <f t="shared" si="22"/>
        <v>1973.7380000000001</v>
      </c>
      <c r="CP31" s="76">
        <f t="shared" si="22"/>
        <v>1973.7380000000001</v>
      </c>
      <c r="CQ31" s="76">
        <f t="shared" si="22"/>
        <v>1973.7380000000001</v>
      </c>
      <c r="CR31" s="76">
        <f t="shared" si="22"/>
        <v>1973.7380000000001</v>
      </c>
      <c r="CS31" s="77">
        <f t="shared" si="22"/>
        <v>1973.7380000000001</v>
      </c>
      <c r="CT31" s="30">
        <f t="shared" si="20"/>
        <v>248145.84800000055</v>
      </c>
      <c r="CU31" s="156"/>
    </row>
    <row r="32" spans="1:102">
      <c r="A32" s="78" t="s">
        <v>45</v>
      </c>
      <c r="B32" s="79">
        <f>B62-B73</f>
        <v>458</v>
      </c>
      <c r="C32" s="80">
        <f t="shared" ref="C32:BN32" si="23">C62-C73</f>
        <v>458</v>
      </c>
      <c r="D32" s="80">
        <f t="shared" si="23"/>
        <v>458</v>
      </c>
      <c r="E32" s="80">
        <f t="shared" si="23"/>
        <v>458</v>
      </c>
      <c r="F32" s="80">
        <f t="shared" si="23"/>
        <v>458</v>
      </c>
      <c r="G32" s="80">
        <f t="shared" si="23"/>
        <v>458</v>
      </c>
      <c r="H32" s="80">
        <f t="shared" si="23"/>
        <v>458</v>
      </c>
      <c r="I32" s="80">
        <f t="shared" si="23"/>
        <v>458</v>
      </c>
      <c r="J32" s="80">
        <f t="shared" si="23"/>
        <v>458</v>
      </c>
      <c r="K32" s="80">
        <f t="shared" si="23"/>
        <v>458</v>
      </c>
      <c r="L32" s="80">
        <f t="shared" si="23"/>
        <v>458</v>
      </c>
      <c r="M32" s="80">
        <f t="shared" si="23"/>
        <v>458</v>
      </c>
      <c r="N32" s="80">
        <f t="shared" si="23"/>
        <v>458</v>
      </c>
      <c r="O32" s="80">
        <f t="shared" si="23"/>
        <v>458</v>
      </c>
      <c r="P32" s="80">
        <f t="shared" si="23"/>
        <v>458</v>
      </c>
      <c r="Q32" s="80">
        <f t="shared" si="23"/>
        <v>458</v>
      </c>
      <c r="R32" s="80">
        <f t="shared" si="23"/>
        <v>458</v>
      </c>
      <c r="S32" s="80">
        <f t="shared" si="23"/>
        <v>458</v>
      </c>
      <c r="T32" s="80">
        <f t="shared" si="23"/>
        <v>458</v>
      </c>
      <c r="U32" s="80">
        <f t="shared" si="23"/>
        <v>458</v>
      </c>
      <c r="V32" s="80">
        <f t="shared" si="23"/>
        <v>458</v>
      </c>
      <c r="W32" s="80">
        <f t="shared" si="23"/>
        <v>458</v>
      </c>
      <c r="X32" s="80">
        <f t="shared" si="23"/>
        <v>458</v>
      </c>
      <c r="Y32" s="80">
        <f t="shared" si="23"/>
        <v>458</v>
      </c>
      <c r="Z32" s="80">
        <f t="shared" si="23"/>
        <v>458</v>
      </c>
      <c r="AA32" s="80">
        <f t="shared" si="23"/>
        <v>458</v>
      </c>
      <c r="AB32" s="80">
        <f t="shared" si="23"/>
        <v>458</v>
      </c>
      <c r="AC32" s="80">
        <f t="shared" si="23"/>
        <v>458</v>
      </c>
      <c r="AD32" s="80">
        <f t="shared" si="23"/>
        <v>458</v>
      </c>
      <c r="AE32" s="80">
        <f t="shared" si="23"/>
        <v>458</v>
      </c>
      <c r="AF32" s="80">
        <f t="shared" si="23"/>
        <v>458</v>
      </c>
      <c r="AG32" s="80">
        <f t="shared" si="23"/>
        <v>458</v>
      </c>
      <c r="AH32" s="80">
        <f t="shared" si="23"/>
        <v>458</v>
      </c>
      <c r="AI32" s="80">
        <f t="shared" si="23"/>
        <v>458</v>
      </c>
      <c r="AJ32" s="80">
        <f t="shared" si="23"/>
        <v>458</v>
      </c>
      <c r="AK32" s="80">
        <f t="shared" si="23"/>
        <v>458</v>
      </c>
      <c r="AL32" s="80">
        <f t="shared" si="23"/>
        <v>458</v>
      </c>
      <c r="AM32" s="80">
        <f t="shared" si="23"/>
        <v>458</v>
      </c>
      <c r="AN32" s="80">
        <f t="shared" si="23"/>
        <v>458</v>
      </c>
      <c r="AO32" s="80">
        <f t="shared" si="23"/>
        <v>458</v>
      </c>
      <c r="AP32" s="80">
        <f t="shared" si="23"/>
        <v>458</v>
      </c>
      <c r="AQ32" s="80">
        <f t="shared" si="23"/>
        <v>458</v>
      </c>
      <c r="AR32" s="80">
        <f t="shared" si="23"/>
        <v>458</v>
      </c>
      <c r="AS32" s="80">
        <f t="shared" si="23"/>
        <v>458</v>
      </c>
      <c r="AT32" s="80">
        <f t="shared" si="23"/>
        <v>458</v>
      </c>
      <c r="AU32" s="80">
        <f t="shared" si="23"/>
        <v>458</v>
      </c>
      <c r="AV32" s="80">
        <f t="shared" si="23"/>
        <v>458</v>
      </c>
      <c r="AW32" s="80">
        <f t="shared" si="23"/>
        <v>458</v>
      </c>
      <c r="AX32" s="80">
        <f t="shared" si="23"/>
        <v>458</v>
      </c>
      <c r="AY32" s="80">
        <f t="shared" si="23"/>
        <v>458</v>
      </c>
      <c r="AZ32" s="80">
        <f t="shared" si="23"/>
        <v>428</v>
      </c>
      <c r="BA32" s="80">
        <f t="shared" si="23"/>
        <v>398</v>
      </c>
      <c r="BB32" s="80">
        <f t="shared" si="23"/>
        <v>372</v>
      </c>
      <c r="BC32" s="80">
        <f t="shared" si="23"/>
        <v>372</v>
      </c>
      <c r="BD32" s="80">
        <f t="shared" si="23"/>
        <v>402</v>
      </c>
      <c r="BE32" s="80">
        <f t="shared" si="23"/>
        <v>432</v>
      </c>
      <c r="BF32" s="80">
        <f t="shared" si="23"/>
        <v>458</v>
      </c>
      <c r="BG32" s="80">
        <f t="shared" si="23"/>
        <v>458</v>
      </c>
      <c r="BH32" s="80">
        <f t="shared" si="23"/>
        <v>458</v>
      </c>
      <c r="BI32" s="80">
        <f t="shared" si="23"/>
        <v>458</v>
      </c>
      <c r="BJ32" s="80">
        <f t="shared" si="23"/>
        <v>458</v>
      </c>
      <c r="BK32" s="80">
        <f t="shared" si="23"/>
        <v>458</v>
      </c>
      <c r="BL32" s="80">
        <f t="shared" si="23"/>
        <v>458</v>
      </c>
      <c r="BM32" s="80">
        <f t="shared" si="23"/>
        <v>458</v>
      </c>
      <c r="BN32" s="80">
        <f t="shared" si="23"/>
        <v>458</v>
      </c>
      <c r="BO32" s="80">
        <f t="shared" ref="BO32:CS32" si="24">BO62-BO73</f>
        <v>458</v>
      </c>
      <c r="BP32" s="80">
        <f t="shared" si="24"/>
        <v>458</v>
      </c>
      <c r="BQ32" s="80">
        <f t="shared" si="24"/>
        <v>458</v>
      </c>
      <c r="BR32" s="80">
        <f t="shared" si="24"/>
        <v>458</v>
      </c>
      <c r="BS32" s="80">
        <f t="shared" si="24"/>
        <v>458</v>
      </c>
      <c r="BT32" s="80">
        <f t="shared" si="24"/>
        <v>458</v>
      </c>
      <c r="BU32" s="80">
        <f t="shared" si="24"/>
        <v>458</v>
      </c>
      <c r="BV32" s="80">
        <f t="shared" si="24"/>
        <v>458</v>
      </c>
      <c r="BW32" s="80">
        <f t="shared" si="24"/>
        <v>458</v>
      </c>
      <c r="BX32" s="80">
        <f t="shared" si="24"/>
        <v>458</v>
      </c>
      <c r="BY32" s="80">
        <f t="shared" si="24"/>
        <v>458</v>
      </c>
      <c r="BZ32" s="80">
        <f t="shared" si="24"/>
        <v>458</v>
      </c>
      <c r="CA32" s="80">
        <f t="shared" si="24"/>
        <v>458</v>
      </c>
      <c r="CB32" s="80">
        <f t="shared" si="24"/>
        <v>458</v>
      </c>
      <c r="CC32" s="80">
        <f t="shared" si="24"/>
        <v>458</v>
      </c>
      <c r="CD32" s="80">
        <f t="shared" si="24"/>
        <v>458</v>
      </c>
      <c r="CE32" s="80">
        <f t="shared" si="24"/>
        <v>458</v>
      </c>
      <c r="CF32" s="80">
        <f t="shared" si="24"/>
        <v>458</v>
      </c>
      <c r="CG32" s="80">
        <f t="shared" si="24"/>
        <v>458</v>
      </c>
      <c r="CH32" s="80">
        <f t="shared" si="24"/>
        <v>458</v>
      </c>
      <c r="CI32" s="80">
        <f t="shared" si="24"/>
        <v>458</v>
      </c>
      <c r="CJ32" s="80">
        <f t="shared" si="24"/>
        <v>458</v>
      </c>
      <c r="CK32" s="80">
        <f t="shared" si="24"/>
        <v>458</v>
      </c>
      <c r="CL32" s="80">
        <f t="shared" si="24"/>
        <v>458</v>
      </c>
      <c r="CM32" s="80">
        <f t="shared" si="24"/>
        <v>458</v>
      </c>
      <c r="CN32" s="80">
        <f t="shared" si="24"/>
        <v>458</v>
      </c>
      <c r="CO32" s="80">
        <f t="shared" si="24"/>
        <v>458</v>
      </c>
      <c r="CP32" s="80">
        <f t="shared" si="24"/>
        <v>458</v>
      </c>
      <c r="CQ32" s="80">
        <f t="shared" si="24"/>
        <v>458</v>
      </c>
      <c r="CR32" s="80">
        <f t="shared" si="24"/>
        <v>458</v>
      </c>
      <c r="CS32" s="81">
        <f t="shared" si="24"/>
        <v>458</v>
      </c>
      <c r="CT32" s="30">
        <f t="shared" si="20"/>
        <v>43624</v>
      </c>
      <c r="CU32" s="156"/>
    </row>
    <row r="33" spans="1:99">
      <c r="A33" s="25" t="s">
        <v>46</v>
      </c>
      <c r="B33" s="82">
        <f t="shared" ref="B33:Q38" si="25">B63-B74</f>
        <v>534</v>
      </c>
      <c r="C33" s="3">
        <f t="shared" si="25"/>
        <v>534</v>
      </c>
      <c r="D33" s="3">
        <f t="shared" si="25"/>
        <v>534</v>
      </c>
      <c r="E33" s="3">
        <f t="shared" si="25"/>
        <v>534</v>
      </c>
      <c r="F33" s="3">
        <f t="shared" si="25"/>
        <v>534</v>
      </c>
      <c r="G33" s="3">
        <f t="shared" si="25"/>
        <v>534</v>
      </c>
      <c r="H33" s="3">
        <f t="shared" si="25"/>
        <v>534</v>
      </c>
      <c r="I33" s="3">
        <f t="shared" si="25"/>
        <v>534</v>
      </c>
      <c r="J33" s="3">
        <f t="shared" si="25"/>
        <v>534</v>
      </c>
      <c r="K33" s="3">
        <f t="shared" si="25"/>
        <v>534</v>
      </c>
      <c r="L33" s="3">
        <f t="shared" si="25"/>
        <v>534</v>
      </c>
      <c r="M33" s="3">
        <f t="shared" si="25"/>
        <v>534</v>
      </c>
      <c r="N33" s="3">
        <f t="shared" si="25"/>
        <v>534</v>
      </c>
      <c r="O33" s="3">
        <f t="shared" si="25"/>
        <v>534</v>
      </c>
      <c r="P33" s="3">
        <f t="shared" si="25"/>
        <v>534</v>
      </c>
      <c r="Q33" s="3">
        <f t="shared" si="25"/>
        <v>534</v>
      </c>
      <c r="R33" s="3">
        <f t="shared" ref="R33:CC33" si="26">R63-R74</f>
        <v>534</v>
      </c>
      <c r="S33" s="3">
        <f t="shared" si="26"/>
        <v>534</v>
      </c>
      <c r="T33" s="3">
        <f t="shared" si="26"/>
        <v>534</v>
      </c>
      <c r="U33" s="3">
        <f t="shared" si="26"/>
        <v>534</v>
      </c>
      <c r="V33" s="3">
        <f t="shared" si="26"/>
        <v>534</v>
      </c>
      <c r="W33" s="3">
        <f t="shared" si="26"/>
        <v>534</v>
      </c>
      <c r="X33" s="3">
        <f t="shared" si="26"/>
        <v>534</v>
      </c>
      <c r="Y33" s="3">
        <f t="shared" si="26"/>
        <v>534</v>
      </c>
      <c r="Z33" s="3">
        <f t="shared" si="26"/>
        <v>534</v>
      </c>
      <c r="AA33" s="3">
        <f t="shared" si="26"/>
        <v>534</v>
      </c>
      <c r="AB33" s="3">
        <f t="shared" si="26"/>
        <v>534</v>
      </c>
      <c r="AC33" s="3">
        <f t="shared" si="26"/>
        <v>534</v>
      </c>
      <c r="AD33" s="3">
        <f t="shared" si="26"/>
        <v>534</v>
      </c>
      <c r="AE33" s="3">
        <f t="shared" si="26"/>
        <v>534</v>
      </c>
      <c r="AF33" s="3">
        <f t="shared" si="26"/>
        <v>534</v>
      </c>
      <c r="AG33" s="3">
        <f t="shared" si="26"/>
        <v>534</v>
      </c>
      <c r="AH33" s="3">
        <f t="shared" si="26"/>
        <v>534</v>
      </c>
      <c r="AI33" s="3">
        <f t="shared" si="26"/>
        <v>534</v>
      </c>
      <c r="AJ33" s="3">
        <f t="shared" si="26"/>
        <v>534</v>
      </c>
      <c r="AK33" s="3">
        <f t="shared" si="26"/>
        <v>534</v>
      </c>
      <c r="AL33" s="3">
        <f t="shared" si="26"/>
        <v>534</v>
      </c>
      <c r="AM33" s="3">
        <f t="shared" si="26"/>
        <v>534</v>
      </c>
      <c r="AN33" s="3">
        <f t="shared" si="26"/>
        <v>534</v>
      </c>
      <c r="AO33" s="3">
        <f t="shared" si="26"/>
        <v>534</v>
      </c>
      <c r="AP33" s="3">
        <f t="shared" si="26"/>
        <v>534</v>
      </c>
      <c r="AQ33" s="3">
        <f t="shared" si="26"/>
        <v>534</v>
      </c>
      <c r="AR33" s="3">
        <f t="shared" si="26"/>
        <v>534</v>
      </c>
      <c r="AS33" s="3">
        <f t="shared" si="26"/>
        <v>534</v>
      </c>
      <c r="AT33" s="3">
        <f t="shared" si="26"/>
        <v>534</v>
      </c>
      <c r="AU33" s="3">
        <f t="shared" si="26"/>
        <v>534</v>
      </c>
      <c r="AV33" s="3">
        <f t="shared" si="26"/>
        <v>534</v>
      </c>
      <c r="AW33" s="3">
        <f t="shared" si="26"/>
        <v>534</v>
      </c>
      <c r="AX33" s="3">
        <f t="shared" si="26"/>
        <v>534</v>
      </c>
      <c r="AY33" s="3">
        <f t="shared" si="26"/>
        <v>534</v>
      </c>
      <c r="AZ33" s="3">
        <f t="shared" si="26"/>
        <v>474</v>
      </c>
      <c r="BA33" s="3">
        <f t="shared" si="26"/>
        <v>472</v>
      </c>
      <c r="BB33" s="3">
        <f t="shared" si="26"/>
        <v>472</v>
      </c>
      <c r="BC33" s="3">
        <f t="shared" si="26"/>
        <v>472</v>
      </c>
      <c r="BD33" s="3">
        <f t="shared" si="26"/>
        <v>532</v>
      </c>
      <c r="BE33" s="3">
        <f t="shared" si="26"/>
        <v>534</v>
      </c>
      <c r="BF33" s="3">
        <f t="shared" si="26"/>
        <v>534</v>
      </c>
      <c r="BG33" s="3">
        <f t="shared" si="26"/>
        <v>534</v>
      </c>
      <c r="BH33" s="3">
        <f t="shared" si="26"/>
        <v>534</v>
      </c>
      <c r="BI33" s="3">
        <f t="shared" si="26"/>
        <v>534</v>
      </c>
      <c r="BJ33" s="3">
        <f t="shared" si="26"/>
        <v>534</v>
      </c>
      <c r="BK33" s="3">
        <f t="shared" si="26"/>
        <v>534</v>
      </c>
      <c r="BL33" s="3">
        <f t="shared" si="26"/>
        <v>534</v>
      </c>
      <c r="BM33" s="3">
        <f t="shared" si="26"/>
        <v>534</v>
      </c>
      <c r="BN33" s="3">
        <f t="shared" si="26"/>
        <v>534</v>
      </c>
      <c r="BO33" s="3">
        <f t="shared" si="26"/>
        <v>534</v>
      </c>
      <c r="BP33" s="3">
        <f t="shared" si="26"/>
        <v>534</v>
      </c>
      <c r="BQ33" s="3">
        <f t="shared" si="26"/>
        <v>534</v>
      </c>
      <c r="BR33" s="3">
        <f t="shared" si="26"/>
        <v>534</v>
      </c>
      <c r="BS33" s="3">
        <f t="shared" si="26"/>
        <v>534</v>
      </c>
      <c r="BT33" s="3">
        <f t="shared" si="26"/>
        <v>534</v>
      </c>
      <c r="BU33" s="3">
        <f t="shared" si="26"/>
        <v>534</v>
      </c>
      <c r="BV33" s="3">
        <f t="shared" si="26"/>
        <v>534</v>
      </c>
      <c r="BW33" s="3">
        <f t="shared" si="26"/>
        <v>534</v>
      </c>
      <c r="BX33" s="3">
        <f t="shared" si="26"/>
        <v>534</v>
      </c>
      <c r="BY33" s="3">
        <f t="shared" si="26"/>
        <v>534</v>
      </c>
      <c r="BZ33" s="3">
        <f t="shared" si="26"/>
        <v>534</v>
      </c>
      <c r="CA33" s="3">
        <f t="shared" si="26"/>
        <v>534</v>
      </c>
      <c r="CB33" s="3">
        <f t="shared" si="26"/>
        <v>534</v>
      </c>
      <c r="CC33" s="3">
        <f t="shared" si="26"/>
        <v>534</v>
      </c>
      <c r="CD33" s="3">
        <f t="shared" ref="CD33:CS33" si="27">CD63-CD74</f>
        <v>534</v>
      </c>
      <c r="CE33" s="3">
        <f t="shared" si="27"/>
        <v>534</v>
      </c>
      <c r="CF33" s="3">
        <f t="shared" si="27"/>
        <v>534</v>
      </c>
      <c r="CG33" s="3">
        <f t="shared" si="27"/>
        <v>534</v>
      </c>
      <c r="CH33" s="3">
        <f t="shared" si="27"/>
        <v>534</v>
      </c>
      <c r="CI33" s="3">
        <f t="shared" si="27"/>
        <v>534</v>
      </c>
      <c r="CJ33" s="3">
        <f t="shared" si="27"/>
        <v>534</v>
      </c>
      <c r="CK33" s="3">
        <f t="shared" si="27"/>
        <v>534</v>
      </c>
      <c r="CL33" s="3">
        <f t="shared" si="27"/>
        <v>534</v>
      </c>
      <c r="CM33" s="3">
        <f t="shared" si="27"/>
        <v>534</v>
      </c>
      <c r="CN33" s="3">
        <f t="shared" si="27"/>
        <v>534</v>
      </c>
      <c r="CO33" s="3">
        <f t="shared" si="27"/>
        <v>534</v>
      </c>
      <c r="CP33" s="3">
        <f t="shared" si="27"/>
        <v>534</v>
      </c>
      <c r="CQ33" s="3">
        <f t="shared" si="27"/>
        <v>534</v>
      </c>
      <c r="CR33" s="3">
        <f t="shared" si="27"/>
        <v>534</v>
      </c>
      <c r="CS33" s="83">
        <f t="shared" si="27"/>
        <v>534</v>
      </c>
      <c r="CT33" s="30">
        <f t="shared" si="20"/>
        <v>51016</v>
      </c>
      <c r="CU33" s="156"/>
    </row>
    <row r="34" spans="1:99">
      <c r="A34" s="25" t="s">
        <v>47</v>
      </c>
      <c r="B34" s="82">
        <f t="shared" si="25"/>
        <v>576.33799999999997</v>
      </c>
      <c r="C34" s="3">
        <f t="shared" si="25"/>
        <v>576.33799999999997</v>
      </c>
      <c r="D34" s="3">
        <f t="shared" si="25"/>
        <v>576.33799999999997</v>
      </c>
      <c r="E34" s="3">
        <f t="shared" si="25"/>
        <v>576.33799999999997</v>
      </c>
      <c r="F34" s="3">
        <f t="shared" si="25"/>
        <v>576.33799999999997</v>
      </c>
      <c r="G34" s="3">
        <f t="shared" si="25"/>
        <v>576.33799999999997</v>
      </c>
      <c r="H34" s="3">
        <f t="shared" si="25"/>
        <v>576.33799999999997</v>
      </c>
      <c r="I34" s="3">
        <f t="shared" si="25"/>
        <v>576.33799999999997</v>
      </c>
      <c r="J34" s="3">
        <f t="shared" si="25"/>
        <v>576.33799999999997</v>
      </c>
      <c r="K34" s="3">
        <f t="shared" si="25"/>
        <v>576.33799999999997</v>
      </c>
      <c r="L34" s="3">
        <f t="shared" si="25"/>
        <v>544.33799999999997</v>
      </c>
      <c r="M34" s="3">
        <f t="shared" si="25"/>
        <v>544.33799999999997</v>
      </c>
      <c r="N34" s="3">
        <f t="shared" si="25"/>
        <v>544.33799999999997</v>
      </c>
      <c r="O34" s="3">
        <f t="shared" si="25"/>
        <v>544.33799999999997</v>
      </c>
      <c r="P34" s="3">
        <f t="shared" si="25"/>
        <v>544.33799999999997</v>
      </c>
      <c r="Q34" s="3">
        <f t="shared" si="25"/>
        <v>544.33799999999997</v>
      </c>
      <c r="R34" s="3">
        <f t="shared" ref="R34:CC34" si="28">R64-R75</f>
        <v>544.33799999999997</v>
      </c>
      <c r="S34" s="3">
        <f t="shared" si="28"/>
        <v>544.33799999999997</v>
      </c>
      <c r="T34" s="3">
        <f t="shared" si="28"/>
        <v>544.33799999999997</v>
      </c>
      <c r="U34" s="3">
        <f t="shared" si="28"/>
        <v>544.33799999999997</v>
      </c>
      <c r="V34" s="3">
        <f t="shared" si="28"/>
        <v>544.33799999999997</v>
      </c>
      <c r="W34" s="3">
        <f t="shared" si="28"/>
        <v>576.33799999999997</v>
      </c>
      <c r="X34" s="3">
        <f t="shared" si="28"/>
        <v>576.33799999999997</v>
      </c>
      <c r="Y34" s="3">
        <f t="shared" si="28"/>
        <v>576.33799999999997</v>
      </c>
      <c r="Z34" s="3">
        <f t="shared" si="28"/>
        <v>576.33799999999997</v>
      </c>
      <c r="AA34" s="3">
        <f t="shared" si="28"/>
        <v>576.33799999999997</v>
      </c>
      <c r="AB34" s="3">
        <f t="shared" si="28"/>
        <v>576.33799999999997</v>
      </c>
      <c r="AC34" s="3">
        <f t="shared" si="28"/>
        <v>576.33799999999997</v>
      </c>
      <c r="AD34" s="3">
        <f t="shared" si="28"/>
        <v>576.33799999999997</v>
      </c>
      <c r="AE34" s="3">
        <f t="shared" si="28"/>
        <v>576.33799999999997</v>
      </c>
      <c r="AF34" s="3">
        <f t="shared" si="28"/>
        <v>576.33799999999997</v>
      </c>
      <c r="AG34" s="3">
        <f t="shared" si="28"/>
        <v>576.33799999999997</v>
      </c>
      <c r="AH34" s="3">
        <f t="shared" si="28"/>
        <v>576.33799999999997</v>
      </c>
      <c r="AI34" s="3">
        <f t="shared" si="28"/>
        <v>576.33799999999997</v>
      </c>
      <c r="AJ34" s="3">
        <f t="shared" si="28"/>
        <v>576.33799999999997</v>
      </c>
      <c r="AK34" s="3">
        <f t="shared" si="28"/>
        <v>576.33799999999997</v>
      </c>
      <c r="AL34" s="3">
        <f t="shared" si="28"/>
        <v>576.33799999999997</v>
      </c>
      <c r="AM34" s="3">
        <f t="shared" si="28"/>
        <v>576.33799999999997</v>
      </c>
      <c r="AN34" s="3">
        <f t="shared" si="28"/>
        <v>576.33799999999997</v>
      </c>
      <c r="AO34" s="3">
        <f t="shared" si="28"/>
        <v>576.33799999999997</v>
      </c>
      <c r="AP34" s="3">
        <f t="shared" si="28"/>
        <v>576.33799999999997</v>
      </c>
      <c r="AQ34" s="3">
        <f t="shared" si="28"/>
        <v>576.33799999999997</v>
      </c>
      <c r="AR34" s="3">
        <f t="shared" si="28"/>
        <v>576.33799999999997</v>
      </c>
      <c r="AS34" s="3">
        <f t="shared" si="28"/>
        <v>576.33799999999997</v>
      </c>
      <c r="AT34" s="3">
        <f t="shared" si="28"/>
        <v>576.33799999999997</v>
      </c>
      <c r="AU34" s="3">
        <f t="shared" si="28"/>
        <v>576.33799999999997</v>
      </c>
      <c r="AV34" s="3">
        <f t="shared" si="28"/>
        <v>576.33799999999997</v>
      </c>
      <c r="AW34" s="3">
        <f t="shared" si="28"/>
        <v>576.33799999999997</v>
      </c>
      <c r="AX34" s="3">
        <f t="shared" si="28"/>
        <v>576.33799999999997</v>
      </c>
      <c r="AY34" s="3">
        <f t="shared" si="28"/>
        <v>522.33799999999997</v>
      </c>
      <c r="AZ34" s="3">
        <f t="shared" si="28"/>
        <v>522.33799999999997</v>
      </c>
      <c r="BA34" s="3">
        <f t="shared" si="28"/>
        <v>522.33799999999997</v>
      </c>
      <c r="BB34" s="3">
        <f t="shared" si="28"/>
        <v>522.33799999999997</v>
      </c>
      <c r="BC34" s="3">
        <f t="shared" si="28"/>
        <v>522.33799999999997</v>
      </c>
      <c r="BD34" s="3">
        <f t="shared" si="28"/>
        <v>576.33799999999997</v>
      </c>
      <c r="BE34" s="3">
        <f t="shared" si="28"/>
        <v>576.33799999999997</v>
      </c>
      <c r="BF34" s="3">
        <f t="shared" si="28"/>
        <v>576.33799999999997</v>
      </c>
      <c r="BG34" s="3">
        <f t="shared" si="28"/>
        <v>576.33799999999997</v>
      </c>
      <c r="BH34" s="3">
        <f t="shared" si="28"/>
        <v>576.33799999999997</v>
      </c>
      <c r="BI34" s="3">
        <f t="shared" si="28"/>
        <v>576.33799999999997</v>
      </c>
      <c r="BJ34" s="3">
        <f t="shared" si="28"/>
        <v>576.33799999999997</v>
      </c>
      <c r="BK34" s="3">
        <f t="shared" si="28"/>
        <v>576.33799999999997</v>
      </c>
      <c r="BL34" s="3">
        <f t="shared" si="28"/>
        <v>576.33799999999997</v>
      </c>
      <c r="BM34" s="3">
        <f t="shared" si="28"/>
        <v>576.33799999999997</v>
      </c>
      <c r="BN34" s="3">
        <f t="shared" si="28"/>
        <v>576.33799999999997</v>
      </c>
      <c r="BO34" s="3">
        <f t="shared" si="28"/>
        <v>576.33799999999997</v>
      </c>
      <c r="BP34" s="3">
        <f t="shared" si="28"/>
        <v>576.33799999999997</v>
      </c>
      <c r="BQ34" s="3">
        <f t="shared" si="28"/>
        <v>576.33799999999997</v>
      </c>
      <c r="BR34" s="3">
        <f t="shared" si="28"/>
        <v>576.33799999999997</v>
      </c>
      <c r="BS34" s="3">
        <f t="shared" si="28"/>
        <v>576.33799999999997</v>
      </c>
      <c r="BT34" s="3">
        <f t="shared" si="28"/>
        <v>576.33799999999997</v>
      </c>
      <c r="BU34" s="3">
        <f t="shared" si="28"/>
        <v>576.33799999999997</v>
      </c>
      <c r="BV34" s="3">
        <f t="shared" si="28"/>
        <v>576.33799999999997</v>
      </c>
      <c r="BW34" s="3">
        <f t="shared" si="28"/>
        <v>576.33799999999997</v>
      </c>
      <c r="BX34" s="3">
        <f t="shared" si="28"/>
        <v>576.33799999999997</v>
      </c>
      <c r="BY34" s="3">
        <f t="shared" si="28"/>
        <v>576.33799999999997</v>
      </c>
      <c r="BZ34" s="3">
        <f t="shared" si="28"/>
        <v>576.33799999999997</v>
      </c>
      <c r="CA34" s="3">
        <f t="shared" si="28"/>
        <v>576.33799999999997</v>
      </c>
      <c r="CB34" s="3">
        <f t="shared" si="28"/>
        <v>576.33799999999997</v>
      </c>
      <c r="CC34" s="3">
        <f t="shared" si="28"/>
        <v>576.33799999999997</v>
      </c>
      <c r="CD34" s="3">
        <f t="shared" ref="CD34:CS34" si="29">CD64-CD75</f>
        <v>576.33799999999997</v>
      </c>
      <c r="CE34" s="3">
        <f t="shared" si="29"/>
        <v>576.33799999999997</v>
      </c>
      <c r="CF34" s="3">
        <f t="shared" si="29"/>
        <v>576.33799999999997</v>
      </c>
      <c r="CG34" s="3">
        <f t="shared" si="29"/>
        <v>576.33799999999997</v>
      </c>
      <c r="CH34" s="3">
        <f t="shared" si="29"/>
        <v>576.33799999999997</v>
      </c>
      <c r="CI34" s="3">
        <f t="shared" si="29"/>
        <v>576.33799999999997</v>
      </c>
      <c r="CJ34" s="3">
        <f t="shared" si="29"/>
        <v>576.33799999999997</v>
      </c>
      <c r="CK34" s="3">
        <f t="shared" si="29"/>
        <v>576.33799999999997</v>
      </c>
      <c r="CL34" s="3">
        <f t="shared" si="29"/>
        <v>576.33799999999997</v>
      </c>
      <c r="CM34" s="3">
        <f t="shared" si="29"/>
        <v>576.33799999999997</v>
      </c>
      <c r="CN34" s="3">
        <f t="shared" si="29"/>
        <v>576.33799999999997</v>
      </c>
      <c r="CO34" s="3">
        <f t="shared" si="29"/>
        <v>576.33799999999997</v>
      </c>
      <c r="CP34" s="3">
        <f t="shared" si="29"/>
        <v>576.33799999999997</v>
      </c>
      <c r="CQ34" s="3">
        <f t="shared" si="29"/>
        <v>576.33799999999997</v>
      </c>
      <c r="CR34" s="3">
        <f t="shared" si="29"/>
        <v>576.33799999999997</v>
      </c>
      <c r="CS34" s="83">
        <f t="shared" si="29"/>
        <v>576.33799999999997</v>
      </c>
      <c r="CT34" s="30">
        <f t="shared" si="20"/>
        <v>54706.44800000012</v>
      </c>
      <c r="CU34" s="156"/>
    </row>
    <row r="35" spans="1:99">
      <c r="A35" s="25" t="s">
        <v>48</v>
      </c>
      <c r="B35" s="82">
        <f t="shared" si="25"/>
        <v>369</v>
      </c>
      <c r="C35" s="3">
        <f t="shared" si="25"/>
        <v>332</v>
      </c>
      <c r="D35" s="3">
        <f t="shared" si="25"/>
        <v>332</v>
      </c>
      <c r="E35" s="3">
        <f t="shared" si="25"/>
        <v>332</v>
      </c>
      <c r="F35" s="3">
        <f t="shared" si="25"/>
        <v>332</v>
      </c>
      <c r="G35" s="3">
        <f t="shared" si="25"/>
        <v>332</v>
      </c>
      <c r="H35" s="3">
        <f t="shared" si="25"/>
        <v>332</v>
      </c>
      <c r="I35" s="3">
        <f t="shared" si="25"/>
        <v>332</v>
      </c>
      <c r="J35" s="3">
        <f t="shared" si="25"/>
        <v>332</v>
      </c>
      <c r="K35" s="3">
        <f t="shared" si="25"/>
        <v>332</v>
      </c>
      <c r="L35" s="3">
        <f t="shared" si="25"/>
        <v>332</v>
      </c>
      <c r="M35" s="3">
        <f t="shared" si="25"/>
        <v>332</v>
      </c>
      <c r="N35" s="3">
        <f t="shared" si="25"/>
        <v>332</v>
      </c>
      <c r="O35" s="3">
        <f t="shared" si="25"/>
        <v>332</v>
      </c>
      <c r="P35" s="3">
        <f t="shared" si="25"/>
        <v>332</v>
      </c>
      <c r="Q35" s="3">
        <f t="shared" si="25"/>
        <v>332</v>
      </c>
      <c r="R35" s="3">
        <f t="shared" ref="R35:CC35" si="30">R65-R76</f>
        <v>332</v>
      </c>
      <c r="S35" s="3">
        <f t="shared" si="30"/>
        <v>332</v>
      </c>
      <c r="T35" s="3">
        <f t="shared" si="30"/>
        <v>332</v>
      </c>
      <c r="U35" s="3">
        <f t="shared" si="30"/>
        <v>332</v>
      </c>
      <c r="V35" s="3">
        <f t="shared" si="30"/>
        <v>332</v>
      </c>
      <c r="W35" s="3">
        <f t="shared" si="30"/>
        <v>332</v>
      </c>
      <c r="X35" s="3">
        <f t="shared" si="30"/>
        <v>332</v>
      </c>
      <c r="Y35" s="3">
        <f t="shared" si="30"/>
        <v>369</v>
      </c>
      <c r="Z35" s="3">
        <f t="shared" si="30"/>
        <v>369</v>
      </c>
      <c r="AA35" s="3">
        <f t="shared" si="30"/>
        <v>369</v>
      </c>
      <c r="AB35" s="3">
        <f t="shared" si="30"/>
        <v>369</v>
      </c>
      <c r="AC35" s="3">
        <f t="shared" si="30"/>
        <v>369</v>
      </c>
      <c r="AD35" s="3">
        <f t="shared" si="30"/>
        <v>369</v>
      </c>
      <c r="AE35" s="3">
        <f t="shared" si="30"/>
        <v>369</v>
      </c>
      <c r="AF35" s="3">
        <f t="shared" si="30"/>
        <v>369</v>
      </c>
      <c r="AG35" s="3">
        <f t="shared" si="30"/>
        <v>369</v>
      </c>
      <c r="AH35" s="3">
        <f t="shared" si="30"/>
        <v>369</v>
      </c>
      <c r="AI35" s="3">
        <f t="shared" si="30"/>
        <v>369</v>
      </c>
      <c r="AJ35" s="3">
        <f t="shared" si="30"/>
        <v>369</v>
      </c>
      <c r="AK35" s="3">
        <f t="shared" si="30"/>
        <v>369</v>
      </c>
      <c r="AL35" s="3">
        <f t="shared" si="30"/>
        <v>369</v>
      </c>
      <c r="AM35" s="3">
        <f t="shared" si="30"/>
        <v>369</v>
      </c>
      <c r="AN35" s="3">
        <f t="shared" si="30"/>
        <v>369</v>
      </c>
      <c r="AO35" s="3">
        <f t="shared" si="30"/>
        <v>369</v>
      </c>
      <c r="AP35" s="3">
        <f t="shared" si="30"/>
        <v>369</v>
      </c>
      <c r="AQ35" s="3">
        <f t="shared" si="30"/>
        <v>369</v>
      </c>
      <c r="AR35" s="3">
        <f t="shared" si="30"/>
        <v>369</v>
      </c>
      <c r="AS35" s="3">
        <f t="shared" si="30"/>
        <v>369</v>
      </c>
      <c r="AT35" s="3">
        <f t="shared" si="30"/>
        <v>369</v>
      </c>
      <c r="AU35" s="3">
        <f t="shared" si="30"/>
        <v>369</v>
      </c>
      <c r="AV35" s="3">
        <f t="shared" si="30"/>
        <v>369</v>
      </c>
      <c r="AW35" s="3">
        <f t="shared" si="30"/>
        <v>369</v>
      </c>
      <c r="AX35" s="3">
        <f t="shared" si="30"/>
        <v>318</v>
      </c>
      <c r="AY35" s="3">
        <f t="shared" si="30"/>
        <v>318</v>
      </c>
      <c r="AZ35" s="3">
        <f t="shared" si="30"/>
        <v>318</v>
      </c>
      <c r="BA35" s="3">
        <f t="shared" si="30"/>
        <v>318</v>
      </c>
      <c r="BB35" s="3">
        <f t="shared" si="30"/>
        <v>318</v>
      </c>
      <c r="BC35" s="3">
        <f t="shared" si="30"/>
        <v>318</v>
      </c>
      <c r="BD35" s="3">
        <f t="shared" si="30"/>
        <v>318</v>
      </c>
      <c r="BE35" s="3">
        <f t="shared" si="30"/>
        <v>318</v>
      </c>
      <c r="BF35" s="3">
        <f t="shared" si="30"/>
        <v>318</v>
      </c>
      <c r="BG35" s="3">
        <f t="shared" si="30"/>
        <v>318</v>
      </c>
      <c r="BH35" s="3">
        <f t="shared" si="30"/>
        <v>318</v>
      </c>
      <c r="BI35" s="3">
        <f t="shared" si="30"/>
        <v>318</v>
      </c>
      <c r="BJ35" s="3">
        <f t="shared" si="30"/>
        <v>318</v>
      </c>
      <c r="BK35" s="3">
        <f t="shared" si="30"/>
        <v>318</v>
      </c>
      <c r="BL35" s="3">
        <f t="shared" si="30"/>
        <v>318</v>
      </c>
      <c r="BM35" s="3">
        <f t="shared" si="30"/>
        <v>318</v>
      </c>
      <c r="BN35" s="3">
        <f t="shared" si="30"/>
        <v>369</v>
      </c>
      <c r="BO35" s="3">
        <f t="shared" si="30"/>
        <v>369</v>
      </c>
      <c r="BP35" s="3">
        <f t="shared" si="30"/>
        <v>369</v>
      </c>
      <c r="BQ35" s="3">
        <f t="shared" si="30"/>
        <v>369</v>
      </c>
      <c r="BR35" s="3">
        <f t="shared" si="30"/>
        <v>369</v>
      </c>
      <c r="BS35" s="3">
        <f t="shared" si="30"/>
        <v>369</v>
      </c>
      <c r="BT35" s="3">
        <f t="shared" si="30"/>
        <v>369</v>
      </c>
      <c r="BU35" s="3">
        <f t="shared" si="30"/>
        <v>369</v>
      </c>
      <c r="BV35" s="3">
        <f t="shared" si="30"/>
        <v>369</v>
      </c>
      <c r="BW35" s="3">
        <f t="shared" si="30"/>
        <v>369</v>
      </c>
      <c r="BX35" s="3">
        <f t="shared" si="30"/>
        <v>369</v>
      </c>
      <c r="BY35" s="3">
        <f t="shared" si="30"/>
        <v>369</v>
      </c>
      <c r="BZ35" s="3">
        <f t="shared" si="30"/>
        <v>369</v>
      </c>
      <c r="CA35" s="3">
        <f t="shared" si="30"/>
        <v>369</v>
      </c>
      <c r="CB35" s="3">
        <f t="shared" si="30"/>
        <v>369</v>
      </c>
      <c r="CC35" s="3">
        <f t="shared" si="30"/>
        <v>369</v>
      </c>
      <c r="CD35" s="3">
        <f t="shared" ref="CD35:CS35" si="31">CD65-CD76</f>
        <v>369</v>
      </c>
      <c r="CE35" s="3">
        <f t="shared" si="31"/>
        <v>369</v>
      </c>
      <c r="CF35" s="3">
        <f t="shared" si="31"/>
        <v>369</v>
      </c>
      <c r="CG35" s="3">
        <f t="shared" si="31"/>
        <v>369</v>
      </c>
      <c r="CH35" s="3">
        <f t="shared" si="31"/>
        <v>369</v>
      </c>
      <c r="CI35" s="3">
        <f t="shared" si="31"/>
        <v>369</v>
      </c>
      <c r="CJ35" s="3">
        <f t="shared" si="31"/>
        <v>369</v>
      </c>
      <c r="CK35" s="3">
        <f t="shared" si="31"/>
        <v>369</v>
      </c>
      <c r="CL35" s="3">
        <f t="shared" si="31"/>
        <v>369</v>
      </c>
      <c r="CM35" s="3">
        <f t="shared" si="31"/>
        <v>369</v>
      </c>
      <c r="CN35" s="3">
        <f t="shared" si="31"/>
        <v>369</v>
      </c>
      <c r="CO35" s="3">
        <f t="shared" si="31"/>
        <v>369</v>
      </c>
      <c r="CP35" s="3">
        <f t="shared" si="31"/>
        <v>369</v>
      </c>
      <c r="CQ35" s="3">
        <f t="shared" si="31"/>
        <v>369</v>
      </c>
      <c r="CR35" s="3">
        <f t="shared" si="31"/>
        <v>369</v>
      </c>
      <c r="CS35" s="83">
        <f t="shared" si="31"/>
        <v>369</v>
      </c>
      <c r="CT35" s="30">
        <f t="shared" si="20"/>
        <v>33794</v>
      </c>
      <c r="CU35" s="156"/>
    </row>
    <row r="36" spans="1:99">
      <c r="A36" s="25" t="s">
        <v>49</v>
      </c>
      <c r="B36" s="82">
        <f t="shared" si="25"/>
        <v>375</v>
      </c>
      <c r="C36" s="3">
        <f t="shared" si="25"/>
        <v>329</v>
      </c>
      <c r="D36" s="3">
        <f t="shared" si="25"/>
        <v>292</v>
      </c>
      <c r="E36" s="3">
        <f t="shared" si="25"/>
        <v>285</v>
      </c>
      <c r="F36" s="3">
        <f t="shared" si="25"/>
        <v>281</v>
      </c>
      <c r="G36" s="3">
        <f t="shared" si="25"/>
        <v>288</v>
      </c>
      <c r="H36" s="3">
        <f t="shared" si="25"/>
        <v>288</v>
      </c>
      <c r="I36" s="3">
        <f t="shared" si="25"/>
        <v>287</v>
      </c>
      <c r="J36" s="3">
        <f t="shared" si="25"/>
        <v>284</v>
      </c>
      <c r="K36" s="3">
        <f t="shared" si="25"/>
        <v>285</v>
      </c>
      <c r="L36" s="3">
        <f t="shared" si="25"/>
        <v>288</v>
      </c>
      <c r="M36" s="3">
        <f t="shared" si="25"/>
        <v>284</v>
      </c>
      <c r="N36" s="3">
        <f t="shared" si="25"/>
        <v>292</v>
      </c>
      <c r="O36" s="3">
        <f t="shared" si="25"/>
        <v>290</v>
      </c>
      <c r="P36" s="3">
        <f t="shared" si="25"/>
        <v>292</v>
      </c>
      <c r="Q36" s="3">
        <f t="shared" si="25"/>
        <v>288</v>
      </c>
      <c r="R36" s="3">
        <f t="shared" ref="R36:CC36" si="32">R66-R77</f>
        <v>291</v>
      </c>
      <c r="S36" s="3">
        <f t="shared" si="32"/>
        <v>288</v>
      </c>
      <c r="T36" s="3">
        <f t="shared" si="32"/>
        <v>289</v>
      </c>
      <c r="U36" s="3">
        <f t="shared" si="32"/>
        <v>285</v>
      </c>
      <c r="V36" s="3">
        <f t="shared" si="32"/>
        <v>287</v>
      </c>
      <c r="W36" s="3">
        <f t="shared" si="32"/>
        <v>330</v>
      </c>
      <c r="X36" s="3">
        <f t="shared" si="32"/>
        <v>368</v>
      </c>
      <c r="Y36" s="3">
        <f t="shared" si="32"/>
        <v>431</v>
      </c>
      <c r="Z36" s="3">
        <f t="shared" si="32"/>
        <v>458</v>
      </c>
      <c r="AA36" s="3">
        <f t="shared" si="32"/>
        <v>404</v>
      </c>
      <c r="AB36" s="3">
        <f t="shared" si="32"/>
        <v>364</v>
      </c>
      <c r="AC36" s="3">
        <f t="shared" si="32"/>
        <v>354</v>
      </c>
      <c r="AD36" s="3">
        <f t="shared" si="32"/>
        <v>342</v>
      </c>
      <c r="AE36" s="3">
        <f t="shared" si="32"/>
        <v>312</v>
      </c>
      <c r="AF36" s="3">
        <f t="shared" si="32"/>
        <v>236</v>
      </c>
      <c r="AG36" s="3">
        <f t="shared" si="32"/>
        <v>104</v>
      </c>
      <c r="AH36" s="3">
        <f t="shared" si="32"/>
        <v>0</v>
      </c>
      <c r="AI36" s="3">
        <f t="shared" si="32"/>
        <v>0</v>
      </c>
      <c r="AJ36" s="3">
        <f t="shared" si="32"/>
        <v>0</v>
      </c>
      <c r="AK36" s="3">
        <f t="shared" si="32"/>
        <v>0</v>
      </c>
      <c r="AL36" s="3">
        <f t="shared" si="32"/>
        <v>0</v>
      </c>
      <c r="AM36" s="3">
        <f t="shared" si="32"/>
        <v>0</v>
      </c>
      <c r="AN36" s="3">
        <f t="shared" si="32"/>
        <v>0</v>
      </c>
      <c r="AO36" s="3">
        <f t="shared" si="32"/>
        <v>0</v>
      </c>
      <c r="AP36" s="3">
        <f t="shared" si="32"/>
        <v>0</v>
      </c>
      <c r="AQ36" s="3">
        <f t="shared" si="32"/>
        <v>0</v>
      </c>
      <c r="AR36" s="3">
        <f t="shared" si="32"/>
        <v>0</v>
      </c>
      <c r="AS36" s="3">
        <f t="shared" si="32"/>
        <v>0</v>
      </c>
      <c r="AT36" s="3">
        <f t="shared" si="32"/>
        <v>0</v>
      </c>
      <c r="AU36" s="3">
        <f t="shared" si="32"/>
        <v>0</v>
      </c>
      <c r="AV36" s="3">
        <f t="shared" si="32"/>
        <v>0</v>
      </c>
      <c r="AW36" s="3">
        <f t="shared" si="32"/>
        <v>0</v>
      </c>
      <c r="AX36" s="3">
        <f t="shared" si="32"/>
        <v>0</v>
      </c>
      <c r="AY36" s="3">
        <f t="shared" si="32"/>
        <v>0</v>
      </c>
      <c r="AZ36" s="3">
        <f t="shared" si="32"/>
        <v>0</v>
      </c>
      <c r="BA36" s="3">
        <f t="shared" si="32"/>
        <v>0</v>
      </c>
      <c r="BB36" s="3">
        <f t="shared" si="32"/>
        <v>0</v>
      </c>
      <c r="BC36" s="3">
        <f t="shared" si="32"/>
        <v>0</v>
      </c>
      <c r="BD36" s="3">
        <f t="shared" si="32"/>
        <v>0</v>
      </c>
      <c r="BE36" s="3">
        <f t="shared" si="32"/>
        <v>0</v>
      </c>
      <c r="BF36" s="3">
        <f t="shared" si="32"/>
        <v>0</v>
      </c>
      <c r="BG36" s="3">
        <f t="shared" si="32"/>
        <v>0</v>
      </c>
      <c r="BH36" s="3">
        <f t="shared" si="32"/>
        <v>0</v>
      </c>
      <c r="BI36" s="3">
        <f t="shared" si="32"/>
        <v>0</v>
      </c>
      <c r="BJ36" s="3">
        <f t="shared" si="32"/>
        <v>0</v>
      </c>
      <c r="BK36" s="3">
        <f t="shared" si="32"/>
        <v>0</v>
      </c>
      <c r="BL36" s="3">
        <f t="shared" si="32"/>
        <v>0</v>
      </c>
      <c r="BM36" s="3">
        <f t="shared" si="32"/>
        <v>0</v>
      </c>
      <c r="BN36" s="3">
        <f t="shared" si="32"/>
        <v>0</v>
      </c>
      <c r="BO36" s="3">
        <f t="shared" si="32"/>
        <v>0</v>
      </c>
      <c r="BP36" s="3">
        <f t="shared" si="32"/>
        <v>0</v>
      </c>
      <c r="BQ36" s="3">
        <f t="shared" si="32"/>
        <v>0</v>
      </c>
      <c r="BR36" s="3">
        <f t="shared" si="32"/>
        <v>0</v>
      </c>
      <c r="BS36" s="3">
        <f t="shared" si="32"/>
        <v>0</v>
      </c>
      <c r="BT36" s="3">
        <f t="shared" si="32"/>
        <v>0</v>
      </c>
      <c r="BU36" s="3">
        <f t="shared" si="32"/>
        <v>0</v>
      </c>
      <c r="BV36" s="3">
        <f t="shared" si="32"/>
        <v>0</v>
      </c>
      <c r="BW36" s="3">
        <f t="shared" si="32"/>
        <v>0</v>
      </c>
      <c r="BX36" s="3">
        <f t="shared" si="32"/>
        <v>0</v>
      </c>
      <c r="BY36" s="3">
        <f t="shared" si="32"/>
        <v>0</v>
      </c>
      <c r="BZ36" s="3">
        <f t="shared" si="32"/>
        <v>0</v>
      </c>
      <c r="CA36" s="3">
        <f t="shared" si="32"/>
        <v>0</v>
      </c>
      <c r="CB36" s="3">
        <f t="shared" si="32"/>
        <v>0</v>
      </c>
      <c r="CC36" s="3">
        <f t="shared" si="32"/>
        <v>0</v>
      </c>
      <c r="CD36" s="3">
        <f t="shared" ref="CD36:CS36" si="33">CD66-CD77</f>
        <v>0</v>
      </c>
      <c r="CE36" s="3">
        <f t="shared" si="33"/>
        <v>0</v>
      </c>
      <c r="CF36" s="3">
        <f t="shared" si="33"/>
        <v>0</v>
      </c>
      <c r="CG36" s="3">
        <f t="shared" si="33"/>
        <v>0</v>
      </c>
      <c r="CH36" s="3">
        <f t="shared" si="33"/>
        <v>0</v>
      </c>
      <c r="CI36" s="3">
        <f t="shared" si="33"/>
        <v>0</v>
      </c>
      <c r="CJ36" s="3">
        <f t="shared" si="33"/>
        <v>0</v>
      </c>
      <c r="CK36" s="3">
        <f t="shared" si="33"/>
        <v>0</v>
      </c>
      <c r="CL36" s="3">
        <f t="shared" si="33"/>
        <v>0</v>
      </c>
      <c r="CM36" s="3">
        <f t="shared" si="33"/>
        <v>0</v>
      </c>
      <c r="CN36" s="3">
        <f t="shared" si="33"/>
        <v>0</v>
      </c>
      <c r="CO36" s="3">
        <f t="shared" si="33"/>
        <v>0</v>
      </c>
      <c r="CP36" s="3">
        <f t="shared" si="33"/>
        <v>0</v>
      </c>
      <c r="CQ36" s="3">
        <f t="shared" si="33"/>
        <v>0</v>
      </c>
      <c r="CR36" s="3">
        <f t="shared" si="33"/>
        <v>0</v>
      </c>
      <c r="CS36" s="83">
        <f t="shared" si="33"/>
        <v>0</v>
      </c>
      <c r="CT36" s="30">
        <f t="shared" si="20"/>
        <v>9871</v>
      </c>
      <c r="CU36" s="156"/>
    </row>
    <row r="37" spans="1:99">
      <c r="A37" s="25" t="s">
        <v>50</v>
      </c>
      <c r="B37" s="82">
        <f t="shared" si="25"/>
        <v>717</v>
      </c>
      <c r="C37" s="3">
        <f t="shared" si="25"/>
        <v>707</v>
      </c>
      <c r="D37" s="3">
        <f t="shared" si="25"/>
        <v>703</v>
      </c>
      <c r="E37" s="3">
        <f t="shared" si="25"/>
        <v>701</v>
      </c>
      <c r="F37" s="3">
        <f t="shared" si="25"/>
        <v>702</v>
      </c>
      <c r="G37" s="3">
        <f t="shared" si="25"/>
        <v>708</v>
      </c>
      <c r="H37" s="3">
        <f t="shared" si="25"/>
        <v>713</v>
      </c>
      <c r="I37" s="3">
        <f t="shared" si="25"/>
        <v>717</v>
      </c>
      <c r="J37" s="3">
        <f t="shared" si="25"/>
        <v>720</v>
      </c>
      <c r="K37" s="3">
        <f t="shared" si="25"/>
        <v>721</v>
      </c>
      <c r="L37" s="3">
        <f t="shared" si="25"/>
        <v>720</v>
      </c>
      <c r="M37" s="3">
        <f t="shared" si="25"/>
        <v>723</v>
      </c>
      <c r="N37" s="3">
        <f t="shared" si="25"/>
        <v>724</v>
      </c>
      <c r="O37" s="3">
        <f t="shared" si="25"/>
        <v>724</v>
      </c>
      <c r="P37" s="3">
        <f t="shared" si="25"/>
        <v>725</v>
      </c>
      <c r="Q37" s="3">
        <f t="shared" si="25"/>
        <v>727</v>
      </c>
      <c r="R37" s="3">
        <f t="shared" ref="R37:CC37" si="34">R67-R78</f>
        <v>724</v>
      </c>
      <c r="S37" s="3">
        <f t="shared" si="34"/>
        <v>720</v>
      </c>
      <c r="T37" s="3">
        <f t="shared" si="34"/>
        <v>719</v>
      </c>
      <c r="U37" s="3">
        <f t="shared" si="34"/>
        <v>717</v>
      </c>
      <c r="V37" s="3">
        <f t="shared" si="34"/>
        <v>716</v>
      </c>
      <c r="W37" s="3">
        <f t="shared" si="34"/>
        <v>716</v>
      </c>
      <c r="X37" s="3">
        <f t="shared" si="34"/>
        <v>714</v>
      </c>
      <c r="Y37" s="3">
        <f t="shared" si="34"/>
        <v>714</v>
      </c>
      <c r="Z37" s="3">
        <f t="shared" si="34"/>
        <v>714</v>
      </c>
      <c r="AA37" s="3">
        <f t="shared" si="34"/>
        <v>707</v>
      </c>
      <c r="AB37" s="3">
        <f t="shared" si="34"/>
        <v>707</v>
      </c>
      <c r="AC37" s="3">
        <f t="shared" si="34"/>
        <v>708</v>
      </c>
      <c r="AD37" s="3">
        <f t="shared" si="34"/>
        <v>701</v>
      </c>
      <c r="AE37" s="3">
        <f t="shared" si="34"/>
        <v>700</v>
      </c>
      <c r="AF37" s="3">
        <f t="shared" si="34"/>
        <v>697</v>
      </c>
      <c r="AG37" s="3">
        <f t="shared" si="34"/>
        <v>690</v>
      </c>
      <c r="AH37" s="3">
        <f t="shared" si="34"/>
        <v>690</v>
      </c>
      <c r="AI37" s="3">
        <f t="shared" si="34"/>
        <v>691</v>
      </c>
      <c r="AJ37" s="3">
        <f t="shared" si="34"/>
        <v>695</v>
      </c>
      <c r="AK37" s="3">
        <f t="shared" si="34"/>
        <v>696</v>
      </c>
      <c r="AL37" s="3">
        <f t="shared" si="34"/>
        <v>698</v>
      </c>
      <c r="AM37" s="3">
        <f t="shared" si="34"/>
        <v>697</v>
      </c>
      <c r="AN37" s="3">
        <f t="shared" si="34"/>
        <v>695</v>
      </c>
      <c r="AO37" s="3">
        <f t="shared" si="34"/>
        <v>694</v>
      </c>
      <c r="AP37" s="3">
        <f t="shared" si="34"/>
        <v>683</v>
      </c>
      <c r="AQ37" s="3">
        <f t="shared" si="34"/>
        <v>670</v>
      </c>
      <c r="AR37" s="3">
        <f t="shared" si="34"/>
        <v>667</v>
      </c>
      <c r="AS37" s="3">
        <f t="shared" si="34"/>
        <v>660</v>
      </c>
      <c r="AT37" s="3">
        <f t="shared" si="34"/>
        <v>653</v>
      </c>
      <c r="AU37" s="3">
        <f t="shared" si="34"/>
        <v>641</v>
      </c>
      <c r="AV37" s="3">
        <f t="shared" si="34"/>
        <v>638</v>
      </c>
      <c r="AW37" s="3">
        <f t="shared" si="34"/>
        <v>644</v>
      </c>
      <c r="AX37" s="3">
        <f t="shared" si="34"/>
        <v>640</v>
      </c>
      <c r="AY37" s="3">
        <f t="shared" si="34"/>
        <v>644</v>
      </c>
      <c r="AZ37" s="3">
        <f t="shared" si="34"/>
        <v>639</v>
      </c>
      <c r="BA37" s="3">
        <f t="shared" si="34"/>
        <v>633</v>
      </c>
      <c r="BB37" s="3">
        <f t="shared" si="34"/>
        <v>633</v>
      </c>
      <c r="BC37" s="3">
        <f t="shared" si="34"/>
        <v>630</v>
      </c>
      <c r="BD37" s="3">
        <f t="shared" si="34"/>
        <v>630</v>
      </c>
      <c r="BE37" s="3">
        <f t="shared" si="34"/>
        <v>627</v>
      </c>
      <c r="BF37" s="3">
        <f t="shared" si="34"/>
        <v>621</v>
      </c>
      <c r="BG37" s="3">
        <f t="shared" si="34"/>
        <v>619</v>
      </c>
      <c r="BH37" s="3">
        <f t="shared" si="34"/>
        <v>612</v>
      </c>
      <c r="BI37" s="3">
        <f t="shared" si="34"/>
        <v>616</v>
      </c>
      <c r="BJ37" s="3">
        <f t="shared" si="34"/>
        <v>610</v>
      </c>
      <c r="BK37" s="3">
        <f t="shared" si="34"/>
        <v>603</v>
      </c>
      <c r="BL37" s="3">
        <f t="shared" si="34"/>
        <v>601</v>
      </c>
      <c r="BM37" s="3">
        <f t="shared" si="34"/>
        <v>602</v>
      </c>
      <c r="BN37" s="3">
        <f t="shared" si="34"/>
        <v>596</v>
      </c>
      <c r="BO37" s="3">
        <f t="shared" si="34"/>
        <v>590</v>
      </c>
      <c r="BP37" s="3">
        <f t="shared" si="34"/>
        <v>590</v>
      </c>
      <c r="BQ37" s="3">
        <f t="shared" si="34"/>
        <v>596</v>
      </c>
      <c r="BR37" s="3">
        <f t="shared" si="34"/>
        <v>606</v>
      </c>
      <c r="BS37" s="3">
        <f t="shared" si="34"/>
        <v>613</v>
      </c>
      <c r="BT37" s="3">
        <f t="shared" si="34"/>
        <v>620</v>
      </c>
      <c r="BU37" s="3">
        <f t="shared" si="34"/>
        <v>629</v>
      </c>
      <c r="BV37" s="3">
        <f t="shared" si="34"/>
        <v>633</v>
      </c>
      <c r="BW37" s="3">
        <f t="shared" si="34"/>
        <v>638</v>
      </c>
      <c r="BX37" s="3">
        <f t="shared" si="34"/>
        <v>643</v>
      </c>
      <c r="BY37" s="3">
        <f t="shared" si="34"/>
        <v>650</v>
      </c>
      <c r="BZ37" s="3">
        <f t="shared" si="34"/>
        <v>598</v>
      </c>
      <c r="CA37" s="3">
        <f t="shared" si="34"/>
        <v>50</v>
      </c>
      <c r="CB37" s="3">
        <f t="shared" si="34"/>
        <v>0</v>
      </c>
      <c r="CC37" s="3">
        <f t="shared" si="34"/>
        <v>0</v>
      </c>
      <c r="CD37" s="3">
        <f t="shared" ref="CD37:CS37" si="35">CD67-CD78</f>
        <v>0</v>
      </c>
      <c r="CE37" s="3">
        <f t="shared" si="35"/>
        <v>0</v>
      </c>
      <c r="CF37" s="3">
        <f t="shared" si="35"/>
        <v>0</v>
      </c>
      <c r="CG37" s="3">
        <f t="shared" si="35"/>
        <v>0</v>
      </c>
      <c r="CH37" s="3">
        <f t="shared" si="35"/>
        <v>0</v>
      </c>
      <c r="CI37" s="3">
        <f t="shared" si="35"/>
        <v>0</v>
      </c>
      <c r="CJ37" s="3">
        <f t="shared" si="35"/>
        <v>0</v>
      </c>
      <c r="CK37" s="3">
        <f t="shared" si="35"/>
        <v>0</v>
      </c>
      <c r="CL37" s="3">
        <f t="shared" si="35"/>
        <v>0</v>
      </c>
      <c r="CM37" s="3">
        <f t="shared" si="35"/>
        <v>0</v>
      </c>
      <c r="CN37" s="3">
        <f t="shared" si="35"/>
        <v>0</v>
      </c>
      <c r="CO37" s="3">
        <f t="shared" si="35"/>
        <v>0</v>
      </c>
      <c r="CP37" s="3">
        <f t="shared" si="35"/>
        <v>0</v>
      </c>
      <c r="CQ37" s="3">
        <f t="shared" si="35"/>
        <v>0</v>
      </c>
      <c r="CR37" s="3">
        <f t="shared" si="35"/>
        <v>0</v>
      </c>
      <c r="CS37" s="83">
        <f t="shared" si="35"/>
        <v>0</v>
      </c>
      <c r="CT37" s="30">
        <f t="shared" si="20"/>
        <v>51640</v>
      </c>
      <c r="CU37" s="156"/>
    </row>
    <row r="38" spans="1:99">
      <c r="A38" s="57" t="s">
        <v>51</v>
      </c>
      <c r="B38" s="84">
        <f t="shared" si="25"/>
        <v>36.4</v>
      </c>
      <c r="C38" s="85">
        <f t="shared" si="25"/>
        <v>36.4</v>
      </c>
      <c r="D38" s="85">
        <f t="shared" si="25"/>
        <v>36.4</v>
      </c>
      <c r="E38" s="85">
        <f t="shared" si="25"/>
        <v>36.4</v>
      </c>
      <c r="F38" s="85">
        <f t="shared" si="25"/>
        <v>36.4</v>
      </c>
      <c r="G38" s="85">
        <f t="shared" si="25"/>
        <v>36.4</v>
      </c>
      <c r="H38" s="85">
        <f t="shared" si="25"/>
        <v>36.4</v>
      </c>
      <c r="I38" s="85">
        <f t="shared" si="25"/>
        <v>36.4</v>
      </c>
      <c r="J38" s="85">
        <f t="shared" si="25"/>
        <v>36.4</v>
      </c>
      <c r="K38" s="85">
        <f t="shared" si="25"/>
        <v>36.4</v>
      </c>
      <c r="L38" s="85">
        <f t="shared" si="25"/>
        <v>36.4</v>
      </c>
      <c r="M38" s="85">
        <f t="shared" si="25"/>
        <v>36.4</v>
      </c>
      <c r="N38" s="85">
        <f t="shared" si="25"/>
        <v>36.4</v>
      </c>
      <c r="O38" s="85">
        <f t="shared" si="25"/>
        <v>36.4</v>
      </c>
      <c r="P38" s="85">
        <f t="shared" si="25"/>
        <v>36.4</v>
      </c>
      <c r="Q38" s="85">
        <f t="shared" si="25"/>
        <v>36.4</v>
      </c>
      <c r="R38" s="85">
        <f t="shared" ref="R38:CC38" si="36">R68-R79</f>
        <v>36.4</v>
      </c>
      <c r="S38" s="85">
        <f t="shared" si="36"/>
        <v>36.4</v>
      </c>
      <c r="T38" s="85">
        <f t="shared" si="36"/>
        <v>36.4</v>
      </c>
      <c r="U38" s="85">
        <f t="shared" si="36"/>
        <v>36.4</v>
      </c>
      <c r="V38" s="85">
        <f t="shared" si="36"/>
        <v>36.4</v>
      </c>
      <c r="W38" s="85">
        <f t="shared" si="36"/>
        <v>36.4</v>
      </c>
      <c r="X38" s="85">
        <f t="shared" si="36"/>
        <v>36.4</v>
      </c>
      <c r="Y38" s="85">
        <f t="shared" si="36"/>
        <v>36.4</v>
      </c>
      <c r="Z38" s="85">
        <f t="shared" si="36"/>
        <v>36.4</v>
      </c>
      <c r="AA38" s="85">
        <f t="shared" si="36"/>
        <v>36.4</v>
      </c>
      <c r="AB38" s="85">
        <f t="shared" si="36"/>
        <v>36.4</v>
      </c>
      <c r="AC38" s="85">
        <f t="shared" si="36"/>
        <v>36.4</v>
      </c>
      <c r="AD38" s="85">
        <f t="shared" si="36"/>
        <v>36.4</v>
      </c>
      <c r="AE38" s="85">
        <f t="shared" si="36"/>
        <v>36.4</v>
      </c>
      <c r="AF38" s="85">
        <f t="shared" si="36"/>
        <v>36.4</v>
      </c>
      <c r="AG38" s="85">
        <f t="shared" si="36"/>
        <v>36.4</v>
      </c>
      <c r="AH38" s="85">
        <f t="shared" si="36"/>
        <v>36.4</v>
      </c>
      <c r="AI38" s="85">
        <f t="shared" si="36"/>
        <v>36.4</v>
      </c>
      <c r="AJ38" s="85">
        <f t="shared" si="36"/>
        <v>36.4</v>
      </c>
      <c r="AK38" s="85">
        <f t="shared" si="36"/>
        <v>36.4</v>
      </c>
      <c r="AL38" s="85">
        <f t="shared" si="36"/>
        <v>36.4</v>
      </c>
      <c r="AM38" s="85">
        <f t="shared" si="36"/>
        <v>36.4</v>
      </c>
      <c r="AN38" s="85">
        <f t="shared" si="36"/>
        <v>36.4</v>
      </c>
      <c r="AO38" s="85">
        <f t="shared" si="36"/>
        <v>36.4</v>
      </c>
      <c r="AP38" s="85">
        <f t="shared" si="36"/>
        <v>36.4</v>
      </c>
      <c r="AQ38" s="85">
        <f t="shared" si="36"/>
        <v>36.4</v>
      </c>
      <c r="AR38" s="85">
        <f t="shared" si="36"/>
        <v>36.4</v>
      </c>
      <c r="AS38" s="85">
        <f t="shared" si="36"/>
        <v>36.4</v>
      </c>
      <c r="AT38" s="85">
        <f t="shared" si="36"/>
        <v>36.4</v>
      </c>
      <c r="AU38" s="85">
        <f t="shared" si="36"/>
        <v>36.4</v>
      </c>
      <c r="AV38" s="85">
        <f t="shared" si="36"/>
        <v>36.4</v>
      </c>
      <c r="AW38" s="85">
        <f t="shared" si="36"/>
        <v>36.4</v>
      </c>
      <c r="AX38" s="85">
        <f t="shared" si="36"/>
        <v>36.4</v>
      </c>
      <c r="AY38" s="85">
        <f t="shared" si="36"/>
        <v>36.4</v>
      </c>
      <c r="AZ38" s="85">
        <f t="shared" si="36"/>
        <v>36.4</v>
      </c>
      <c r="BA38" s="85">
        <f t="shared" si="36"/>
        <v>36.4</v>
      </c>
      <c r="BB38" s="85">
        <f t="shared" si="36"/>
        <v>36.4</v>
      </c>
      <c r="BC38" s="85">
        <f t="shared" si="36"/>
        <v>36.4</v>
      </c>
      <c r="BD38" s="85">
        <f t="shared" si="36"/>
        <v>36.4</v>
      </c>
      <c r="BE38" s="85">
        <f t="shared" si="36"/>
        <v>36.4</v>
      </c>
      <c r="BF38" s="85">
        <f t="shared" si="36"/>
        <v>36.4</v>
      </c>
      <c r="BG38" s="85">
        <f t="shared" si="36"/>
        <v>36.4</v>
      </c>
      <c r="BH38" s="85">
        <f t="shared" si="36"/>
        <v>36.4</v>
      </c>
      <c r="BI38" s="85">
        <f t="shared" si="36"/>
        <v>36.4</v>
      </c>
      <c r="BJ38" s="85">
        <f t="shared" si="36"/>
        <v>36.4</v>
      </c>
      <c r="BK38" s="85">
        <f t="shared" si="36"/>
        <v>36.4</v>
      </c>
      <c r="BL38" s="85">
        <f t="shared" si="36"/>
        <v>36.4</v>
      </c>
      <c r="BM38" s="85">
        <f t="shared" si="36"/>
        <v>36.4</v>
      </c>
      <c r="BN38" s="85">
        <f t="shared" si="36"/>
        <v>36.4</v>
      </c>
      <c r="BO38" s="85">
        <f t="shared" si="36"/>
        <v>36.4</v>
      </c>
      <c r="BP38" s="85">
        <f t="shared" si="36"/>
        <v>36.4</v>
      </c>
      <c r="BQ38" s="85">
        <f t="shared" si="36"/>
        <v>36.4</v>
      </c>
      <c r="BR38" s="85">
        <f t="shared" si="36"/>
        <v>36.4</v>
      </c>
      <c r="BS38" s="85">
        <f t="shared" si="36"/>
        <v>36.4</v>
      </c>
      <c r="BT38" s="85">
        <f t="shared" si="36"/>
        <v>36.4</v>
      </c>
      <c r="BU38" s="85">
        <f t="shared" si="36"/>
        <v>36.4</v>
      </c>
      <c r="BV38" s="85">
        <f t="shared" si="36"/>
        <v>36.4</v>
      </c>
      <c r="BW38" s="85">
        <f t="shared" si="36"/>
        <v>36.4</v>
      </c>
      <c r="BX38" s="85">
        <f t="shared" si="36"/>
        <v>36.4</v>
      </c>
      <c r="BY38" s="85">
        <f t="shared" si="36"/>
        <v>36.4</v>
      </c>
      <c r="BZ38" s="85">
        <f t="shared" si="36"/>
        <v>36.4</v>
      </c>
      <c r="CA38" s="85">
        <f t="shared" si="36"/>
        <v>36.4</v>
      </c>
      <c r="CB38" s="85">
        <f t="shared" si="36"/>
        <v>36.4</v>
      </c>
      <c r="CC38" s="85">
        <f t="shared" si="36"/>
        <v>36.4</v>
      </c>
      <c r="CD38" s="85">
        <f t="shared" ref="CD38:CS38" si="37">CD68-CD79</f>
        <v>36.4</v>
      </c>
      <c r="CE38" s="85">
        <f t="shared" si="37"/>
        <v>36.4</v>
      </c>
      <c r="CF38" s="85">
        <f t="shared" si="37"/>
        <v>36.4</v>
      </c>
      <c r="CG38" s="85">
        <f t="shared" si="37"/>
        <v>36.4</v>
      </c>
      <c r="CH38" s="85">
        <f t="shared" si="37"/>
        <v>36.4</v>
      </c>
      <c r="CI38" s="85">
        <f t="shared" si="37"/>
        <v>36.4</v>
      </c>
      <c r="CJ38" s="85">
        <f t="shared" si="37"/>
        <v>36.4</v>
      </c>
      <c r="CK38" s="85">
        <f t="shared" si="37"/>
        <v>36.4</v>
      </c>
      <c r="CL38" s="85">
        <f t="shared" si="37"/>
        <v>36.4</v>
      </c>
      <c r="CM38" s="85">
        <f t="shared" si="37"/>
        <v>36.4</v>
      </c>
      <c r="CN38" s="85">
        <f t="shared" si="37"/>
        <v>36.4</v>
      </c>
      <c r="CO38" s="85">
        <f t="shared" si="37"/>
        <v>36.4</v>
      </c>
      <c r="CP38" s="85">
        <f t="shared" si="37"/>
        <v>36.4</v>
      </c>
      <c r="CQ38" s="85">
        <f t="shared" si="37"/>
        <v>36.4</v>
      </c>
      <c r="CR38" s="85">
        <f t="shared" si="37"/>
        <v>36.4</v>
      </c>
      <c r="CS38" s="86">
        <f t="shared" si="37"/>
        <v>36.4</v>
      </c>
      <c r="CT38" s="30">
        <f t="shared" si="20"/>
        <v>3494.4000000000055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1187.32</v>
      </c>
      <c r="C40" s="40">
        <f t="shared" si="41"/>
        <v>1122.01</v>
      </c>
      <c r="D40" s="40">
        <f t="shared" si="41"/>
        <v>1126.98</v>
      </c>
      <c r="E40" s="40">
        <f t="shared" si="41"/>
        <v>1126.96</v>
      </c>
      <c r="F40" s="40">
        <f t="shared" si="41"/>
        <v>1089.01</v>
      </c>
      <c r="G40" s="40">
        <f t="shared" si="41"/>
        <v>1090.6600000000001</v>
      </c>
      <c r="H40" s="40">
        <f t="shared" si="41"/>
        <v>991.32</v>
      </c>
      <c r="I40" s="40">
        <f t="shared" si="41"/>
        <v>992.06</v>
      </c>
      <c r="J40" s="40">
        <f t="shared" si="41"/>
        <v>788.84</v>
      </c>
      <c r="K40" s="40">
        <f t="shared" si="41"/>
        <v>603.27</v>
      </c>
      <c r="L40" s="40">
        <f t="shared" si="41"/>
        <v>825.58</v>
      </c>
      <c r="M40" s="40">
        <f t="shared" si="41"/>
        <v>825.85</v>
      </c>
      <c r="N40" s="40">
        <f t="shared" si="41"/>
        <v>825.16</v>
      </c>
      <c r="O40" s="40">
        <f t="shared" si="41"/>
        <v>824.58</v>
      </c>
      <c r="P40" s="40">
        <f t="shared" si="41"/>
        <v>824.05</v>
      </c>
      <c r="Q40" s="40">
        <f t="shared" si="41"/>
        <v>823.58</v>
      </c>
      <c r="R40" s="40">
        <f t="shared" si="41"/>
        <v>601.45000000000005</v>
      </c>
      <c r="S40" s="40">
        <f t="shared" si="41"/>
        <v>601.16999999999996</v>
      </c>
      <c r="T40" s="40">
        <f t="shared" si="41"/>
        <v>600.89</v>
      </c>
      <c r="U40" s="40">
        <f t="shared" si="41"/>
        <v>600.89</v>
      </c>
      <c r="V40" s="40">
        <f t="shared" si="41"/>
        <v>600.96</v>
      </c>
      <c r="W40" s="40">
        <f t="shared" si="41"/>
        <v>600.96</v>
      </c>
      <c r="X40" s="40">
        <f t="shared" si="41"/>
        <v>746.38</v>
      </c>
      <c r="Y40" s="40">
        <f t="shared" si="41"/>
        <v>896.85</v>
      </c>
      <c r="Z40" s="40">
        <f t="shared" si="41"/>
        <v>946.76</v>
      </c>
      <c r="AA40" s="40">
        <f t="shared" si="41"/>
        <v>983.14</v>
      </c>
      <c r="AB40" s="40">
        <f t="shared" si="41"/>
        <v>1115.95</v>
      </c>
      <c r="AC40" s="40">
        <f t="shared" si="41"/>
        <v>1345.78</v>
      </c>
      <c r="AD40" s="40">
        <f t="shared" si="41"/>
        <v>1604.35</v>
      </c>
      <c r="AE40" s="40">
        <f t="shared" si="41"/>
        <v>1682.63</v>
      </c>
      <c r="AF40" s="40">
        <f t="shared" si="41"/>
        <v>1679.16</v>
      </c>
      <c r="AG40" s="40">
        <f t="shared" si="41"/>
        <v>1598.17</v>
      </c>
      <c r="AH40" s="40">
        <f t="shared" ref="AH40:BM40" si="42">SUM(AH41:AH41)</f>
        <v>1290.3</v>
      </c>
      <c r="AI40" s="40">
        <f t="shared" si="42"/>
        <v>1066.94</v>
      </c>
      <c r="AJ40" s="40">
        <f t="shared" si="42"/>
        <v>830.16</v>
      </c>
      <c r="AK40" s="40">
        <f t="shared" si="42"/>
        <v>594.66</v>
      </c>
      <c r="AL40" s="40">
        <f t="shared" si="42"/>
        <v>594.66</v>
      </c>
      <c r="AM40" s="40">
        <f t="shared" si="42"/>
        <v>594.66</v>
      </c>
      <c r="AN40" s="40">
        <f t="shared" si="42"/>
        <v>600.07000000000005</v>
      </c>
      <c r="AO40" s="40">
        <f t="shared" si="42"/>
        <v>595.85</v>
      </c>
      <c r="AP40" s="40">
        <f t="shared" si="42"/>
        <v>592.34</v>
      </c>
      <c r="AQ40" s="40">
        <f t="shared" si="42"/>
        <v>601.84</v>
      </c>
      <c r="AR40" s="40">
        <f t="shared" si="42"/>
        <v>601.84</v>
      </c>
      <c r="AS40" s="40">
        <f t="shared" si="42"/>
        <v>601.84</v>
      </c>
      <c r="AT40" s="40">
        <f t="shared" si="42"/>
        <v>601.84</v>
      </c>
      <c r="AU40" s="40">
        <f t="shared" si="42"/>
        <v>601.84</v>
      </c>
      <c r="AV40" s="40">
        <f t="shared" si="42"/>
        <v>601.84</v>
      </c>
      <c r="AW40" s="40">
        <f t="shared" si="42"/>
        <v>601.84</v>
      </c>
      <c r="AX40" s="40">
        <f t="shared" si="42"/>
        <v>602.17999999999995</v>
      </c>
      <c r="AY40" s="40">
        <f t="shared" si="42"/>
        <v>602.17999999999995</v>
      </c>
      <c r="AZ40" s="40">
        <f t="shared" si="42"/>
        <v>602.17999999999995</v>
      </c>
      <c r="BA40" s="40">
        <f t="shared" si="42"/>
        <v>634.64</v>
      </c>
      <c r="BB40" s="40">
        <f t="shared" si="42"/>
        <v>639.09</v>
      </c>
      <c r="BC40" s="40">
        <f t="shared" si="42"/>
        <v>643.89</v>
      </c>
      <c r="BD40" s="40">
        <f t="shared" si="42"/>
        <v>607.67999999999995</v>
      </c>
      <c r="BE40" s="40">
        <f t="shared" si="42"/>
        <v>608.34</v>
      </c>
      <c r="BF40" s="40">
        <f t="shared" si="42"/>
        <v>611.66999999999996</v>
      </c>
      <c r="BG40" s="40">
        <f t="shared" si="42"/>
        <v>601.61</v>
      </c>
      <c r="BH40" s="40">
        <f t="shared" si="42"/>
        <v>601.61</v>
      </c>
      <c r="BI40" s="40">
        <f t="shared" si="42"/>
        <v>602.63</v>
      </c>
      <c r="BJ40" s="40">
        <f t="shared" si="42"/>
        <v>602.63</v>
      </c>
      <c r="BK40" s="40">
        <f t="shared" si="42"/>
        <v>602.63</v>
      </c>
      <c r="BL40" s="40">
        <f t="shared" si="42"/>
        <v>602.63</v>
      </c>
      <c r="BM40" s="40">
        <f t="shared" si="42"/>
        <v>602.63</v>
      </c>
      <c r="BN40" s="40">
        <f t="shared" ref="BN40:CS40" si="43">SUM(BN41:BN41)</f>
        <v>606.54999999999995</v>
      </c>
      <c r="BO40" s="40">
        <f t="shared" si="43"/>
        <v>606.54999999999995</v>
      </c>
      <c r="BP40" s="40">
        <f t="shared" si="43"/>
        <v>606.38</v>
      </c>
      <c r="BQ40" s="40">
        <f t="shared" si="43"/>
        <v>606.41999999999996</v>
      </c>
      <c r="BR40" s="40">
        <f t="shared" si="43"/>
        <v>936.33</v>
      </c>
      <c r="BS40" s="40">
        <f t="shared" si="43"/>
        <v>1183.3499999999999</v>
      </c>
      <c r="BT40" s="40">
        <f t="shared" si="43"/>
        <v>1405.44</v>
      </c>
      <c r="BU40" s="40">
        <f t="shared" si="43"/>
        <v>1312.14</v>
      </c>
      <c r="BV40" s="40">
        <f t="shared" si="43"/>
        <v>1389.44</v>
      </c>
      <c r="BW40" s="40">
        <f t="shared" si="43"/>
        <v>1598.12</v>
      </c>
      <c r="BX40" s="40">
        <f t="shared" si="43"/>
        <v>1417.63</v>
      </c>
      <c r="BY40" s="40">
        <f t="shared" si="43"/>
        <v>1492.31</v>
      </c>
      <c r="BZ40" s="40">
        <f t="shared" si="43"/>
        <v>1778.91</v>
      </c>
      <c r="CA40" s="40">
        <f t="shared" si="43"/>
        <v>1935.19</v>
      </c>
      <c r="CB40" s="40">
        <f t="shared" si="43"/>
        <v>2013.32</v>
      </c>
      <c r="CC40" s="40">
        <f t="shared" si="43"/>
        <v>2022.49</v>
      </c>
      <c r="CD40" s="40">
        <f t="shared" si="43"/>
        <v>2118.48</v>
      </c>
      <c r="CE40" s="40">
        <f t="shared" si="43"/>
        <v>2245.87</v>
      </c>
      <c r="CF40" s="40">
        <f t="shared" si="43"/>
        <v>2020.07</v>
      </c>
      <c r="CG40" s="40">
        <f t="shared" si="43"/>
        <v>2025.96</v>
      </c>
      <c r="CH40" s="40">
        <f t="shared" si="43"/>
        <v>2028.05</v>
      </c>
      <c r="CI40" s="40">
        <f t="shared" si="43"/>
        <v>2031.24</v>
      </c>
      <c r="CJ40" s="40">
        <f t="shared" si="43"/>
        <v>2035.73</v>
      </c>
      <c r="CK40" s="40">
        <f t="shared" si="43"/>
        <v>2041.54</v>
      </c>
      <c r="CL40" s="40">
        <f t="shared" si="43"/>
        <v>1921.51</v>
      </c>
      <c r="CM40" s="40">
        <f t="shared" si="43"/>
        <v>1924.1</v>
      </c>
      <c r="CN40" s="40">
        <f t="shared" si="43"/>
        <v>1911.63</v>
      </c>
      <c r="CO40" s="40">
        <f t="shared" si="43"/>
        <v>1926.49</v>
      </c>
      <c r="CP40" s="40">
        <f t="shared" si="43"/>
        <v>1855.77</v>
      </c>
      <c r="CQ40" s="40">
        <f t="shared" si="43"/>
        <v>1862.29</v>
      </c>
      <c r="CR40" s="40">
        <f t="shared" si="43"/>
        <v>1863.35</v>
      </c>
      <c r="CS40" s="91">
        <f t="shared" si="43"/>
        <v>1869.35</v>
      </c>
      <c r="CT40" s="38">
        <f t="shared" si="20"/>
        <v>104605.45999999999</v>
      </c>
      <c r="CU40" s="154"/>
    </row>
    <row r="41" spans="1:99">
      <c r="A41" s="25" t="s">
        <v>12</v>
      </c>
      <c r="B41" s="42">
        <v>1187.32</v>
      </c>
      <c r="C41" s="43">
        <v>1122.01</v>
      </c>
      <c r="D41" s="43">
        <v>1126.98</v>
      </c>
      <c r="E41" s="43">
        <v>1126.96</v>
      </c>
      <c r="F41" s="43">
        <v>1089.01</v>
      </c>
      <c r="G41" s="43">
        <v>1090.6600000000001</v>
      </c>
      <c r="H41" s="43">
        <v>991.32</v>
      </c>
      <c r="I41" s="43">
        <v>992.06</v>
      </c>
      <c r="J41" s="43">
        <v>788.84</v>
      </c>
      <c r="K41" s="43">
        <v>603.27</v>
      </c>
      <c r="L41" s="43">
        <v>825.58</v>
      </c>
      <c r="M41" s="43">
        <v>825.85</v>
      </c>
      <c r="N41" s="43">
        <v>825.16</v>
      </c>
      <c r="O41" s="43">
        <v>824.58</v>
      </c>
      <c r="P41" s="43">
        <v>824.05</v>
      </c>
      <c r="Q41" s="43">
        <v>823.58</v>
      </c>
      <c r="R41" s="43">
        <v>601.45000000000005</v>
      </c>
      <c r="S41" s="43">
        <v>601.16999999999996</v>
      </c>
      <c r="T41" s="43">
        <v>600.89</v>
      </c>
      <c r="U41" s="43">
        <v>600.89</v>
      </c>
      <c r="V41" s="43">
        <v>600.96</v>
      </c>
      <c r="W41" s="43">
        <v>600.96</v>
      </c>
      <c r="X41" s="43">
        <v>746.38</v>
      </c>
      <c r="Y41" s="43">
        <v>896.85</v>
      </c>
      <c r="Z41" s="43">
        <v>946.76</v>
      </c>
      <c r="AA41" s="43">
        <v>983.14</v>
      </c>
      <c r="AB41" s="43">
        <v>1115.95</v>
      </c>
      <c r="AC41" s="43">
        <v>1345.78</v>
      </c>
      <c r="AD41" s="43">
        <v>1604.35</v>
      </c>
      <c r="AE41" s="43">
        <v>1682.63</v>
      </c>
      <c r="AF41" s="43">
        <v>1679.16</v>
      </c>
      <c r="AG41" s="43">
        <v>1598.17</v>
      </c>
      <c r="AH41" s="43">
        <v>1290.3</v>
      </c>
      <c r="AI41" s="43">
        <v>1066.94</v>
      </c>
      <c r="AJ41" s="43">
        <v>830.16</v>
      </c>
      <c r="AK41" s="43">
        <v>594.66</v>
      </c>
      <c r="AL41" s="43">
        <v>594.66</v>
      </c>
      <c r="AM41" s="43">
        <v>594.66</v>
      </c>
      <c r="AN41" s="43">
        <v>600.07000000000005</v>
      </c>
      <c r="AO41" s="43">
        <v>595.85</v>
      </c>
      <c r="AP41" s="43">
        <v>592.34</v>
      </c>
      <c r="AQ41" s="43">
        <v>601.84</v>
      </c>
      <c r="AR41" s="43">
        <v>601.84</v>
      </c>
      <c r="AS41" s="43">
        <v>601.84</v>
      </c>
      <c r="AT41" s="43">
        <v>601.84</v>
      </c>
      <c r="AU41" s="43">
        <v>601.84</v>
      </c>
      <c r="AV41" s="43">
        <v>601.84</v>
      </c>
      <c r="AW41" s="43">
        <v>601.84</v>
      </c>
      <c r="AX41" s="43">
        <v>602.17999999999995</v>
      </c>
      <c r="AY41" s="43">
        <v>602.17999999999995</v>
      </c>
      <c r="AZ41" s="43">
        <v>602.17999999999995</v>
      </c>
      <c r="BA41" s="43">
        <v>634.64</v>
      </c>
      <c r="BB41" s="43">
        <v>639.09</v>
      </c>
      <c r="BC41" s="43">
        <v>643.89</v>
      </c>
      <c r="BD41" s="43">
        <v>607.67999999999995</v>
      </c>
      <c r="BE41" s="43">
        <v>608.34</v>
      </c>
      <c r="BF41" s="43">
        <v>611.66999999999996</v>
      </c>
      <c r="BG41" s="43">
        <v>601.61</v>
      </c>
      <c r="BH41" s="43">
        <v>601.61</v>
      </c>
      <c r="BI41" s="43">
        <v>602.63</v>
      </c>
      <c r="BJ41" s="43">
        <v>602.63</v>
      </c>
      <c r="BK41" s="43">
        <v>602.63</v>
      </c>
      <c r="BL41" s="43">
        <v>602.63</v>
      </c>
      <c r="BM41" s="43">
        <v>602.63</v>
      </c>
      <c r="BN41" s="43">
        <v>606.54999999999995</v>
      </c>
      <c r="BO41" s="43">
        <v>606.54999999999995</v>
      </c>
      <c r="BP41" s="43">
        <v>606.38</v>
      </c>
      <c r="BQ41" s="43">
        <v>606.41999999999996</v>
      </c>
      <c r="BR41" s="43">
        <v>936.33</v>
      </c>
      <c r="BS41" s="43">
        <v>1183.3499999999999</v>
      </c>
      <c r="BT41" s="43">
        <v>1405.44</v>
      </c>
      <c r="BU41" s="43">
        <v>1312.14</v>
      </c>
      <c r="BV41" s="43">
        <v>1389.44</v>
      </c>
      <c r="BW41" s="43">
        <v>1598.12</v>
      </c>
      <c r="BX41" s="43">
        <v>1417.63</v>
      </c>
      <c r="BY41" s="43">
        <v>1492.31</v>
      </c>
      <c r="BZ41" s="43">
        <v>1778.91</v>
      </c>
      <c r="CA41" s="43">
        <v>1935.19</v>
      </c>
      <c r="CB41" s="43">
        <v>2013.32</v>
      </c>
      <c r="CC41" s="43">
        <v>2022.49</v>
      </c>
      <c r="CD41" s="43">
        <v>2118.48</v>
      </c>
      <c r="CE41" s="43">
        <v>2245.87</v>
      </c>
      <c r="CF41" s="43">
        <v>2020.07</v>
      </c>
      <c r="CG41" s="43">
        <v>2025.96</v>
      </c>
      <c r="CH41" s="43">
        <v>2028.05</v>
      </c>
      <c r="CI41" s="43">
        <v>2031.24</v>
      </c>
      <c r="CJ41" s="43">
        <v>2035.73</v>
      </c>
      <c r="CK41" s="43">
        <v>2041.54</v>
      </c>
      <c r="CL41" s="43">
        <v>1921.51</v>
      </c>
      <c r="CM41" s="43">
        <v>1924.1</v>
      </c>
      <c r="CN41" s="43">
        <v>1911.63</v>
      </c>
      <c r="CO41" s="43">
        <v>1926.49</v>
      </c>
      <c r="CP41" s="43">
        <v>1855.77</v>
      </c>
      <c r="CQ41" s="43">
        <v>1862.29</v>
      </c>
      <c r="CR41" s="43">
        <v>1863.35</v>
      </c>
      <c r="CS41" s="92">
        <v>1869.35</v>
      </c>
      <c r="CT41" s="30">
        <f t="shared" si="20"/>
        <v>104605.45999999999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1906.45</v>
      </c>
      <c r="I42" s="40">
        <f t="shared" si="44"/>
        <v>1842.45</v>
      </c>
      <c r="J42" s="40">
        <f t="shared" si="44"/>
        <v>1778.45</v>
      </c>
      <c r="K42" s="40">
        <f t="shared" si="44"/>
        <v>1714.45</v>
      </c>
      <c r="L42" s="40">
        <f t="shared" si="44"/>
        <v>1650.45</v>
      </c>
      <c r="M42" s="40">
        <f t="shared" si="44"/>
        <v>1647.45</v>
      </c>
      <c r="N42" s="40">
        <f t="shared" si="44"/>
        <v>1647.45</v>
      </c>
      <c r="O42" s="40">
        <f t="shared" si="44"/>
        <v>1647.45</v>
      </c>
      <c r="P42" s="40">
        <f t="shared" si="44"/>
        <v>1647.45</v>
      </c>
      <c r="Q42" s="40">
        <f t="shared" si="44"/>
        <v>1647.45</v>
      </c>
      <c r="R42" s="40">
        <f t="shared" si="44"/>
        <v>1647.45</v>
      </c>
      <c r="S42" s="40">
        <f t="shared" si="44"/>
        <v>1647.45</v>
      </c>
      <c r="T42" s="40">
        <f t="shared" si="44"/>
        <v>1647.45</v>
      </c>
      <c r="U42" s="40">
        <f t="shared" si="44"/>
        <v>1647.45</v>
      </c>
      <c r="V42" s="40">
        <f t="shared" si="44"/>
        <v>1647.45</v>
      </c>
      <c r="W42" s="40">
        <f t="shared" si="44"/>
        <v>1711.45</v>
      </c>
      <c r="X42" s="40">
        <f t="shared" si="44"/>
        <v>1775.45</v>
      </c>
      <c r="Y42" s="40">
        <f t="shared" si="44"/>
        <v>1839.45</v>
      </c>
      <c r="Z42" s="40">
        <f t="shared" si="44"/>
        <v>1903.45</v>
      </c>
      <c r="AA42" s="40">
        <f t="shared" si="44"/>
        <v>1967.45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1970.45</v>
      </c>
      <c r="AK42" s="40">
        <f t="shared" si="44"/>
        <v>1970.45</v>
      </c>
      <c r="AL42" s="40">
        <f t="shared" si="44"/>
        <v>1970.45</v>
      </c>
      <c r="AM42" s="40">
        <f t="shared" si="44"/>
        <v>1970.45</v>
      </c>
      <c r="AN42" s="40">
        <f t="shared" si="44"/>
        <v>1970.45</v>
      </c>
      <c r="AO42" s="40">
        <f t="shared" si="44"/>
        <v>1970.45</v>
      </c>
      <c r="AP42" s="40">
        <f t="shared" si="44"/>
        <v>1970.45</v>
      </c>
      <c r="AQ42" s="40">
        <f t="shared" si="44"/>
        <v>1970.45</v>
      </c>
      <c r="AR42" s="40">
        <f t="shared" si="44"/>
        <v>1864.85</v>
      </c>
      <c r="AS42" s="40">
        <f t="shared" si="44"/>
        <v>1759.25</v>
      </c>
      <c r="AT42" s="40">
        <f t="shared" si="44"/>
        <v>1653.65</v>
      </c>
      <c r="AU42" s="40">
        <f t="shared" si="44"/>
        <v>1548.05</v>
      </c>
      <c r="AV42" s="40">
        <f t="shared" si="44"/>
        <v>1488.95</v>
      </c>
      <c r="AW42" s="40">
        <f t="shared" si="44"/>
        <v>1488.95</v>
      </c>
      <c r="AX42" s="40">
        <f t="shared" si="44"/>
        <v>1488.95</v>
      </c>
      <c r="AY42" s="40">
        <f t="shared" si="44"/>
        <v>1424.95</v>
      </c>
      <c r="AZ42" s="40">
        <f t="shared" si="44"/>
        <v>1360.95</v>
      </c>
      <c r="BA42" s="40">
        <f t="shared" si="44"/>
        <v>1296.95</v>
      </c>
      <c r="BB42" s="40">
        <f t="shared" si="44"/>
        <v>1232.95</v>
      </c>
      <c r="BC42" s="40">
        <f t="shared" si="44"/>
        <v>1168.95</v>
      </c>
      <c r="BD42" s="40">
        <f t="shared" si="44"/>
        <v>1165.95</v>
      </c>
      <c r="BE42" s="40">
        <f t="shared" si="44"/>
        <v>1229.95</v>
      </c>
      <c r="BF42" s="40">
        <f t="shared" si="44"/>
        <v>1293.95</v>
      </c>
      <c r="BG42" s="40">
        <f t="shared" si="44"/>
        <v>1357.95</v>
      </c>
      <c r="BH42" s="40">
        <f t="shared" si="44"/>
        <v>1421.95</v>
      </c>
      <c r="BI42" s="40">
        <f t="shared" si="44"/>
        <v>1485.95</v>
      </c>
      <c r="BJ42" s="40">
        <f t="shared" si="44"/>
        <v>1488.95</v>
      </c>
      <c r="BK42" s="40">
        <f t="shared" si="44"/>
        <v>1488.95</v>
      </c>
      <c r="BL42" s="40">
        <f t="shared" si="44"/>
        <v>1488.95</v>
      </c>
      <c r="BM42" s="40">
        <f t="shared" si="44"/>
        <v>1488.95</v>
      </c>
      <c r="BN42" s="40">
        <f t="shared" si="44"/>
        <v>1594.55</v>
      </c>
      <c r="BO42" s="40">
        <f t="shared" ref="BO42:CS42" si="45">SUM(BO43:BO46)</f>
        <v>1700.15</v>
      </c>
      <c r="BP42" s="40">
        <f t="shared" si="45"/>
        <v>1805.75</v>
      </c>
      <c r="BQ42" s="40">
        <f t="shared" si="45"/>
        <v>1911.35</v>
      </c>
      <c r="BR42" s="40">
        <f t="shared" si="45"/>
        <v>1970.45</v>
      </c>
      <c r="BS42" s="40">
        <f t="shared" si="45"/>
        <v>1970.45</v>
      </c>
      <c r="BT42" s="40">
        <f t="shared" si="45"/>
        <v>1970.45</v>
      </c>
      <c r="BU42" s="40">
        <f t="shared" si="45"/>
        <v>1970.45</v>
      </c>
      <c r="BV42" s="40">
        <f t="shared" si="45"/>
        <v>1970.45</v>
      </c>
      <c r="BW42" s="40">
        <f t="shared" si="45"/>
        <v>1970.45</v>
      </c>
      <c r="BX42" s="40">
        <f t="shared" si="45"/>
        <v>1970.45</v>
      </c>
      <c r="BY42" s="40">
        <f t="shared" si="45"/>
        <v>1970.45</v>
      </c>
      <c r="BZ42" s="40">
        <f t="shared" si="45"/>
        <v>1970.45</v>
      </c>
      <c r="CA42" s="40">
        <f t="shared" si="45"/>
        <v>1970.45</v>
      </c>
      <c r="CB42" s="40">
        <f t="shared" si="45"/>
        <v>1970.45</v>
      </c>
      <c r="CC42" s="40">
        <f t="shared" si="45"/>
        <v>1970.45</v>
      </c>
      <c r="CD42" s="40">
        <f t="shared" si="45"/>
        <v>1970.45</v>
      </c>
      <c r="CE42" s="40">
        <f t="shared" si="45"/>
        <v>1970.45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171787.20000000013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1067</v>
      </c>
      <c r="I43" s="43">
        <v>1003</v>
      </c>
      <c r="J43" s="43">
        <v>939</v>
      </c>
      <c r="K43" s="43">
        <v>875</v>
      </c>
      <c r="L43" s="43">
        <v>811</v>
      </c>
      <c r="M43" s="43">
        <v>808</v>
      </c>
      <c r="N43" s="43">
        <v>808</v>
      </c>
      <c r="O43" s="43">
        <v>808</v>
      </c>
      <c r="P43" s="43">
        <v>808</v>
      </c>
      <c r="Q43" s="43">
        <v>808</v>
      </c>
      <c r="R43" s="43">
        <v>808</v>
      </c>
      <c r="S43" s="43">
        <v>808</v>
      </c>
      <c r="T43" s="43">
        <v>808</v>
      </c>
      <c r="U43" s="43">
        <v>808</v>
      </c>
      <c r="V43" s="43">
        <v>808</v>
      </c>
      <c r="W43" s="43">
        <v>872</v>
      </c>
      <c r="X43" s="43">
        <v>936</v>
      </c>
      <c r="Y43" s="43">
        <v>1000</v>
      </c>
      <c r="Z43" s="43">
        <v>1064</v>
      </c>
      <c r="AA43" s="43">
        <v>1128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1067</v>
      </c>
      <c r="AZ43" s="43">
        <v>1003</v>
      </c>
      <c r="BA43" s="43">
        <v>939</v>
      </c>
      <c r="BB43" s="43">
        <v>875</v>
      </c>
      <c r="BC43" s="43">
        <v>811</v>
      </c>
      <c r="BD43" s="43">
        <v>808</v>
      </c>
      <c r="BE43" s="43">
        <v>872</v>
      </c>
      <c r="BF43" s="43">
        <v>936</v>
      </c>
      <c r="BG43" s="43">
        <v>1000</v>
      </c>
      <c r="BH43" s="43">
        <v>1064</v>
      </c>
      <c r="BI43" s="43">
        <v>1128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101793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464.4</v>
      </c>
      <c r="AS45" s="1">
        <v>358.8</v>
      </c>
      <c r="AT45" s="1">
        <v>253.2</v>
      </c>
      <c r="AU45" s="1">
        <v>147.6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88.5</v>
      </c>
      <c r="BI45" s="1">
        <v>88.5</v>
      </c>
      <c r="BJ45" s="1">
        <v>88.5</v>
      </c>
      <c r="BK45" s="1">
        <v>88.5</v>
      </c>
      <c r="BL45" s="1">
        <v>88.5</v>
      </c>
      <c r="BM45" s="1">
        <v>88.5</v>
      </c>
      <c r="BN45" s="1">
        <v>194.1</v>
      </c>
      <c r="BO45" s="1">
        <v>299.7</v>
      </c>
      <c r="BP45" s="1">
        <v>405.3</v>
      </c>
      <c r="BQ45" s="1">
        <v>510.9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44127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113.67999999999999</v>
      </c>
      <c r="C47" s="54">
        <f t="shared" si="46"/>
        <v>123.28999999999999</v>
      </c>
      <c r="D47" s="54">
        <f t="shared" si="46"/>
        <v>123.17</v>
      </c>
      <c r="E47" s="54">
        <f t="shared" si="46"/>
        <v>112.76</v>
      </c>
      <c r="F47" s="54">
        <f t="shared" si="46"/>
        <v>105.43</v>
      </c>
      <c r="G47" s="54">
        <f t="shared" si="46"/>
        <v>101.29</v>
      </c>
      <c r="H47" s="54">
        <f t="shared" si="46"/>
        <v>100.64</v>
      </c>
      <c r="I47" s="54">
        <f t="shared" si="46"/>
        <v>104.82</v>
      </c>
      <c r="J47" s="54">
        <f t="shared" si="46"/>
        <v>107</v>
      </c>
      <c r="K47" s="54">
        <f t="shared" si="46"/>
        <v>113.71000000000001</v>
      </c>
      <c r="L47" s="54">
        <f t="shared" si="46"/>
        <v>113.08</v>
      </c>
      <c r="M47" s="54">
        <f t="shared" si="46"/>
        <v>106.75</v>
      </c>
      <c r="N47" s="54">
        <f t="shared" si="46"/>
        <v>101.83000000000001</v>
      </c>
      <c r="O47" s="54">
        <f t="shared" si="46"/>
        <v>97.75</v>
      </c>
      <c r="P47" s="54">
        <f t="shared" si="46"/>
        <v>98.36</v>
      </c>
      <c r="Q47" s="54">
        <f t="shared" si="46"/>
        <v>96.899999999999991</v>
      </c>
      <c r="R47" s="54">
        <f t="shared" si="46"/>
        <v>92.97</v>
      </c>
      <c r="S47" s="54">
        <f t="shared" si="46"/>
        <v>94.02000000000001</v>
      </c>
      <c r="T47" s="54">
        <f t="shared" si="46"/>
        <v>94.28</v>
      </c>
      <c r="U47" s="54">
        <f t="shared" si="46"/>
        <v>87.71</v>
      </c>
      <c r="V47" s="54">
        <f t="shared" si="46"/>
        <v>87.67</v>
      </c>
      <c r="W47" s="54">
        <f t="shared" si="46"/>
        <v>91.85</v>
      </c>
      <c r="X47" s="54">
        <f t="shared" si="46"/>
        <v>99.466346601202673</v>
      </c>
      <c r="Y47" s="54">
        <f t="shared" si="46"/>
        <v>110.08633465629281</v>
      </c>
      <c r="Z47" s="54">
        <f t="shared" si="46"/>
        <v>128.50245466569137</v>
      </c>
      <c r="AA47" s="54">
        <f t="shared" si="46"/>
        <v>172.77325741466856</v>
      </c>
      <c r="AB47" s="54">
        <f t="shared" si="46"/>
        <v>284.6436796276293</v>
      </c>
      <c r="AC47" s="54">
        <f t="shared" si="46"/>
        <v>422.87820128369242</v>
      </c>
      <c r="AD47" s="54">
        <f t="shared" si="46"/>
        <v>643.35731482997505</v>
      </c>
      <c r="AE47" s="54">
        <f t="shared" si="46"/>
        <v>803.38041154387565</v>
      </c>
      <c r="AF47" s="54">
        <f t="shared" si="46"/>
        <v>994.71399316157886</v>
      </c>
      <c r="AG47" s="54">
        <f t="shared" si="46"/>
        <v>1269.8316496255454</v>
      </c>
      <c r="AH47" s="54">
        <f t="shared" ref="AH47:BM47" si="47">SUM(AH48:AH51)</f>
        <v>1523.3297437665324</v>
      </c>
      <c r="AI47" s="54">
        <f t="shared" si="47"/>
        <v>1798.9595132356192</v>
      </c>
      <c r="AJ47" s="54">
        <f t="shared" si="47"/>
        <v>2003.9282382985602</v>
      </c>
      <c r="AK47" s="54">
        <f t="shared" si="47"/>
        <v>2250.2921143500525</v>
      </c>
      <c r="AL47" s="54">
        <f t="shared" si="47"/>
        <v>2661.2531837836286</v>
      </c>
      <c r="AM47" s="54">
        <f t="shared" si="47"/>
        <v>3005.8299979586809</v>
      </c>
      <c r="AN47" s="54">
        <f t="shared" si="47"/>
        <v>3225.5084771754941</v>
      </c>
      <c r="AO47" s="54">
        <f t="shared" si="47"/>
        <v>3417.0588652814045</v>
      </c>
      <c r="AP47" s="54">
        <f t="shared" si="47"/>
        <v>3480.2705676144628</v>
      </c>
      <c r="AQ47" s="54">
        <f t="shared" si="47"/>
        <v>3599.5214012809279</v>
      </c>
      <c r="AR47" s="54">
        <f t="shared" si="47"/>
        <v>3725.0799456923901</v>
      </c>
      <c r="AS47" s="54">
        <f t="shared" si="47"/>
        <v>3797.3903055175174</v>
      </c>
      <c r="AT47" s="54">
        <f t="shared" si="47"/>
        <v>3850.4731805462229</v>
      </c>
      <c r="AU47" s="54">
        <f t="shared" si="47"/>
        <v>3831.4166132379587</v>
      </c>
      <c r="AV47" s="54">
        <f t="shared" si="47"/>
        <v>3811.8680948958508</v>
      </c>
      <c r="AW47" s="54">
        <f t="shared" si="47"/>
        <v>3862.9820761497308</v>
      </c>
      <c r="AX47" s="54">
        <f t="shared" si="47"/>
        <v>3881.53144061886</v>
      </c>
      <c r="AY47" s="54">
        <f t="shared" si="47"/>
        <v>3860.7782137176682</v>
      </c>
      <c r="AZ47" s="54">
        <f t="shared" si="47"/>
        <v>3796.5527676467836</v>
      </c>
      <c r="BA47" s="54">
        <f t="shared" si="47"/>
        <v>3711.6796118302982</v>
      </c>
      <c r="BB47" s="54">
        <f t="shared" si="47"/>
        <v>3626.4936100951763</v>
      </c>
      <c r="BC47" s="54">
        <f t="shared" si="47"/>
        <v>3611.4665571654577</v>
      </c>
      <c r="BD47" s="54">
        <f t="shared" si="47"/>
        <v>3548.4977046635649</v>
      </c>
      <c r="BE47" s="54">
        <f t="shared" si="47"/>
        <v>3530.1922492578951</v>
      </c>
      <c r="BF47" s="54">
        <f t="shared" si="47"/>
        <v>3413.6348866642284</v>
      </c>
      <c r="BG47" s="54">
        <f t="shared" si="47"/>
        <v>3380.1426806780587</v>
      </c>
      <c r="BH47" s="54">
        <f t="shared" si="47"/>
        <v>3247.8716359689042</v>
      </c>
      <c r="BI47" s="54">
        <f t="shared" si="47"/>
        <v>3043.0889661140927</v>
      </c>
      <c r="BJ47" s="54">
        <f t="shared" si="47"/>
        <v>2957.9771899107777</v>
      </c>
      <c r="BK47" s="54">
        <f t="shared" si="47"/>
        <v>2743.3273497716273</v>
      </c>
      <c r="BL47" s="54">
        <f t="shared" si="47"/>
        <v>2575.9050820249045</v>
      </c>
      <c r="BM47" s="54">
        <f t="shared" si="47"/>
        <v>2350.9357817297637</v>
      </c>
      <c r="BN47" s="54">
        <f t="shared" ref="BN47:CS47" si="48">SUM(BN48:BN51)</f>
        <v>2223.0495778933578</v>
      </c>
      <c r="BO47" s="54">
        <f t="shared" si="48"/>
        <v>2043.7076584787064</v>
      </c>
      <c r="BP47" s="54">
        <f t="shared" si="48"/>
        <v>1803.6106182859719</v>
      </c>
      <c r="BQ47" s="54">
        <f t="shared" si="48"/>
        <v>1467.2453032954554</v>
      </c>
      <c r="BR47" s="54">
        <f t="shared" si="48"/>
        <v>1199.3723795196095</v>
      </c>
      <c r="BS47" s="54">
        <f t="shared" si="48"/>
        <v>1005.5963929030119</v>
      </c>
      <c r="BT47" s="54">
        <f t="shared" si="48"/>
        <v>763.39489864634982</v>
      </c>
      <c r="BU47" s="54">
        <f t="shared" si="48"/>
        <v>562.59339464025993</v>
      </c>
      <c r="BV47" s="54">
        <f t="shared" si="48"/>
        <v>374.28870718544539</v>
      </c>
      <c r="BW47" s="54">
        <f t="shared" si="48"/>
        <v>220.79526866744354</v>
      </c>
      <c r="BX47" s="54">
        <f t="shared" si="48"/>
        <v>137.60494522458771</v>
      </c>
      <c r="BY47" s="54">
        <f t="shared" si="48"/>
        <v>74.79416985268476</v>
      </c>
      <c r="BZ47" s="54">
        <f t="shared" si="48"/>
        <v>43.44</v>
      </c>
      <c r="CA47" s="54">
        <f t="shared" si="48"/>
        <v>36.93</v>
      </c>
      <c r="CB47" s="54">
        <f t="shared" si="48"/>
        <v>39.65</v>
      </c>
      <c r="CC47" s="54">
        <f t="shared" si="48"/>
        <v>49.510000000000005</v>
      </c>
      <c r="CD47" s="54">
        <f t="shared" si="48"/>
        <v>50.6</v>
      </c>
      <c r="CE47" s="54">
        <f t="shared" si="48"/>
        <v>62.63</v>
      </c>
      <c r="CF47" s="54">
        <f t="shared" si="48"/>
        <v>72.16</v>
      </c>
      <c r="CG47" s="54">
        <f t="shared" si="48"/>
        <v>73.06</v>
      </c>
      <c r="CH47" s="54">
        <f t="shared" si="48"/>
        <v>74.14</v>
      </c>
      <c r="CI47" s="54">
        <f t="shared" si="48"/>
        <v>73.72</v>
      </c>
      <c r="CJ47" s="54">
        <f t="shared" si="48"/>
        <v>72.459999999999994</v>
      </c>
      <c r="CK47" s="54">
        <f t="shared" si="48"/>
        <v>84.24</v>
      </c>
      <c r="CL47" s="54">
        <f t="shared" si="48"/>
        <v>87.3</v>
      </c>
      <c r="CM47" s="54">
        <f t="shared" si="48"/>
        <v>96.66</v>
      </c>
      <c r="CN47" s="54">
        <f t="shared" si="48"/>
        <v>100.4</v>
      </c>
      <c r="CO47" s="54">
        <f t="shared" si="48"/>
        <v>102.12</v>
      </c>
      <c r="CP47" s="54">
        <f t="shared" si="48"/>
        <v>104.99000000000001</v>
      </c>
      <c r="CQ47" s="54">
        <f t="shared" si="48"/>
        <v>108.3</v>
      </c>
      <c r="CR47" s="54">
        <f t="shared" si="48"/>
        <v>114.75999999999999</v>
      </c>
      <c r="CS47" s="96">
        <f t="shared" si="48"/>
        <v>116.46</v>
      </c>
      <c r="CT47" s="38">
        <f t="shared" si="20"/>
        <v>123763.41500464616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0.25</v>
      </c>
      <c r="Y48" s="43">
        <f t="shared" si="49"/>
        <v>2.64</v>
      </c>
      <c r="Z48" s="43">
        <f t="shared" si="49"/>
        <v>14.19</v>
      </c>
      <c r="AA48" s="43">
        <f t="shared" si="49"/>
        <v>37.53</v>
      </c>
      <c r="AB48" s="43">
        <f t="shared" si="49"/>
        <v>81.8</v>
      </c>
      <c r="AC48" s="43">
        <f t="shared" si="49"/>
        <v>132.63000000000002</v>
      </c>
      <c r="AD48" s="43">
        <f t="shared" si="49"/>
        <v>189.31</v>
      </c>
      <c r="AE48" s="43">
        <f t="shared" si="49"/>
        <v>255.71</v>
      </c>
      <c r="AF48" s="43">
        <f t="shared" si="49"/>
        <v>325.57</v>
      </c>
      <c r="AG48" s="43">
        <f t="shared" si="49"/>
        <v>414.15</v>
      </c>
      <c r="AH48" s="43">
        <f t="shared" ref="AH48:BM48" si="50">AH21</f>
        <v>494.46000000000004</v>
      </c>
      <c r="AI48" s="43">
        <f t="shared" si="50"/>
        <v>629.53</v>
      </c>
      <c r="AJ48" s="43">
        <f t="shared" si="50"/>
        <v>725.32</v>
      </c>
      <c r="AK48" s="43">
        <f t="shared" si="50"/>
        <v>838.68999999999994</v>
      </c>
      <c r="AL48" s="43">
        <f t="shared" si="50"/>
        <v>971.63</v>
      </c>
      <c r="AM48" s="43">
        <f t="shared" si="50"/>
        <v>1096.3300000000002</v>
      </c>
      <c r="AN48" s="43">
        <f t="shared" si="50"/>
        <v>1200.3999999999999</v>
      </c>
      <c r="AO48" s="43">
        <f t="shared" si="50"/>
        <v>1299.1500000000001</v>
      </c>
      <c r="AP48" s="43">
        <f t="shared" si="50"/>
        <v>1366.46</v>
      </c>
      <c r="AQ48" s="43">
        <f t="shared" si="50"/>
        <v>1442.37</v>
      </c>
      <c r="AR48" s="43">
        <f t="shared" si="50"/>
        <v>1500.7</v>
      </c>
      <c r="AS48" s="43">
        <f t="shared" si="50"/>
        <v>1547.54</v>
      </c>
      <c r="AT48" s="43">
        <f t="shared" si="50"/>
        <v>1589.3</v>
      </c>
      <c r="AU48" s="43">
        <f t="shared" si="50"/>
        <v>1608.8</v>
      </c>
      <c r="AV48" s="43">
        <f t="shared" si="50"/>
        <v>1617.5800000000002</v>
      </c>
      <c r="AW48" s="43">
        <f t="shared" si="50"/>
        <v>1637.8</v>
      </c>
      <c r="AX48" s="43">
        <f t="shared" si="50"/>
        <v>1632.36</v>
      </c>
      <c r="AY48" s="43">
        <f t="shared" si="50"/>
        <v>1638.95</v>
      </c>
      <c r="AZ48" s="43">
        <f t="shared" si="50"/>
        <v>1619.11</v>
      </c>
      <c r="BA48" s="43">
        <f t="shared" si="50"/>
        <v>1616.24</v>
      </c>
      <c r="BB48" s="43">
        <f t="shared" si="50"/>
        <v>1627.14</v>
      </c>
      <c r="BC48" s="43">
        <f t="shared" si="50"/>
        <v>1620.77</v>
      </c>
      <c r="BD48" s="43">
        <f t="shared" si="50"/>
        <v>1622.95</v>
      </c>
      <c r="BE48" s="43">
        <f t="shared" si="50"/>
        <v>1605.28</v>
      </c>
      <c r="BF48" s="43">
        <f t="shared" si="50"/>
        <v>1549.74</v>
      </c>
      <c r="BG48" s="43">
        <f t="shared" si="50"/>
        <v>1531.02</v>
      </c>
      <c r="BH48" s="43">
        <f t="shared" si="50"/>
        <v>1483.18</v>
      </c>
      <c r="BI48" s="43">
        <f t="shared" si="50"/>
        <v>1433</v>
      </c>
      <c r="BJ48" s="43">
        <f t="shared" si="50"/>
        <v>1386.8</v>
      </c>
      <c r="BK48" s="43">
        <f t="shared" si="50"/>
        <v>1296.96</v>
      </c>
      <c r="BL48" s="43">
        <f t="shared" si="50"/>
        <v>1198.69</v>
      </c>
      <c r="BM48" s="43">
        <f t="shared" si="50"/>
        <v>1091.28</v>
      </c>
      <c r="BN48" s="43">
        <f t="shared" ref="BN48:CS48" si="51">BN21</f>
        <v>1023.3299999999999</v>
      </c>
      <c r="BO48" s="43">
        <f t="shared" si="51"/>
        <v>907.54</v>
      </c>
      <c r="BP48" s="43">
        <f t="shared" si="51"/>
        <v>800.33999999999992</v>
      </c>
      <c r="BQ48" s="43">
        <f t="shared" si="51"/>
        <v>683.01</v>
      </c>
      <c r="BR48" s="43">
        <f t="shared" si="51"/>
        <v>611.43000000000006</v>
      </c>
      <c r="BS48" s="43">
        <f t="shared" si="51"/>
        <v>507.49</v>
      </c>
      <c r="BT48" s="43">
        <f t="shared" si="51"/>
        <v>387.19</v>
      </c>
      <c r="BU48" s="43">
        <f t="shared" si="51"/>
        <v>294.5</v>
      </c>
      <c r="BV48" s="43">
        <f t="shared" si="51"/>
        <v>201.32000000000002</v>
      </c>
      <c r="BW48" s="43">
        <f t="shared" si="51"/>
        <v>140.98000000000002</v>
      </c>
      <c r="BX48" s="43">
        <f t="shared" si="51"/>
        <v>87.42</v>
      </c>
      <c r="BY48" s="43">
        <f t="shared" si="51"/>
        <v>28.08</v>
      </c>
      <c r="BZ48" s="43">
        <f t="shared" si="51"/>
        <v>9.98</v>
      </c>
      <c r="CA48" s="43">
        <f t="shared" si="51"/>
        <v>2.62</v>
      </c>
      <c r="CB48" s="43">
        <f t="shared" si="51"/>
        <v>0.04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50658.580000000016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4.6363466012026784</v>
      </c>
      <c r="Y49" s="1">
        <v>4.9063346562927928</v>
      </c>
      <c r="Z49" s="1">
        <v>10.54245466569137</v>
      </c>
      <c r="AA49" s="1">
        <v>37.513257414668587</v>
      </c>
      <c r="AB49" s="1">
        <v>103.67367962762927</v>
      </c>
      <c r="AC49" s="1">
        <v>192.82820128369244</v>
      </c>
      <c r="AD49" s="1">
        <v>360.96731482997507</v>
      </c>
      <c r="AE49" s="1">
        <v>461.53041154387563</v>
      </c>
      <c r="AF49" s="1">
        <v>583.37399316157894</v>
      </c>
      <c r="AG49" s="1">
        <v>775.53164962554536</v>
      </c>
      <c r="AH49" s="1">
        <v>932.15974376653253</v>
      </c>
      <c r="AI49" s="1">
        <v>1068.9695132356192</v>
      </c>
      <c r="AJ49" s="1">
        <v>1177.9982382985602</v>
      </c>
      <c r="AK49" s="1">
        <v>1308.9221143500522</v>
      </c>
      <c r="AL49" s="1">
        <v>1587.6731837836287</v>
      </c>
      <c r="AM49" s="1">
        <v>1803.2399979586803</v>
      </c>
      <c r="AN49" s="1">
        <v>1919.4884771754939</v>
      </c>
      <c r="AO49" s="1">
        <v>2024.7588652814043</v>
      </c>
      <c r="AP49" s="1">
        <v>2049.2405676144626</v>
      </c>
      <c r="AQ49" s="1">
        <v>2089.7514012809283</v>
      </c>
      <c r="AR49" s="1">
        <v>2137.9599456923902</v>
      </c>
      <c r="AS49" s="1">
        <v>2163.8303055175174</v>
      </c>
      <c r="AT49" s="1">
        <v>2170.6131805462232</v>
      </c>
      <c r="AU49" s="1">
        <v>2129.9066132379585</v>
      </c>
      <c r="AV49" s="1">
        <v>2096.4580948958505</v>
      </c>
      <c r="AW49" s="1">
        <v>2129.8320761497307</v>
      </c>
      <c r="AX49" s="1">
        <v>2153.45144061886</v>
      </c>
      <c r="AY49" s="1">
        <v>2128.7882137176684</v>
      </c>
      <c r="AZ49" s="1">
        <v>2085.7827676467837</v>
      </c>
      <c r="BA49" s="1">
        <v>2011.7996118302981</v>
      </c>
      <c r="BB49" s="1">
        <v>1902.2736100951765</v>
      </c>
      <c r="BC49" s="1">
        <v>1890.2365571654575</v>
      </c>
      <c r="BD49" s="1">
        <v>1825.737704663565</v>
      </c>
      <c r="BE49" s="1">
        <v>1827.3422492578952</v>
      </c>
      <c r="BF49" s="1">
        <v>1764.1248866642284</v>
      </c>
      <c r="BG49" s="1">
        <v>1751.3826806780585</v>
      </c>
      <c r="BH49" s="1">
        <v>1681.4216359689042</v>
      </c>
      <c r="BI49" s="1">
        <v>1535.5289661140928</v>
      </c>
      <c r="BJ49" s="1">
        <v>1496.5571899107774</v>
      </c>
      <c r="BK49" s="1">
        <v>1375.2873497716273</v>
      </c>
      <c r="BL49" s="1">
        <v>1309.4750820249042</v>
      </c>
      <c r="BM49" s="1">
        <v>1186.5857817297633</v>
      </c>
      <c r="BN49" s="1">
        <v>1125.8395778933582</v>
      </c>
      <c r="BO49" s="1">
        <v>1062.8676584787065</v>
      </c>
      <c r="BP49" s="1">
        <v>930.87061828597189</v>
      </c>
      <c r="BQ49" s="1">
        <v>712.68530329545547</v>
      </c>
      <c r="BR49" s="1">
        <v>515.60237951960937</v>
      </c>
      <c r="BS49" s="1">
        <v>427.48639290301179</v>
      </c>
      <c r="BT49" s="1">
        <v>304.08489864634987</v>
      </c>
      <c r="BU49" s="1">
        <v>194.77339464025991</v>
      </c>
      <c r="BV49" s="1">
        <v>100.70870718544539</v>
      </c>
      <c r="BW49" s="1">
        <v>46.225268667443508</v>
      </c>
      <c r="BX49" s="1">
        <v>19.114945224587697</v>
      </c>
      <c r="BY49" s="1">
        <v>15.044169852684758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64707.38500464613</v>
      </c>
      <c r="CU49" s="156"/>
    </row>
    <row r="50" spans="1:102">
      <c r="A50" s="30" t="s">
        <v>34</v>
      </c>
      <c r="B50" s="45">
        <v>97.74</v>
      </c>
      <c r="C50" s="1">
        <v>103.35</v>
      </c>
      <c r="D50" s="1">
        <v>102.72</v>
      </c>
      <c r="E50" s="1">
        <v>92.93</v>
      </c>
      <c r="F50" s="1">
        <v>85.48</v>
      </c>
      <c r="G50" s="1">
        <v>81.48</v>
      </c>
      <c r="H50" s="1">
        <v>80.22</v>
      </c>
      <c r="I50" s="1">
        <v>84.32</v>
      </c>
      <c r="J50" s="1">
        <v>87.29</v>
      </c>
      <c r="K50" s="1">
        <v>93.39</v>
      </c>
      <c r="L50" s="1">
        <v>92.81</v>
      </c>
      <c r="M50" s="1">
        <v>86.32</v>
      </c>
      <c r="N50" s="1">
        <v>80.73</v>
      </c>
      <c r="O50" s="1">
        <v>77.12</v>
      </c>
      <c r="P50" s="1">
        <v>76.38</v>
      </c>
      <c r="Q50" s="1">
        <v>73.319999999999993</v>
      </c>
      <c r="R50" s="1">
        <v>68.239999999999995</v>
      </c>
      <c r="S50" s="1">
        <v>70.17</v>
      </c>
      <c r="T50" s="1">
        <v>71.97</v>
      </c>
      <c r="U50" s="1">
        <v>64.569999999999993</v>
      </c>
      <c r="V50" s="1">
        <v>64.650000000000006</v>
      </c>
      <c r="W50" s="1">
        <v>67.81</v>
      </c>
      <c r="X50" s="1">
        <v>69.98</v>
      </c>
      <c r="Y50" s="1">
        <v>77.930000000000007</v>
      </c>
      <c r="Z50" s="1">
        <v>80.959999999999994</v>
      </c>
      <c r="AA50" s="1">
        <v>76.069999999999993</v>
      </c>
      <c r="AB50" s="1">
        <v>75.599999999999994</v>
      </c>
      <c r="AC50" s="1">
        <v>73.39</v>
      </c>
      <c r="AD50" s="1">
        <v>69.430000000000007</v>
      </c>
      <c r="AE50" s="1">
        <v>65.34</v>
      </c>
      <c r="AF50" s="1">
        <v>64.59</v>
      </c>
      <c r="AG50" s="1">
        <v>62.47</v>
      </c>
      <c r="AH50" s="1">
        <v>77.099999999999994</v>
      </c>
      <c r="AI50" s="1">
        <v>78.17</v>
      </c>
      <c r="AJ50" s="1">
        <v>78.45</v>
      </c>
      <c r="AK50" s="1">
        <v>80.63</v>
      </c>
      <c r="AL50" s="1">
        <v>81.47</v>
      </c>
      <c r="AM50" s="1">
        <v>87.07</v>
      </c>
      <c r="AN50" s="1">
        <v>87.07</v>
      </c>
      <c r="AO50" s="1">
        <v>72.06</v>
      </c>
      <c r="AP50" s="1">
        <v>45.17</v>
      </c>
      <c r="AQ50" s="1">
        <v>47.97</v>
      </c>
      <c r="AR50" s="1">
        <v>67.97</v>
      </c>
      <c r="AS50" s="1">
        <v>72.599999999999994</v>
      </c>
      <c r="AT50" s="1">
        <v>76.31</v>
      </c>
      <c r="AU50" s="1">
        <v>78.81</v>
      </c>
      <c r="AV50" s="1">
        <v>81.06</v>
      </c>
      <c r="AW50" s="1">
        <v>78.2</v>
      </c>
      <c r="AX50" s="1">
        <v>77.400000000000006</v>
      </c>
      <c r="AY50" s="1">
        <v>77.02</v>
      </c>
      <c r="AZ50" s="1">
        <v>74.23</v>
      </c>
      <c r="BA50" s="1">
        <v>64.13</v>
      </c>
      <c r="BB50" s="1">
        <v>75.44</v>
      </c>
      <c r="BC50" s="1">
        <v>81.17</v>
      </c>
      <c r="BD50" s="1">
        <v>80.02</v>
      </c>
      <c r="BE50" s="1">
        <v>77.91</v>
      </c>
      <c r="BF50" s="1">
        <v>78.599999999999994</v>
      </c>
      <c r="BG50" s="1">
        <v>78.03</v>
      </c>
      <c r="BH50" s="1">
        <v>64</v>
      </c>
      <c r="BI50" s="1">
        <v>53.5</v>
      </c>
      <c r="BJ50" s="1">
        <v>51.86</v>
      </c>
      <c r="BK50" s="1">
        <v>50.2</v>
      </c>
      <c r="BL50" s="1">
        <v>49.23</v>
      </c>
      <c r="BM50" s="1">
        <v>51.76</v>
      </c>
      <c r="BN50" s="1">
        <v>53.68</v>
      </c>
      <c r="BO50" s="1">
        <v>50.97</v>
      </c>
      <c r="BP50" s="1">
        <v>49.44</v>
      </c>
      <c r="BQ50" s="1">
        <v>47.87</v>
      </c>
      <c r="BR50" s="1">
        <v>48.82</v>
      </c>
      <c r="BS50" s="1">
        <v>47.96</v>
      </c>
      <c r="BT50" s="1">
        <v>48.79</v>
      </c>
      <c r="BU50" s="1">
        <v>49.99</v>
      </c>
      <c r="BV50" s="1">
        <v>48.5</v>
      </c>
      <c r="BW50" s="1">
        <v>9.57</v>
      </c>
      <c r="BX50" s="1">
        <v>7.98</v>
      </c>
      <c r="BY50" s="1">
        <v>8.16</v>
      </c>
      <c r="BZ50" s="1">
        <v>9.7200000000000006</v>
      </c>
      <c r="CA50" s="1">
        <v>10.53</v>
      </c>
      <c r="CB50" s="1">
        <v>15.66</v>
      </c>
      <c r="CC50" s="1">
        <v>25.96</v>
      </c>
      <c r="CD50" s="1">
        <v>27.12</v>
      </c>
      <c r="CE50" s="1">
        <v>39.700000000000003</v>
      </c>
      <c r="CF50" s="1">
        <v>48.6</v>
      </c>
      <c r="CG50" s="1">
        <v>49.28</v>
      </c>
      <c r="CH50" s="1">
        <v>50.52</v>
      </c>
      <c r="CI50" s="1">
        <v>50.84</v>
      </c>
      <c r="CJ50" s="1">
        <v>49.01</v>
      </c>
      <c r="CK50" s="1">
        <v>59.5</v>
      </c>
      <c r="CL50" s="1">
        <v>63.86</v>
      </c>
      <c r="CM50" s="1">
        <v>73.56</v>
      </c>
      <c r="CN50" s="1">
        <v>77.06</v>
      </c>
      <c r="CO50" s="1">
        <v>78.08</v>
      </c>
      <c r="CP50" s="1">
        <v>81.540000000000006</v>
      </c>
      <c r="CQ50" s="1">
        <v>84.61</v>
      </c>
      <c r="CR50" s="1">
        <v>91.58</v>
      </c>
      <c r="CS50" s="93">
        <v>93.52</v>
      </c>
      <c r="CT50" s="30">
        <f t="shared" si="52"/>
        <v>6345.3599999999988</v>
      </c>
      <c r="CU50" s="156"/>
    </row>
    <row r="51" spans="1:102">
      <c r="A51" s="56" t="s">
        <v>54</v>
      </c>
      <c r="B51" s="45">
        <f t="shared" ref="B51:AG51" si="53">B24</f>
        <v>15.94</v>
      </c>
      <c r="C51" s="1">
        <f t="shared" si="53"/>
        <v>19.940000000000001</v>
      </c>
      <c r="D51" s="1">
        <f t="shared" si="53"/>
        <v>20.45</v>
      </c>
      <c r="E51" s="1">
        <f t="shared" si="53"/>
        <v>19.829999999999998</v>
      </c>
      <c r="F51" s="1">
        <f t="shared" si="53"/>
        <v>19.95</v>
      </c>
      <c r="G51" s="1">
        <f t="shared" si="53"/>
        <v>19.809999999999999</v>
      </c>
      <c r="H51" s="1">
        <f t="shared" si="53"/>
        <v>20.420000000000002</v>
      </c>
      <c r="I51" s="1">
        <f t="shared" si="53"/>
        <v>20.5</v>
      </c>
      <c r="J51" s="1">
        <f t="shared" si="53"/>
        <v>19.71</v>
      </c>
      <c r="K51" s="1">
        <f t="shared" si="53"/>
        <v>20.32</v>
      </c>
      <c r="L51" s="1">
        <f t="shared" si="53"/>
        <v>20.27</v>
      </c>
      <c r="M51" s="1">
        <f t="shared" si="53"/>
        <v>20.43</v>
      </c>
      <c r="N51" s="1">
        <f t="shared" si="53"/>
        <v>21.1</v>
      </c>
      <c r="O51" s="1">
        <f t="shared" si="53"/>
        <v>20.63</v>
      </c>
      <c r="P51" s="1">
        <f t="shared" si="53"/>
        <v>21.98</v>
      </c>
      <c r="Q51" s="1">
        <f t="shared" si="53"/>
        <v>23.58</v>
      </c>
      <c r="R51" s="1">
        <f t="shared" si="53"/>
        <v>24.73</v>
      </c>
      <c r="S51" s="1">
        <f t="shared" si="53"/>
        <v>23.85</v>
      </c>
      <c r="T51" s="1">
        <f t="shared" si="53"/>
        <v>22.31</v>
      </c>
      <c r="U51" s="1">
        <f t="shared" si="53"/>
        <v>23.14</v>
      </c>
      <c r="V51" s="1">
        <f t="shared" si="53"/>
        <v>23.02</v>
      </c>
      <c r="W51" s="1">
        <f t="shared" si="53"/>
        <v>24.04</v>
      </c>
      <c r="X51" s="1">
        <f t="shared" si="53"/>
        <v>24.6</v>
      </c>
      <c r="Y51" s="1">
        <f t="shared" si="53"/>
        <v>24.61</v>
      </c>
      <c r="Z51" s="1">
        <f t="shared" si="53"/>
        <v>22.81</v>
      </c>
      <c r="AA51" s="1">
        <f t="shared" si="53"/>
        <v>21.66</v>
      </c>
      <c r="AB51" s="1">
        <f t="shared" si="53"/>
        <v>23.57</v>
      </c>
      <c r="AC51" s="1">
        <f t="shared" si="53"/>
        <v>24.03</v>
      </c>
      <c r="AD51" s="1">
        <f t="shared" si="53"/>
        <v>23.65</v>
      </c>
      <c r="AE51" s="1">
        <f t="shared" si="53"/>
        <v>20.8</v>
      </c>
      <c r="AF51" s="1">
        <f t="shared" si="53"/>
        <v>21.18</v>
      </c>
      <c r="AG51" s="1">
        <f t="shared" si="53"/>
        <v>17.68</v>
      </c>
      <c r="AH51" s="1">
        <f t="shared" ref="AH51:BM51" si="54">AH24</f>
        <v>19.61</v>
      </c>
      <c r="AI51" s="1">
        <f t="shared" si="54"/>
        <v>22.29</v>
      </c>
      <c r="AJ51" s="1">
        <f t="shared" si="54"/>
        <v>22.16</v>
      </c>
      <c r="AK51" s="1">
        <f t="shared" si="54"/>
        <v>22.05</v>
      </c>
      <c r="AL51" s="1">
        <f t="shared" si="54"/>
        <v>20.48</v>
      </c>
      <c r="AM51" s="1">
        <f t="shared" si="54"/>
        <v>19.190000000000001</v>
      </c>
      <c r="AN51" s="1">
        <f t="shared" si="54"/>
        <v>18.55</v>
      </c>
      <c r="AO51" s="1">
        <f t="shared" si="54"/>
        <v>21.09</v>
      </c>
      <c r="AP51" s="1">
        <f t="shared" si="54"/>
        <v>19.399999999999999</v>
      </c>
      <c r="AQ51" s="1">
        <f t="shared" si="54"/>
        <v>19.43</v>
      </c>
      <c r="AR51" s="1">
        <f t="shared" si="54"/>
        <v>18.45</v>
      </c>
      <c r="AS51" s="1">
        <f t="shared" si="54"/>
        <v>13.42</v>
      </c>
      <c r="AT51" s="1">
        <f t="shared" si="54"/>
        <v>14.25</v>
      </c>
      <c r="AU51" s="1">
        <f t="shared" si="54"/>
        <v>13.9</v>
      </c>
      <c r="AV51" s="1">
        <f t="shared" si="54"/>
        <v>16.77</v>
      </c>
      <c r="AW51" s="1">
        <f t="shared" si="54"/>
        <v>17.149999999999999</v>
      </c>
      <c r="AX51" s="1">
        <f t="shared" si="54"/>
        <v>18.32</v>
      </c>
      <c r="AY51" s="1">
        <f t="shared" si="54"/>
        <v>16.02</v>
      </c>
      <c r="AZ51" s="1">
        <f t="shared" si="54"/>
        <v>17.43</v>
      </c>
      <c r="BA51" s="1">
        <f t="shared" si="54"/>
        <v>19.510000000000002</v>
      </c>
      <c r="BB51" s="1">
        <f t="shared" si="54"/>
        <v>21.64</v>
      </c>
      <c r="BC51" s="1">
        <f t="shared" si="54"/>
        <v>19.29</v>
      </c>
      <c r="BD51" s="1">
        <f t="shared" si="54"/>
        <v>19.79</v>
      </c>
      <c r="BE51" s="1">
        <f t="shared" si="54"/>
        <v>19.66</v>
      </c>
      <c r="BF51" s="1">
        <f t="shared" si="54"/>
        <v>21.17</v>
      </c>
      <c r="BG51" s="1">
        <f t="shared" si="54"/>
        <v>19.71</v>
      </c>
      <c r="BH51" s="1">
        <f t="shared" si="54"/>
        <v>19.27</v>
      </c>
      <c r="BI51" s="1">
        <f t="shared" si="54"/>
        <v>21.06</v>
      </c>
      <c r="BJ51" s="1">
        <f t="shared" si="54"/>
        <v>22.76</v>
      </c>
      <c r="BK51" s="1">
        <f t="shared" si="54"/>
        <v>20.88</v>
      </c>
      <c r="BL51" s="1">
        <f t="shared" si="54"/>
        <v>18.510000000000002</v>
      </c>
      <c r="BM51" s="1">
        <f t="shared" si="54"/>
        <v>21.31</v>
      </c>
      <c r="BN51" s="1">
        <f t="shared" ref="BN51:CS51" si="55">BN24</f>
        <v>20.2</v>
      </c>
      <c r="BO51" s="1">
        <f t="shared" si="55"/>
        <v>22.33</v>
      </c>
      <c r="BP51" s="1">
        <f t="shared" si="55"/>
        <v>22.96</v>
      </c>
      <c r="BQ51" s="1">
        <f t="shared" si="55"/>
        <v>23.68</v>
      </c>
      <c r="BR51" s="1">
        <f t="shared" si="55"/>
        <v>23.52</v>
      </c>
      <c r="BS51" s="1">
        <f t="shared" si="55"/>
        <v>22.66</v>
      </c>
      <c r="BT51" s="1">
        <f t="shared" si="55"/>
        <v>23.33</v>
      </c>
      <c r="BU51" s="1">
        <f t="shared" si="55"/>
        <v>23.33</v>
      </c>
      <c r="BV51" s="1">
        <f t="shared" si="55"/>
        <v>23.76</v>
      </c>
      <c r="BW51" s="1">
        <f t="shared" si="55"/>
        <v>24.02</v>
      </c>
      <c r="BX51" s="1">
        <f t="shared" si="55"/>
        <v>23.09</v>
      </c>
      <c r="BY51" s="1">
        <f t="shared" si="55"/>
        <v>23.51</v>
      </c>
      <c r="BZ51" s="1">
        <f t="shared" si="55"/>
        <v>23.74</v>
      </c>
      <c r="CA51" s="1">
        <f t="shared" si="55"/>
        <v>23.78</v>
      </c>
      <c r="CB51" s="1">
        <f t="shared" si="55"/>
        <v>23.95</v>
      </c>
      <c r="CC51" s="1">
        <f t="shared" si="55"/>
        <v>23.55</v>
      </c>
      <c r="CD51" s="1">
        <f t="shared" si="55"/>
        <v>23.48</v>
      </c>
      <c r="CE51" s="1">
        <f t="shared" si="55"/>
        <v>22.93</v>
      </c>
      <c r="CF51" s="1">
        <f t="shared" si="55"/>
        <v>23.56</v>
      </c>
      <c r="CG51" s="1">
        <f t="shared" si="55"/>
        <v>23.78</v>
      </c>
      <c r="CH51" s="1">
        <f t="shared" si="55"/>
        <v>23.62</v>
      </c>
      <c r="CI51" s="1">
        <f t="shared" si="55"/>
        <v>22.88</v>
      </c>
      <c r="CJ51" s="1">
        <f t="shared" si="55"/>
        <v>23.45</v>
      </c>
      <c r="CK51" s="1">
        <f t="shared" si="55"/>
        <v>24.74</v>
      </c>
      <c r="CL51" s="1">
        <f t="shared" si="55"/>
        <v>23.44</v>
      </c>
      <c r="CM51" s="1">
        <f t="shared" si="55"/>
        <v>23.1</v>
      </c>
      <c r="CN51" s="1">
        <f t="shared" si="55"/>
        <v>23.34</v>
      </c>
      <c r="CO51" s="1">
        <f t="shared" si="55"/>
        <v>24.04</v>
      </c>
      <c r="CP51" s="1">
        <f t="shared" si="55"/>
        <v>23.45</v>
      </c>
      <c r="CQ51" s="1">
        <f t="shared" si="55"/>
        <v>23.69</v>
      </c>
      <c r="CR51" s="1">
        <f t="shared" si="55"/>
        <v>23.18</v>
      </c>
      <c r="CS51" s="93">
        <f t="shared" si="55"/>
        <v>22.94</v>
      </c>
      <c r="CT51" s="30">
        <f t="shared" si="52"/>
        <v>2052.0899999999997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6725.0191268817207</v>
      </c>
      <c r="C53" s="103">
        <f t="shared" si="56"/>
        <v>6576.31912688172</v>
      </c>
      <c r="D53" s="103">
        <f t="shared" si="56"/>
        <v>6540.1691268817203</v>
      </c>
      <c r="E53" s="103">
        <f t="shared" si="56"/>
        <v>6520.73912688172</v>
      </c>
      <c r="F53" s="103">
        <f t="shared" si="56"/>
        <v>6472.4591268817203</v>
      </c>
      <c r="G53" s="103">
        <f t="shared" si="56"/>
        <v>6482.9691268817205</v>
      </c>
      <c r="H53" s="103">
        <f t="shared" si="56"/>
        <v>6323.9791268817207</v>
      </c>
      <c r="I53" s="103">
        <f t="shared" si="56"/>
        <v>6267.8991268817199</v>
      </c>
      <c r="J53" s="103">
        <f t="shared" si="56"/>
        <v>6002.8591268817199</v>
      </c>
      <c r="K53" s="103">
        <f t="shared" si="56"/>
        <v>5761.9991268817203</v>
      </c>
      <c r="L53" s="103">
        <f t="shared" si="56"/>
        <v>5889.6791268817205</v>
      </c>
      <c r="M53" s="103">
        <f t="shared" si="56"/>
        <v>5879.6191268817201</v>
      </c>
      <c r="N53" s="103">
        <f t="shared" si="56"/>
        <v>5883.0091268817205</v>
      </c>
      <c r="O53" s="103">
        <f t="shared" si="56"/>
        <v>5876.3491268817206</v>
      </c>
      <c r="P53" s="103">
        <f t="shared" si="56"/>
        <v>5879.4291268817196</v>
      </c>
      <c r="Q53" s="103">
        <f t="shared" si="56"/>
        <v>5875.4991268817203</v>
      </c>
      <c r="R53" s="103">
        <f t="shared" si="56"/>
        <v>5649.4391268817208</v>
      </c>
      <c r="S53" s="103">
        <f t="shared" si="56"/>
        <v>5643.2091268817212</v>
      </c>
      <c r="T53" s="103">
        <f t="shared" si="56"/>
        <v>5643.1891268817199</v>
      </c>
      <c r="U53" s="103">
        <f t="shared" si="56"/>
        <v>5630.6191268817201</v>
      </c>
      <c r="V53" s="103">
        <f t="shared" si="56"/>
        <v>5631.6491268817208</v>
      </c>
      <c r="W53" s="103">
        <f t="shared" si="56"/>
        <v>5774.8291268817211</v>
      </c>
      <c r="X53" s="103">
        <f t="shared" si="56"/>
        <v>6027.8654734829224</v>
      </c>
      <c r="Y53" s="103">
        <f t="shared" si="56"/>
        <v>6352.955461538013</v>
      </c>
      <c r="Z53" s="103">
        <f t="shared" si="56"/>
        <v>6512.2815815474114</v>
      </c>
      <c r="AA53" s="103">
        <f t="shared" si="56"/>
        <v>6595.9323842963886</v>
      </c>
      <c r="AB53" s="103">
        <f t="shared" si="56"/>
        <v>6803.6128065093499</v>
      </c>
      <c r="AC53" s="103">
        <f t="shared" si="56"/>
        <v>7162.6773281654132</v>
      </c>
      <c r="AD53" s="103">
        <f t="shared" si="56"/>
        <v>7622.7264417116949</v>
      </c>
      <c r="AE53" s="103">
        <f t="shared" si="56"/>
        <v>7830.0295384255951</v>
      </c>
      <c r="AF53" s="103">
        <f t="shared" si="56"/>
        <v>7938.8931200432999</v>
      </c>
      <c r="AG53" s="103">
        <f t="shared" si="56"/>
        <v>7994.0207765072664</v>
      </c>
      <c r="AH53" s="103">
        <f t="shared" ref="AH53:BM53" si="57">SUM(AH30,AH40,AH42,AH47,-AH52)</f>
        <v>7835.6488706482523</v>
      </c>
      <c r="AI53" s="103">
        <f t="shared" si="57"/>
        <v>7888.9186401173392</v>
      </c>
      <c r="AJ53" s="103">
        <f t="shared" si="57"/>
        <v>7861.1073651802808</v>
      </c>
      <c r="AK53" s="103">
        <f t="shared" si="57"/>
        <v>7872.9712412317731</v>
      </c>
      <c r="AL53" s="103">
        <f t="shared" si="57"/>
        <v>8285.9323106653501</v>
      </c>
      <c r="AM53" s="103">
        <f t="shared" si="57"/>
        <v>8629.5091248404024</v>
      </c>
      <c r="AN53" s="103">
        <f t="shared" si="57"/>
        <v>8852.597604057215</v>
      </c>
      <c r="AO53" s="103">
        <f t="shared" si="57"/>
        <v>9038.9279921631241</v>
      </c>
      <c r="AP53" s="103">
        <f t="shared" si="57"/>
        <v>9087.6296944961832</v>
      </c>
      <c r="AQ53" s="103">
        <f t="shared" si="57"/>
        <v>9203.3805281626483</v>
      </c>
      <c r="AR53" s="103">
        <f t="shared" si="57"/>
        <v>9220.3390725741101</v>
      </c>
      <c r="AS53" s="103">
        <f t="shared" si="57"/>
        <v>9180.0494323992389</v>
      </c>
      <c r="AT53" s="103">
        <f t="shared" si="57"/>
        <v>9120.532307427944</v>
      </c>
      <c r="AU53" s="103">
        <f t="shared" si="57"/>
        <v>8983.8757401196781</v>
      </c>
      <c r="AV53" s="103">
        <f t="shared" si="57"/>
        <v>8902.2272217775717</v>
      </c>
      <c r="AW53" s="103">
        <f t="shared" si="57"/>
        <v>8959.3412030314521</v>
      </c>
      <c r="AX53" s="103">
        <f t="shared" si="57"/>
        <v>8923.2305675005809</v>
      </c>
      <c r="AY53" s="103">
        <f t="shared" si="57"/>
        <v>8788.4773405993874</v>
      </c>
      <c r="AZ53" s="103">
        <f t="shared" si="57"/>
        <v>8565.2518945285046</v>
      </c>
      <c r="BA53" s="103">
        <f t="shared" si="57"/>
        <v>8410.8387387120183</v>
      </c>
      <c r="BB53" s="103">
        <f t="shared" si="57"/>
        <v>8240.1027369768963</v>
      </c>
      <c r="BC53" s="103">
        <f t="shared" si="57"/>
        <v>8162.8756840471779</v>
      </c>
      <c r="BD53" s="103">
        <f t="shared" si="57"/>
        <v>8204.696831545285</v>
      </c>
      <c r="BE53" s="103">
        <f t="shared" si="57"/>
        <v>8280.051376139616</v>
      </c>
      <c r="BF53" s="103">
        <f t="shared" si="57"/>
        <v>8250.8240135459491</v>
      </c>
      <c r="BG53" s="103">
        <f t="shared" si="57"/>
        <v>8269.2718075597786</v>
      </c>
      <c r="BH53" s="103">
        <f t="shared" si="57"/>
        <v>8194.0007628506246</v>
      </c>
      <c r="BI53" s="103">
        <f t="shared" si="57"/>
        <v>8058.2380929958135</v>
      </c>
      <c r="BJ53" s="103">
        <f t="shared" si="57"/>
        <v>7970.126316792499</v>
      </c>
      <c r="BK53" s="103">
        <f t="shared" si="57"/>
        <v>7748.4764766533481</v>
      </c>
      <c r="BL53" s="103">
        <f t="shared" si="57"/>
        <v>7579.0542089066257</v>
      </c>
      <c r="BM53" s="103">
        <f t="shared" si="57"/>
        <v>7355.0849086114849</v>
      </c>
      <c r="BN53" s="103">
        <f t="shared" ref="BN53:CS53" si="58">SUM(BN30,BN40,BN42,BN47,-BN52)</f>
        <v>7381.7187047750776</v>
      </c>
      <c r="BO53" s="103">
        <f t="shared" si="58"/>
        <v>7301.9767853604262</v>
      </c>
      <c r="BP53" s="103">
        <f t="shared" si="58"/>
        <v>7167.3097451676922</v>
      </c>
      <c r="BQ53" s="103">
        <f t="shared" si="58"/>
        <v>6942.5844301771758</v>
      </c>
      <c r="BR53" s="103">
        <f t="shared" si="58"/>
        <v>7073.7215064013299</v>
      </c>
      <c r="BS53" s="103">
        <f t="shared" si="58"/>
        <v>7133.9655197847324</v>
      </c>
      <c r="BT53" s="103">
        <f t="shared" si="58"/>
        <v>7120.8540255280705</v>
      </c>
      <c r="BU53" s="103">
        <f t="shared" si="58"/>
        <v>6835.7525215219803</v>
      </c>
      <c r="BV53" s="103">
        <f t="shared" si="58"/>
        <v>6728.747834067166</v>
      </c>
      <c r="BW53" s="103">
        <f t="shared" si="58"/>
        <v>6788.9343955491631</v>
      </c>
      <c r="BX53" s="103">
        <f t="shared" si="58"/>
        <v>6530.2540721063078</v>
      </c>
      <c r="BY53" s="103">
        <f t="shared" si="58"/>
        <v>6549.1232967344049</v>
      </c>
      <c r="BZ53" s="103">
        <f t="shared" si="58"/>
        <v>6752.3691268817201</v>
      </c>
      <c r="CA53" s="103">
        <f t="shared" si="58"/>
        <v>6354.1391268817206</v>
      </c>
      <c r="CB53" s="103">
        <f t="shared" si="58"/>
        <v>6384.98912688172</v>
      </c>
      <c r="CC53" s="103">
        <f t="shared" si="58"/>
        <v>6404.0191268817207</v>
      </c>
      <c r="CD53" s="103">
        <f t="shared" si="58"/>
        <v>6501.0991268817206</v>
      </c>
      <c r="CE53" s="103">
        <f t="shared" si="58"/>
        <v>6640.5191268817198</v>
      </c>
      <c r="CF53" s="103">
        <f t="shared" si="58"/>
        <v>6424.2491268817203</v>
      </c>
      <c r="CG53" s="103">
        <f t="shared" si="58"/>
        <v>6431.0391268817202</v>
      </c>
      <c r="CH53" s="103">
        <f t="shared" si="58"/>
        <v>6434.2091268817203</v>
      </c>
      <c r="CI53" s="103">
        <f t="shared" si="58"/>
        <v>6436.9791268817207</v>
      </c>
      <c r="CJ53" s="103">
        <f t="shared" si="58"/>
        <v>6440.2091268817203</v>
      </c>
      <c r="CK53" s="103">
        <f t="shared" si="58"/>
        <v>6457.7991268817195</v>
      </c>
      <c r="CL53" s="103">
        <f t="shared" si="58"/>
        <v>6340.8291268817202</v>
      </c>
      <c r="CM53" s="103">
        <f t="shared" si="58"/>
        <v>6352.77912688172</v>
      </c>
      <c r="CN53" s="103">
        <f t="shared" si="58"/>
        <v>6344.0491268817195</v>
      </c>
      <c r="CO53" s="103">
        <f t="shared" si="58"/>
        <v>6360.6291268817204</v>
      </c>
      <c r="CP53" s="103">
        <f t="shared" si="58"/>
        <v>6292.77912688172</v>
      </c>
      <c r="CQ53" s="103">
        <f t="shared" si="58"/>
        <v>6302.6091268817199</v>
      </c>
      <c r="CR53" s="103">
        <f t="shared" si="58"/>
        <v>6310.1291268817204</v>
      </c>
      <c r="CS53" s="104">
        <f t="shared" si="58"/>
        <v>6317.8291268817202</v>
      </c>
      <c r="CT53" s="105">
        <f>SUM(B53:CS53)</f>
        <v>685533.71118529094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967.71199999999953</v>
      </c>
      <c r="C55" s="107">
        <f t="shared" si="59"/>
        <v>1119.402000000001</v>
      </c>
      <c r="D55" s="107">
        <f t="shared" si="59"/>
        <v>1160.2220000000007</v>
      </c>
      <c r="E55" s="107">
        <f t="shared" si="59"/>
        <v>1178.8220000000001</v>
      </c>
      <c r="F55" s="107">
        <f t="shared" si="59"/>
        <v>1234.4719999999998</v>
      </c>
      <c r="G55" s="107">
        <f t="shared" si="59"/>
        <v>1223.6220000000003</v>
      </c>
      <c r="H55" s="107">
        <f t="shared" si="59"/>
        <v>1384.3919999999998</v>
      </c>
      <c r="I55" s="107">
        <f t="shared" si="59"/>
        <v>1441.2120000000014</v>
      </c>
      <c r="J55" s="107">
        <f t="shared" si="59"/>
        <v>1710.7820000000011</v>
      </c>
      <c r="K55" s="107">
        <f t="shared" si="59"/>
        <v>1952.9719999999998</v>
      </c>
      <c r="L55" s="107">
        <f t="shared" si="59"/>
        <v>1825.8319999999994</v>
      </c>
      <c r="M55" s="107">
        <f t="shared" si="59"/>
        <v>1836.2719999999999</v>
      </c>
      <c r="N55" s="107">
        <f t="shared" si="59"/>
        <v>1832.8720000000003</v>
      </c>
      <c r="O55" s="107">
        <f t="shared" si="59"/>
        <v>1838.4719999999998</v>
      </c>
      <c r="P55" s="107">
        <f t="shared" si="59"/>
        <v>1836.2120000000004</v>
      </c>
      <c r="Q55" s="107">
        <f t="shared" si="59"/>
        <v>1841.2720000000008</v>
      </c>
      <c r="R55" s="107">
        <f t="shared" si="59"/>
        <v>2068.021999999999</v>
      </c>
      <c r="S55" s="107">
        <f t="shared" si="59"/>
        <v>2073.0919999999987</v>
      </c>
      <c r="T55" s="107">
        <f t="shared" si="59"/>
        <v>2071.2920000000004</v>
      </c>
      <c r="U55" s="107">
        <f t="shared" si="59"/>
        <v>2084.692</v>
      </c>
      <c r="V55" s="107">
        <f t="shared" si="59"/>
        <v>2083.6119999999992</v>
      </c>
      <c r="W55" s="107">
        <f t="shared" si="59"/>
        <v>1941.4519999999993</v>
      </c>
      <c r="X55" s="107">
        <f t="shared" si="59"/>
        <v>5189.7956533987972</v>
      </c>
      <c r="Y55" s="107">
        <f t="shared" si="59"/>
        <v>4867.2756653437082</v>
      </c>
      <c r="Z55" s="107">
        <f t="shared" si="59"/>
        <v>4718.9495453343097</v>
      </c>
      <c r="AA55" s="107">
        <f t="shared" si="59"/>
        <v>4652.6187425853323</v>
      </c>
      <c r="AB55" s="107">
        <f t="shared" si="59"/>
        <v>4491.1183203723713</v>
      </c>
      <c r="AC55" s="107">
        <f t="shared" si="59"/>
        <v>4183.343798716307</v>
      </c>
      <c r="AD55" s="107">
        <f t="shared" si="59"/>
        <v>3779.4846851700258</v>
      </c>
      <c r="AE55" s="107">
        <f t="shared" si="59"/>
        <v>3635.7315884561249</v>
      </c>
      <c r="AF55" s="107">
        <f t="shared" si="59"/>
        <v>3601.5080068384195</v>
      </c>
      <c r="AG55" s="107">
        <f t="shared" si="59"/>
        <v>3631.4603503744547</v>
      </c>
      <c r="AH55" s="107">
        <f t="shared" ref="AH55:BM55" si="60">AH25-AH53</f>
        <v>3872.1322562334681</v>
      </c>
      <c r="AI55" s="107">
        <f t="shared" si="60"/>
        <v>3956.6124867643812</v>
      </c>
      <c r="AJ55" s="107">
        <f t="shared" si="60"/>
        <v>4080.0837617014395</v>
      </c>
      <c r="AK55" s="107">
        <f t="shared" si="60"/>
        <v>4181.4798856499492</v>
      </c>
      <c r="AL55" s="107">
        <f t="shared" si="60"/>
        <v>3899.8888162163712</v>
      </c>
      <c r="AM55" s="107">
        <f t="shared" si="60"/>
        <v>3682.0320020413183</v>
      </c>
      <c r="AN55" s="107">
        <f t="shared" si="60"/>
        <v>3563.0135228245053</v>
      </c>
      <c r="AO55" s="107">
        <f t="shared" si="60"/>
        <v>3478.0831347185958</v>
      </c>
      <c r="AP55" s="107">
        <f t="shared" si="60"/>
        <v>3495.9914323855373</v>
      </c>
      <c r="AQ55" s="107">
        <f t="shared" si="60"/>
        <v>3456.3705987190733</v>
      </c>
      <c r="AR55" s="107">
        <f t="shared" si="60"/>
        <v>3496.76205430761</v>
      </c>
      <c r="AS55" s="107">
        <f t="shared" si="60"/>
        <v>3578.0616944824815</v>
      </c>
      <c r="AT55" s="107">
        <f t="shared" si="60"/>
        <v>3680.1688194537765</v>
      </c>
      <c r="AU55" s="107">
        <f t="shared" si="60"/>
        <v>3835.975386762042</v>
      </c>
      <c r="AV55" s="107">
        <f t="shared" si="60"/>
        <v>3929.2739051041499</v>
      </c>
      <c r="AW55" s="107">
        <f t="shared" si="60"/>
        <v>3892.759923850268</v>
      </c>
      <c r="AX55" s="107">
        <f t="shared" si="60"/>
        <v>3923.9405593811389</v>
      </c>
      <c r="AY55" s="107">
        <f t="shared" si="60"/>
        <v>4063.7837862823326</v>
      </c>
      <c r="AZ55" s="107">
        <f t="shared" si="60"/>
        <v>4268.829232353215</v>
      </c>
      <c r="BA55" s="107">
        <f t="shared" si="60"/>
        <v>4422.232388169703</v>
      </c>
      <c r="BB55" s="107">
        <f t="shared" si="60"/>
        <v>4610.4483899048246</v>
      </c>
      <c r="BC55" s="107">
        <f t="shared" si="60"/>
        <v>4684.3954428345442</v>
      </c>
      <c r="BD55" s="107">
        <f t="shared" si="60"/>
        <v>4640.9242953364355</v>
      </c>
      <c r="BE55" s="107">
        <f t="shared" si="60"/>
        <v>4547.6297507421059</v>
      </c>
      <c r="BF55" s="107">
        <f t="shared" si="60"/>
        <v>4522.5771133357721</v>
      </c>
      <c r="BG55" s="107">
        <f t="shared" si="60"/>
        <v>4483.2893193219425</v>
      </c>
      <c r="BH55" s="107">
        <f t="shared" si="60"/>
        <v>4510.2803640310958</v>
      </c>
      <c r="BI55" s="107">
        <f t="shared" si="60"/>
        <v>4597.513033885908</v>
      </c>
      <c r="BJ55" s="107">
        <f t="shared" si="60"/>
        <v>4641.1248100892226</v>
      </c>
      <c r="BK55" s="107">
        <f t="shared" si="60"/>
        <v>4770.3546502283716</v>
      </c>
      <c r="BL55" s="107">
        <f t="shared" si="60"/>
        <v>4839.1369179750945</v>
      </c>
      <c r="BM55" s="107">
        <f t="shared" si="60"/>
        <v>4958.4962182702347</v>
      </c>
      <c r="BN55" s="107">
        <f t="shared" ref="BN55:CS55" si="61">BN25-BN53</f>
        <v>4850.1624221066431</v>
      </c>
      <c r="BO55" s="107">
        <f t="shared" si="61"/>
        <v>4816.2443415212947</v>
      </c>
      <c r="BP55" s="107">
        <f t="shared" si="61"/>
        <v>4827.6113817140276</v>
      </c>
      <c r="BQ55" s="107">
        <f t="shared" si="61"/>
        <v>4935.7266967045452</v>
      </c>
      <c r="BR55" s="107">
        <f t="shared" si="61"/>
        <v>4732.8496204803914</v>
      </c>
      <c r="BS55" s="107">
        <f t="shared" si="61"/>
        <v>4567.8056070969878</v>
      </c>
      <c r="BT55" s="107">
        <f t="shared" si="61"/>
        <v>4461.2871013536505</v>
      </c>
      <c r="BU55" s="107">
        <f t="shared" si="61"/>
        <v>4653.6986053597402</v>
      </c>
      <c r="BV55" s="107">
        <f t="shared" si="61"/>
        <v>4667.0532928145549</v>
      </c>
      <c r="BW55" s="107">
        <f t="shared" si="61"/>
        <v>4546.7867313325578</v>
      </c>
      <c r="BX55" s="107">
        <f t="shared" si="61"/>
        <v>4757.3170547754116</v>
      </c>
      <c r="BY55" s="107">
        <f t="shared" si="61"/>
        <v>4679.5278301473145</v>
      </c>
      <c r="BZ55" s="107">
        <f t="shared" si="61"/>
        <v>950.91200000000026</v>
      </c>
      <c r="CA55" s="107">
        <f t="shared" si="61"/>
        <v>1341.8220000000001</v>
      </c>
      <c r="CB55" s="107">
        <f t="shared" si="61"/>
        <v>1308.8920000000007</v>
      </c>
      <c r="CC55" s="107">
        <f t="shared" si="61"/>
        <v>1289.4219999999996</v>
      </c>
      <c r="CD55" s="107">
        <f t="shared" si="61"/>
        <v>1192.3719999999994</v>
      </c>
      <c r="CE55" s="107">
        <f t="shared" si="61"/>
        <v>1052.402</v>
      </c>
      <c r="CF55" s="107">
        <f t="shared" si="61"/>
        <v>1273.5720000000001</v>
      </c>
      <c r="CG55" s="107">
        <f t="shared" si="61"/>
        <v>1267.0020000000004</v>
      </c>
      <c r="CH55" s="107">
        <f t="shared" si="61"/>
        <v>1263.902</v>
      </c>
      <c r="CI55" s="107">
        <f t="shared" si="61"/>
        <v>1260.5919999999996</v>
      </c>
      <c r="CJ55" s="107">
        <f t="shared" si="61"/>
        <v>1261.482</v>
      </c>
      <c r="CK55" s="107">
        <f t="shared" si="61"/>
        <v>1246.2020000000011</v>
      </c>
      <c r="CL55" s="107">
        <f t="shared" si="61"/>
        <v>1283.0320000000002</v>
      </c>
      <c r="CM55" s="107">
        <f t="shared" si="61"/>
        <v>1270.3720000000003</v>
      </c>
      <c r="CN55" s="107">
        <f t="shared" si="61"/>
        <v>1279.6320000000005</v>
      </c>
      <c r="CO55" s="107">
        <f t="shared" si="61"/>
        <v>1263.8919999999998</v>
      </c>
      <c r="CP55" s="107">
        <f t="shared" si="61"/>
        <v>1283.2220000000007</v>
      </c>
      <c r="CQ55" s="107">
        <f t="shared" si="61"/>
        <v>1274.112000000001</v>
      </c>
      <c r="CR55" s="107">
        <f t="shared" si="61"/>
        <v>1266.0619999999999</v>
      </c>
      <c r="CS55" s="108">
        <f t="shared" si="61"/>
        <v>1258.1220000000003</v>
      </c>
      <c r="CT55" s="109">
        <f>SUM(B55:CS55)</f>
        <v>293404.72699535376</v>
      </c>
      <c r="CU55" s="154"/>
    </row>
    <row r="56" spans="1:102" ht="15.75" thickBot="1">
      <c r="A56" s="56" t="s">
        <v>66</v>
      </c>
      <c r="B56" s="35">
        <v>2830.21</v>
      </c>
      <c r="C56" s="36">
        <v>2782.5</v>
      </c>
      <c r="D56" s="36">
        <v>2750</v>
      </c>
      <c r="E56" s="36">
        <v>2743.4700000000003</v>
      </c>
      <c r="F56" s="36">
        <v>2650</v>
      </c>
      <c r="G56" s="36">
        <v>2650</v>
      </c>
      <c r="H56" s="36">
        <v>2650</v>
      </c>
      <c r="I56" s="36">
        <v>2699.99</v>
      </c>
      <c r="J56" s="36">
        <v>2900</v>
      </c>
      <c r="K56" s="36">
        <v>3100</v>
      </c>
      <c r="L56" s="36">
        <v>3015.71</v>
      </c>
      <c r="M56" s="36">
        <v>3030.5299999999997</v>
      </c>
      <c r="N56" s="36">
        <v>2997.14</v>
      </c>
      <c r="O56" s="36">
        <v>3062.33</v>
      </c>
      <c r="P56" s="36">
        <v>2999.37</v>
      </c>
      <c r="Q56" s="36">
        <v>3002.21</v>
      </c>
      <c r="R56" s="36">
        <v>3224.84</v>
      </c>
      <c r="S56" s="36">
        <v>3147.6</v>
      </c>
      <c r="T56" s="36">
        <v>3180.76</v>
      </c>
      <c r="U56" s="36">
        <v>3239.04</v>
      </c>
      <c r="V56" s="36">
        <v>3342.04</v>
      </c>
      <c r="W56" s="36">
        <v>3498.94</v>
      </c>
      <c r="X56" s="36">
        <v>3650</v>
      </c>
      <c r="Y56" s="36">
        <v>3800</v>
      </c>
      <c r="Z56" s="36">
        <v>4250</v>
      </c>
      <c r="AA56" s="36">
        <v>4750</v>
      </c>
      <c r="AB56" s="36">
        <v>4700</v>
      </c>
      <c r="AC56" s="36">
        <v>4850</v>
      </c>
      <c r="AD56" s="36">
        <v>4800</v>
      </c>
      <c r="AE56" s="36">
        <v>4649.99</v>
      </c>
      <c r="AF56" s="36">
        <v>4150</v>
      </c>
      <c r="AG56" s="36">
        <v>3900</v>
      </c>
      <c r="AH56" s="36">
        <v>3942.79</v>
      </c>
      <c r="AI56" s="36">
        <v>3710.75</v>
      </c>
      <c r="AJ56" s="36">
        <v>4305.1900000000005</v>
      </c>
      <c r="AK56" s="36">
        <v>4062.08</v>
      </c>
      <c r="AL56" s="36">
        <v>4140.93</v>
      </c>
      <c r="AM56" s="36">
        <v>3840.63</v>
      </c>
      <c r="AN56" s="36">
        <v>3528</v>
      </c>
      <c r="AO56" s="36">
        <v>3243.6</v>
      </c>
      <c r="AP56" s="36">
        <v>2848.87</v>
      </c>
      <c r="AQ56" s="36">
        <v>2663.3</v>
      </c>
      <c r="AR56" s="36">
        <v>2789.42</v>
      </c>
      <c r="AS56" s="36">
        <v>2689.46</v>
      </c>
      <c r="AT56" s="36">
        <v>2844.8900000000003</v>
      </c>
      <c r="AU56" s="36">
        <v>2644.9</v>
      </c>
      <c r="AV56" s="36">
        <v>2797.87</v>
      </c>
      <c r="AW56" s="36">
        <v>2944.9</v>
      </c>
      <c r="AX56" s="36">
        <v>3144.91</v>
      </c>
      <c r="AY56" s="36">
        <v>3146.7</v>
      </c>
      <c r="AZ56" s="36">
        <v>3067.2</v>
      </c>
      <c r="BA56" s="36">
        <v>3241.92</v>
      </c>
      <c r="BB56" s="36">
        <v>3258.76</v>
      </c>
      <c r="BC56" s="36">
        <v>3258.75</v>
      </c>
      <c r="BD56" s="36">
        <v>2994.9</v>
      </c>
      <c r="BE56" s="36">
        <v>3094.87</v>
      </c>
      <c r="BF56" s="36">
        <v>3489.49</v>
      </c>
      <c r="BG56" s="36">
        <v>3585.56</v>
      </c>
      <c r="BH56" s="36">
        <v>3567.6899999999996</v>
      </c>
      <c r="BI56" s="36">
        <v>3696.34</v>
      </c>
      <c r="BJ56" s="36">
        <v>3843.71</v>
      </c>
      <c r="BK56" s="36">
        <v>4093.33</v>
      </c>
      <c r="BL56" s="36">
        <v>4253.45</v>
      </c>
      <c r="BM56" s="36">
        <v>4372.28</v>
      </c>
      <c r="BN56" s="36">
        <v>4191.26</v>
      </c>
      <c r="BO56" s="36">
        <v>4441.28</v>
      </c>
      <c r="BP56" s="36">
        <v>4531.08</v>
      </c>
      <c r="BQ56" s="36">
        <v>4542.55</v>
      </c>
      <c r="BR56" s="36">
        <v>4450</v>
      </c>
      <c r="BS56" s="36">
        <v>4450</v>
      </c>
      <c r="BT56" s="36">
        <v>4549.99</v>
      </c>
      <c r="BU56" s="36">
        <v>4700</v>
      </c>
      <c r="BV56" s="36">
        <v>4500</v>
      </c>
      <c r="BW56" s="36">
        <v>4446.3500000000004</v>
      </c>
      <c r="BX56" s="36">
        <v>4100</v>
      </c>
      <c r="BY56" s="36">
        <v>3750</v>
      </c>
      <c r="BZ56" s="36">
        <v>3108.14</v>
      </c>
      <c r="CA56" s="36">
        <v>2737.24</v>
      </c>
      <c r="CB56" s="36">
        <v>2913.81</v>
      </c>
      <c r="CC56" s="36">
        <v>2864.18</v>
      </c>
      <c r="CD56" s="36">
        <v>3029.73</v>
      </c>
      <c r="CE56" s="36">
        <v>2828.12</v>
      </c>
      <c r="CF56" s="36">
        <v>3029.98</v>
      </c>
      <c r="CG56" s="36">
        <v>2980.1800000000003</v>
      </c>
      <c r="CH56" s="36">
        <v>3030.05</v>
      </c>
      <c r="CI56" s="36">
        <v>2787.8599999999997</v>
      </c>
      <c r="CJ56" s="36">
        <v>3064.5299999999997</v>
      </c>
      <c r="CK56" s="36">
        <v>3130.6499999999996</v>
      </c>
      <c r="CL56" s="36">
        <v>2730.92</v>
      </c>
      <c r="CM56" s="36">
        <v>2640.89</v>
      </c>
      <c r="CN56" s="36">
        <v>2357.16</v>
      </c>
      <c r="CO56" s="36">
        <v>2333.0699999999997</v>
      </c>
      <c r="CP56" s="36">
        <v>2185.08</v>
      </c>
      <c r="CQ56" s="36">
        <v>2208.6799999999998</v>
      </c>
      <c r="CR56" s="36">
        <v>2782.38</v>
      </c>
      <c r="CS56" s="37">
        <v>2833.18</v>
      </c>
      <c r="CT56" s="30">
        <f>SUM(B56:CS56)</f>
        <v>326332.44999999995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1539.7956533987972</v>
      </c>
      <c r="Y57" s="107">
        <f t="shared" si="62"/>
        <v>1067.2756653437082</v>
      </c>
      <c r="Z57" s="107">
        <f t="shared" si="62"/>
        <v>468.94954533430973</v>
      </c>
      <c r="AA57" s="107">
        <f t="shared" si="62"/>
        <v>0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245.86248676438117</v>
      </c>
      <c r="AJ57" s="107">
        <f t="shared" si="62"/>
        <v>0</v>
      </c>
      <c r="AK57" s="107">
        <f t="shared" si="62"/>
        <v>119.39988564994928</v>
      </c>
      <c r="AL57" s="107">
        <f t="shared" si="62"/>
        <v>0</v>
      </c>
      <c r="AM57" s="107">
        <f t="shared" si="62"/>
        <v>0</v>
      </c>
      <c r="AN57" s="107">
        <f t="shared" si="62"/>
        <v>35.013522824505344</v>
      </c>
      <c r="AO57" s="107">
        <f t="shared" si="62"/>
        <v>234.48313471859592</v>
      </c>
      <c r="AP57" s="107">
        <f t="shared" si="62"/>
        <v>647.12143238553745</v>
      </c>
      <c r="AQ57" s="107">
        <f t="shared" si="62"/>
        <v>793.07059871907313</v>
      </c>
      <c r="AR57" s="107">
        <f t="shared" si="62"/>
        <v>707.34205430760994</v>
      </c>
      <c r="AS57" s="107">
        <f t="shared" si="62"/>
        <v>888.60169448248143</v>
      </c>
      <c r="AT57" s="107">
        <f t="shared" si="62"/>
        <v>835.27881945377612</v>
      </c>
      <c r="AU57" s="107">
        <f t="shared" si="62"/>
        <v>1191.0753867620419</v>
      </c>
      <c r="AV57" s="107">
        <f t="shared" si="62"/>
        <v>1131.40390510415</v>
      </c>
      <c r="AW57" s="107">
        <f t="shared" si="62"/>
        <v>947.85992385026793</v>
      </c>
      <c r="AX57" s="107">
        <f t="shared" si="62"/>
        <v>779.03055938113903</v>
      </c>
      <c r="AY57" s="107">
        <f t="shared" si="62"/>
        <v>917.08378628233277</v>
      </c>
      <c r="AZ57" s="107">
        <f t="shared" si="62"/>
        <v>1201.6292323532152</v>
      </c>
      <c r="BA57" s="107">
        <f t="shared" si="62"/>
        <v>1180.3123881697029</v>
      </c>
      <c r="BB57" s="107">
        <f t="shared" si="62"/>
        <v>1351.6883899048244</v>
      </c>
      <c r="BC57" s="107">
        <f t="shared" si="62"/>
        <v>1425.6454428345442</v>
      </c>
      <c r="BD57" s="107">
        <f t="shared" si="62"/>
        <v>1646.0242953364354</v>
      </c>
      <c r="BE57" s="107">
        <f t="shared" si="62"/>
        <v>1452.759750742106</v>
      </c>
      <c r="BF57" s="107">
        <f t="shared" si="62"/>
        <v>1033.0871133357723</v>
      </c>
      <c r="BG57" s="107">
        <f t="shared" si="62"/>
        <v>897.72931932194251</v>
      </c>
      <c r="BH57" s="107">
        <f t="shared" si="62"/>
        <v>942.59036403109621</v>
      </c>
      <c r="BI57" s="107">
        <f t="shared" si="62"/>
        <v>901.1730338859079</v>
      </c>
      <c r="BJ57" s="107">
        <f t="shared" si="62"/>
        <v>797.41481008922256</v>
      </c>
      <c r="BK57" s="107">
        <f t="shared" si="62"/>
        <v>677.02465022837168</v>
      </c>
      <c r="BL57" s="107">
        <f t="shared" si="62"/>
        <v>585.68691797509473</v>
      </c>
      <c r="BM57" s="107">
        <f t="shared" si="62"/>
        <v>586.216218270235</v>
      </c>
      <c r="BN57" s="107">
        <f t="shared" si="62"/>
        <v>658.90242210664292</v>
      </c>
      <c r="BO57" s="107">
        <f t="shared" ref="BO57:CS57" si="63">IF(BO56&gt;BO55,0,BO55-BO56)</f>
        <v>374.96434152129495</v>
      </c>
      <c r="BP57" s="107">
        <f t="shared" si="63"/>
        <v>296.5313817140277</v>
      </c>
      <c r="BQ57" s="107">
        <f t="shared" si="63"/>
        <v>393.17669670454507</v>
      </c>
      <c r="BR57" s="107">
        <f t="shared" si="63"/>
        <v>282.84962048039142</v>
      </c>
      <c r="BS57" s="107">
        <f t="shared" si="63"/>
        <v>117.80560709698784</v>
      </c>
      <c r="BT57" s="107">
        <f t="shared" si="63"/>
        <v>0</v>
      </c>
      <c r="BU57" s="107">
        <f t="shared" si="63"/>
        <v>0</v>
      </c>
      <c r="BV57" s="107">
        <f t="shared" si="63"/>
        <v>167.05329281455488</v>
      </c>
      <c r="BW57" s="107">
        <f t="shared" si="63"/>
        <v>100.43673133255743</v>
      </c>
      <c r="BX57" s="107">
        <f t="shared" si="63"/>
        <v>657.31705477541163</v>
      </c>
      <c r="BY57" s="107">
        <f t="shared" si="63"/>
        <v>929.52783014731449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31206.194959934855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3065.7379999999998</v>
      </c>
      <c r="C61" s="176">
        <f>SUM(C62:C68)</f>
        <v>3039.7379999999998</v>
      </c>
      <c r="D61" s="176">
        <f t="shared" ref="D61:BO61" si="64">SUM(D62:D68)</f>
        <v>3028.7379999999998</v>
      </c>
      <c r="E61" s="176">
        <f t="shared" si="64"/>
        <v>3019.7379999999998</v>
      </c>
      <c r="F61" s="176">
        <f t="shared" si="64"/>
        <v>3016.7379999999998</v>
      </c>
      <c r="G61" s="176">
        <f t="shared" si="64"/>
        <v>3029.7379999999998</v>
      </c>
      <c r="H61" s="176">
        <f t="shared" si="64"/>
        <v>3034.7379999999998</v>
      </c>
      <c r="I61" s="176">
        <f t="shared" si="64"/>
        <v>3037.7379999999998</v>
      </c>
      <c r="J61" s="176">
        <f t="shared" si="64"/>
        <v>3037.7379999999998</v>
      </c>
      <c r="K61" s="176">
        <f t="shared" si="64"/>
        <v>3039.7379999999998</v>
      </c>
      <c r="L61" s="176">
        <f t="shared" si="64"/>
        <v>3041.7379999999998</v>
      </c>
      <c r="M61" s="176">
        <f t="shared" si="64"/>
        <v>3040.7379999999998</v>
      </c>
      <c r="N61" s="176">
        <f t="shared" si="64"/>
        <v>3049.7379999999998</v>
      </c>
      <c r="O61" s="176">
        <f t="shared" si="64"/>
        <v>3047.7379999999998</v>
      </c>
      <c r="P61" s="176">
        <f t="shared" si="64"/>
        <v>3050.7379999999998</v>
      </c>
      <c r="Q61" s="176">
        <f t="shared" si="64"/>
        <v>3048.7379999999998</v>
      </c>
      <c r="R61" s="176">
        <f t="shared" si="64"/>
        <v>3048.7379999999998</v>
      </c>
      <c r="S61" s="176">
        <f t="shared" si="64"/>
        <v>3041.7379999999998</v>
      </c>
      <c r="T61" s="176">
        <f t="shared" si="64"/>
        <v>3041.7379999999998</v>
      </c>
      <c r="U61" s="176">
        <f t="shared" si="64"/>
        <v>3035.7379999999998</v>
      </c>
      <c r="V61" s="176">
        <f t="shared" si="64"/>
        <v>3036.7379999999998</v>
      </c>
      <c r="W61" s="176">
        <f t="shared" si="64"/>
        <v>3079.7379999999998</v>
      </c>
      <c r="X61" s="176">
        <f t="shared" si="64"/>
        <v>3085.7379999999998</v>
      </c>
      <c r="Y61" s="176">
        <f t="shared" si="64"/>
        <v>3118.7379999999998</v>
      </c>
      <c r="Z61" s="176">
        <f t="shared" si="64"/>
        <v>3145.7379999999998</v>
      </c>
      <c r="AA61" s="176">
        <f t="shared" si="64"/>
        <v>3084.7379999999998</v>
      </c>
      <c r="AB61" s="176">
        <f t="shared" si="64"/>
        <v>3044.7379999999998</v>
      </c>
      <c r="AC61" s="176">
        <f t="shared" si="64"/>
        <v>3035.7379999999998</v>
      </c>
      <c r="AD61" s="176">
        <f t="shared" si="64"/>
        <v>3016.7379999999998</v>
      </c>
      <c r="AE61" s="176">
        <f t="shared" si="64"/>
        <v>2985.7379999999998</v>
      </c>
      <c r="AF61" s="176">
        <f t="shared" si="64"/>
        <v>2906.7379999999998</v>
      </c>
      <c r="AG61" s="176">
        <f t="shared" si="64"/>
        <v>2767.7379999999998</v>
      </c>
      <c r="AH61" s="176">
        <f t="shared" si="64"/>
        <v>2663.7379999999998</v>
      </c>
      <c r="AI61" s="176">
        <f t="shared" si="64"/>
        <v>2664.7379999999998</v>
      </c>
      <c r="AJ61" s="176">
        <f t="shared" si="64"/>
        <v>2668.7379999999998</v>
      </c>
      <c r="AK61" s="176">
        <f t="shared" si="64"/>
        <v>2669.7379999999998</v>
      </c>
      <c r="AL61" s="176">
        <f t="shared" si="64"/>
        <v>2671.7379999999998</v>
      </c>
      <c r="AM61" s="176">
        <f t="shared" si="64"/>
        <v>2670.7379999999998</v>
      </c>
      <c r="AN61" s="176">
        <f t="shared" si="64"/>
        <v>2668.7379999999998</v>
      </c>
      <c r="AO61" s="176">
        <f t="shared" si="64"/>
        <v>2667.7379999999998</v>
      </c>
      <c r="AP61" s="176">
        <f t="shared" si="64"/>
        <v>2656.7379999999998</v>
      </c>
      <c r="AQ61" s="176">
        <f t="shared" si="64"/>
        <v>2643.7379999999998</v>
      </c>
      <c r="AR61" s="176">
        <f t="shared" si="64"/>
        <v>2640.7379999999998</v>
      </c>
      <c r="AS61" s="176">
        <f t="shared" si="64"/>
        <v>2633.7379999999998</v>
      </c>
      <c r="AT61" s="176">
        <f t="shared" si="64"/>
        <v>2626.7379999999998</v>
      </c>
      <c r="AU61" s="176">
        <f t="shared" si="64"/>
        <v>2614.7379999999998</v>
      </c>
      <c r="AV61" s="176">
        <f t="shared" si="64"/>
        <v>2611.7379999999998</v>
      </c>
      <c r="AW61" s="176">
        <f t="shared" si="64"/>
        <v>2617.7379999999998</v>
      </c>
      <c r="AX61" s="176">
        <f t="shared" si="64"/>
        <v>2613.7379999999998</v>
      </c>
      <c r="AY61" s="176">
        <f t="shared" si="64"/>
        <v>2617.7379999999998</v>
      </c>
      <c r="AZ61" s="176">
        <f t="shared" si="64"/>
        <v>2612.7379999999998</v>
      </c>
      <c r="BA61" s="176">
        <f t="shared" si="64"/>
        <v>2606.7379999999998</v>
      </c>
      <c r="BB61" s="176">
        <f t="shared" si="64"/>
        <v>2606.7379999999998</v>
      </c>
      <c r="BC61" s="176">
        <f t="shared" si="64"/>
        <v>2603.7379999999998</v>
      </c>
      <c r="BD61" s="176">
        <f t="shared" si="64"/>
        <v>2603.7379999999998</v>
      </c>
      <c r="BE61" s="176">
        <f t="shared" si="64"/>
        <v>2600.7379999999998</v>
      </c>
      <c r="BF61" s="176">
        <f t="shared" si="64"/>
        <v>2594.7379999999998</v>
      </c>
      <c r="BG61" s="176">
        <f t="shared" si="64"/>
        <v>2592.7379999999998</v>
      </c>
      <c r="BH61" s="176">
        <f t="shared" si="64"/>
        <v>2585.7379999999998</v>
      </c>
      <c r="BI61" s="176">
        <f t="shared" si="64"/>
        <v>2589.7379999999998</v>
      </c>
      <c r="BJ61" s="176">
        <f t="shared" si="64"/>
        <v>2583.7379999999998</v>
      </c>
      <c r="BK61" s="176">
        <f t="shared" si="64"/>
        <v>2576.7379999999998</v>
      </c>
      <c r="BL61" s="176">
        <f t="shared" si="64"/>
        <v>2574.7379999999998</v>
      </c>
      <c r="BM61" s="176">
        <f t="shared" si="64"/>
        <v>2575.7379999999998</v>
      </c>
      <c r="BN61" s="176">
        <f t="shared" si="64"/>
        <v>2569.7379999999998</v>
      </c>
      <c r="BO61" s="176">
        <f t="shared" si="64"/>
        <v>2563.7379999999998</v>
      </c>
      <c r="BP61" s="176">
        <f t="shared" ref="BP61:CS61" si="65">SUM(BP62:BP68)</f>
        <v>2563.7379999999998</v>
      </c>
      <c r="BQ61" s="176">
        <f t="shared" si="65"/>
        <v>2569.7379999999998</v>
      </c>
      <c r="BR61" s="176">
        <f t="shared" si="65"/>
        <v>2579.7379999999998</v>
      </c>
      <c r="BS61" s="176">
        <f t="shared" si="65"/>
        <v>2586.7379999999998</v>
      </c>
      <c r="BT61" s="176">
        <f t="shared" si="65"/>
        <v>2593.7379999999998</v>
      </c>
      <c r="BU61" s="176">
        <f t="shared" si="65"/>
        <v>2602.7379999999998</v>
      </c>
      <c r="BV61" s="176">
        <f t="shared" si="65"/>
        <v>2606.7379999999998</v>
      </c>
      <c r="BW61" s="176">
        <f t="shared" si="65"/>
        <v>2611.7379999999998</v>
      </c>
      <c r="BX61" s="176">
        <f t="shared" si="65"/>
        <v>2616.7379999999998</v>
      </c>
      <c r="BY61" s="176">
        <f t="shared" si="65"/>
        <v>2623.7379999999998</v>
      </c>
      <c r="BZ61" s="176">
        <f t="shared" si="65"/>
        <v>2571.7379999999998</v>
      </c>
      <c r="CA61" s="176">
        <f t="shared" si="65"/>
        <v>2023.7380000000001</v>
      </c>
      <c r="CB61" s="176">
        <f t="shared" si="65"/>
        <v>1973.7380000000001</v>
      </c>
      <c r="CC61" s="176">
        <f t="shared" si="65"/>
        <v>1973.7380000000001</v>
      </c>
      <c r="CD61" s="176">
        <f t="shared" si="65"/>
        <v>1973.7380000000001</v>
      </c>
      <c r="CE61" s="176">
        <f t="shared" si="65"/>
        <v>1973.7380000000001</v>
      </c>
      <c r="CF61" s="176">
        <f t="shared" si="65"/>
        <v>1973.7380000000001</v>
      </c>
      <c r="CG61" s="176">
        <f t="shared" si="65"/>
        <v>1973.7380000000001</v>
      </c>
      <c r="CH61" s="176">
        <f t="shared" si="65"/>
        <v>1973.7380000000001</v>
      </c>
      <c r="CI61" s="176">
        <f t="shared" si="65"/>
        <v>1973.7380000000001</v>
      </c>
      <c r="CJ61" s="176">
        <f t="shared" si="65"/>
        <v>1973.7380000000001</v>
      </c>
      <c r="CK61" s="176">
        <f t="shared" si="65"/>
        <v>1973.7380000000001</v>
      </c>
      <c r="CL61" s="176">
        <f t="shared" si="65"/>
        <v>1973.7380000000001</v>
      </c>
      <c r="CM61" s="176">
        <f t="shared" si="65"/>
        <v>1973.7380000000001</v>
      </c>
      <c r="CN61" s="176">
        <f t="shared" si="65"/>
        <v>1973.7380000000001</v>
      </c>
      <c r="CO61" s="176">
        <f t="shared" si="65"/>
        <v>1973.7380000000001</v>
      </c>
      <c r="CP61" s="176">
        <f t="shared" si="65"/>
        <v>1973.7380000000001</v>
      </c>
      <c r="CQ61" s="176">
        <f t="shared" si="65"/>
        <v>1973.7380000000001</v>
      </c>
      <c r="CR61" s="176">
        <f t="shared" si="65"/>
        <v>1973.7380000000001</v>
      </c>
      <c r="CS61" s="177">
        <f t="shared" si="65"/>
        <v>1973.7380000000001</v>
      </c>
      <c r="CT61" s="250">
        <f>SUM(B61:CS61)</f>
        <v>252249.84800000055</v>
      </c>
      <c r="CU61" s="154"/>
      <c r="CV61" s="155"/>
      <c r="CX61" s="253"/>
    </row>
    <row r="62" spans="1:102">
      <c r="A62" s="25" t="s">
        <v>45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6">SUM(B62:CS62)</f>
        <v>43968</v>
      </c>
      <c r="CU62" s="156"/>
      <c r="CV62" s="263"/>
    </row>
    <row r="63" spans="1:102">
      <c r="A63" s="25" t="s">
        <v>46</v>
      </c>
      <c r="B63" s="31">
        <v>534</v>
      </c>
      <c r="C63" s="32">
        <v>534</v>
      </c>
      <c r="D63" s="32">
        <v>534</v>
      </c>
      <c r="E63" s="32">
        <v>534</v>
      </c>
      <c r="F63" s="32">
        <v>534</v>
      </c>
      <c r="G63" s="32">
        <v>534</v>
      </c>
      <c r="H63" s="32">
        <v>534</v>
      </c>
      <c r="I63" s="32">
        <v>534</v>
      </c>
      <c r="J63" s="32">
        <v>534</v>
      </c>
      <c r="K63" s="32">
        <v>534</v>
      </c>
      <c r="L63" s="32">
        <v>534</v>
      </c>
      <c r="M63" s="32">
        <v>534</v>
      </c>
      <c r="N63" s="32">
        <v>534</v>
      </c>
      <c r="O63" s="32">
        <v>534</v>
      </c>
      <c r="P63" s="32">
        <v>534</v>
      </c>
      <c r="Q63" s="32">
        <v>534</v>
      </c>
      <c r="R63" s="32">
        <v>534</v>
      </c>
      <c r="S63" s="32">
        <v>534</v>
      </c>
      <c r="T63" s="32">
        <v>534</v>
      </c>
      <c r="U63" s="32">
        <v>534</v>
      </c>
      <c r="V63" s="32">
        <v>534</v>
      </c>
      <c r="W63" s="32">
        <v>534</v>
      </c>
      <c r="X63" s="32">
        <v>534</v>
      </c>
      <c r="Y63" s="32">
        <v>534</v>
      </c>
      <c r="Z63" s="32">
        <v>534</v>
      </c>
      <c r="AA63" s="32">
        <v>534</v>
      </c>
      <c r="AB63" s="32">
        <v>534</v>
      </c>
      <c r="AC63" s="32">
        <v>534</v>
      </c>
      <c r="AD63" s="32">
        <v>534</v>
      </c>
      <c r="AE63" s="32">
        <v>534</v>
      </c>
      <c r="AF63" s="32">
        <v>534</v>
      </c>
      <c r="AG63" s="32">
        <v>534</v>
      </c>
      <c r="AH63" s="32">
        <v>534</v>
      </c>
      <c r="AI63" s="32">
        <v>534</v>
      </c>
      <c r="AJ63" s="32">
        <v>534</v>
      </c>
      <c r="AK63" s="32">
        <v>534</v>
      </c>
      <c r="AL63" s="32">
        <v>534</v>
      </c>
      <c r="AM63" s="32">
        <v>534</v>
      </c>
      <c r="AN63" s="32">
        <v>534</v>
      </c>
      <c r="AO63" s="32">
        <v>534</v>
      </c>
      <c r="AP63" s="32">
        <v>534</v>
      </c>
      <c r="AQ63" s="32">
        <v>534</v>
      </c>
      <c r="AR63" s="32">
        <v>534</v>
      </c>
      <c r="AS63" s="32">
        <v>534</v>
      </c>
      <c r="AT63" s="32">
        <v>534</v>
      </c>
      <c r="AU63" s="32">
        <v>534</v>
      </c>
      <c r="AV63" s="32">
        <v>534</v>
      </c>
      <c r="AW63" s="32">
        <v>534</v>
      </c>
      <c r="AX63" s="32">
        <v>534</v>
      </c>
      <c r="AY63" s="32">
        <v>534</v>
      </c>
      <c r="AZ63" s="32">
        <v>534</v>
      </c>
      <c r="BA63" s="32">
        <v>534</v>
      </c>
      <c r="BB63" s="32">
        <v>534</v>
      </c>
      <c r="BC63" s="32">
        <v>534</v>
      </c>
      <c r="BD63" s="32">
        <v>534</v>
      </c>
      <c r="BE63" s="32">
        <v>534</v>
      </c>
      <c r="BF63" s="32">
        <v>534</v>
      </c>
      <c r="BG63" s="32">
        <v>534</v>
      </c>
      <c r="BH63" s="32">
        <v>534</v>
      </c>
      <c r="BI63" s="32">
        <v>534</v>
      </c>
      <c r="BJ63" s="32">
        <v>534</v>
      </c>
      <c r="BK63" s="32">
        <v>534</v>
      </c>
      <c r="BL63" s="32">
        <v>534</v>
      </c>
      <c r="BM63" s="32">
        <v>534</v>
      </c>
      <c r="BN63" s="32">
        <v>534</v>
      </c>
      <c r="BO63" s="32">
        <v>534</v>
      </c>
      <c r="BP63" s="32">
        <v>534</v>
      </c>
      <c r="BQ63" s="32">
        <v>534</v>
      </c>
      <c r="BR63" s="32">
        <v>534</v>
      </c>
      <c r="BS63" s="32">
        <v>534</v>
      </c>
      <c r="BT63" s="32">
        <v>534</v>
      </c>
      <c r="BU63" s="32">
        <v>534</v>
      </c>
      <c r="BV63" s="32">
        <v>534</v>
      </c>
      <c r="BW63" s="32">
        <v>534</v>
      </c>
      <c r="BX63" s="32">
        <v>534</v>
      </c>
      <c r="BY63" s="32">
        <v>534</v>
      </c>
      <c r="BZ63" s="32">
        <v>534</v>
      </c>
      <c r="CA63" s="32">
        <v>534</v>
      </c>
      <c r="CB63" s="32">
        <v>534</v>
      </c>
      <c r="CC63" s="32">
        <v>534</v>
      </c>
      <c r="CD63" s="32">
        <v>534</v>
      </c>
      <c r="CE63" s="32">
        <v>534</v>
      </c>
      <c r="CF63" s="32">
        <v>534</v>
      </c>
      <c r="CG63" s="32">
        <v>534</v>
      </c>
      <c r="CH63" s="32">
        <v>534</v>
      </c>
      <c r="CI63" s="32">
        <v>534</v>
      </c>
      <c r="CJ63" s="32">
        <v>534</v>
      </c>
      <c r="CK63" s="32">
        <v>534</v>
      </c>
      <c r="CL63" s="32">
        <v>534</v>
      </c>
      <c r="CM63" s="32">
        <v>534</v>
      </c>
      <c r="CN63" s="32">
        <v>534</v>
      </c>
      <c r="CO63" s="32">
        <v>534</v>
      </c>
      <c r="CP63" s="32">
        <v>534</v>
      </c>
      <c r="CQ63" s="32">
        <v>534</v>
      </c>
      <c r="CR63" s="32">
        <v>534</v>
      </c>
      <c r="CS63" s="33">
        <v>534</v>
      </c>
      <c r="CT63" s="30">
        <f t="shared" si="66"/>
        <v>51264</v>
      </c>
      <c r="CU63" s="156"/>
      <c r="CV63" s="263"/>
    </row>
    <row r="64" spans="1:102">
      <c r="A64" s="25" t="s">
        <v>47</v>
      </c>
      <c r="B64" s="31">
        <v>576.33799999999997</v>
      </c>
      <c r="C64" s="32">
        <v>576.33799999999997</v>
      </c>
      <c r="D64" s="32">
        <v>576.33799999999997</v>
      </c>
      <c r="E64" s="32">
        <v>576.33799999999997</v>
      </c>
      <c r="F64" s="32">
        <v>576.33799999999997</v>
      </c>
      <c r="G64" s="32">
        <v>576.33799999999997</v>
      </c>
      <c r="H64" s="32">
        <v>576.33799999999997</v>
      </c>
      <c r="I64" s="32">
        <v>576.33799999999997</v>
      </c>
      <c r="J64" s="32">
        <v>576.33799999999997</v>
      </c>
      <c r="K64" s="32">
        <v>576.33799999999997</v>
      </c>
      <c r="L64" s="32">
        <v>576.33799999999997</v>
      </c>
      <c r="M64" s="32">
        <v>576.33799999999997</v>
      </c>
      <c r="N64" s="32">
        <v>576.33799999999997</v>
      </c>
      <c r="O64" s="32">
        <v>576.33799999999997</v>
      </c>
      <c r="P64" s="32">
        <v>576.33799999999997</v>
      </c>
      <c r="Q64" s="32">
        <v>576.33799999999997</v>
      </c>
      <c r="R64" s="32">
        <v>576.33799999999997</v>
      </c>
      <c r="S64" s="32">
        <v>576.33799999999997</v>
      </c>
      <c r="T64" s="32">
        <v>576.33799999999997</v>
      </c>
      <c r="U64" s="32">
        <v>576.33799999999997</v>
      </c>
      <c r="V64" s="32">
        <v>576.33799999999997</v>
      </c>
      <c r="W64" s="32">
        <v>576.33799999999997</v>
      </c>
      <c r="X64" s="32">
        <v>576.33799999999997</v>
      </c>
      <c r="Y64" s="32">
        <v>576.33799999999997</v>
      </c>
      <c r="Z64" s="32">
        <v>576.33799999999997</v>
      </c>
      <c r="AA64" s="32">
        <v>576.33799999999997</v>
      </c>
      <c r="AB64" s="32">
        <v>576.33799999999997</v>
      </c>
      <c r="AC64" s="32">
        <v>576.33799999999997</v>
      </c>
      <c r="AD64" s="32">
        <v>576.33799999999997</v>
      </c>
      <c r="AE64" s="32">
        <v>576.33799999999997</v>
      </c>
      <c r="AF64" s="32">
        <v>576.33799999999997</v>
      </c>
      <c r="AG64" s="32">
        <v>576.33799999999997</v>
      </c>
      <c r="AH64" s="32">
        <v>576.33799999999997</v>
      </c>
      <c r="AI64" s="32">
        <v>576.33799999999997</v>
      </c>
      <c r="AJ64" s="32">
        <v>576.33799999999997</v>
      </c>
      <c r="AK64" s="32">
        <v>576.33799999999997</v>
      </c>
      <c r="AL64" s="32">
        <v>576.33799999999997</v>
      </c>
      <c r="AM64" s="32">
        <v>576.33799999999997</v>
      </c>
      <c r="AN64" s="32">
        <v>576.33799999999997</v>
      </c>
      <c r="AO64" s="32">
        <v>576.33799999999997</v>
      </c>
      <c r="AP64" s="32">
        <v>576.33799999999997</v>
      </c>
      <c r="AQ64" s="32">
        <v>576.33799999999997</v>
      </c>
      <c r="AR64" s="32">
        <v>576.33799999999997</v>
      </c>
      <c r="AS64" s="32">
        <v>576.33799999999997</v>
      </c>
      <c r="AT64" s="32">
        <v>576.33799999999997</v>
      </c>
      <c r="AU64" s="32">
        <v>576.33799999999997</v>
      </c>
      <c r="AV64" s="32">
        <v>576.33799999999997</v>
      </c>
      <c r="AW64" s="32">
        <v>576.33799999999997</v>
      </c>
      <c r="AX64" s="32">
        <v>576.33799999999997</v>
      </c>
      <c r="AY64" s="32">
        <v>576.33799999999997</v>
      </c>
      <c r="AZ64" s="32">
        <v>576.33799999999997</v>
      </c>
      <c r="BA64" s="32">
        <v>576.33799999999997</v>
      </c>
      <c r="BB64" s="32">
        <v>576.33799999999997</v>
      </c>
      <c r="BC64" s="32">
        <v>576.33799999999997</v>
      </c>
      <c r="BD64" s="32">
        <v>576.33799999999997</v>
      </c>
      <c r="BE64" s="32">
        <v>576.33799999999997</v>
      </c>
      <c r="BF64" s="32">
        <v>576.33799999999997</v>
      </c>
      <c r="BG64" s="32">
        <v>576.33799999999997</v>
      </c>
      <c r="BH64" s="32">
        <v>576.33799999999997</v>
      </c>
      <c r="BI64" s="32">
        <v>576.33799999999997</v>
      </c>
      <c r="BJ64" s="32">
        <v>576.33799999999997</v>
      </c>
      <c r="BK64" s="32">
        <v>576.33799999999997</v>
      </c>
      <c r="BL64" s="32">
        <v>576.33799999999997</v>
      </c>
      <c r="BM64" s="32">
        <v>576.33799999999997</v>
      </c>
      <c r="BN64" s="32">
        <v>576.33799999999997</v>
      </c>
      <c r="BO64" s="32">
        <v>576.33799999999997</v>
      </c>
      <c r="BP64" s="32">
        <v>576.33799999999997</v>
      </c>
      <c r="BQ64" s="32">
        <v>576.33799999999997</v>
      </c>
      <c r="BR64" s="32">
        <v>576.33799999999997</v>
      </c>
      <c r="BS64" s="32">
        <v>576.33799999999997</v>
      </c>
      <c r="BT64" s="32">
        <v>576.33799999999997</v>
      </c>
      <c r="BU64" s="32">
        <v>576.33799999999997</v>
      </c>
      <c r="BV64" s="32">
        <v>576.33799999999997</v>
      </c>
      <c r="BW64" s="32">
        <v>576.33799999999997</v>
      </c>
      <c r="BX64" s="32">
        <v>576.33799999999997</v>
      </c>
      <c r="BY64" s="32">
        <v>576.33799999999997</v>
      </c>
      <c r="BZ64" s="32">
        <v>576.33799999999997</v>
      </c>
      <c r="CA64" s="32">
        <v>576.33799999999997</v>
      </c>
      <c r="CB64" s="32">
        <v>576.33799999999997</v>
      </c>
      <c r="CC64" s="32">
        <v>576.33799999999997</v>
      </c>
      <c r="CD64" s="32">
        <v>576.33799999999997</v>
      </c>
      <c r="CE64" s="32">
        <v>576.33799999999997</v>
      </c>
      <c r="CF64" s="32">
        <v>576.33799999999997</v>
      </c>
      <c r="CG64" s="32">
        <v>576.33799999999997</v>
      </c>
      <c r="CH64" s="32">
        <v>576.33799999999997</v>
      </c>
      <c r="CI64" s="32">
        <v>576.33799999999997</v>
      </c>
      <c r="CJ64" s="32">
        <v>576.33799999999997</v>
      </c>
      <c r="CK64" s="32">
        <v>576.33799999999997</v>
      </c>
      <c r="CL64" s="32">
        <v>576.33799999999997</v>
      </c>
      <c r="CM64" s="32">
        <v>576.33799999999997</v>
      </c>
      <c r="CN64" s="32">
        <v>576.33799999999997</v>
      </c>
      <c r="CO64" s="32">
        <v>576.33799999999997</v>
      </c>
      <c r="CP64" s="32">
        <v>576.33799999999997</v>
      </c>
      <c r="CQ64" s="32">
        <v>576.33799999999997</v>
      </c>
      <c r="CR64" s="32">
        <v>576.33799999999997</v>
      </c>
      <c r="CS64" s="33">
        <v>576.33799999999997</v>
      </c>
      <c r="CT64" s="30">
        <f t="shared" si="66"/>
        <v>55328.44800000012</v>
      </c>
      <c r="CU64" s="156"/>
      <c r="CV64" s="263"/>
    </row>
    <row r="65" spans="1:100">
      <c r="A65" s="25" t="s">
        <v>48</v>
      </c>
      <c r="B65" s="31">
        <v>369</v>
      </c>
      <c r="C65" s="32">
        <v>369</v>
      </c>
      <c r="D65" s="32">
        <v>369</v>
      </c>
      <c r="E65" s="32">
        <v>369</v>
      </c>
      <c r="F65" s="32">
        <v>369</v>
      </c>
      <c r="G65" s="32">
        <v>369</v>
      </c>
      <c r="H65" s="32">
        <v>369</v>
      </c>
      <c r="I65" s="32">
        <v>369</v>
      </c>
      <c r="J65" s="32">
        <v>369</v>
      </c>
      <c r="K65" s="32">
        <v>369</v>
      </c>
      <c r="L65" s="32">
        <v>369</v>
      </c>
      <c r="M65" s="32">
        <v>369</v>
      </c>
      <c r="N65" s="32">
        <v>369</v>
      </c>
      <c r="O65" s="32">
        <v>369</v>
      </c>
      <c r="P65" s="32">
        <v>369</v>
      </c>
      <c r="Q65" s="32">
        <v>369</v>
      </c>
      <c r="R65" s="32">
        <v>369</v>
      </c>
      <c r="S65" s="32">
        <v>369</v>
      </c>
      <c r="T65" s="32">
        <v>369</v>
      </c>
      <c r="U65" s="32">
        <v>369</v>
      </c>
      <c r="V65" s="32">
        <v>369</v>
      </c>
      <c r="W65" s="32">
        <v>369</v>
      </c>
      <c r="X65" s="32">
        <v>369</v>
      </c>
      <c r="Y65" s="32">
        <v>369</v>
      </c>
      <c r="Z65" s="32">
        <v>369</v>
      </c>
      <c r="AA65" s="32">
        <v>369</v>
      </c>
      <c r="AB65" s="32">
        <v>369</v>
      </c>
      <c r="AC65" s="32">
        <v>369</v>
      </c>
      <c r="AD65" s="32">
        <v>369</v>
      </c>
      <c r="AE65" s="32">
        <v>369</v>
      </c>
      <c r="AF65" s="32">
        <v>369</v>
      </c>
      <c r="AG65" s="32">
        <v>369</v>
      </c>
      <c r="AH65" s="32">
        <v>369</v>
      </c>
      <c r="AI65" s="32">
        <v>369</v>
      </c>
      <c r="AJ65" s="32">
        <v>369</v>
      </c>
      <c r="AK65" s="32">
        <v>369</v>
      </c>
      <c r="AL65" s="32">
        <v>369</v>
      </c>
      <c r="AM65" s="32">
        <v>369</v>
      </c>
      <c r="AN65" s="32">
        <v>369</v>
      </c>
      <c r="AO65" s="32">
        <v>369</v>
      </c>
      <c r="AP65" s="32">
        <v>369</v>
      </c>
      <c r="AQ65" s="32">
        <v>369</v>
      </c>
      <c r="AR65" s="32">
        <v>369</v>
      </c>
      <c r="AS65" s="32">
        <v>369</v>
      </c>
      <c r="AT65" s="32">
        <v>369</v>
      </c>
      <c r="AU65" s="32">
        <v>369</v>
      </c>
      <c r="AV65" s="32">
        <v>369</v>
      </c>
      <c r="AW65" s="32">
        <v>369</v>
      </c>
      <c r="AX65" s="32">
        <v>369</v>
      </c>
      <c r="AY65" s="32">
        <v>369</v>
      </c>
      <c r="AZ65" s="32">
        <v>369</v>
      </c>
      <c r="BA65" s="32">
        <v>369</v>
      </c>
      <c r="BB65" s="32">
        <v>369</v>
      </c>
      <c r="BC65" s="32">
        <v>369</v>
      </c>
      <c r="BD65" s="32">
        <v>369</v>
      </c>
      <c r="BE65" s="32">
        <v>369</v>
      </c>
      <c r="BF65" s="32">
        <v>369</v>
      </c>
      <c r="BG65" s="32">
        <v>369</v>
      </c>
      <c r="BH65" s="32">
        <v>369</v>
      </c>
      <c r="BI65" s="32">
        <v>369</v>
      </c>
      <c r="BJ65" s="32">
        <v>369</v>
      </c>
      <c r="BK65" s="32">
        <v>369</v>
      </c>
      <c r="BL65" s="32">
        <v>369</v>
      </c>
      <c r="BM65" s="32">
        <v>369</v>
      </c>
      <c r="BN65" s="32">
        <v>369</v>
      </c>
      <c r="BO65" s="32">
        <v>369</v>
      </c>
      <c r="BP65" s="32">
        <v>369</v>
      </c>
      <c r="BQ65" s="32">
        <v>369</v>
      </c>
      <c r="BR65" s="32">
        <v>369</v>
      </c>
      <c r="BS65" s="32">
        <v>369</v>
      </c>
      <c r="BT65" s="32">
        <v>369</v>
      </c>
      <c r="BU65" s="32">
        <v>369</v>
      </c>
      <c r="BV65" s="32">
        <v>369</v>
      </c>
      <c r="BW65" s="32">
        <v>369</v>
      </c>
      <c r="BX65" s="32">
        <v>369</v>
      </c>
      <c r="BY65" s="32">
        <v>369</v>
      </c>
      <c r="BZ65" s="32">
        <v>369</v>
      </c>
      <c r="CA65" s="32">
        <v>369</v>
      </c>
      <c r="CB65" s="32">
        <v>369</v>
      </c>
      <c r="CC65" s="32">
        <v>369</v>
      </c>
      <c r="CD65" s="32">
        <v>369</v>
      </c>
      <c r="CE65" s="32">
        <v>369</v>
      </c>
      <c r="CF65" s="32">
        <v>369</v>
      </c>
      <c r="CG65" s="32">
        <v>369</v>
      </c>
      <c r="CH65" s="32">
        <v>369</v>
      </c>
      <c r="CI65" s="32">
        <v>369</v>
      </c>
      <c r="CJ65" s="32">
        <v>369</v>
      </c>
      <c r="CK65" s="32">
        <v>369</v>
      </c>
      <c r="CL65" s="32">
        <v>369</v>
      </c>
      <c r="CM65" s="32">
        <v>369</v>
      </c>
      <c r="CN65" s="32">
        <v>369</v>
      </c>
      <c r="CO65" s="32">
        <v>369</v>
      </c>
      <c r="CP65" s="32">
        <v>369</v>
      </c>
      <c r="CQ65" s="32">
        <v>369</v>
      </c>
      <c r="CR65" s="32">
        <v>369</v>
      </c>
      <c r="CS65" s="33">
        <v>369</v>
      </c>
      <c r="CT65" s="30">
        <f t="shared" si="66"/>
        <v>35424</v>
      </c>
      <c r="CU65" s="156"/>
      <c r="CV65" s="263"/>
    </row>
    <row r="66" spans="1:100">
      <c r="A66" s="25" t="s">
        <v>49</v>
      </c>
      <c r="B66" s="31">
        <v>375</v>
      </c>
      <c r="C66" s="32">
        <v>359</v>
      </c>
      <c r="D66" s="32">
        <v>352</v>
      </c>
      <c r="E66" s="32">
        <v>345</v>
      </c>
      <c r="F66" s="32">
        <v>341</v>
      </c>
      <c r="G66" s="32">
        <v>348</v>
      </c>
      <c r="H66" s="32">
        <v>348</v>
      </c>
      <c r="I66" s="32">
        <v>347</v>
      </c>
      <c r="J66" s="32">
        <v>344</v>
      </c>
      <c r="K66" s="32">
        <v>345</v>
      </c>
      <c r="L66" s="32">
        <v>348</v>
      </c>
      <c r="M66" s="32">
        <v>344</v>
      </c>
      <c r="N66" s="32">
        <v>352</v>
      </c>
      <c r="O66" s="32">
        <v>350</v>
      </c>
      <c r="P66" s="32">
        <v>352</v>
      </c>
      <c r="Q66" s="32">
        <v>348</v>
      </c>
      <c r="R66" s="32">
        <v>351</v>
      </c>
      <c r="S66" s="32">
        <v>348</v>
      </c>
      <c r="T66" s="32">
        <v>349</v>
      </c>
      <c r="U66" s="32">
        <v>345</v>
      </c>
      <c r="V66" s="32">
        <v>347</v>
      </c>
      <c r="W66" s="32">
        <v>390</v>
      </c>
      <c r="X66" s="32">
        <v>398</v>
      </c>
      <c r="Y66" s="32">
        <v>431</v>
      </c>
      <c r="Z66" s="32">
        <v>458</v>
      </c>
      <c r="AA66" s="32">
        <v>404</v>
      </c>
      <c r="AB66" s="32">
        <v>364</v>
      </c>
      <c r="AC66" s="32">
        <v>354</v>
      </c>
      <c r="AD66" s="32">
        <v>342</v>
      </c>
      <c r="AE66" s="32">
        <v>312</v>
      </c>
      <c r="AF66" s="32">
        <v>236</v>
      </c>
      <c r="AG66" s="32">
        <v>104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32">
        <v>0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32">
        <v>0</v>
      </c>
      <c r="BW66" s="32">
        <v>0</v>
      </c>
      <c r="BX66" s="32">
        <v>0</v>
      </c>
      <c r="BY66" s="32">
        <v>0</v>
      </c>
      <c r="BZ66" s="32">
        <v>0</v>
      </c>
      <c r="CA66" s="32">
        <v>0</v>
      </c>
      <c r="CB66" s="32">
        <v>0</v>
      </c>
      <c r="CC66" s="32">
        <v>0</v>
      </c>
      <c r="CD66" s="32">
        <v>0</v>
      </c>
      <c r="CE66" s="32">
        <v>0</v>
      </c>
      <c r="CF66" s="32">
        <v>0</v>
      </c>
      <c r="CG66" s="32">
        <v>0</v>
      </c>
      <c r="CH66" s="32">
        <v>0</v>
      </c>
      <c r="CI66" s="32">
        <v>0</v>
      </c>
      <c r="CJ66" s="32">
        <v>0</v>
      </c>
      <c r="CK66" s="32">
        <v>0</v>
      </c>
      <c r="CL66" s="32">
        <v>0</v>
      </c>
      <c r="CM66" s="32">
        <v>0</v>
      </c>
      <c r="CN66" s="32">
        <v>0</v>
      </c>
      <c r="CO66" s="32">
        <v>0</v>
      </c>
      <c r="CP66" s="32">
        <v>0</v>
      </c>
      <c r="CQ66" s="32">
        <v>0</v>
      </c>
      <c r="CR66" s="32">
        <v>0</v>
      </c>
      <c r="CS66" s="33">
        <v>0</v>
      </c>
      <c r="CT66" s="30">
        <f t="shared" si="66"/>
        <v>11131</v>
      </c>
      <c r="CU66" s="156"/>
      <c r="CV66" s="263"/>
    </row>
    <row r="67" spans="1:100">
      <c r="A67" s="25" t="s">
        <v>50</v>
      </c>
      <c r="B67" s="31">
        <v>717</v>
      </c>
      <c r="C67" s="32">
        <v>707</v>
      </c>
      <c r="D67" s="32">
        <v>703</v>
      </c>
      <c r="E67" s="32">
        <v>701</v>
      </c>
      <c r="F67" s="32">
        <v>702</v>
      </c>
      <c r="G67" s="32">
        <v>708</v>
      </c>
      <c r="H67" s="32">
        <v>713</v>
      </c>
      <c r="I67" s="32">
        <v>717</v>
      </c>
      <c r="J67" s="32">
        <v>720</v>
      </c>
      <c r="K67" s="32">
        <v>721</v>
      </c>
      <c r="L67" s="32">
        <v>720</v>
      </c>
      <c r="M67" s="32">
        <v>723</v>
      </c>
      <c r="N67" s="32">
        <v>724</v>
      </c>
      <c r="O67" s="32">
        <v>724</v>
      </c>
      <c r="P67" s="32">
        <v>725</v>
      </c>
      <c r="Q67" s="32">
        <v>727</v>
      </c>
      <c r="R67" s="32">
        <v>724</v>
      </c>
      <c r="S67" s="32">
        <v>720</v>
      </c>
      <c r="T67" s="32">
        <v>719</v>
      </c>
      <c r="U67" s="32">
        <v>717</v>
      </c>
      <c r="V67" s="32">
        <v>716</v>
      </c>
      <c r="W67" s="32">
        <v>716</v>
      </c>
      <c r="X67" s="32">
        <v>714</v>
      </c>
      <c r="Y67" s="32">
        <v>714</v>
      </c>
      <c r="Z67" s="32">
        <v>714</v>
      </c>
      <c r="AA67" s="32">
        <v>707</v>
      </c>
      <c r="AB67" s="32">
        <v>707</v>
      </c>
      <c r="AC67" s="32">
        <v>708</v>
      </c>
      <c r="AD67" s="32">
        <v>701</v>
      </c>
      <c r="AE67" s="32">
        <v>700</v>
      </c>
      <c r="AF67" s="32">
        <v>697</v>
      </c>
      <c r="AG67" s="32">
        <v>690</v>
      </c>
      <c r="AH67" s="32">
        <v>690</v>
      </c>
      <c r="AI67" s="32">
        <v>691</v>
      </c>
      <c r="AJ67" s="32">
        <v>695</v>
      </c>
      <c r="AK67" s="32">
        <v>696</v>
      </c>
      <c r="AL67" s="32">
        <v>698</v>
      </c>
      <c r="AM67" s="32">
        <v>697</v>
      </c>
      <c r="AN67" s="32">
        <v>695</v>
      </c>
      <c r="AO67" s="32">
        <v>694</v>
      </c>
      <c r="AP67" s="32">
        <v>683</v>
      </c>
      <c r="AQ67" s="32">
        <v>670</v>
      </c>
      <c r="AR67" s="32">
        <v>667</v>
      </c>
      <c r="AS67" s="32">
        <v>660</v>
      </c>
      <c r="AT67" s="32">
        <v>653</v>
      </c>
      <c r="AU67" s="32">
        <v>641</v>
      </c>
      <c r="AV67" s="32">
        <v>638</v>
      </c>
      <c r="AW67" s="32">
        <v>644</v>
      </c>
      <c r="AX67" s="32">
        <v>640</v>
      </c>
      <c r="AY67" s="32">
        <v>644</v>
      </c>
      <c r="AZ67" s="32">
        <v>639</v>
      </c>
      <c r="BA67" s="32">
        <v>633</v>
      </c>
      <c r="BB67" s="32">
        <v>633</v>
      </c>
      <c r="BC67" s="32">
        <v>630</v>
      </c>
      <c r="BD67" s="32">
        <v>630</v>
      </c>
      <c r="BE67" s="32">
        <v>627</v>
      </c>
      <c r="BF67" s="32">
        <v>621</v>
      </c>
      <c r="BG67" s="32">
        <v>619</v>
      </c>
      <c r="BH67" s="32">
        <v>612</v>
      </c>
      <c r="BI67" s="32">
        <v>616</v>
      </c>
      <c r="BJ67" s="32">
        <v>610</v>
      </c>
      <c r="BK67" s="32">
        <v>603</v>
      </c>
      <c r="BL67" s="32">
        <v>601</v>
      </c>
      <c r="BM67" s="32">
        <v>602</v>
      </c>
      <c r="BN67" s="32">
        <v>596</v>
      </c>
      <c r="BO67" s="32">
        <v>590</v>
      </c>
      <c r="BP67" s="32">
        <v>590</v>
      </c>
      <c r="BQ67" s="32">
        <v>596</v>
      </c>
      <c r="BR67" s="32">
        <v>606</v>
      </c>
      <c r="BS67" s="32">
        <v>613</v>
      </c>
      <c r="BT67" s="32">
        <v>620</v>
      </c>
      <c r="BU67" s="32">
        <v>629</v>
      </c>
      <c r="BV67" s="32">
        <v>633</v>
      </c>
      <c r="BW67" s="32">
        <v>638</v>
      </c>
      <c r="BX67" s="32">
        <v>643</v>
      </c>
      <c r="BY67" s="32">
        <v>650</v>
      </c>
      <c r="BZ67" s="32">
        <v>598</v>
      </c>
      <c r="CA67" s="32">
        <v>50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0</v>
      </c>
      <c r="CJ67" s="32">
        <v>0</v>
      </c>
      <c r="CK67" s="32">
        <v>0</v>
      </c>
      <c r="CL67" s="32">
        <v>0</v>
      </c>
      <c r="CM67" s="32">
        <v>0</v>
      </c>
      <c r="CN67" s="32">
        <v>0</v>
      </c>
      <c r="CO67" s="32">
        <v>0</v>
      </c>
      <c r="CP67" s="32">
        <v>0</v>
      </c>
      <c r="CQ67" s="32">
        <v>0</v>
      </c>
      <c r="CR67" s="32">
        <v>0</v>
      </c>
      <c r="CS67" s="33">
        <v>0</v>
      </c>
      <c r="CT67" s="30">
        <f t="shared" si="66"/>
        <v>51640</v>
      </c>
      <c r="CU67" s="156"/>
      <c r="CV67" s="263"/>
    </row>
    <row r="68" spans="1:100" ht="15.75" thickBot="1">
      <c r="A68" s="175" t="s">
        <v>51</v>
      </c>
      <c r="B68" s="116">
        <v>36.4</v>
      </c>
      <c r="C68" s="117">
        <v>36.4</v>
      </c>
      <c r="D68" s="117">
        <v>36.4</v>
      </c>
      <c r="E68" s="117">
        <v>36.4</v>
      </c>
      <c r="F68" s="117">
        <v>36.4</v>
      </c>
      <c r="G68" s="117">
        <v>36.4</v>
      </c>
      <c r="H68" s="117">
        <v>36.4</v>
      </c>
      <c r="I68" s="117">
        <v>36.4</v>
      </c>
      <c r="J68" s="117">
        <v>36.4</v>
      </c>
      <c r="K68" s="117">
        <v>36.4</v>
      </c>
      <c r="L68" s="117">
        <v>36.4</v>
      </c>
      <c r="M68" s="117">
        <v>36.4</v>
      </c>
      <c r="N68" s="117">
        <v>36.4</v>
      </c>
      <c r="O68" s="117">
        <v>36.4</v>
      </c>
      <c r="P68" s="117">
        <v>36.4</v>
      </c>
      <c r="Q68" s="117">
        <v>36.4</v>
      </c>
      <c r="R68" s="117">
        <v>36.4</v>
      </c>
      <c r="S68" s="117">
        <v>36.4</v>
      </c>
      <c r="T68" s="117">
        <v>36.4</v>
      </c>
      <c r="U68" s="117">
        <v>36.4</v>
      </c>
      <c r="V68" s="117">
        <v>36.4</v>
      </c>
      <c r="W68" s="117">
        <v>36.4</v>
      </c>
      <c r="X68" s="117">
        <v>36.4</v>
      </c>
      <c r="Y68" s="117">
        <v>36.4</v>
      </c>
      <c r="Z68" s="117">
        <v>36.4</v>
      </c>
      <c r="AA68" s="117">
        <v>36.4</v>
      </c>
      <c r="AB68" s="117">
        <v>36.4</v>
      </c>
      <c r="AC68" s="117">
        <v>36.4</v>
      </c>
      <c r="AD68" s="117">
        <v>36.4</v>
      </c>
      <c r="AE68" s="117">
        <v>36.4</v>
      </c>
      <c r="AF68" s="117">
        <v>36.4</v>
      </c>
      <c r="AG68" s="117">
        <v>36.4</v>
      </c>
      <c r="AH68" s="117">
        <v>36.4</v>
      </c>
      <c r="AI68" s="117">
        <v>36.4</v>
      </c>
      <c r="AJ68" s="117">
        <v>36.4</v>
      </c>
      <c r="AK68" s="117">
        <v>36.4</v>
      </c>
      <c r="AL68" s="117">
        <v>36.4</v>
      </c>
      <c r="AM68" s="117">
        <v>36.4</v>
      </c>
      <c r="AN68" s="117">
        <v>36.4</v>
      </c>
      <c r="AO68" s="117">
        <v>36.4</v>
      </c>
      <c r="AP68" s="117">
        <v>36.4</v>
      </c>
      <c r="AQ68" s="117">
        <v>36.4</v>
      </c>
      <c r="AR68" s="117">
        <v>36.4</v>
      </c>
      <c r="AS68" s="117">
        <v>36.4</v>
      </c>
      <c r="AT68" s="117">
        <v>36.4</v>
      </c>
      <c r="AU68" s="117">
        <v>36.4</v>
      </c>
      <c r="AV68" s="117">
        <v>36.4</v>
      </c>
      <c r="AW68" s="117">
        <v>36.4</v>
      </c>
      <c r="AX68" s="117">
        <v>36.4</v>
      </c>
      <c r="AY68" s="117">
        <v>36.4</v>
      </c>
      <c r="AZ68" s="117">
        <v>36.4</v>
      </c>
      <c r="BA68" s="117">
        <v>36.4</v>
      </c>
      <c r="BB68" s="117">
        <v>36.4</v>
      </c>
      <c r="BC68" s="117">
        <v>36.4</v>
      </c>
      <c r="BD68" s="117">
        <v>36.4</v>
      </c>
      <c r="BE68" s="117">
        <v>36.4</v>
      </c>
      <c r="BF68" s="117">
        <v>36.4</v>
      </c>
      <c r="BG68" s="117">
        <v>36.4</v>
      </c>
      <c r="BH68" s="117">
        <v>36.4</v>
      </c>
      <c r="BI68" s="117">
        <v>36.4</v>
      </c>
      <c r="BJ68" s="117">
        <v>36.4</v>
      </c>
      <c r="BK68" s="117">
        <v>36.4</v>
      </c>
      <c r="BL68" s="117">
        <v>36.4</v>
      </c>
      <c r="BM68" s="117">
        <v>36.4</v>
      </c>
      <c r="BN68" s="117">
        <v>36.4</v>
      </c>
      <c r="BO68" s="117">
        <v>36.4</v>
      </c>
      <c r="BP68" s="117">
        <v>36.4</v>
      </c>
      <c r="BQ68" s="117">
        <v>36.4</v>
      </c>
      <c r="BR68" s="117">
        <v>36.4</v>
      </c>
      <c r="BS68" s="117">
        <v>36.4</v>
      </c>
      <c r="BT68" s="117">
        <v>36.4</v>
      </c>
      <c r="BU68" s="117">
        <v>36.4</v>
      </c>
      <c r="BV68" s="117">
        <v>36.4</v>
      </c>
      <c r="BW68" s="117">
        <v>36.4</v>
      </c>
      <c r="BX68" s="117">
        <v>36.4</v>
      </c>
      <c r="BY68" s="117">
        <v>36.4</v>
      </c>
      <c r="BZ68" s="117">
        <v>36.4</v>
      </c>
      <c r="CA68" s="117">
        <v>36.4</v>
      </c>
      <c r="CB68" s="117">
        <v>36.4</v>
      </c>
      <c r="CC68" s="117">
        <v>36.4</v>
      </c>
      <c r="CD68" s="117">
        <v>36.4</v>
      </c>
      <c r="CE68" s="117">
        <v>36.4</v>
      </c>
      <c r="CF68" s="117">
        <v>36.4</v>
      </c>
      <c r="CG68" s="117">
        <v>36.4</v>
      </c>
      <c r="CH68" s="117">
        <v>36.4</v>
      </c>
      <c r="CI68" s="117">
        <v>36.4</v>
      </c>
      <c r="CJ68" s="117">
        <v>36.4</v>
      </c>
      <c r="CK68" s="117">
        <v>36.4</v>
      </c>
      <c r="CL68" s="117">
        <v>36.4</v>
      </c>
      <c r="CM68" s="117">
        <v>36.4</v>
      </c>
      <c r="CN68" s="117">
        <v>36.4</v>
      </c>
      <c r="CO68" s="117">
        <v>36.4</v>
      </c>
      <c r="CP68" s="117">
        <v>36.4</v>
      </c>
      <c r="CQ68" s="117">
        <v>36.4</v>
      </c>
      <c r="CR68" s="117">
        <v>36.4</v>
      </c>
      <c r="CS68" s="118">
        <v>36.4</v>
      </c>
      <c r="CT68" s="115">
        <f t="shared" si="66"/>
        <v>3494.4000000000055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30</v>
      </c>
      <c r="BA73" s="121">
        <v>60</v>
      </c>
      <c r="BB73" s="121">
        <v>86</v>
      </c>
      <c r="BC73" s="121">
        <v>86</v>
      </c>
      <c r="BD73" s="121">
        <v>56</v>
      </c>
      <c r="BE73" s="121">
        <v>26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344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60</v>
      </c>
      <c r="BA74" s="1">
        <v>62</v>
      </c>
      <c r="BB74" s="1">
        <v>62</v>
      </c>
      <c r="BC74" s="1">
        <v>62</v>
      </c>
      <c r="BD74" s="1">
        <v>2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248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32</v>
      </c>
      <c r="M75" s="1">
        <v>32</v>
      </c>
      <c r="N75" s="1">
        <v>32</v>
      </c>
      <c r="O75" s="1">
        <v>32</v>
      </c>
      <c r="P75" s="1">
        <v>32</v>
      </c>
      <c r="Q75" s="1">
        <v>32</v>
      </c>
      <c r="R75" s="1">
        <v>32</v>
      </c>
      <c r="S75" s="1">
        <v>32</v>
      </c>
      <c r="T75" s="1">
        <v>32</v>
      </c>
      <c r="U75" s="1">
        <v>32</v>
      </c>
      <c r="V75" s="1">
        <v>32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54</v>
      </c>
      <c r="AZ75" s="1">
        <v>54</v>
      </c>
      <c r="BA75" s="1">
        <v>54</v>
      </c>
      <c r="BB75" s="1">
        <v>54</v>
      </c>
      <c r="BC75" s="1">
        <v>54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622</v>
      </c>
      <c r="CU75" s="156"/>
    </row>
    <row r="76" spans="1:100">
      <c r="A76" s="30" t="s">
        <v>48</v>
      </c>
      <c r="B76" s="45">
        <v>0</v>
      </c>
      <c r="C76" s="1">
        <v>37</v>
      </c>
      <c r="D76" s="1">
        <v>37</v>
      </c>
      <c r="E76" s="1">
        <v>37</v>
      </c>
      <c r="F76" s="1">
        <v>37</v>
      </c>
      <c r="G76" s="1">
        <v>37</v>
      </c>
      <c r="H76" s="1">
        <v>37</v>
      </c>
      <c r="I76" s="1">
        <v>37</v>
      </c>
      <c r="J76" s="1">
        <v>37</v>
      </c>
      <c r="K76" s="1">
        <v>37</v>
      </c>
      <c r="L76" s="1">
        <v>37</v>
      </c>
      <c r="M76" s="1">
        <v>37</v>
      </c>
      <c r="N76" s="1">
        <v>37</v>
      </c>
      <c r="O76" s="1">
        <v>37</v>
      </c>
      <c r="P76" s="1">
        <v>37</v>
      </c>
      <c r="Q76" s="1">
        <v>37</v>
      </c>
      <c r="R76" s="1">
        <v>37</v>
      </c>
      <c r="S76" s="1">
        <v>37</v>
      </c>
      <c r="T76" s="1">
        <v>37</v>
      </c>
      <c r="U76" s="1">
        <v>37</v>
      </c>
      <c r="V76" s="1">
        <v>37</v>
      </c>
      <c r="W76" s="1">
        <v>37</v>
      </c>
      <c r="X76" s="1">
        <v>37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51</v>
      </c>
      <c r="AY76" s="1">
        <v>51</v>
      </c>
      <c r="AZ76" s="1">
        <v>51</v>
      </c>
      <c r="BA76" s="1">
        <v>51</v>
      </c>
      <c r="BB76" s="1">
        <v>51</v>
      </c>
      <c r="BC76" s="1">
        <v>51</v>
      </c>
      <c r="BD76" s="1">
        <v>51</v>
      </c>
      <c r="BE76" s="1">
        <v>51</v>
      </c>
      <c r="BF76" s="1">
        <v>51</v>
      </c>
      <c r="BG76" s="1">
        <v>51</v>
      </c>
      <c r="BH76" s="1">
        <v>51</v>
      </c>
      <c r="BI76" s="1">
        <v>51</v>
      </c>
      <c r="BJ76" s="1">
        <v>51</v>
      </c>
      <c r="BK76" s="1">
        <v>51</v>
      </c>
      <c r="BL76" s="1">
        <v>51</v>
      </c>
      <c r="BM76" s="1">
        <v>51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1630</v>
      </c>
      <c r="CU76" s="156"/>
    </row>
    <row r="77" spans="1:100">
      <c r="A77" s="30" t="s">
        <v>49</v>
      </c>
      <c r="B77" s="45">
        <v>0</v>
      </c>
      <c r="C77" s="1">
        <v>30</v>
      </c>
      <c r="D77" s="1">
        <v>60</v>
      </c>
      <c r="E77" s="1">
        <v>60</v>
      </c>
      <c r="F77" s="1">
        <v>60</v>
      </c>
      <c r="G77" s="1">
        <v>60</v>
      </c>
      <c r="H77" s="1">
        <v>60</v>
      </c>
      <c r="I77" s="1">
        <v>60</v>
      </c>
      <c r="J77" s="1">
        <v>60</v>
      </c>
      <c r="K77" s="1">
        <v>60</v>
      </c>
      <c r="L77" s="1">
        <v>60</v>
      </c>
      <c r="M77" s="1">
        <v>60</v>
      </c>
      <c r="N77" s="1">
        <v>60</v>
      </c>
      <c r="O77" s="1">
        <v>60</v>
      </c>
      <c r="P77" s="1">
        <v>60</v>
      </c>
      <c r="Q77" s="1">
        <v>60</v>
      </c>
      <c r="R77" s="1">
        <v>60</v>
      </c>
      <c r="S77" s="1">
        <v>60</v>
      </c>
      <c r="T77" s="1">
        <v>60</v>
      </c>
      <c r="U77" s="1">
        <v>60</v>
      </c>
      <c r="V77" s="1">
        <v>60</v>
      </c>
      <c r="W77" s="1">
        <v>60</v>
      </c>
      <c r="X77" s="1">
        <v>30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1260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8">SUM(C85:C87)</f>
        <v>0.2</v>
      </c>
      <c r="D84" s="228">
        <f t="shared" si="68"/>
        <v>0.2</v>
      </c>
      <c r="E84" s="228">
        <f t="shared" si="68"/>
        <v>0.2</v>
      </c>
      <c r="F84" s="228">
        <f t="shared" si="68"/>
        <v>0.2</v>
      </c>
      <c r="G84" s="228">
        <f t="shared" si="68"/>
        <v>0.2</v>
      </c>
      <c r="H84" s="228">
        <f t="shared" si="68"/>
        <v>0.2</v>
      </c>
      <c r="I84" s="228">
        <f t="shared" si="68"/>
        <v>0.2</v>
      </c>
      <c r="J84" s="228">
        <f t="shared" si="68"/>
        <v>0.2</v>
      </c>
      <c r="K84" s="228">
        <f t="shared" si="68"/>
        <v>0.2</v>
      </c>
      <c r="L84" s="228">
        <f t="shared" si="68"/>
        <v>0.2</v>
      </c>
      <c r="M84" s="228">
        <f t="shared" si="68"/>
        <v>0.2</v>
      </c>
      <c r="N84" s="228">
        <f t="shared" si="68"/>
        <v>74.990000000000009</v>
      </c>
      <c r="O84" s="228">
        <f t="shared" si="68"/>
        <v>86.140000000000015</v>
      </c>
      <c r="P84" s="228">
        <f t="shared" si="68"/>
        <v>133.6</v>
      </c>
      <c r="Q84" s="228">
        <f t="shared" si="68"/>
        <v>133.6</v>
      </c>
      <c r="R84" s="228">
        <f t="shared" si="68"/>
        <v>75.23</v>
      </c>
      <c r="S84" s="228">
        <f t="shared" si="68"/>
        <v>29.8</v>
      </c>
      <c r="T84" s="228">
        <f t="shared" si="68"/>
        <v>19.899999999999999</v>
      </c>
      <c r="U84" s="228">
        <f t="shared" si="68"/>
        <v>0.2</v>
      </c>
      <c r="V84" s="228">
        <f t="shared" si="68"/>
        <v>0.2</v>
      </c>
      <c r="W84" s="228">
        <f t="shared" si="68"/>
        <v>0.2</v>
      </c>
      <c r="X84" s="228">
        <f t="shared" si="68"/>
        <v>0.2</v>
      </c>
      <c r="Y84" s="228">
        <f t="shared" si="68"/>
        <v>0.2</v>
      </c>
      <c r="Z84" s="228">
        <f t="shared" si="68"/>
        <v>158.4</v>
      </c>
      <c r="AA84" s="228">
        <f t="shared" si="68"/>
        <v>31.2</v>
      </c>
      <c r="AB84" s="228">
        <f t="shared" si="68"/>
        <v>11.75</v>
      </c>
      <c r="AC84" s="228">
        <f t="shared" si="68"/>
        <v>11.2</v>
      </c>
      <c r="AD84" s="228">
        <f t="shared" si="68"/>
        <v>100.85</v>
      </c>
      <c r="AE84" s="228">
        <f t="shared" si="68"/>
        <v>183.89999999999998</v>
      </c>
      <c r="AF84" s="228">
        <f t="shared" si="68"/>
        <v>225</v>
      </c>
      <c r="AG84" s="228">
        <f t="shared" si="68"/>
        <v>225.39999999999998</v>
      </c>
      <c r="AH84" s="228">
        <f t="shared" si="68"/>
        <v>225.1</v>
      </c>
      <c r="AI84" s="228">
        <f t="shared" si="68"/>
        <v>225.6</v>
      </c>
      <c r="AJ84" s="228">
        <f t="shared" si="68"/>
        <v>225.1</v>
      </c>
      <c r="AK84" s="228">
        <f t="shared" si="68"/>
        <v>225.39999999999998</v>
      </c>
      <c r="AL84" s="228">
        <f t="shared" si="68"/>
        <v>225.39999999999998</v>
      </c>
      <c r="AM84" s="228">
        <f t="shared" si="68"/>
        <v>225.39999999999998</v>
      </c>
      <c r="AN84" s="228">
        <f t="shared" si="68"/>
        <v>225.2</v>
      </c>
      <c r="AO84" s="228">
        <f t="shared" si="68"/>
        <v>222.9</v>
      </c>
      <c r="AP84" s="228">
        <f t="shared" si="68"/>
        <v>230.9</v>
      </c>
      <c r="AQ84" s="228">
        <f t="shared" si="68"/>
        <v>228.70000000000002</v>
      </c>
      <c r="AR84" s="228">
        <f t="shared" si="68"/>
        <v>229.2</v>
      </c>
      <c r="AS84" s="228">
        <f t="shared" si="68"/>
        <v>229</v>
      </c>
      <c r="AT84" s="228">
        <f t="shared" si="68"/>
        <v>228.9</v>
      </c>
      <c r="AU84" s="228">
        <f t="shared" si="68"/>
        <v>228.7</v>
      </c>
      <c r="AV84" s="228">
        <f t="shared" si="68"/>
        <v>227.6</v>
      </c>
      <c r="AW84" s="228">
        <f t="shared" si="68"/>
        <v>228</v>
      </c>
      <c r="AX84" s="228">
        <f t="shared" si="68"/>
        <v>228.5</v>
      </c>
      <c r="AY84" s="228">
        <f t="shared" si="68"/>
        <v>228.79999999999998</v>
      </c>
      <c r="AZ84" s="228">
        <f t="shared" si="68"/>
        <v>228.79999999999998</v>
      </c>
      <c r="BA84" s="228">
        <f t="shared" si="68"/>
        <v>229.1</v>
      </c>
      <c r="BB84" s="228">
        <f t="shared" si="68"/>
        <v>229.79999999999998</v>
      </c>
      <c r="BC84" s="228">
        <f t="shared" si="68"/>
        <v>229.5</v>
      </c>
      <c r="BD84" s="228">
        <f t="shared" si="68"/>
        <v>229.6</v>
      </c>
      <c r="BE84" s="228">
        <f t="shared" si="68"/>
        <v>229.2</v>
      </c>
      <c r="BF84" s="228">
        <f t="shared" si="68"/>
        <v>228</v>
      </c>
      <c r="BG84" s="228">
        <f t="shared" si="68"/>
        <v>227.79999999999998</v>
      </c>
      <c r="BH84" s="228">
        <f t="shared" si="68"/>
        <v>227.1</v>
      </c>
      <c r="BI84" s="228">
        <f t="shared" si="68"/>
        <v>224.7</v>
      </c>
      <c r="BJ84" s="228">
        <f t="shared" si="68"/>
        <v>227.7</v>
      </c>
      <c r="BK84" s="228">
        <f t="shared" si="68"/>
        <v>230.2</v>
      </c>
      <c r="BL84" s="228">
        <f t="shared" si="68"/>
        <v>216.49999999999997</v>
      </c>
      <c r="BM84" s="228">
        <f t="shared" si="68"/>
        <v>216.20000000000002</v>
      </c>
      <c r="BN84" s="228">
        <f t="shared" si="68"/>
        <v>230.70000000000002</v>
      </c>
      <c r="BO84" s="228">
        <f t="shared" ref="BO84:CS84" si="69">SUM(BO85:BO87)</f>
        <v>213.14000000000001</v>
      </c>
      <c r="BP84" s="228">
        <f t="shared" si="69"/>
        <v>186.20000000000002</v>
      </c>
      <c r="BQ84" s="228">
        <f t="shared" si="69"/>
        <v>179.26</v>
      </c>
      <c r="BR84" s="228">
        <f t="shared" si="69"/>
        <v>190.64000000000001</v>
      </c>
      <c r="BS84" s="228">
        <f t="shared" si="69"/>
        <v>190.77000000000004</v>
      </c>
      <c r="BT84" s="228">
        <f t="shared" si="69"/>
        <v>124.90000000000002</v>
      </c>
      <c r="BU84" s="228">
        <f t="shared" si="69"/>
        <v>96.830000000000013</v>
      </c>
      <c r="BV84" s="228">
        <f t="shared" si="69"/>
        <v>161.6</v>
      </c>
      <c r="BW84" s="228">
        <f t="shared" si="69"/>
        <v>59.7</v>
      </c>
      <c r="BX84" s="228">
        <f t="shared" si="69"/>
        <v>0.2</v>
      </c>
      <c r="BY84" s="228">
        <f t="shared" si="69"/>
        <v>0.2</v>
      </c>
      <c r="BZ84" s="228">
        <f t="shared" si="69"/>
        <v>0.2</v>
      </c>
      <c r="CA84" s="228">
        <f t="shared" si="69"/>
        <v>0.2</v>
      </c>
      <c r="CB84" s="228">
        <f t="shared" si="69"/>
        <v>0.2</v>
      </c>
      <c r="CC84" s="228">
        <f t="shared" si="69"/>
        <v>0.2</v>
      </c>
      <c r="CD84" s="228">
        <f t="shared" si="69"/>
        <v>0.2</v>
      </c>
      <c r="CE84" s="228">
        <f t="shared" si="69"/>
        <v>0.2</v>
      </c>
      <c r="CF84" s="228">
        <f t="shared" si="69"/>
        <v>0.2</v>
      </c>
      <c r="CG84" s="228">
        <f t="shared" si="69"/>
        <v>0.2</v>
      </c>
      <c r="CH84" s="228">
        <f t="shared" si="69"/>
        <v>0.2</v>
      </c>
      <c r="CI84" s="228">
        <f t="shared" si="69"/>
        <v>0.2</v>
      </c>
      <c r="CJ84" s="228">
        <f t="shared" si="69"/>
        <v>0.2</v>
      </c>
      <c r="CK84" s="228">
        <f t="shared" si="69"/>
        <v>0.2</v>
      </c>
      <c r="CL84" s="228">
        <f t="shared" si="69"/>
        <v>0.2</v>
      </c>
      <c r="CM84" s="228">
        <f t="shared" si="69"/>
        <v>0.2</v>
      </c>
      <c r="CN84" s="228">
        <f t="shared" si="69"/>
        <v>0.2</v>
      </c>
      <c r="CO84" s="228">
        <f t="shared" si="69"/>
        <v>0.2</v>
      </c>
      <c r="CP84" s="228">
        <f t="shared" si="69"/>
        <v>0.2</v>
      </c>
      <c r="CQ84" s="228">
        <f t="shared" si="69"/>
        <v>0.2</v>
      </c>
      <c r="CR84" s="228">
        <f t="shared" si="69"/>
        <v>0.2</v>
      </c>
      <c r="CS84" s="229">
        <f t="shared" si="69"/>
        <v>0.2</v>
      </c>
      <c r="CT84" s="225">
        <f>SUM(B84:CS84)</f>
        <v>10405.10000000002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7.4</v>
      </c>
      <c r="AA85" s="1">
        <v>7.4</v>
      </c>
      <c r="AB85" s="1">
        <v>7.4</v>
      </c>
      <c r="AC85" s="1">
        <v>7.4</v>
      </c>
      <c r="AD85" s="1">
        <v>22.099999999999998</v>
      </c>
      <c r="AE85" s="1">
        <v>69.7</v>
      </c>
      <c r="AF85" s="1">
        <v>174.8</v>
      </c>
      <c r="AG85" s="1">
        <v>175.2</v>
      </c>
      <c r="AH85" s="1">
        <v>174.9</v>
      </c>
      <c r="AI85" s="1">
        <v>175.4</v>
      </c>
      <c r="AJ85" s="1">
        <v>174.9</v>
      </c>
      <c r="AK85" s="1">
        <v>175.2</v>
      </c>
      <c r="AL85" s="1">
        <v>175.2</v>
      </c>
      <c r="AM85" s="1">
        <v>175.2</v>
      </c>
      <c r="AN85" s="1">
        <v>175</v>
      </c>
      <c r="AO85" s="1">
        <v>174.6</v>
      </c>
      <c r="AP85" s="1">
        <v>180.70000000000002</v>
      </c>
      <c r="AQ85" s="1">
        <v>180.4</v>
      </c>
      <c r="AR85" s="1">
        <v>179</v>
      </c>
      <c r="AS85" s="1">
        <v>178.8</v>
      </c>
      <c r="AT85" s="1">
        <v>178.70000000000002</v>
      </c>
      <c r="AU85" s="1">
        <v>178.5</v>
      </c>
      <c r="AV85" s="1">
        <v>177.4</v>
      </c>
      <c r="AW85" s="1">
        <v>177.8</v>
      </c>
      <c r="AX85" s="1">
        <v>178.3</v>
      </c>
      <c r="AY85" s="1">
        <v>178.6</v>
      </c>
      <c r="AZ85" s="1">
        <v>178.6</v>
      </c>
      <c r="BA85" s="1">
        <v>178.9</v>
      </c>
      <c r="BB85" s="1">
        <v>179.6</v>
      </c>
      <c r="BC85" s="1">
        <v>179.3</v>
      </c>
      <c r="BD85" s="1">
        <v>179.4</v>
      </c>
      <c r="BE85" s="1">
        <v>179</v>
      </c>
      <c r="BF85" s="1">
        <v>177.8</v>
      </c>
      <c r="BG85" s="1">
        <v>177.6</v>
      </c>
      <c r="BH85" s="1">
        <v>176.9</v>
      </c>
      <c r="BI85" s="1">
        <v>174.5</v>
      </c>
      <c r="BJ85" s="1">
        <v>177.5</v>
      </c>
      <c r="BK85" s="1">
        <v>180</v>
      </c>
      <c r="BL85" s="1">
        <v>180.1</v>
      </c>
      <c r="BM85" s="1">
        <v>181.70000000000002</v>
      </c>
      <c r="BN85" s="1">
        <v>182.4</v>
      </c>
      <c r="BO85" s="1">
        <v>182.8</v>
      </c>
      <c r="BP85" s="1">
        <v>182.4</v>
      </c>
      <c r="BQ85" s="1">
        <v>175.79999999999998</v>
      </c>
      <c r="BR85" s="1">
        <v>129.4</v>
      </c>
      <c r="BS85" s="1">
        <v>130.20000000000002</v>
      </c>
      <c r="BT85" s="1">
        <v>123.90000000000002</v>
      </c>
      <c r="BU85" s="1">
        <v>96.300000000000011</v>
      </c>
      <c r="BV85" s="1">
        <v>147.79999999999998</v>
      </c>
      <c r="BW85" s="1">
        <v>55.900000000000006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7576.9999999999955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74.790000000000006</v>
      </c>
      <c r="O86" s="1">
        <v>85.940000000000012</v>
      </c>
      <c r="P86" s="1">
        <v>133.4</v>
      </c>
      <c r="Q86" s="1">
        <v>133.4</v>
      </c>
      <c r="R86" s="1">
        <v>75.03</v>
      </c>
      <c r="S86" s="1">
        <v>29.6</v>
      </c>
      <c r="T86" s="1">
        <v>19.7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147.19999999999999</v>
      </c>
      <c r="AA86" s="1">
        <v>20</v>
      </c>
      <c r="AB86" s="1">
        <v>0</v>
      </c>
      <c r="AC86" s="1">
        <v>0</v>
      </c>
      <c r="AD86" s="1">
        <v>73.05</v>
      </c>
      <c r="AE86" s="1">
        <v>108.5</v>
      </c>
      <c r="AF86" s="1">
        <v>44.5</v>
      </c>
      <c r="AG86" s="1">
        <v>44.5</v>
      </c>
      <c r="AH86" s="1">
        <v>44.5</v>
      </c>
      <c r="AI86" s="1">
        <v>44.5</v>
      </c>
      <c r="AJ86" s="1">
        <v>44.5</v>
      </c>
      <c r="AK86" s="1">
        <v>44.5</v>
      </c>
      <c r="AL86" s="1">
        <v>44.5</v>
      </c>
      <c r="AM86" s="1">
        <v>44.5</v>
      </c>
      <c r="AN86" s="1">
        <v>44.5</v>
      </c>
      <c r="AO86" s="1">
        <v>44.5</v>
      </c>
      <c r="AP86" s="1">
        <v>44.5</v>
      </c>
      <c r="AQ86" s="1">
        <v>44.5</v>
      </c>
      <c r="AR86" s="1">
        <v>44.5</v>
      </c>
      <c r="AS86" s="1">
        <v>44.5</v>
      </c>
      <c r="AT86" s="1">
        <v>44.5</v>
      </c>
      <c r="AU86" s="1">
        <v>44.5</v>
      </c>
      <c r="AV86" s="1">
        <v>44.5</v>
      </c>
      <c r="AW86" s="1">
        <v>44.5</v>
      </c>
      <c r="AX86" s="1">
        <v>44.5</v>
      </c>
      <c r="AY86" s="1">
        <v>44.5</v>
      </c>
      <c r="AZ86" s="1">
        <v>44.5</v>
      </c>
      <c r="BA86" s="1">
        <v>44.5</v>
      </c>
      <c r="BB86" s="1">
        <v>44.5</v>
      </c>
      <c r="BC86" s="1">
        <v>44.5</v>
      </c>
      <c r="BD86" s="1">
        <v>44.5</v>
      </c>
      <c r="BE86" s="1">
        <v>44.5</v>
      </c>
      <c r="BF86" s="1">
        <v>44.5</v>
      </c>
      <c r="BG86" s="1">
        <v>44.5</v>
      </c>
      <c r="BH86" s="1">
        <v>44.5</v>
      </c>
      <c r="BI86" s="1">
        <v>44.5</v>
      </c>
      <c r="BJ86" s="1">
        <v>44.5</v>
      </c>
      <c r="BK86" s="1">
        <v>44.5</v>
      </c>
      <c r="BL86" s="1">
        <v>30.7</v>
      </c>
      <c r="BM86" s="1">
        <v>30.7</v>
      </c>
      <c r="BN86" s="1">
        <v>44.5</v>
      </c>
      <c r="BO86" s="1">
        <v>27</v>
      </c>
      <c r="BP86" s="1">
        <v>0</v>
      </c>
      <c r="BQ86" s="1">
        <v>0</v>
      </c>
      <c r="BR86" s="1">
        <v>58.2</v>
      </c>
      <c r="BS86" s="1">
        <v>58.2</v>
      </c>
      <c r="BT86" s="1">
        <v>0</v>
      </c>
      <c r="BU86" s="1">
        <v>0</v>
      </c>
      <c r="BV86" s="1">
        <v>10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2583.9099999999989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3.8</v>
      </c>
      <c r="AA87" s="1">
        <v>3.8</v>
      </c>
      <c r="AB87" s="1">
        <v>4.3499999999999996</v>
      </c>
      <c r="AC87" s="1">
        <v>3.8</v>
      </c>
      <c r="AD87" s="1">
        <v>5.6999999999999993</v>
      </c>
      <c r="AE87" s="1">
        <v>5.6999999999999993</v>
      </c>
      <c r="AF87" s="1">
        <v>5.6999999999999993</v>
      </c>
      <c r="AG87" s="1">
        <v>5.6999999999999993</v>
      </c>
      <c r="AH87" s="1">
        <v>5.6999999999999993</v>
      </c>
      <c r="AI87" s="1">
        <v>5.6999999999999993</v>
      </c>
      <c r="AJ87" s="1">
        <v>5.6999999999999993</v>
      </c>
      <c r="AK87" s="1">
        <v>5.6999999999999993</v>
      </c>
      <c r="AL87" s="1">
        <v>5.6999999999999993</v>
      </c>
      <c r="AM87" s="1">
        <v>5.6999999999999993</v>
      </c>
      <c r="AN87" s="1">
        <v>5.6999999999999993</v>
      </c>
      <c r="AO87" s="1">
        <v>3.8</v>
      </c>
      <c r="AP87" s="1">
        <v>5.6999999999999993</v>
      </c>
      <c r="AQ87" s="1">
        <v>3.8</v>
      </c>
      <c r="AR87" s="1">
        <v>5.6999999999999993</v>
      </c>
      <c r="AS87" s="1">
        <v>5.6999999999999993</v>
      </c>
      <c r="AT87" s="1">
        <v>5.6999999999999993</v>
      </c>
      <c r="AU87" s="1">
        <v>5.6999999999999993</v>
      </c>
      <c r="AV87" s="1">
        <v>5.6999999999999993</v>
      </c>
      <c r="AW87" s="1">
        <v>5.6999999999999993</v>
      </c>
      <c r="AX87" s="1">
        <v>5.6999999999999993</v>
      </c>
      <c r="AY87" s="1">
        <v>5.6999999999999993</v>
      </c>
      <c r="AZ87" s="1">
        <v>5.6999999999999993</v>
      </c>
      <c r="BA87" s="1">
        <v>5.6999999999999993</v>
      </c>
      <c r="BB87" s="1">
        <v>5.6999999999999993</v>
      </c>
      <c r="BC87" s="1">
        <v>5.6999999999999993</v>
      </c>
      <c r="BD87" s="1">
        <v>5.6999999999999993</v>
      </c>
      <c r="BE87" s="1">
        <v>5.6999999999999993</v>
      </c>
      <c r="BF87" s="1">
        <v>5.6999999999999993</v>
      </c>
      <c r="BG87" s="1">
        <v>5.6999999999999993</v>
      </c>
      <c r="BH87" s="1">
        <v>5.6999999999999993</v>
      </c>
      <c r="BI87" s="1">
        <v>5.6999999999999993</v>
      </c>
      <c r="BJ87" s="1">
        <v>5.6999999999999993</v>
      </c>
      <c r="BK87" s="1">
        <v>5.6999999999999993</v>
      </c>
      <c r="BL87" s="1">
        <v>5.6999999999999993</v>
      </c>
      <c r="BM87" s="1">
        <v>3.8</v>
      </c>
      <c r="BN87" s="1">
        <v>3.8</v>
      </c>
      <c r="BO87" s="1">
        <v>3.34</v>
      </c>
      <c r="BP87" s="1">
        <v>3.8</v>
      </c>
      <c r="BQ87" s="1">
        <v>3.46</v>
      </c>
      <c r="BR87" s="1">
        <v>3.04</v>
      </c>
      <c r="BS87" s="1">
        <v>2.37</v>
      </c>
      <c r="BT87" s="1">
        <v>1</v>
      </c>
      <c r="BU87" s="1">
        <v>0.53</v>
      </c>
      <c r="BV87" s="1">
        <v>3.8</v>
      </c>
      <c r="BW87" s="1">
        <v>3.8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244.18999999999994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7.0000000000000007E-2</v>
      </c>
      <c r="Z88" s="127">
        <f t="shared" si="71"/>
        <v>1.36</v>
      </c>
      <c r="AA88" s="127">
        <f t="shared" si="71"/>
        <v>5.29</v>
      </c>
      <c r="AB88" s="127">
        <f t="shared" si="71"/>
        <v>11.3</v>
      </c>
      <c r="AC88" s="127">
        <f t="shared" si="71"/>
        <v>18.86</v>
      </c>
      <c r="AD88" s="127">
        <f t="shared" si="71"/>
        <v>31.94</v>
      </c>
      <c r="AE88" s="127">
        <f t="shared" si="71"/>
        <v>41.57</v>
      </c>
      <c r="AF88" s="127">
        <f t="shared" si="71"/>
        <v>56.51</v>
      </c>
      <c r="AG88" s="127">
        <f t="shared" si="71"/>
        <v>69.27</v>
      </c>
      <c r="AH88" s="127">
        <f t="shared" ref="AH88:BM88" si="72">SUM(AH89:AH90)</f>
        <v>82.59</v>
      </c>
      <c r="AI88" s="127">
        <f t="shared" si="72"/>
        <v>91.91</v>
      </c>
      <c r="AJ88" s="127">
        <f t="shared" si="72"/>
        <v>97.95</v>
      </c>
      <c r="AK88" s="127">
        <f t="shared" si="72"/>
        <v>104.96</v>
      </c>
      <c r="AL88" s="127">
        <f t="shared" si="72"/>
        <v>119.64</v>
      </c>
      <c r="AM88" s="127">
        <f t="shared" si="72"/>
        <v>130.87</v>
      </c>
      <c r="AN88" s="127">
        <f t="shared" si="72"/>
        <v>131.18</v>
      </c>
      <c r="AO88" s="127">
        <f t="shared" si="72"/>
        <v>138.28</v>
      </c>
      <c r="AP88" s="127">
        <f t="shared" si="72"/>
        <v>152.05000000000001</v>
      </c>
      <c r="AQ88" s="127">
        <f t="shared" si="72"/>
        <v>158.76</v>
      </c>
      <c r="AR88" s="127">
        <f t="shared" si="72"/>
        <v>150.59</v>
      </c>
      <c r="AS88" s="127">
        <f t="shared" si="72"/>
        <v>159.18</v>
      </c>
      <c r="AT88" s="127">
        <f t="shared" si="72"/>
        <v>165.36</v>
      </c>
      <c r="AU88" s="127">
        <f t="shared" si="72"/>
        <v>167.79</v>
      </c>
      <c r="AV88" s="127">
        <f t="shared" si="72"/>
        <v>164.17</v>
      </c>
      <c r="AW88" s="127">
        <f t="shared" si="72"/>
        <v>164.01</v>
      </c>
      <c r="AX88" s="127">
        <f t="shared" si="72"/>
        <v>161.04</v>
      </c>
      <c r="AY88" s="127">
        <f t="shared" si="72"/>
        <v>143.91</v>
      </c>
      <c r="AZ88" s="127">
        <f t="shared" si="72"/>
        <v>149.85</v>
      </c>
      <c r="BA88" s="127">
        <f t="shared" si="72"/>
        <v>154.08000000000001</v>
      </c>
      <c r="BB88" s="127">
        <f t="shared" si="72"/>
        <v>143.57</v>
      </c>
      <c r="BC88" s="127">
        <f t="shared" si="72"/>
        <v>153.75</v>
      </c>
      <c r="BD88" s="127">
        <f t="shared" si="72"/>
        <v>147.55000000000001</v>
      </c>
      <c r="BE88" s="127">
        <f t="shared" si="72"/>
        <v>137.19</v>
      </c>
      <c r="BF88" s="127">
        <f t="shared" si="72"/>
        <v>128.29</v>
      </c>
      <c r="BG88" s="127">
        <f t="shared" si="72"/>
        <v>121.94</v>
      </c>
      <c r="BH88" s="127">
        <f t="shared" si="72"/>
        <v>109.47</v>
      </c>
      <c r="BI88" s="127">
        <f t="shared" si="72"/>
        <v>105.95</v>
      </c>
      <c r="BJ88" s="127">
        <f t="shared" si="72"/>
        <v>100.5</v>
      </c>
      <c r="BK88" s="127">
        <f t="shared" si="72"/>
        <v>93.8</v>
      </c>
      <c r="BL88" s="127">
        <f t="shared" si="72"/>
        <v>91.39</v>
      </c>
      <c r="BM88" s="127">
        <f t="shared" si="72"/>
        <v>74.430000000000007</v>
      </c>
      <c r="BN88" s="127">
        <f t="shared" ref="BN88:CS88" si="73">SUM(BN89:BN90)</f>
        <v>70.28</v>
      </c>
      <c r="BO88" s="127">
        <f t="shared" si="73"/>
        <v>53.52</v>
      </c>
      <c r="BP88" s="127">
        <f t="shared" si="73"/>
        <v>51.39</v>
      </c>
      <c r="BQ88" s="127">
        <f t="shared" si="73"/>
        <v>43.88</v>
      </c>
      <c r="BR88" s="127">
        <f t="shared" si="73"/>
        <v>32.81</v>
      </c>
      <c r="BS88" s="127">
        <f t="shared" si="73"/>
        <v>27.54</v>
      </c>
      <c r="BT88" s="127">
        <f t="shared" si="73"/>
        <v>21.07</v>
      </c>
      <c r="BU88" s="127">
        <f t="shared" si="73"/>
        <v>14.4</v>
      </c>
      <c r="BV88" s="127">
        <f t="shared" si="73"/>
        <v>8.42</v>
      </c>
      <c r="BW88" s="127">
        <f t="shared" si="73"/>
        <v>3.16</v>
      </c>
      <c r="BX88" s="127">
        <f t="shared" si="73"/>
        <v>0.56999999999999995</v>
      </c>
      <c r="BY88" s="127">
        <f t="shared" si="73"/>
        <v>0.12</v>
      </c>
      <c r="BZ88" s="127">
        <f t="shared" si="73"/>
        <v>0.02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4759.3500000000004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7.0000000000000007E-2</v>
      </c>
      <c r="Z89" s="220">
        <v>1.36</v>
      </c>
      <c r="AA89" s="220">
        <v>5.29</v>
      </c>
      <c r="AB89" s="220">
        <v>11.3</v>
      </c>
      <c r="AC89" s="220">
        <v>18.86</v>
      </c>
      <c r="AD89" s="220">
        <v>31.94</v>
      </c>
      <c r="AE89" s="220">
        <v>41.57</v>
      </c>
      <c r="AF89" s="220">
        <v>56.51</v>
      </c>
      <c r="AG89" s="220">
        <v>69.27</v>
      </c>
      <c r="AH89" s="220">
        <v>82.59</v>
      </c>
      <c r="AI89" s="220">
        <v>91.91</v>
      </c>
      <c r="AJ89" s="220">
        <v>97.95</v>
      </c>
      <c r="AK89" s="220">
        <v>104.96</v>
      </c>
      <c r="AL89" s="220">
        <v>119.64</v>
      </c>
      <c r="AM89" s="220">
        <v>130.87</v>
      </c>
      <c r="AN89" s="220">
        <v>131.18</v>
      </c>
      <c r="AO89" s="220">
        <v>138.28</v>
      </c>
      <c r="AP89" s="220">
        <v>152.05000000000001</v>
      </c>
      <c r="AQ89" s="220">
        <v>158.76</v>
      </c>
      <c r="AR89" s="220">
        <v>150.59</v>
      </c>
      <c r="AS89" s="220">
        <v>159.18</v>
      </c>
      <c r="AT89" s="220">
        <v>165.36</v>
      </c>
      <c r="AU89" s="220">
        <v>167.79</v>
      </c>
      <c r="AV89" s="220">
        <v>164.17</v>
      </c>
      <c r="AW89" s="220">
        <v>164.01</v>
      </c>
      <c r="AX89" s="220">
        <v>161.04</v>
      </c>
      <c r="AY89" s="220">
        <v>143.91</v>
      </c>
      <c r="AZ89" s="220">
        <v>149.85</v>
      </c>
      <c r="BA89" s="220">
        <v>154.08000000000001</v>
      </c>
      <c r="BB89" s="220">
        <v>143.57</v>
      </c>
      <c r="BC89" s="220">
        <v>153.75</v>
      </c>
      <c r="BD89" s="220">
        <v>147.55000000000001</v>
      </c>
      <c r="BE89" s="220">
        <v>137.19</v>
      </c>
      <c r="BF89" s="220">
        <v>128.29</v>
      </c>
      <c r="BG89" s="220">
        <v>121.94</v>
      </c>
      <c r="BH89" s="220">
        <v>109.47</v>
      </c>
      <c r="BI89" s="220">
        <v>105.95</v>
      </c>
      <c r="BJ89" s="220">
        <v>100.5</v>
      </c>
      <c r="BK89" s="220">
        <v>93.8</v>
      </c>
      <c r="BL89" s="220">
        <v>91.39</v>
      </c>
      <c r="BM89" s="220">
        <v>74.430000000000007</v>
      </c>
      <c r="BN89" s="220">
        <v>70.28</v>
      </c>
      <c r="BO89" s="220">
        <v>53.52</v>
      </c>
      <c r="BP89" s="220">
        <v>51.39</v>
      </c>
      <c r="BQ89" s="220">
        <v>43.88</v>
      </c>
      <c r="BR89" s="220">
        <v>32.81</v>
      </c>
      <c r="BS89" s="220">
        <v>27.54</v>
      </c>
      <c r="BT89" s="220">
        <v>21.07</v>
      </c>
      <c r="BU89" s="220">
        <v>14.4</v>
      </c>
      <c r="BV89" s="220">
        <v>8.42</v>
      </c>
      <c r="BW89" s="220">
        <v>3.16</v>
      </c>
      <c r="BX89" s="220">
        <v>0.56999999999999995</v>
      </c>
      <c r="BY89" s="220">
        <v>0.12</v>
      </c>
      <c r="BZ89" s="220">
        <v>0.02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4759.3500000000004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0.2</v>
      </c>
      <c r="C91" s="128">
        <f t="shared" si="75"/>
        <v>0.2</v>
      </c>
      <c r="D91" s="128">
        <f t="shared" si="75"/>
        <v>0.2</v>
      </c>
      <c r="E91" s="128">
        <f t="shared" si="75"/>
        <v>0.2</v>
      </c>
      <c r="F91" s="128">
        <f t="shared" si="75"/>
        <v>0.2</v>
      </c>
      <c r="G91" s="128">
        <f t="shared" si="75"/>
        <v>0.2</v>
      </c>
      <c r="H91" s="128">
        <f t="shared" si="75"/>
        <v>0.2</v>
      </c>
      <c r="I91" s="128">
        <f t="shared" si="75"/>
        <v>0.2</v>
      </c>
      <c r="J91" s="128">
        <f t="shared" si="75"/>
        <v>0.2</v>
      </c>
      <c r="K91" s="128">
        <f t="shared" si="75"/>
        <v>0.2</v>
      </c>
      <c r="L91" s="128">
        <f t="shared" si="75"/>
        <v>0.2</v>
      </c>
      <c r="M91" s="128">
        <f t="shared" si="75"/>
        <v>0.2</v>
      </c>
      <c r="N91" s="128">
        <f t="shared" si="75"/>
        <v>74.990000000000009</v>
      </c>
      <c r="O91" s="128">
        <f t="shared" si="75"/>
        <v>86.140000000000015</v>
      </c>
      <c r="P91" s="128">
        <f t="shared" si="75"/>
        <v>133.6</v>
      </c>
      <c r="Q91" s="128">
        <f t="shared" si="75"/>
        <v>133.6</v>
      </c>
      <c r="R91" s="128">
        <f t="shared" si="75"/>
        <v>75.23</v>
      </c>
      <c r="S91" s="128">
        <f t="shared" si="75"/>
        <v>29.8</v>
      </c>
      <c r="T91" s="128">
        <f t="shared" si="75"/>
        <v>19.899999999999999</v>
      </c>
      <c r="U91" s="128">
        <f t="shared" si="75"/>
        <v>0.2</v>
      </c>
      <c r="V91" s="128">
        <f t="shared" si="75"/>
        <v>0.2</v>
      </c>
      <c r="W91" s="128">
        <f t="shared" si="75"/>
        <v>0.2</v>
      </c>
      <c r="X91" s="128">
        <f t="shared" si="75"/>
        <v>0.2</v>
      </c>
      <c r="Y91" s="128">
        <f t="shared" si="75"/>
        <v>0.27</v>
      </c>
      <c r="Z91" s="128">
        <f t="shared" si="75"/>
        <v>159.76000000000002</v>
      </c>
      <c r="AA91" s="128">
        <f t="shared" si="75"/>
        <v>36.49</v>
      </c>
      <c r="AB91" s="128">
        <f t="shared" si="75"/>
        <v>23.05</v>
      </c>
      <c r="AC91" s="128">
        <f t="shared" si="75"/>
        <v>30.06</v>
      </c>
      <c r="AD91" s="128">
        <f t="shared" si="75"/>
        <v>132.79</v>
      </c>
      <c r="AE91" s="128">
        <f t="shared" si="75"/>
        <v>225.46999999999997</v>
      </c>
      <c r="AF91" s="128">
        <f t="shared" si="75"/>
        <v>281.51</v>
      </c>
      <c r="AG91" s="128">
        <f t="shared" si="75"/>
        <v>294.66999999999996</v>
      </c>
      <c r="AH91" s="128">
        <f t="shared" ref="AH91:BM91" si="76">SUM(AH84,AH88)</f>
        <v>307.69</v>
      </c>
      <c r="AI91" s="128">
        <f t="shared" si="76"/>
        <v>317.51</v>
      </c>
      <c r="AJ91" s="128">
        <f t="shared" si="76"/>
        <v>323.05</v>
      </c>
      <c r="AK91" s="128">
        <f t="shared" si="76"/>
        <v>330.35999999999996</v>
      </c>
      <c r="AL91" s="128">
        <f t="shared" si="76"/>
        <v>345.03999999999996</v>
      </c>
      <c r="AM91" s="128">
        <f t="shared" si="76"/>
        <v>356.27</v>
      </c>
      <c r="AN91" s="128">
        <f t="shared" si="76"/>
        <v>356.38</v>
      </c>
      <c r="AO91" s="128">
        <f t="shared" si="76"/>
        <v>361.18</v>
      </c>
      <c r="AP91" s="128">
        <f t="shared" si="76"/>
        <v>382.95000000000005</v>
      </c>
      <c r="AQ91" s="128">
        <f t="shared" si="76"/>
        <v>387.46000000000004</v>
      </c>
      <c r="AR91" s="128">
        <f t="shared" si="76"/>
        <v>379.78999999999996</v>
      </c>
      <c r="AS91" s="128">
        <f t="shared" si="76"/>
        <v>388.18</v>
      </c>
      <c r="AT91" s="128">
        <f t="shared" si="76"/>
        <v>394.26</v>
      </c>
      <c r="AU91" s="128">
        <f t="shared" si="76"/>
        <v>396.49</v>
      </c>
      <c r="AV91" s="128">
        <f t="shared" si="76"/>
        <v>391.77</v>
      </c>
      <c r="AW91" s="128">
        <f t="shared" si="76"/>
        <v>392.01</v>
      </c>
      <c r="AX91" s="128">
        <f t="shared" si="76"/>
        <v>389.53999999999996</v>
      </c>
      <c r="AY91" s="128">
        <f t="shared" si="76"/>
        <v>372.71</v>
      </c>
      <c r="AZ91" s="128">
        <f t="shared" si="76"/>
        <v>378.65</v>
      </c>
      <c r="BA91" s="128">
        <f t="shared" si="76"/>
        <v>383.18</v>
      </c>
      <c r="BB91" s="128">
        <f t="shared" si="76"/>
        <v>373.37</v>
      </c>
      <c r="BC91" s="128">
        <f t="shared" si="76"/>
        <v>383.25</v>
      </c>
      <c r="BD91" s="128">
        <f t="shared" si="76"/>
        <v>377.15</v>
      </c>
      <c r="BE91" s="128">
        <f t="shared" si="76"/>
        <v>366.39</v>
      </c>
      <c r="BF91" s="128">
        <f t="shared" si="76"/>
        <v>356.28999999999996</v>
      </c>
      <c r="BG91" s="128">
        <f t="shared" si="76"/>
        <v>349.74</v>
      </c>
      <c r="BH91" s="128">
        <f t="shared" si="76"/>
        <v>336.57</v>
      </c>
      <c r="BI91" s="128">
        <f t="shared" si="76"/>
        <v>330.65</v>
      </c>
      <c r="BJ91" s="128">
        <f t="shared" si="76"/>
        <v>328.2</v>
      </c>
      <c r="BK91" s="128">
        <f t="shared" si="76"/>
        <v>324</v>
      </c>
      <c r="BL91" s="128">
        <f t="shared" si="76"/>
        <v>307.89</v>
      </c>
      <c r="BM91" s="128">
        <f t="shared" si="76"/>
        <v>290.63</v>
      </c>
      <c r="BN91" s="128">
        <f t="shared" ref="BN91:CS91" si="77">SUM(BN84,BN88)</f>
        <v>300.98</v>
      </c>
      <c r="BO91" s="128">
        <f t="shared" si="77"/>
        <v>266.66000000000003</v>
      </c>
      <c r="BP91" s="128">
        <f t="shared" si="77"/>
        <v>237.59000000000003</v>
      </c>
      <c r="BQ91" s="128">
        <f t="shared" si="77"/>
        <v>223.14</v>
      </c>
      <c r="BR91" s="128">
        <f t="shared" si="77"/>
        <v>223.45000000000002</v>
      </c>
      <c r="BS91" s="128">
        <f t="shared" si="77"/>
        <v>218.31000000000003</v>
      </c>
      <c r="BT91" s="128">
        <f t="shared" si="77"/>
        <v>145.97000000000003</v>
      </c>
      <c r="BU91" s="128">
        <f t="shared" si="77"/>
        <v>111.23000000000002</v>
      </c>
      <c r="BV91" s="128">
        <f t="shared" si="77"/>
        <v>170.01999999999998</v>
      </c>
      <c r="BW91" s="128">
        <f t="shared" si="77"/>
        <v>62.86</v>
      </c>
      <c r="BX91" s="128">
        <f t="shared" si="77"/>
        <v>0.77</v>
      </c>
      <c r="BY91" s="128">
        <f t="shared" si="77"/>
        <v>0.32</v>
      </c>
      <c r="BZ91" s="128">
        <f t="shared" si="77"/>
        <v>0.22</v>
      </c>
      <c r="CA91" s="128">
        <f t="shared" si="77"/>
        <v>0.2</v>
      </c>
      <c r="CB91" s="128">
        <f t="shared" si="77"/>
        <v>0.2</v>
      </c>
      <c r="CC91" s="128">
        <f t="shared" si="77"/>
        <v>0.2</v>
      </c>
      <c r="CD91" s="128">
        <f t="shared" si="77"/>
        <v>0.2</v>
      </c>
      <c r="CE91" s="128">
        <f t="shared" si="77"/>
        <v>0.2</v>
      </c>
      <c r="CF91" s="128">
        <f t="shared" si="77"/>
        <v>0.2</v>
      </c>
      <c r="CG91" s="128">
        <f t="shared" si="77"/>
        <v>0.2</v>
      </c>
      <c r="CH91" s="128">
        <f t="shared" si="77"/>
        <v>0.2</v>
      </c>
      <c r="CI91" s="128">
        <f t="shared" si="77"/>
        <v>0.2</v>
      </c>
      <c r="CJ91" s="128">
        <f t="shared" si="77"/>
        <v>0.2</v>
      </c>
      <c r="CK91" s="128">
        <f t="shared" si="77"/>
        <v>0.2</v>
      </c>
      <c r="CL91" s="128">
        <f t="shared" si="77"/>
        <v>0.2</v>
      </c>
      <c r="CM91" s="128">
        <f t="shared" si="77"/>
        <v>0.2</v>
      </c>
      <c r="CN91" s="128">
        <f t="shared" si="77"/>
        <v>0.2</v>
      </c>
      <c r="CO91" s="128">
        <f t="shared" si="77"/>
        <v>0.2</v>
      </c>
      <c r="CP91" s="128">
        <f t="shared" si="77"/>
        <v>0.2</v>
      </c>
      <c r="CQ91" s="128">
        <f t="shared" si="77"/>
        <v>0.2</v>
      </c>
      <c r="CR91" s="128">
        <f t="shared" si="77"/>
        <v>0.2</v>
      </c>
      <c r="CS91" s="234">
        <f t="shared" si="77"/>
        <v>0.2</v>
      </c>
      <c r="CT91" s="225">
        <f t="shared" si="74"/>
        <v>15164.450000000012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43.2</v>
      </c>
      <c r="C96" s="172">
        <f t="shared" si="84"/>
        <v>43.2</v>
      </c>
      <c r="D96" s="172">
        <f t="shared" si="84"/>
        <v>43.2</v>
      </c>
      <c r="E96" s="172">
        <f t="shared" si="84"/>
        <v>43.2</v>
      </c>
      <c r="F96" s="172">
        <f t="shared" si="84"/>
        <v>43.2</v>
      </c>
      <c r="G96" s="172">
        <f t="shared" si="84"/>
        <v>43.2</v>
      </c>
      <c r="H96" s="172">
        <f t="shared" si="84"/>
        <v>43.2</v>
      </c>
      <c r="I96" s="172">
        <f t="shared" si="84"/>
        <v>43.2</v>
      </c>
      <c r="J96" s="172">
        <f t="shared" si="84"/>
        <v>43.2</v>
      </c>
      <c r="K96" s="172">
        <f t="shared" si="84"/>
        <v>43.2</v>
      </c>
      <c r="L96" s="172">
        <f t="shared" si="84"/>
        <v>43.2</v>
      </c>
      <c r="M96" s="172">
        <f t="shared" si="84"/>
        <v>43.2</v>
      </c>
      <c r="N96" s="172">
        <f t="shared" si="84"/>
        <v>117.99000000000001</v>
      </c>
      <c r="O96" s="172">
        <f t="shared" si="84"/>
        <v>129.14000000000001</v>
      </c>
      <c r="P96" s="172">
        <f t="shared" si="84"/>
        <v>176.6</v>
      </c>
      <c r="Q96" s="172">
        <f t="shared" si="84"/>
        <v>176.6</v>
      </c>
      <c r="R96" s="172">
        <f t="shared" si="84"/>
        <v>118.23</v>
      </c>
      <c r="S96" s="172">
        <f t="shared" si="84"/>
        <v>72.8</v>
      </c>
      <c r="T96" s="172">
        <f t="shared" si="84"/>
        <v>62.9</v>
      </c>
      <c r="U96" s="172">
        <f t="shared" si="84"/>
        <v>43.2</v>
      </c>
      <c r="V96" s="172">
        <f t="shared" si="84"/>
        <v>43.2</v>
      </c>
      <c r="W96" s="172">
        <f t="shared" si="84"/>
        <v>43.2</v>
      </c>
      <c r="X96" s="172">
        <f t="shared" si="84"/>
        <v>43.2</v>
      </c>
      <c r="Y96" s="172">
        <f t="shared" si="84"/>
        <v>43.27</v>
      </c>
      <c r="Z96" s="172">
        <f t="shared" si="84"/>
        <v>202.76000000000002</v>
      </c>
      <c r="AA96" s="172">
        <f t="shared" si="84"/>
        <v>79.490000000000009</v>
      </c>
      <c r="AB96" s="172">
        <f t="shared" si="84"/>
        <v>66.05</v>
      </c>
      <c r="AC96" s="172">
        <f t="shared" si="84"/>
        <v>73.06</v>
      </c>
      <c r="AD96" s="172">
        <f t="shared" si="84"/>
        <v>175.79</v>
      </c>
      <c r="AE96" s="172">
        <f t="shared" si="84"/>
        <v>268.46999999999997</v>
      </c>
      <c r="AF96" s="172">
        <f t="shared" si="84"/>
        <v>324.51</v>
      </c>
      <c r="AG96" s="172">
        <f t="shared" si="84"/>
        <v>337.66999999999996</v>
      </c>
      <c r="AH96" s="172">
        <f t="shared" ref="AH96:BM96" si="85">AH91+AH92</f>
        <v>350.69</v>
      </c>
      <c r="AI96" s="172">
        <f t="shared" si="85"/>
        <v>360.51</v>
      </c>
      <c r="AJ96" s="172">
        <f t="shared" si="85"/>
        <v>366.05</v>
      </c>
      <c r="AK96" s="172">
        <f t="shared" si="85"/>
        <v>373.35999999999996</v>
      </c>
      <c r="AL96" s="172">
        <f t="shared" si="85"/>
        <v>388.03999999999996</v>
      </c>
      <c r="AM96" s="172">
        <f t="shared" si="85"/>
        <v>399.27</v>
      </c>
      <c r="AN96" s="172">
        <f t="shared" si="85"/>
        <v>399.38</v>
      </c>
      <c r="AO96" s="172">
        <f t="shared" si="85"/>
        <v>404.18</v>
      </c>
      <c r="AP96" s="172">
        <f t="shared" si="85"/>
        <v>425.95000000000005</v>
      </c>
      <c r="AQ96" s="172">
        <f t="shared" si="85"/>
        <v>430.46000000000004</v>
      </c>
      <c r="AR96" s="172">
        <f t="shared" si="85"/>
        <v>422.78999999999996</v>
      </c>
      <c r="AS96" s="172">
        <f t="shared" si="85"/>
        <v>431.18</v>
      </c>
      <c r="AT96" s="172">
        <f t="shared" si="85"/>
        <v>437.26</v>
      </c>
      <c r="AU96" s="172">
        <f t="shared" si="85"/>
        <v>439.49</v>
      </c>
      <c r="AV96" s="172">
        <f t="shared" si="85"/>
        <v>434.77</v>
      </c>
      <c r="AW96" s="172">
        <f t="shared" si="85"/>
        <v>435.01</v>
      </c>
      <c r="AX96" s="172">
        <f t="shared" si="85"/>
        <v>432.53999999999996</v>
      </c>
      <c r="AY96" s="172">
        <f t="shared" si="85"/>
        <v>415.71</v>
      </c>
      <c r="AZ96" s="172">
        <f t="shared" si="85"/>
        <v>421.65</v>
      </c>
      <c r="BA96" s="172">
        <f t="shared" si="85"/>
        <v>426.18</v>
      </c>
      <c r="BB96" s="172">
        <f t="shared" si="85"/>
        <v>416.37</v>
      </c>
      <c r="BC96" s="172">
        <f t="shared" si="85"/>
        <v>426.25</v>
      </c>
      <c r="BD96" s="172">
        <f t="shared" si="85"/>
        <v>420.15</v>
      </c>
      <c r="BE96" s="172">
        <f t="shared" si="85"/>
        <v>409.39</v>
      </c>
      <c r="BF96" s="172">
        <f t="shared" si="85"/>
        <v>399.28999999999996</v>
      </c>
      <c r="BG96" s="172">
        <f t="shared" si="85"/>
        <v>392.74</v>
      </c>
      <c r="BH96" s="172">
        <f t="shared" si="85"/>
        <v>379.57</v>
      </c>
      <c r="BI96" s="172">
        <f t="shared" si="85"/>
        <v>373.65</v>
      </c>
      <c r="BJ96" s="172">
        <f t="shared" si="85"/>
        <v>371.2</v>
      </c>
      <c r="BK96" s="172">
        <f t="shared" si="85"/>
        <v>367</v>
      </c>
      <c r="BL96" s="172">
        <f t="shared" si="85"/>
        <v>350.89</v>
      </c>
      <c r="BM96" s="172">
        <f t="shared" si="85"/>
        <v>333.63</v>
      </c>
      <c r="BN96" s="172">
        <f t="shared" ref="BN96:CS96" si="86">BN91+BN92</f>
        <v>343.98</v>
      </c>
      <c r="BO96" s="172">
        <f t="shared" si="86"/>
        <v>309.66000000000003</v>
      </c>
      <c r="BP96" s="172">
        <f t="shared" si="86"/>
        <v>280.59000000000003</v>
      </c>
      <c r="BQ96" s="172">
        <f t="shared" si="86"/>
        <v>266.14</v>
      </c>
      <c r="BR96" s="172">
        <f t="shared" si="86"/>
        <v>266.45000000000005</v>
      </c>
      <c r="BS96" s="172">
        <f t="shared" si="86"/>
        <v>261.31000000000006</v>
      </c>
      <c r="BT96" s="172">
        <f t="shared" si="86"/>
        <v>188.97000000000003</v>
      </c>
      <c r="BU96" s="172">
        <f t="shared" si="86"/>
        <v>154.23000000000002</v>
      </c>
      <c r="BV96" s="172">
        <f t="shared" si="86"/>
        <v>213.01999999999998</v>
      </c>
      <c r="BW96" s="172">
        <f t="shared" si="86"/>
        <v>105.86</v>
      </c>
      <c r="BX96" s="172">
        <f t="shared" si="86"/>
        <v>43.77</v>
      </c>
      <c r="BY96" s="172">
        <f t="shared" si="86"/>
        <v>43.32</v>
      </c>
      <c r="BZ96" s="172">
        <f t="shared" si="86"/>
        <v>43.22</v>
      </c>
      <c r="CA96" s="172">
        <f t="shared" si="86"/>
        <v>43.2</v>
      </c>
      <c r="CB96" s="172">
        <f t="shared" si="86"/>
        <v>43.2</v>
      </c>
      <c r="CC96" s="172">
        <f t="shared" si="86"/>
        <v>43.2</v>
      </c>
      <c r="CD96" s="172">
        <f t="shared" si="86"/>
        <v>43.2</v>
      </c>
      <c r="CE96" s="172">
        <f t="shared" si="86"/>
        <v>43.2</v>
      </c>
      <c r="CF96" s="172">
        <f t="shared" si="86"/>
        <v>43.2</v>
      </c>
      <c r="CG96" s="172">
        <f t="shared" si="86"/>
        <v>43.2</v>
      </c>
      <c r="CH96" s="172">
        <f t="shared" si="86"/>
        <v>43.2</v>
      </c>
      <c r="CI96" s="172">
        <f t="shared" si="86"/>
        <v>43.2</v>
      </c>
      <c r="CJ96" s="172">
        <f t="shared" si="86"/>
        <v>43.2</v>
      </c>
      <c r="CK96" s="172">
        <f t="shared" si="86"/>
        <v>43.2</v>
      </c>
      <c r="CL96" s="172">
        <f t="shared" si="86"/>
        <v>43.2</v>
      </c>
      <c r="CM96" s="172">
        <f t="shared" si="86"/>
        <v>43.2</v>
      </c>
      <c r="CN96" s="172">
        <f t="shared" si="86"/>
        <v>43.2</v>
      </c>
      <c r="CO96" s="172">
        <f t="shared" si="86"/>
        <v>43.2</v>
      </c>
      <c r="CP96" s="172">
        <f t="shared" si="86"/>
        <v>43.2</v>
      </c>
      <c r="CQ96" s="172">
        <f t="shared" si="86"/>
        <v>43.2</v>
      </c>
      <c r="CR96" s="172">
        <f t="shared" si="86"/>
        <v>43.2</v>
      </c>
      <c r="CS96" s="236">
        <f t="shared" si="86"/>
        <v>43.2</v>
      </c>
      <c r="CT96" s="132">
        <f t="shared" si="81"/>
        <v>19292.450000000015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43.2</v>
      </c>
      <c r="Y99" s="130">
        <f t="shared" si="87"/>
        <v>43.27</v>
      </c>
      <c r="Z99" s="130">
        <f t="shared" si="87"/>
        <v>202.76000000000002</v>
      </c>
      <c r="AA99" s="130">
        <f t="shared" si="87"/>
        <v>0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245.86248676438117</v>
      </c>
      <c r="AJ99" s="130">
        <f t="shared" si="87"/>
        <v>0</v>
      </c>
      <c r="AK99" s="130">
        <f t="shared" si="87"/>
        <v>119.39988564994928</v>
      </c>
      <c r="AL99" s="130">
        <f t="shared" si="87"/>
        <v>0</v>
      </c>
      <c r="AM99" s="130">
        <f t="shared" si="87"/>
        <v>0</v>
      </c>
      <c r="AN99" s="130">
        <f t="shared" si="87"/>
        <v>35.013522824505344</v>
      </c>
      <c r="AO99" s="130">
        <f t="shared" si="87"/>
        <v>234.48313471859592</v>
      </c>
      <c r="AP99" s="130">
        <f t="shared" si="87"/>
        <v>425.95000000000005</v>
      </c>
      <c r="AQ99" s="130">
        <f t="shared" si="87"/>
        <v>430.46000000000004</v>
      </c>
      <c r="AR99" s="130">
        <f t="shared" si="87"/>
        <v>422.78999999999996</v>
      </c>
      <c r="AS99" s="130">
        <f t="shared" si="87"/>
        <v>431.18</v>
      </c>
      <c r="AT99" s="130">
        <f t="shared" si="87"/>
        <v>437.26</v>
      </c>
      <c r="AU99" s="130">
        <f t="shared" si="87"/>
        <v>439.49</v>
      </c>
      <c r="AV99" s="130">
        <f t="shared" si="87"/>
        <v>434.77</v>
      </c>
      <c r="AW99" s="130">
        <f t="shared" si="87"/>
        <v>435.01</v>
      </c>
      <c r="AX99" s="130">
        <f t="shared" si="87"/>
        <v>432.53999999999996</v>
      </c>
      <c r="AY99" s="130">
        <f t="shared" si="87"/>
        <v>415.71</v>
      </c>
      <c r="AZ99" s="130">
        <f t="shared" si="87"/>
        <v>421.65</v>
      </c>
      <c r="BA99" s="130">
        <f t="shared" si="87"/>
        <v>426.18</v>
      </c>
      <c r="BB99" s="130">
        <f t="shared" si="87"/>
        <v>416.37</v>
      </c>
      <c r="BC99" s="130">
        <f t="shared" si="87"/>
        <v>426.25</v>
      </c>
      <c r="BD99" s="130">
        <f t="shared" si="87"/>
        <v>420.15</v>
      </c>
      <c r="BE99" s="130">
        <f t="shared" si="87"/>
        <v>409.39</v>
      </c>
      <c r="BF99" s="130">
        <f t="shared" si="87"/>
        <v>399.28999999999996</v>
      </c>
      <c r="BG99" s="130">
        <f t="shared" si="87"/>
        <v>392.74</v>
      </c>
      <c r="BH99" s="130">
        <f t="shared" si="87"/>
        <v>379.57</v>
      </c>
      <c r="BI99" s="130">
        <f t="shared" si="87"/>
        <v>373.65</v>
      </c>
      <c r="BJ99" s="130">
        <f t="shared" si="87"/>
        <v>371.2</v>
      </c>
      <c r="BK99" s="130">
        <f t="shared" si="87"/>
        <v>367</v>
      </c>
      <c r="BL99" s="130">
        <f t="shared" si="87"/>
        <v>350.89</v>
      </c>
      <c r="BM99" s="130">
        <f t="shared" si="87"/>
        <v>333.63</v>
      </c>
      <c r="BN99" s="130">
        <f t="shared" si="87"/>
        <v>343.98</v>
      </c>
      <c r="BO99" s="130">
        <f t="shared" ref="BO99:CS99" si="88">IF(BO57&lt;0,0,MIN(BO57,BO96))</f>
        <v>309.66000000000003</v>
      </c>
      <c r="BP99" s="130">
        <f t="shared" si="88"/>
        <v>280.59000000000003</v>
      </c>
      <c r="BQ99" s="130">
        <f t="shared" si="88"/>
        <v>266.14</v>
      </c>
      <c r="BR99" s="130">
        <f t="shared" si="88"/>
        <v>266.45000000000005</v>
      </c>
      <c r="BS99" s="130">
        <f t="shared" si="88"/>
        <v>117.80560709698784</v>
      </c>
      <c r="BT99" s="130">
        <f t="shared" si="88"/>
        <v>0</v>
      </c>
      <c r="BU99" s="130">
        <f t="shared" si="88"/>
        <v>0</v>
      </c>
      <c r="BV99" s="130">
        <f t="shared" si="88"/>
        <v>167.05329281455488</v>
      </c>
      <c r="BW99" s="130">
        <f t="shared" si="88"/>
        <v>100.43673133255743</v>
      </c>
      <c r="BX99" s="130">
        <f t="shared" si="88"/>
        <v>43.77</v>
      </c>
      <c r="BY99" s="130">
        <f t="shared" si="88"/>
        <v>43.32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12656.31466120153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43.2</v>
      </c>
      <c r="Y101" s="134">
        <f t="shared" si="89"/>
        <v>43.27</v>
      </c>
      <c r="Z101" s="134">
        <f t="shared" si="89"/>
        <v>202.76000000000002</v>
      </c>
      <c r="AA101" s="134">
        <f t="shared" si="89"/>
        <v>0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245.86248676438117</v>
      </c>
      <c r="AJ101" s="134">
        <f t="shared" si="89"/>
        <v>0</v>
      </c>
      <c r="AK101" s="134">
        <f t="shared" si="89"/>
        <v>119.39988564994928</v>
      </c>
      <c r="AL101" s="134">
        <f t="shared" si="89"/>
        <v>0</v>
      </c>
      <c r="AM101" s="134">
        <f t="shared" si="89"/>
        <v>0</v>
      </c>
      <c r="AN101" s="134">
        <f t="shared" si="89"/>
        <v>35.013522824505344</v>
      </c>
      <c r="AO101" s="134">
        <f t="shared" si="89"/>
        <v>234.48313471859592</v>
      </c>
      <c r="AP101" s="134">
        <f t="shared" si="89"/>
        <v>425.95000000000005</v>
      </c>
      <c r="AQ101" s="134">
        <f t="shared" si="89"/>
        <v>430.46000000000004</v>
      </c>
      <c r="AR101" s="134">
        <f t="shared" si="89"/>
        <v>422.78999999999996</v>
      </c>
      <c r="AS101" s="134">
        <f t="shared" si="89"/>
        <v>431.18</v>
      </c>
      <c r="AT101" s="134">
        <f t="shared" si="89"/>
        <v>437.26</v>
      </c>
      <c r="AU101" s="134">
        <f t="shared" si="89"/>
        <v>439.49</v>
      </c>
      <c r="AV101" s="134">
        <f t="shared" si="89"/>
        <v>434.77</v>
      </c>
      <c r="AW101" s="134">
        <f t="shared" si="89"/>
        <v>435.01</v>
      </c>
      <c r="AX101" s="134">
        <f t="shared" si="89"/>
        <v>432.53999999999996</v>
      </c>
      <c r="AY101" s="134">
        <f t="shared" si="89"/>
        <v>415.71</v>
      </c>
      <c r="AZ101" s="134">
        <f t="shared" si="89"/>
        <v>421.65</v>
      </c>
      <c r="BA101" s="134">
        <f t="shared" si="89"/>
        <v>426.18</v>
      </c>
      <c r="BB101" s="134">
        <f t="shared" si="89"/>
        <v>416.37</v>
      </c>
      <c r="BC101" s="134">
        <f t="shared" si="89"/>
        <v>426.25</v>
      </c>
      <c r="BD101" s="134">
        <f t="shared" si="89"/>
        <v>420.15</v>
      </c>
      <c r="BE101" s="134">
        <f t="shared" si="89"/>
        <v>409.39</v>
      </c>
      <c r="BF101" s="134">
        <f t="shared" si="89"/>
        <v>399.28999999999996</v>
      </c>
      <c r="BG101" s="134">
        <f t="shared" si="89"/>
        <v>392.74</v>
      </c>
      <c r="BH101" s="134">
        <f t="shared" si="89"/>
        <v>379.57</v>
      </c>
      <c r="BI101" s="134">
        <f t="shared" si="89"/>
        <v>373.65</v>
      </c>
      <c r="BJ101" s="134">
        <f t="shared" si="89"/>
        <v>371.2</v>
      </c>
      <c r="BK101" s="134">
        <f t="shared" si="89"/>
        <v>367</v>
      </c>
      <c r="BL101" s="134">
        <f t="shared" si="89"/>
        <v>350.89</v>
      </c>
      <c r="BM101" s="134">
        <f t="shared" si="89"/>
        <v>333.63</v>
      </c>
      <c r="BN101" s="134">
        <f t="shared" si="89"/>
        <v>343.98</v>
      </c>
      <c r="BO101" s="134">
        <f t="shared" ref="BO101:CS101" si="90">BO99-BO100</f>
        <v>309.66000000000003</v>
      </c>
      <c r="BP101" s="134">
        <f t="shared" si="90"/>
        <v>280.59000000000003</v>
      </c>
      <c r="BQ101" s="134">
        <f t="shared" si="90"/>
        <v>266.14</v>
      </c>
      <c r="BR101" s="134">
        <f t="shared" si="90"/>
        <v>266.45000000000005</v>
      </c>
      <c r="BS101" s="134">
        <f t="shared" si="90"/>
        <v>117.80560709698784</v>
      </c>
      <c r="BT101" s="134">
        <f t="shared" si="90"/>
        <v>0</v>
      </c>
      <c r="BU101" s="134">
        <f t="shared" si="90"/>
        <v>0</v>
      </c>
      <c r="BV101" s="134">
        <f t="shared" si="90"/>
        <v>167.05329281455488</v>
      </c>
      <c r="BW101" s="134">
        <f t="shared" si="90"/>
        <v>100.43673133255743</v>
      </c>
      <c r="BX101" s="134">
        <f t="shared" si="90"/>
        <v>43.77</v>
      </c>
      <c r="BY101" s="134">
        <f t="shared" si="90"/>
        <v>43.32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12656.31466120153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105.60000000000002</v>
      </c>
      <c r="AS105" s="8">
        <f t="shared" si="95"/>
        <v>211.2</v>
      </c>
      <c r="AT105" s="8">
        <f t="shared" si="95"/>
        <v>316.8</v>
      </c>
      <c r="AU105" s="8">
        <f t="shared" si="95"/>
        <v>422.4</v>
      </c>
      <c r="AV105" s="8">
        <f t="shared" si="95"/>
        <v>481.5</v>
      </c>
      <c r="AW105" s="8">
        <f t="shared" si="95"/>
        <v>481.5</v>
      </c>
      <c r="AX105" s="8">
        <f t="shared" si="95"/>
        <v>481.5</v>
      </c>
      <c r="AY105" s="8">
        <f t="shared" si="95"/>
        <v>481.5</v>
      </c>
      <c r="AZ105" s="8">
        <f t="shared" si="95"/>
        <v>481.5</v>
      </c>
      <c r="BA105" s="8">
        <f t="shared" si="95"/>
        <v>481.5</v>
      </c>
      <c r="BB105" s="8">
        <f t="shared" si="95"/>
        <v>481.5</v>
      </c>
      <c r="BC105" s="8">
        <f t="shared" si="95"/>
        <v>481.5</v>
      </c>
      <c r="BD105" s="8">
        <f t="shared" si="95"/>
        <v>481.5</v>
      </c>
      <c r="BE105" s="8">
        <f t="shared" si="95"/>
        <v>481.5</v>
      </c>
      <c r="BF105" s="8">
        <f t="shared" si="95"/>
        <v>481.5</v>
      </c>
      <c r="BG105" s="8">
        <f t="shared" si="95"/>
        <v>481.5</v>
      </c>
      <c r="BH105" s="8">
        <f t="shared" si="95"/>
        <v>481.5</v>
      </c>
      <c r="BI105" s="8">
        <f t="shared" si="95"/>
        <v>481.5</v>
      </c>
      <c r="BJ105" s="8">
        <f t="shared" si="95"/>
        <v>481.5</v>
      </c>
      <c r="BK105" s="8">
        <f t="shared" si="95"/>
        <v>481.5</v>
      </c>
      <c r="BL105" s="8">
        <f t="shared" si="95"/>
        <v>481.5</v>
      </c>
      <c r="BM105" s="8">
        <f t="shared" si="95"/>
        <v>481.5</v>
      </c>
      <c r="BN105" s="8">
        <f t="shared" ref="BN105:CS105" si="96">BN18-BN45</f>
        <v>375.9</v>
      </c>
      <c r="BO105" s="8">
        <f t="shared" si="96"/>
        <v>270.3</v>
      </c>
      <c r="BP105" s="8">
        <f t="shared" si="96"/>
        <v>164.7</v>
      </c>
      <c r="BQ105" s="8">
        <f t="shared" si="96"/>
        <v>59.100000000000023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2.64825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4"/>
  <sheetViews>
    <sheetView showGridLines="0" tabSelected="1" topLeftCell="A80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3294.8311268817206</v>
      </c>
      <c r="C3" s="18">
        <f t="shared" si="0"/>
        <v>3294.8311268817206</v>
      </c>
      <c r="D3" s="18">
        <f t="shared" si="0"/>
        <v>3294.8311268817206</v>
      </c>
      <c r="E3" s="18">
        <f t="shared" si="0"/>
        <v>3294.8311268817206</v>
      </c>
      <c r="F3" s="18">
        <f t="shared" si="0"/>
        <v>3294.8311268817206</v>
      </c>
      <c r="G3" s="18">
        <f t="shared" si="0"/>
        <v>3294.8311268817206</v>
      </c>
      <c r="H3" s="18">
        <f t="shared" ref="H3:BS3" si="1">H4+H12</f>
        <v>3294.8311268817206</v>
      </c>
      <c r="I3" s="18">
        <f t="shared" si="1"/>
        <v>3294.8311268817206</v>
      </c>
      <c r="J3" s="18">
        <f t="shared" si="1"/>
        <v>3294.8311268817206</v>
      </c>
      <c r="K3" s="18">
        <f t="shared" si="1"/>
        <v>3294.8311268817206</v>
      </c>
      <c r="L3" s="18">
        <f t="shared" si="1"/>
        <v>3294.8311268817206</v>
      </c>
      <c r="M3" s="18">
        <f t="shared" si="1"/>
        <v>3294.8311268817206</v>
      </c>
      <c r="N3" s="18">
        <f t="shared" si="1"/>
        <v>3294.8311268817206</v>
      </c>
      <c r="O3" s="18">
        <f t="shared" si="1"/>
        <v>3294.8311268817206</v>
      </c>
      <c r="P3" s="18">
        <f t="shared" si="1"/>
        <v>3294.8311268817206</v>
      </c>
      <c r="Q3" s="18">
        <f t="shared" si="1"/>
        <v>3294.8311268817206</v>
      </c>
      <c r="R3" s="18">
        <f t="shared" si="1"/>
        <v>3294.8311268817206</v>
      </c>
      <c r="S3" s="18">
        <f t="shared" si="1"/>
        <v>3294.8311268817206</v>
      </c>
      <c r="T3" s="18">
        <f t="shared" si="1"/>
        <v>3294.8311268817206</v>
      </c>
      <c r="U3" s="18">
        <f t="shared" si="1"/>
        <v>3294.8311268817206</v>
      </c>
      <c r="V3" s="18">
        <f t="shared" si="1"/>
        <v>3294.8311268817206</v>
      </c>
      <c r="W3" s="18">
        <f t="shared" si="1"/>
        <v>3294.8311268817206</v>
      </c>
      <c r="X3" s="18">
        <f t="shared" si="1"/>
        <v>3294.8311268817206</v>
      </c>
      <c r="Y3" s="18">
        <f t="shared" si="1"/>
        <v>3294.8311268817206</v>
      </c>
      <c r="Z3" s="18">
        <f t="shared" si="1"/>
        <v>3294.8311268817206</v>
      </c>
      <c r="AA3" s="18">
        <f t="shared" si="1"/>
        <v>3294.8311268817206</v>
      </c>
      <c r="AB3" s="18">
        <f t="shared" si="1"/>
        <v>3294.8311268817206</v>
      </c>
      <c r="AC3" s="18">
        <f t="shared" si="1"/>
        <v>3294.8311268817206</v>
      </c>
      <c r="AD3" s="18">
        <f t="shared" si="1"/>
        <v>3294.8311268817206</v>
      </c>
      <c r="AE3" s="18">
        <f t="shared" si="1"/>
        <v>3294.8311268817206</v>
      </c>
      <c r="AF3" s="18">
        <f t="shared" si="1"/>
        <v>3294.8311268817206</v>
      </c>
      <c r="AG3" s="18">
        <f t="shared" si="1"/>
        <v>3294.8311268817206</v>
      </c>
      <c r="AH3" s="18">
        <f t="shared" si="1"/>
        <v>3294.8311268817206</v>
      </c>
      <c r="AI3" s="18">
        <f t="shared" si="1"/>
        <v>3294.8311268817206</v>
      </c>
      <c r="AJ3" s="18">
        <f t="shared" si="1"/>
        <v>3294.8311268817206</v>
      </c>
      <c r="AK3" s="18">
        <f t="shared" si="1"/>
        <v>3294.8311268817206</v>
      </c>
      <c r="AL3" s="18">
        <f t="shared" si="1"/>
        <v>3294.8311268817206</v>
      </c>
      <c r="AM3" s="18">
        <f t="shared" si="1"/>
        <v>3294.8311268817206</v>
      </c>
      <c r="AN3" s="18">
        <f t="shared" si="1"/>
        <v>3294.8311268817206</v>
      </c>
      <c r="AO3" s="18">
        <f t="shared" si="1"/>
        <v>3294.8311268817206</v>
      </c>
      <c r="AP3" s="18">
        <f t="shared" si="1"/>
        <v>3294.8311268817206</v>
      </c>
      <c r="AQ3" s="18">
        <f t="shared" si="1"/>
        <v>3294.8311268817206</v>
      </c>
      <c r="AR3" s="18">
        <f t="shared" si="1"/>
        <v>3294.8311268817206</v>
      </c>
      <c r="AS3" s="18">
        <f t="shared" si="1"/>
        <v>3294.8311268817206</v>
      </c>
      <c r="AT3" s="18">
        <f t="shared" si="1"/>
        <v>3294.8311268817206</v>
      </c>
      <c r="AU3" s="18">
        <f t="shared" si="1"/>
        <v>3294.8311268817206</v>
      </c>
      <c r="AV3" s="18">
        <f t="shared" si="1"/>
        <v>3294.8311268817206</v>
      </c>
      <c r="AW3" s="18">
        <f t="shared" si="1"/>
        <v>3294.8311268817206</v>
      </c>
      <c r="AX3" s="18">
        <f t="shared" si="1"/>
        <v>3294.8311268817206</v>
      </c>
      <c r="AY3" s="18">
        <f t="shared" si="1"/>
        <v>3294.8311268817206</v>
      </c>
      <c r="AZ3" s="18">
        <f t="shared" si="1"/>
        <v>3294.8311268817206</v>
      </c>
      <c r="BA3" s="18">
        <f t="shared" si="1"/>
        <v>3294.8311268817206</v>
      </c>
      <c r="BB3" s="18">
        <f t="shared" si="1"/>
        <v>3674.8311268817206</v>
      </c>
      <c r="BC3" s="18">
        <f t="shared" si="1"/>
        <v>3674.8311268817206</v>
      </c>
      <c r="BD3" s="18">
        <f t="shared" si="1"/>
        <v>3674.8311268817206</v>
      </c>
      <c r="BE3" s="18">
        <f t="shared" si="1"/>
        <v>3674.8311268817206</v>
      </c>
      <c r="BF3" s="18">
        <f t="shared" si="1"/>
        <v>3674.8311268817206</v>
      </c>
      <c r="BG3" s="18">
        <f t="shared" si="1"/>
        <v>3674.8311268817206</v>
      </c>
      <c r="BH3" s="18">
        <f t="shared" si="1"/>
        <v>3674.8311268817206</v>
      </c>
      <c r="BI3" s="18">
        <f t="shared" si="1"/>
        <v>3674.8311268817206</v>
      </c>
      <c r="BJ3" s="18">
        <f t="shared" si="1"/>
        <v>3674.8311268817206</v>
      </c>
      <c r="BK3" s="18">
        <f t="shared" si="1"/>
        <v>3674.8311268817206</v>
      </c>
      <c r="BL3" s="18">
        <f t="shared" si="1"/>
        <v>3674.8311268817206</v>
      </c>
      <c r="BM3" s="18">
        <f t="shared" si="1"/>
        <v>3674.8311268817206</v>
      </c>
      <c r="BN3" s="18">
        <f t="shared" si="1"/>
        <v>3674.8311268817206</v>
      </c>
      <c r="BO3" s="18">
        <f t="shared" si="1"/>
        <v>3674.8311268817206</v>
      </c>
      <c r="BP3" s="18">
        <f t="shared" si="1"/>
        <v>3674.8311268817206</v>
      </c>
      <c r="BQ3" s="18">
        <f t="shared" si="1"/>
        <v>3674.8311268817206</v>
      </c>
      <c r="BR3" s="18">
        <f t="shared" si="1"/>
        <v>3674.8311268817206</v>
      </c>
      <c r="BS3" s="18">
        <f t="shared" si="1"/>
        <v>3674.8311268817206</v>
      </c>
      <c r="BT3" s="18">
        <f t="shared" ref="BT3:CS3" si="2">BT4+BT12</f>
        <v>3674.8311268817206</v>
      </c>
      <c r="BU3" s="18">
        <f t="shared" si="2"/>
        <v>3674.8311268817206</v>
      </c>
      <c r="BV3" s="18">
        <f t="shared" si="2"/>
        <v>3674.8311268817206</v>
      </c>
      <c r="BW3" s="18">
        <f t="shared" si="2"/>
        <v>3674.8311268817206</v>
      </c>
      <c r="BX3" s="18">
        <f t="shared" si="2"/>
        <v>3674.8311268817206</v>
      </c>
      <c r="BY3" s="18">
        <f t="shared" si="2"/>
        <v>3674.8311268817206</v>
      </c>
      <c r="BZ3" s="18">
        <f t="shared" si="2"/>
        <v>3674.8311268817206</v>
      </c>
      <c r="CA3" s="18">
        <f t="shared" si="2"/>
        <v>3674.8311268817206</v>
      </c>
      <c r="CB3" s="18">
        <f t="shared" si="2"/>
        <v>3674.8311268817206</v>
      </c>
      <c r="CC3" s="18">
        <f t="shared" si="2"/>
        <v>3674.8311268817206</v>
      </c>
      <c r="CD3" s="18">
        <f t="shared" si="2"/>
        <v>3674.8311268817206</v>
      </c>
      <c r="CE3" s="18">
        <f t="shared" si="2"/>
        <v>3674.8311268817206</v>
      </c>
      <c r="CF3" s="18">
        <f t="shared" si="2"/>
        <v>3674.8311268817206</v>
      </c>
      <c r="CG3" s="18">
        <f t="shared" si="2"/>
        <v>3674.8311268817206</v>
      </c>
      <c r="CH3" s="18">
        <f t="shared" si="2"/>
        <v>3674.8311268817206</v>
      </c>
      <c r="CI3" s="18">
        <f t="shared" si="2"/>
        <v>3674.8311268817206</v>
      </c>
      <c r="CJ3" s="18">
        <f t="shared" si="2"/>
        <v>3674.8311268817206</v>
      </c>
      <c r="CK3" s="18">
        <f t="shared" si="2"/>
        <v>3674.8311268817206</v>
      </c>
      <c r="CL3" s="18">
        <f t="shared" si="2"/>
        <v>3674.8311268817206</v>
      </c>
      <c r="CM3" s="18">
        <f t="shared" si="2"/>
        <v>3674.8311268817206</v>
      </c>
      <c r="CN3" s="18">
        <f t="shared" si="2"/>
        <v>3674.8311268817206</v>
      </c>
      <c r="CO3" s="18">
        <f t="shared" si="2"/>
        <v>3674.8311268817206</v>
      </c>
      <c r="CP3" s="18">
        <f t="shared" si="2"/>
        <v>3674.8311268817206</v>
      </c>
      <c r="CQ3" s="18">
        <f t="shared" si="2"/>
        <v>3674.8311268817206</v>
      </c>
      <c r="CR3" s="18">
        <f t="shared" si="2"/>
        <v>3674.8311268817206</v>
      </c>
      <c r="CS3" s="19">
        <f t="shared" si="2"/>
        <v>3674.8311268817206</v>
      </c>
      <c r="CT3" s="73">
        <f t="shared" ref="CT3:CT20" si="3">SUM(B3:CS3)</f>
        <v>333023.78818064538</v>
      </c>
      <c r="CU3" s="154"/>
      <c r="CW3" s="144"/>
    </row>
    <row r="4" spans="1:102">
      <c r="A4" s="21" t="s">
        <v>44</v>
      </c>
      <c r="B4" s="22">
        <f>SUM(B5:B11)</f>
        <v>2907</v>
      </c>
      <c r="C4" s="23">
        <f t="shared" ref="C4:BN4" si="4">SUM(C5:C11)</f>
        <v>2907</v>
      </c>
      <c r="D4" s="23">
        <f t="shared" si="4"/>
        <v>2907</v>
      </c>
      <c r="E4" s="23">
        <f t="shared" si="4"/>
        <v>2907</v>
      </c>
      <c r="F4" s="23">
        <f t="shared" si="4"/>
        <v>2907</v>
      </c>
      <c r="G4" s="23">
        <f t="shared" si="4"/>
        <v>2907</v>
      </c>
      <c r="H4" s="23">
        <f t="shared" si="4"/>
        <v>2907</v>
      </c>
      <c r="I4" s="23">
        <f t="shared" si="4"/>
        <v>2907</v>
      </c>
      <c r="J4" s="23">
        <f t="shared" si="4"/>
        <v>2907</v>
      </c>
      <c r="K4" s="23">
        <f t="shared" si="4"/>
        <v>2907</v>
      </c>
      <c r="L4" s="23">
        <f t="shared" si="4"/>
        <v>2907</v>
      </c>
      <c r="M4" s="23">
        <f t="shared" si="4"/>
        <v>2907</v>
      </c>
      <c r="N4" s="23">
        <f t="shared" si="4"/>
        <v>2907</v>
      </c>
      <c r="O4" s="23">
        <f t="shared" si="4"/>
        <v>2907</v>
      </c>
      <c r="P4" s="23">
        <f t="shared" si="4"/>
        <v>2907</v>
      </c>
      <c r="Q4" s="23">
        <f t="shared" si="4"/>
        <v>2907</v>
      </c>
      <c r="R4" s="23">
        <f t="shared" si="4"/>
        <v>2907</v>
      </c>
      <c r="S4" s="23">
        <f t="shared" si="4"/>
        <v>2907</v>
      </c>
      <c r="T4" s="23">
        <f t="shared" si="4"/>
        <v>2907</v>
      </c>
      <c r="U4" s="23">
        <f t="shared" si="4"/>
        <v>2907</v>
      </c>
      <c r="V4" s="23">
        <f t="shared" si="4"/>
        <v>2907</v>
      </c>
      <c r="W4" s="23">
        <f t="shared" si="4"/>
        <v>2907</v>
      </c>
      <c r="X4" s="23">
        <f t="shared" si="4"/>
        <v>2907</v>
      </c>
      <c r="Y4" s="23">
        <f t="shared" si="4"/>
        <v>2907</v>
      </c>
      <c r="Z4" s="23">
        <f t="shared" si="4"/>
        <v>2907</v>
      </c>
      <c r="AA4" s="23">
        <f t="shared" si="4"/>
        <v>2907</v>
      </c>
      <c r="AB4" s="23">
        <f t="shared" si="4"/>
        <v>2907</v>
      </c>
      <c r="AC4" s="23">
        <f t="shared" si="4"/>
        <v>2907</v>
      </c>
      <c r="AD4" s="23">
        <f t="shared" si="4"/>
        <v>2907</v>
      </c>
      <c r="AE4" s="23">
        <f t="shared" si="4"/>
        <v>2907</v>
      </c>
      <c r="AF4" s="23">
        <f t="shared" si="4"/>
        <v>2907</v>
      </c>
      <c r="AG4" s="23">
        <f t="shared" si="4"/>
        <v>2907</v>
      </c>
      <c r="AH4" s="23">
        <f t="shared" si="4"/>
        <v>2907</v>
      </c>
      <c r="AI4" s="23">
        <f t="shared" si="4"/>
        <v>2907</v>
      </c>
      <c r="AJ4" s="23">
        <f t="shared" si="4"/>
        <v>2907</v>
      </c>
      <c r="AK4" s="23">
        <f t="shared" si="4"/>
        <v>2907</v>
      </c>
      <c r="AL4" s="23">
        <f t="shared" si="4"/>
        <v>2907</v>
      </c>
      <c r="AM4" s="23">
        <f t="shared" si="4"/>
        <v>2907</v>
      </c>
      <c r="AN4" s="23">
        <f t="shared" si="4"/>
        <v>2907</v>
      </c>
      <c r="AO4" s="23">
        <f t="shared" si="4"/>
        <v>2907</v>
      </c>
      <c r="AP4" s="23">
        <f t="shared" si="4"/>
        <v>2907</v>
      </c>
      <c r="AQ4" s="23">
        <f t="shared" si="4"/>
        <v>2907</v>
      </c>
      <c r="AR4" s="23">
        <f t="shared" si="4"/>
        <v>2907</v>
      </c>
      <c r="AS4" s="23">
        <f t="shared" si="4"/>
        <v>2907</v>
      </c>
      <c r="AT4" s="23">
        <f t="shared" si="4"/>
        <v>2907</v>
      </c>
      <c r="AU4" s="23">
        <f t="shared" si="4"/>
        <v>2907</v>
      </c>
      <c r="AV4" s="23">
        <f t="shared" si="4"/>
        <v>2907</v>
      </c>
      <c r="AW4" s="23">
        <f t="shared" si="4"/>
        <v>2907</v>
      </c>
      <c r="AX4" s="23">
        <f t="shared" si="4"/>
        <v>2907</v>
      </c>
      <c r="AY4" s="23">
        <f t="shared" si="4"/>
        <v>2907</v>
      </c>
      <c r="AZ4" s="23">
        <f t="shared" si="4"/>
        <v>2907</v>
      </c>
      <c r="BA4" s="23">
        <f t="shared" si="4"/>
        <v>2907</v>
      </c>
      <c r="BB4" s="23">
        <f t="shared" si="4"/>
        <v>3287</v>
      </c>
      <c r="BC4" s="23">
        <f t="shared" si="4"/>
        <v>3287</v>
      </c>
      <c r="BD4" s="23">
        <f t="shared" si="4"/>
        <v>3287</v>
      </c>
      <c r="BE4" s="23">
        <f t="shared" si="4"/>
        <v>3287</v>
      </c>
      <c r="BF4" s="23">
        <f t="shared" si="4"/>
        <v>3287</v>
      </c>
      <c r="BG4" s="23">
        <f t="shared" si="4"/>
        <v>3287</v>
      </c>
      <c r="BH4" s="23">
        <f t="shared" si="4"/>
        <v>3287</v>
      </c>
      <c r="BI4" s="23">
        <f t="shared" si="4"/>
        <v>3287</v>
      </c>
      <c r="BJ4" s="23">
        <f t="shared" si="4"/>
        <v>3287</v>
      </c>
      <c r="BK4" s="23">
        <f t="shared" si="4"/>
        <v>3287</v>
      </c>
      <c r="BL4" s="23">
        <f t="shared" si="4"/>
        <v>3287</v>
      </c>
      <c r="BM4" s="23">
        <f t="shared" si="4"/>
        <v>3287</v>
      </c>
      <c r="BN4" s="23">
        <f t="shared" si="4"/>
        <v>3287</v>
      </c>
      <c r="BO4" s="23">
        <f t="shared" ref="BO4:CS4" si="5">SUM(BO5:BO11)</f>
        <v>3287</v>
      </c>
      <c r="BP4" s="23">
        <f t="shared" si="5"/>
        <v>3287</v>
      </c>
      <c r="BQ4" s="23">
        <f t="shared" si="5"/>
        <v>3287</v>
      </c>
      <c r="BR4" s="23">
        <f t="shared" si="5"/>
        <v>3287</v>
      </c>
      <c r="BS4" s="23">
        <f t="shared" si="5"/>
        <v>3287</v>
      </c>
      <c r="BT4" s="23">
        <f t="shared" si="5"/>
        <v>3287</v>
      </c>
      <c r="BU4" s="23">
        <f t="shared" si="5"/>
        <v>3287</v>
      </c>
      <c r="BV4" s="23">
        <f t="shared" si="5"/>
        <v>3287</v>
      </c>
      <c r="BW4" s="23">
        <f t="shared" si="5"/>
        <v>3287</v>
      </c>
      <c r="BX4" s="23">
        <f t="shared" si="5"/>
        <v>3287</v>
      </c>
      <c r="BY4" s="23">
        <f t="shared" si="5"/>
        <v>3287</v>
      </c>
      <c r="BZ4" s="23">
        <f t="shared" si="5"/>
        <v>3287</v>
      </c>
      <c r="CA4" s="23">
        <f t="shared" si="5"/>
        <v>3287</v>
      </c>
      <c r="CB4" s="23">
        <f t="shared" si="5"/>
        <v>3287</v>
      </c>
      <c r="CC4" s="23">
        <f t="shared" si="5"/>
        <v>3287</v>
      </c>
      <c r="CD4" s="23">
        <f t="shared" si="5"/>
        <v>3287</v>
      </c>
      <c r="CE4" s="23">
        <f t="shared" si="5"/>
        <v>3287</v>
      </c>
      <c r="CF4" s="23">
        <f t="shared" si="5"/>
        <v>3287</v>
      </c>
      <c r="CG4" s="23">
        <f t="shared" si="5"/>
        <v>3287</v>
      </c>
      <c r="CH4" s="23">
        <f t="shared" si="5"/>
        <v>3287</v>
      </c>
      <c r="CI4" s="23">
        <f t="shared" si="5"/>
        <v>3287</v>
      </c>
      <c r="CJ4" s="23">
        <f t="shared" si="5"/>
        <v>3287</v>
      </c>
      <c r="CK4" s="23">
        <f t="shared" si="5"/>
        <v>3287</v>
      </c>
      <c r="CL4" s="23">
        <f t="shared" si="5"/>
        <v>3287</v>
      </c>
      <c r="CM4" s="23">
        <f t="shared" si="5"/>
        <v>3287</v>
      </c>
      <c r="CN4" s="23">
        <f t="shared" si="5"/>
        <v>3287</v>
      </c>
      <c r="CO4" s="23">
        <f t="shared" si="5"/>
        <v>3287</v>
      </c>
      <c r="CP4" s="23">
        <f t="shared" si="5"/>
        <v>3287</v>
      </c>
      <c r="CQ4" s="23">
        <f t="shared" si="5"/>
        <v>3287</v>
      </c>
      <c r="CR4" s="23">
        <f t="shared" si="5"/>
        <v>3287</v>
      </c>
      <c r="CS4" s="24">
        <f t="shared" si="5"/>
        <v>3287</v>
      </c>
      <c r="CT4" s="30">
        <f t="shared" si="3"/>
        <v>295792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335</v>
      </c>
      <c r="C8" s="32">
        <v>335</v>
      </c>
      <c r="D8" s="32">
        <v>335</v>
      </c>
      <c r="E8" s="32">
        <v>335</v>
      </c>
      <c r="F8" s="32">
        <v>335</v>
      </c>
      <c r="G8" s="32">
        <v>335</v>
      </c>
      <c r="H8" s="32">
        <v>335</v>
      </c>
      <c r="I8" s="32">
        <v>335</v>
      </c>
      <c r="J8" s="32">
        <v>335</v>
      </c>
      <c r="K8" s="32">
        <v>335</v>
      </c>
      <c r="L8" s="32">
        <v>335</v>
      </c>
      <c r="M8" s="32">
        <v>335</v>
      </c>
      <c r="N8" s="32">
        <v>335</v>
      </c>
      <c r="O8" s="32">
        <v>335</v>
      </c>
      <c r="P8" s="32">
        <v>335</v>
      </c>
      <c r="Q8" s="32">
        <v>335</v>
      </c>
      <c r="R8" s="32">
        <v>335</v>
      </c>
      <c r="S8" s="32">
        <v>335</v>
      </c>
      <c r="T8" s="32">
        <v>335</v>
      </c>
      <c r="U8" s="32">
        <v>335</v>
      </c>
      <c r="V8" s="32">
        <v>335</v>
      </c>
      <c r="W8" s="32">
        <v>335</v>
      </c>
      <c r="X8" s="32">
        <v>335</v>
      </c>
      <c r="Y8" s="32">
        <v>335</v>
      </c>
      <c r="Z8" s="32">
        <v>335</v>
      </c>
      <c r="AA8" s="32">
        <v>335</v>
      </c>
      <c r="AB8" s="32">
        <v>335</v>
      </c>
      <c r="AC8" s="32">
        <v>335</v>
      </c>
      <c r="AD8" s="32">
        <v>335</v>
      </c>
      <c r="AE8" s="32">
        <v>335</v>
      </c>
      <c r="AF8" s="32">
        <v>335</v>
      </c>
      <c r="AG8" s="32">
        <v>335</v>
      </c>
      <c r="AH8" s="32">
        <v>335</v>
      </c>
      <c r="AI8" s="32">
        <v>335</v>
      </c>
      <c r="AJ8" s="32">
        <v>335</v>
      </c>
      <c r="AK8" s="32">
        <v>335</v>
      </c>
      <c r="AL8" s="32">
        <v>335</v>
      </c>
      <c r="AM8" s="32">
        <v>335</v>
      </c>
      <c r="AN8" s="32">
        <v>335</v>
      </c>
      <c r="AO8" s="32">
        <v>335</v>
      </c>
      <c r="AP8" s="32">
        <v>335</v>
      </c>
      <c r="AQ8" s="32">
        <v>335</v>
      </c>
      <c r="AR8" s="32">
        <v>335</v>
      </c>
      <c r="AS8" s="32">
        <v>335</v>
      </c>
      <c r="AT8" s="32">
        <v>335</v>
      </c>
      <c r="AU8" s="32">
        <v>335</v>
      </c>
      <c r="AV8" s="32">
        <v>335</v>
      </c>
      <c r="AW8" s="32">
        <v>335</v>
      </c>
      <c r="AX8" s="32">
        <v>335</v>
      </c>
      <c r="AY8" s="32">
        <v>335</v>
      </c>
      <c r="AZ8" s="32">
        <v>335</v>
      </c>
      <c r="BA8" s="32">
        <v>335</v>
      </c>
      <c r="BB8" s="32">
        <v>335</v>
      </c>
      <c r="BC8" s="32">
        <v>335</v>
      </c>
      <c r="BD8" s="32">
        <v>335</v>
      </c>
      <c r="BE8" s="32">
        <v>335</v>
      </c>
      <c r="BF8" s="32">
        <v>335</v>
      </c>
      <c r="BG8" s="32">
        <v>335</v>
      </c>
      <c r="BH8" s="32">
        <v>335</v>
      </c>
      <c r="BI8" s="32">
        <v>335</v>
      </c>
      <c r="BJ8" s="32">
        <v>335</v>
      </c>
      <c r="BK8" s="32">
        <v>335</v>
      </c>
      <c r="BL8" s="32">
        <v>335</v>
      </c>
      <c r="BM8" s="32">
        <v>335</v>
      </c>
      <c r="BN8" s="32">
        <v>335</v>
      </c>
      <c r="BO8" s="32">
        <v>335</v>
      </c>
      <c r="BP8" s="32">
        <v>335</v>
      </c>
      <c r="BQ8" s="32">
        <v>335</v>
      </c>
      <c r="BR8" s="32">
        <v>335</v>
      </c>
      <c r="BS8" s="32">
        <v>335</v>
      </c>
      <c r="BT8" s="32">
        <v>335</v>
      </c>
      <c r="BU8" s="32">
        <v>335</v>
      </c>
      <c r="BV8" s="32">
        <v>335</v>
      </c>
      <c r="BW8" s="32">
        <v>335</v>
      </c>
      <c r="BX8" s="32">
        <v>335</v>
      </c>
      <c r="BY8" s="32">
        <v>335</v>
      </c>
      <c r="BZ8" s="32">
        <v>335</v>
      </c>
      <c r="CA8" s="32">
        <v>335</v>
      </c>
      <c r="CB8" s="32">
        <v>335</v>
      </c>
      <c r="CC8" s="32">
        <v>335</v>
      </c>
      <c r="CD8" s="32">
        <v>335</v>
      </c>
      <c r="CE8" s="32">
        <v>335</v>
      </c>
      <c r="CF8" s="32">
        <v>335</v>
      </c>
      <c r="CG8" s="32">
        <v>335</v>
      </c>
      <c r="CH8" s="32">
        <v>335</v>
      </c>
      <c r="CI8" s="32">
        <v>335</v>
      </c>
      <c r="CJ8" s="32">
        <v>335</v>
      </c>
      <c r="CK8" s="32">
        <v>335</v>
      </c>
      <c r="CL8" s="32">
        <v>335</v>
      </c>
      <c r="CM8" s="32">
        <v>335</v>
      </c>
      <c r="CN8" s="32">
        <v>335</v>
      </c>
      <c r="CO8" s="32">
        <v>335</v>
      </c>
      <c r="CP8" s="32">
        <v>335</v>
      </c>
      <c r="CQ8" s="32">
        <v>335</v>
      </c>
      <c r="CR8" s="32">
        <v>335</v>
      </c>
      <c r="CS8" s="33">
        <v>335</v>
      </c>
      <c r="CT8" s="30">
        <f t="shared" si="3"/>
        <v>32160</v>
      </c>
      <c r="CU8" s="156"/>
      <c r="CW8" s="144"/>
    </row>
    <row r="9" spans="1:102">
      <c r="A9" s="30" t="s">
        <v>49</v>
      </c>
      <c r="B9" s="31">
        <v>0</v>
      </c>
      <c r="C9" s="32">
        <v>0</v>
      </c>
      <c r="D9" s="32">
        <v>0</v>
      </c>
      <c r="E9" s="32">
        <v>0</v>
      </c>
      <c r="F9" s="32">
        <v>0</v>
      </c>
      <c r="G9" s="32">
        <v>0</v>
      </c>
      <c r="H9" s="32">
        <v>0</v>
      </c>
      <c r="I9" s="32">
        <v>0</v>
      </c>
      <c r="J9" s="32">
        <v>0</v>
      </c>
      <c r="K9" s="32">
        <v>0</v>
      </c>
      <c r="L9" s="32">
        <v>0</v>
      </c>
      <c r="M9" s="32">
        <v>0</v>
      </c>
      <c r="N9" s="32">
        <v>0</v>
      </c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>
        <v>0</v>
      </c>
      <c r="U9" s="32">
        <v>0</v>
      </c>
      <c r="V9" s="32">
        <v>0</v>
      </c>
      <c r="W9" s="32">
        <v>0</v>
      </c>
      <c r="X9" s="32">
        <v>0</v>
      </c>
      <c r="Y9" s="32">
        <v>0</v>
      </c>
      <c r="Z9" s="32">
        <v>0</v>
      </c>
      <c r="AA9" s="32">
        <v>0</v>
      </c>
      <c r="AB9" s="32">
        <v>0</v>
      </c>
      <c r="AC9" s="32">
        <v>0</v>
      </c>
      <c r="AD9" s="32">
        <v>0</v>
      </c>
      <c r="AE9" s="32">
        <v>0</v>
      </c>
      <c r="AF9" s="32">
        <v>0</v>
      </c>
      <c r="AG9" s="32">
        <v>0</v>
      </c>
      <c r="AH9" s="32">
        <v>0</v>
      </c>
      <c r="AI9" s="32">
        <v>0</v>
      </c>
      <c r="AJ9" s="32">
        <v>0</v>
      </c>
      <c r="AK9" s="32">
        <v>0</v>
      </c>
      <c r="AL9" s="32">
        <v>0</v>
      </c>
      <c r="AM9" s="32">
        <v>0</v>
      </c>
      <c r="AN9" s="32">
        <v>0</v>
      </c>
      <c r="AO9" s="32">
        <v>0</v>
      </c>
      <c r="AP9" s="32">
        <v>0</v>
      </c>
      <c r="AQ9" s="32">
        <v>0</v>
      </c>
      <c r="AR9" s="32">
        <v>0</v>
      </c>
      <c r="AS9" s="32">
        <v>0</v>
      </c>
      <c r="AT9" s="32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2">
        <v>0</v>
      </c>
      <c r="BA9" s="32">
        <v>0</v>
      </c>
      <c r="BB9" s="32">
        <v>380</v>
      </c>
      <c r="BC9" s="32">
        <v>380</v>
      </c>
      <c r="BD9" s="32">
        <v>380</v>
      </c>
      <c r="BE9" s="32">
        <v>380</v>
      </c>
      <c r="BF9" s="32">
        <v>380</v>
      </c>
      <c r="BG9" s="32">
        <v>380</v>
      </c>
      <c r="BH9" s="32">
        <v>380</v>
      </c>
      <c r="BI9" s="32">
        <v>380</v>
      </c>
      <c r="BJ9" s="32">
        <v>380</v>
      </c>
      <c r="BK9" s="32">
        <v>380</v>
      </c>
      <c r="BL9" s="32">
        <v>380</v>
      </c>
      <c r="BM9" s="32">
        <v>380</v>
      </c>
      <c r="BN9" s="32">
        <v>380</v>
      </c>
      <c r="BO9" s="32">
        <v>380</v>
      </c>
      <c r="BP9" s="32">
        <v>380</v>
      </c>
      <c r="BQ9" s="32">
        <v>380</v>
      </c>
      <c r="BR9" s="32">
        <v>380</v>
      </c>
      <c r="BS9" s="32">
        <v>380</v>
      </c>
      <c r="BT9" s="32">
        <v>380</v>
      </c>
      <c r="BU9" s="32">
        <v>380</v>
      </c>
      <c r="BV9" s="32">
        <v>380</v>
      </c>
      <c r="BW9" s="32">
        <v>380</v>
      </c>
      <c r="BX9" s="32">
        <v>380</v>
      </c>
      <c r="BY9" s="32">
        <v>380</v>
      </c>
      <c r="BZ9" s="32">
        <v>380</v>
      </c>
      <c r="CA9" s="32">
        <v>380</v>
      </c>
      <c r="CB9" s="32">
        <v>380</v>
      </c>
      <c r="CC9" s="32">
        <v>380</v>
      </c>
      <c r="CD9" s="32">
        <v>380</v>
      </c>
      <c r="CE9" s="32">
        <v>380</v>
      </c>
      <c r="CF9" s="32">
        <v>380</v>
      </c>
      <c r="CG9" s="32">
        <v>380</v>
      </c>
      <c r="CH9" s="32">
        <v>380</v>
      </c>
      <c r="CI9" s="32">
        <v>380</v>
      </c>
      <c r="CJ9" s="32">
        <v>380</v>
      </c>
      <c r="CK9" s="32">
        <v>380</v>
      </c>
      <c r="CL9" s="32">
        <v>380</v>
      </c>
      <c r="CM9" s="32">
        <v>380</v>
      </c>
      <c r="CN9" s="32">
        <v>380</v>
      </c>
      <c r="CO9" s="32">
        <v>380</v>
      </c>
      <c r="CP9" s="32">
        <v>380</v>
      </c>
      <c r="CQ9" s="32">
        <v>380</v>
      </c>
      <c r="CR9" s="32">
        <v>380</v>
      </c>
      <c r="CS9" s="33">
        <v>380</v>
      </c>
      <c r="CT9" s="30">
        <f t="shared" si="3"/>
        <v>16720</v>
      </c>
      <c r="CU9" s="15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1821.62</v>
      </c>
      <c r="C13" s="40">
        <f t="shared" si="6"/>
        <v>1821.79</v>
      </c>
      <c r="D13" s="40">
        <f t="shared" si="6"/>
        <v>1821.99</v>
      </c>
      <c r="E13" s="40">
        <f t="shared" si="6"/>
        <v>1822.14</v>
      </c>
      <c r="F13" s="40">
        <f t="shared" si="6"/>
        <v>1830.45</v>
      </c>
      <c r="G13" s="40">
        <f t="shared" si="6"/>
        <v>1830.61</v>
      </c>
      <c r="H13" s="40">
        <f t="shared" si="6"/>
        <v>1830.61</v>
      </c>
      <c r="I13" s="40">
        <f t="shared" si="6"/>
        <v>1830.61</v>
      </c>
      <c r="J13" s="40">
        <f t="shared" si="6"/>
        <v>1830.47</v>
      </c>
      <c r="K13" s="40">
        <f t="shared" si="6"/>
        <v>1830.47</v>
      </c>
      <c r="L13" s="40">
        <f t="shared" si="6"/>
        <v>1830.66</v>
      </c>
      <c r="M13" s="40">
        <f t="shared" si="6"/>
        <v>1830.66</v>
      </c>
      <c r="N13" s="40">
        <f t="shared" si="6"/>
        <v>1830.73</v>
      </c>
      <c r="O13" s="40">
        <f t="shared" si="6"/>
        <v>1830.73</v>
      </c>
      <c r="P13" s="40">
        <f t="shared" si="6"/>
        <v>1834.94</v>
      </c>
      <c r="Q13" s="40">
        <f t="shared" si="6"/>
        <v>1834.94</v>
      </c>
      <c r="R13" s="40">
        <f t="shared" si="6"/>
        <v>1834.94</v>
      </c>
      <c r="S13" s="40">
        <f t="shared" si="6"/>
        <v>1834.94</v>
      </c>
      <c r="T13" s="40">
        <f t="shared" si="6"/>
        <v>1834.94</v>
      </c>
      <c r="U13" s="40">
        <f t="shared" si="6"/>
        <v>1834.94</v>
      </c>
      <c r="V13" s="40">
        <f t="shared" si="6"/>
        <v>1835.22</v>
      </c>
      <c r="W13" s="40">
        <f t="shared" si="6"/>
        <v>1835.22</v>
      </c>
      <c r="X13" s="40">
        <f t="shared" si="6"/>
        <v>1828.4</v>
      </c>
      <c r="Y13" s="40">
        <f t="shared" si="6"/>
        <v>1828.92</v>
      </c>
      <c r="Z13" s="40">
        <f t="shared" si="6"/>
        <v>1836.31</v>
      </c>
      <c r="AA13" s="40">
        <f t="shared" si="6"/>
        <v>1827.88</v>
      </c>
      <c r="AB13" s="40">
        <f t="shared" si="6"/>
        <v>1820.94</v>
      </c>
      <c r="AC13" s="40">
        <f t="shared" si="6"/>
        <v>1821.31</v>
      </c>
      <c r="AD13" s="40">
        <f t="shared" si="6"/>
        <v>1821.6</v>
      </c>
      <c r="AE13" s="40">
        <f t="shared" si="6"/>
        <v>1821.6</v>
      </c>
      <c r="AF13" s="40">
        <f t="shared" si="6"/>
        <v>1821.97</v>
      </c>
      <c r="AG13" s="40">
        <f t="shared" si="6"/>
        <v>1822.44</v>
      </c>
      <c r="AH13" s="40">
        <f t="shared" ref="AH13:BM13" si="7">SUM(AH14:AH14)</f>
        <v>1831.41</v>
      </c>
      <c r="AI13" s="40">
        <f t="shared" si="7"/>
        <v>1831.88</v>
      </c>
      <c r="AJ13" s="40">
        <f t="shared" si="7"/>
        <v>1783.88</v>
      </c>
      <c r="AK13" s="40">
        <f t="shared" si="7"/>
        <v>1784.34</v>
      </c>
      <c r="AL13" s="40">
        <f t="shared" si="7"/>
        <v>1785.99</v>
      </c>
      <c r="AM13" s="40">
        <f t="shared" si="7"/>
        <v>1786.93</v>
      </c>
      <c r="AN13" s="40">
        <f t="shared" si="7"/>
        <v>1786.78</v>
      </c>
      <c r="AO13" s="40">
        <f t="shared" si="7"/>
        <v>1787.34</v>
      </c>
      <c r="AP13" s="40">
        <f t="shared" si="7"/>
        <v>1739.4</v>
      </c>
      <c r="AQ13" s="40">
        <f t="shared" si="7"/>
        <v>1739.59</v>
      </c>
      <c r="AR13" s="40">
        <f t="shared" si="7"/>
        <v>1740.01</v>
      </c>
      <c r="AS13" s="40">
        <f t="shared" si="7"/>
        <v>1740.38</v>
      </c>
      <c r="AT13" s="40">
        <f t="shared" si="7"/>
        <v>1748.04</v>
      </c>
      <c r="AU13" s="40">
        <f t="shared" si="7"/>
        <v>1748.04</v>
      </c>
      <c r="AV13" s="40">
        <f t="shared" si="7"/>
        <v>1740.65</v>
      </c>
      <c r="AW13" s="40">
        <f t="shared" si="7"/>
        <v>1740.65</v>
      </c>
      <c r="AX13" s="40">
        <f t="shared" si="7"/>
        <v>1748.04</v>
      </c>
      <c r="AY13" s="40">
        <f t="shared" si="7"/>
        <v>1748.04</v>
      </c>
      <c r="AZ13" s="40">
        <f t="shared" si="7"/>
        <v>1747.1</v>
      </c>
      <c r="BA13" s="40">
        <f t="shared" si="7"/>
        <v>1746.89</v>
      </c>
      <c r="BB13" s="40">
        <f t="shared" si="7"/>
        <v>1747.03</v>
      </c>
      <c r="BC13" s="40">
        <f t="shared" si="7"/>
        <v>1747.03</v>
      </c>
      <c r="BD13" s="40">
        <f t="shared" si="7"/>
        <v>1765.64</v>
      </c>
      <c r="BE13" s="40">
        <f t="shared" si="7"/>
        <v>1784.81</v>
      </c>
      <c r="BF13" s="40">
        <f t="shared" si="7"/>
        <v>1796.96</v>
      </c>
      <c r="BG13" s="40">
        <f t="shared" si="7"/>
        <v>1796.3</v>
      </c>
      <c r="BH13" s="40">
        <f t="shared" si="7"/>
        <v>1796.3</v>
      </c>
      <c r="BI13" s="40">
        <f t="shared" si="7"/>
        <v>1796.17</v>
      </c>
      <c r="BJ13" s="40">
        <f t="shared" si="7"/>
        <v>1794.41</v>
      </c>
      <c r="BK13" s="40">
        <f t="shared" si="7"/>
        <v>1794.53</v>
      </c>
      <c r="BL13" s="40">
        <f t="shared" si="7"/>
        <v>1786.31</v>
      </c>
      <c r="BM13" s="40">
        <f t="shared" si="7"/>
        <v>1786.15</v>
      </c>
      <c r="BN13" s="40">
        <f t="shared" ref="BN13:CS13" si="8">SUM(BN14:BN14)</f>
        <v>1794.42</v>
      </c>
      <c r="BO13" s="40">
        <f t="shared" si="8"/>
        <v>1794.25</v>
      </c>
      <c r="BP13" s="40">
        <f t="shared" si="8"/>
        <v>1794.25</v>
      </c>
      <c r="BQ13" s="40">
        <f t="shared" si="8"/>
        <v>1794.25</v>
      </c>
      <c r="BR13" s="40">
        <f t="shared" si="8"/>
        <v>1794.32</v>
      </c>
      <c r="BS13" s="40">
        <f t="shared" si="8"/>
        <v>1794.45</v>
      </c>
      <c r="BT13" s="40">
        <f t="shared" si="8"/>
        <v>1784.01</v>
      </c>
      <c r="BU13" s="40">
        <f t="shared" si="8"/>
        <v>1773.08</v>
      </c>
      <c r="BV13" s="40">
        <f t="shared" si="8"/>
        <v>1770.74</v>
      </c>
      <c r="BW13" s="40">
        <f t="shared" si="8"/>
        <v>1770.74</v>
      </c>
      <c r="BX13" s="40">
        <f t="shared" si="8"/>
        <v>1770.74</v>
      </c>
      <c r="BY13" s="40">
        <f t="shared" si="8"/>
        <v>1770.74</v>
      </c>
      <c r="BZ13" s="40">
        <f t="shared" si="8"/>
        <v>1769.42</v>
      </c>
      <c r="CA13" s="40">
        <f t="shared" si="8"/>
        <v>1769.42</v>
      </c>
      <c r="CB13" s="40">
        <f t="shared" si="8"/>
        <v>1765.1</v>
      </c>
      <c r="CC13" s="40">
        <f t="shared" si="8"/>
        <v>1765.1</v>
      </c>
      <c r="CD13" s="40">
        <f t="shared" si="8"/>
        <v>1766.42</v>
      </c>
      <c r="CE13" s="40">
        <f t="shared" si="8"/>
        <v>1766.42</v>
      </c>
      <c r="CF13" s="40">
        <f t="shared" si="8"/>
        <v>1760.7</v>
      </c>
      <c r="CG13" s="40">
        <f t="shared" si="8"/>
        <v>1760.7</v>
      </c>
      <c r="CH13" s="40">
        <f t="shared" si="8"/>
        <v>1760.47</v>
      </c>
      <c r="CI13" s="40">
        <f t="shared" si="8"/>
        <v>1760.32</v>
      </c>
      <c r="CJ13" s="40">
        <f t="shared" si="8"/>
        <v>1765.85</v>
      </c>
      <c r="CK13" s="40">
        <f t="shared" si="8"/>
        <v>1765.85</v>
      </c>
      <c r="CL13" s="40">
        <f t="shared" si="8"/>
        <v>1756.87</v>
      </c>
      <c r="CM13" s="40">
        <f t="shared" si="8"/>
        <v>1756.87</v>
      </c>
      <c r="CN13" s="40">
        <f t="shared" si="8"/>
        <v>1756.87</v>
      </c>
      <c r="CO13" s="40">
        <f t="shared" si="8"/>
        <v>1756.74</v>
      </c>
      <c r="CP13" s="40">
        <f t="shared" si="8"/>
        <v>1760.95</v>
      </c>
      <c r="CQ13" s="40">
        <f t="shared" si="8"/>
        <v>1760.95</v>
      </c>
      <c r="CR13" s="40">
        <f t="shared" si="8"/>
        <v>1760.42</v>
      </c>
      <c r="CS13" s="41">
        <f t="shared" si="8"/>
        <v>1760.42</v>
      </c>
      <c r="CT13" s="150">
        <f t="shared" si="3"/>
        <v>171873.86000000004</v>
      </c>
      <c r="CU13" s="154"/>
      <c r="CW13" s="144"/>
    </row>
    <row r="14" spans="1:102">
      <c r="A14" s="30" t="s">
        <v>12</v>
      </c>
      <c r="B14" s="42">
        <v>1821.62</v>
      </c>
      <c r="C14" s="43">
        <v>1821.79</v>
      </c>
      <c r="D14" s="43">
        <v>1821.99</v>
      </c>
      <c r="E14" s="43">
        <v>1822.14</v>
      </c>
      <c r="F14" s="43">
        <v>1830.45</v>
      </c>
      <c r="G14" s="43">
        <v>1830.61</v>
      </c>
      <c r="H14" s="43">
        <v>1830.61</v>
      </c>
      <c r="I14" s="43">
        <v>1830.61</v>
      </c>
      <c r="J14" s="43">
        <v>1830.47</v>
      </c>
      <c r="K14" s="43">
        <v>1830.47</v>
      </c>
      <c r="L14" s="43">
        <v>1830.66</v>
      </c>
      <c r="M14" s="43">
        <v>1830.66</v>
      </c>
      <c r="N14" s="43">
        <v>1830.73</v>
      </c>
      <c r="O14" s="43">
        <v>1830.73</v>
      </c>
      <c r="P14" s="43">
        <v>1834.94</v>
      </c>
      <c r="Q14" s="43">
        <v>1834.94</v>
      </c>
      <c r="R14" s="43">
        <v>1834.94</v>
      </c>
      <c r="S14" s="43">
        <v>1834.94</v>
      </c>
      <c r="T14" s="43">
        <v>1834.94</v>
      </c>
      <c r="U14" s="43">
        <v>1834.94</v>
      </c>
      <c r="V14" s="43">
        <v>1835.22</v>
      </c>
      <c r="W14" s="43">
        <v>1835.22</v>
      </c>
      <c r="X14" s="43">
        <v>1828.4</v>
      </c>
      <c r="Y14" s="43">
        <v>1828.92</v>
      </c>
      <c r="Z14" s="43">
        <v>1836.31</v>
      </c>
      <c r="AA14" s="43">
        <v>1827.88</v>
      </c>
      <c r="AB14" s="43">
        <v>1820.94</v>
      </c>
      <c r="AC14" s="43">
        <v>1821.31</v>
      </c>
      <c r="AD14" s="43">
        <v>1821.6</v>
      </c>
      <c r="AE14" s="43">
        <v>1821.6</v>
      </c>
      <c r="AF14" s="43">
        <v>1821.97</v>
      </c>
      <c r="AG14" s="43">
        <v>1822.44</v>
      </c>
      <c r="AH14" s="43">
        <v>1831.41</v>
      </c>
      <c r="AI14" s="43">
        <v>1831.88</v>
      </c>
      <c r="AJ14" s="43">
        <v>1783.88</v>
      </c>
      <c r="AK14" s="43">
        <v>1784.34</v>
      </c>
      <c r="AL14" s="43">
        <v>1785.99</v>
      </c>
      <c r="AM14" s="43">
        <v>1786.93</v>
      </c>
      <c r="AN14" s="43">
        <v>1786.78</v>
      </c>
      <c r="AO14" s="43">
        <v>1787.34</v>
      </c>
      <c r="AP14" s="43">
        <v>1739.4</v>
      </c>
      <c r="AQ14" s="43">
        <v>1739.59</v>
      </c>
      <c r="AR14" s="43">
        <v>1740.01</v>
      </c>
      <c r="AS14" s="43">
        <v>1740.38</v>
      </c>
      <c r="AT14" s="43">
        <v>1748.04</v>
      </c>
      <c r="AU14" s="43">
        <v>1748.04</v>
      </c>
      <c r="AV14" s="43">
        <v>1740.65</v>
      </c>
      <c r="AW14" s="43">
        <v>1740.65</v>
      </c>
      <c r="AX14" s="43">
        <v>1748.04</v>
      </c>
      <c r="AY14" s="43">
        <v>1748.04</v>
      </c>
      <c r="AZ14" s="43">
        <v>1747.1</v>
      </c>
      <c r="BA14" s="43">
        <v>1746.89</v>
      </c>
      <c r="BB14" s="43">
        <v>1747.03</v>
      </c>
      <c r="BC14" s="43">
        <v>1747.03</v>
      </c>
      <c r="BD14" s="43">
        <v>1765.64</v>
      </c>
      <c r="BE14" s="43">
        <v>1784.81</v>
      </c>
      <c r="BF14" s="43">
        <v>1796.96</v>
      </c>
      <c r="BG14" s="43">
        <v>1796.3</v>
      </c>
      <c r="BH14" s="43">
        <v>1796.3</v>
      </c>
      <c r="BI14" s="43">
        <v>1796.17</v>
      </c>
      <c r="BJ14" s="43">
        <v>1794.41</v>
      </c>
      <c r="BK14" s="43">
        <v>1794.53</v>
      </c>
      <c r="BL14" s="43">
        <v>1786.31</v>
      </c>
      <c r="BM14" s="43">
        <v>1786.15</v>
      </c>
      <c r="BN14" s="43">
        <v>1794.42</v>
      </c>
      <c r="BO14" s="43">
        <v>1794.25</v>
      </c>
      <c r="BP14" s="43">
        <v>1794.25</v>
      </c>
      <c r="BQ14" s="43">
        <v>1794.25</v>
      </c>
      <c r="BR14" s="43">
        <v>1794.32</v>
      </c>
      <c r="BS14" s="43">
        <v>1794.45</v>
      </c>
      <c r="BT14" s="43">
        <v>1784.01</v>
      </c>
      <c r="BU14" s="43">
        <v>1773.08</v>
      </c>
      <c r="BV14" s="43">
        <v>1770.74</v>
      </c>
      <c r="BW14" s="43">
        <v>1770.74</v>
      </c>
      <c r="BX14" s="43">
        <v>1770.74</v>
      </c>
      <c r="BY14" s="43">
        <v>1770.74</v>
      </c>
      <c r="BZ14" s="43">
        <v>1769.42</v>
      </c>
      <c r="CA14" s="43">
        <v>1769.42</v>
      </c>
      <c r="CB14" s="43">
        <v>1765.1</v>
      </c>
      <c r="CC14" s="43">
        <v>1765.1</v>
      </c>
      <c r="CD14" s="43">
        <v>1766.42</v>
      </c>
      <c r="CE14" s="43">
        <v>1766.42</v>
      </c>
      <c r="CF14" s="43">
        <v>1760.7</v>
      </c>
      <c r="CG14" s="43">
        <v>1760.7</v>
      </c>
      <c r="CH14" s="43">
        <v>1760.47</v>
      </c>
      <c r="CI14" s="43">
        <v>1760.32</v>
      </c>
      <c r="CJ14" s="43">
        <v>1765.85</v>
      </c>
      <c r="CK14" s="43">
        <v>1765.85</v>
      </c>
      <c r="CL14" s="43">
        <v>1756.87</v>
      </c>
      <c r="CM14" s="43">
        <v>1756.87</v>
      </c>
      <c r="CN14" s="43">
        <v>1756.87</v>
      </c>
      <c r="CO14" s="43">
        <v>1756.74</v>
      </c>
      <c r="CP14" s="43">
        <v>1760.95</v>
      </c>
      <c r="CQ14" s="43">
        <v>1760.95</v>
      </c>
      <c r="CR14" s="43">
        <v>1760.42</v>
      </c>
      <c r="CS14" s="44">
        <v>1760.42</v>
      </c>
      <c r="CT14" s="30">
        <f t="shared" si="3"/>
        <v>171873.86000000004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1954.95</v>
      </c>
      <c r="N15" s="40">
        <f t="shared" si="9"/>
        <v>1959.95</v>
      </c>
      <c r="O15" s="40">
        <f t="shared" si="9"/>
        <v>1954.45</v>
      </c>
      <c r="P15" s="40">
        <f t="shared" si="9"/>
        <v>1949.45</v>
      </c>
      <c r="Q15" s="40">
        <f t="shared" si="9"/>
        <v>1944.45</v>
      </c>
      <c r="R15" s="40">
        <f t="shared" si="9"/>
        <v>1934.45</v>
      </c>
      <c r="S15" s="40">
        <f t="shared" si="9"/>
        <v>1939.45</v>
      </c>
      <c r="T15" s="40">
        <f t="shared" si="9"/>
        <v>1944.45</v>
      </c>
      <c r="U15" s="40">
        <f t="shared" si="9"/>
        <v>1944.45</v>
      </c>
      <c r="V15" s="40">
        <f t="shared" si="9"/>
        <v>1959.45</v>
      </c>
      <c r="W15" s="40">
        <f t="shared" si="9"/>
        <v>1949.45</v>
      </c>
      <c r="X15" s="40">
        <f t="shared" si="9"/>
        <v>1944.45</v>
      </c>
      <c r="Y15" s="40">
        <f t="shared" si="9"/>
        <v>1939.45</v>
      </c>
      <c r="Z15" s="40">
        <f t="shared" si="9"/>
        <v>1934.45</v>
      </c>
      <c r="AA15" s="40">
        <f t="shared" si="9"/>
        <v>1928.45</v>
      </c>
      <c r="AB15" s="40">
        <f t="shared" si="9"/>
        <v>1945.45</v>
      </c>
      <c r="AC15" s="40">
        <f t="shared" si="9"/>
        <v>1944.45</v>
      </c>
      <c r="AD15" s="40">
        <f t="shared" si="9"/>
        <v>1934.45</v>
      </c>
      <c r="AE15" s="40">
        <f t="shared" si="9"/>
        <v>1937.45</v>
      </c>
      <c r="AF15" s="40">
        <f t="shared" si="9"/>
        <v>1919.45</v>
      </c>
      <c r="AG15" s="40">
        <f t="shared" si="9"/>
        <v>1944.95</v>
      </c>
      <c r="AH15" s="40">
        <f t="shared" si="9"/>
        <v>1949.95</v>
      </c>
      <c r="AI15" s="40">
        <f t="shared" si="9"/>
        <v>1939.95</v>
      </c>
      <c r="AJ15" s="40">
        <f t="shared" si="9"/>
        <v>1939.95</v>
      </c>
      <c r="AK15" s="40">
        <f t="shared" si="9"/>
        <v>1939.95</v>
      </c>
      <c r="AL15" s="40">
        <f t="shared" si="9"/>
        <v>1939.95</v>
      </c>
      <c r="AM15" s="40">
        <f t="shared" si="9"/>
        <v>1939.95</v>
      </c>
      <c r="AN15" s="40">
        <f t="shared" si="9"/>
        <v>1944.95</v>
      </c>
      <c r="AO15" s="40">
        <f t="shared" si="9"/>
        <v>1944.95</v>
      </c>
      <c r="AP15" s="40">
        <f t="shared" si="9"/>
        <v>1939.95</v>
      </c>
      <c r="AQ15" s="40">
        <f t="shared" si="9"/>
        <v>1939.95</v>
      </c>
      <c r="AR15" s="40">
        <f t="shared" si="9"/>
        <v>1934.45</v>
      </c>
      <c r="AS15" s="40">
        <f t="shared" si="9"/>
        <v>1929.45</v>
      </c>
      <c r="AT15" s="40">
        <f t="shared" si="9"/>
        <v>1904.45</v>
      </c>
      <c r="AU15" s="40">
        <f t="shared" si="9"/>
        <v>1909.45</v>
      </c>
      <c r="AV15" s="40">
        <f t="shared" si="9"/>
        <v>1907.45</v>
      </c>
      <c r="AW15" s="40">
        <f t="shared" si="9"/>
        <v>1884.45</v>
      </c>
      <c r="AX15" s="40">
        <f t="shared" si="9"/>
        <v>1897.45</v>
      </c>
      <c r="AY15" s="40">
        <f t="shared" si="9"/>
        <v>1903.45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1829.95</v>
      </c>
      <c r="BI15" s="40">
        <f t="shared" si="9"/>
        <v>1854.95</v>
      </c>
      <c r="BJ15" s="40">
        <f t="shared" si="9"/>
        <v>1874.95</v>
      </c>
      <c r="BK15" s="40">
        <f t="shared" si="9"/>
        <v>1869.45</v>
      </c>
      <c r="BL15" s="40">
        <f t="shared" si="9"/>
        <v>1894.45</v>
      </c>
      <c r="BM15" s="40">
        <f t="shared" si="9"/>
        <v>1914.45</v>
      </c>
      <c r="BN15" s="40">
        <f t="shared" si="9"/>
        <v>1914.45</v>
      </c>
      <c r="BO15" s="40">
        <f t="shared" ref="BO15:CS15" si="10">SUM(BO16:BO19)</f>
        <v>1904.45</v>
      </c>
      <c r="BP15" s="40">
        <f t="shared" si="10"/>
        <v>1869.45</v>
      </c>
      <c r="BQ15" s="40">
        <f t="shared" si="10"/>
        <v>1884.45</v>
      </c>
      <c r="BR15" s="40">
        <f t="shared" si="10"/>
        <v>1884.45</v>
      </c>
      <c r="BS15" s="40">
        <f t="shared" si="10"/>
        <v>1864.45</v>
      </c>
      <c r="BT15" s="40">
        <f t="shared" si="10"/>
        <v>1879.45</v>
      </c>
      <c r="BU15" s="40">
        <f t="shared" si="10"/>
        <v>1909.45</v>
      </c>
      <c r="BV15" s="40">
        <f t="shared" si="10"/>
        <v>1904.45</v>
      </c>
      <c r="BW15" s="40">
        <f t="shared" si="10"/>
        <v>1884.45</v>
      </c>
      <c r="BX15" s="40">
        <f t="shared" si="10"/>
        <v>1915.45</v>
      </c>
      <c r="BY15" s="40">
        <f t="shared" si="10"/>
        <v>1923.45</v>
      </c>
      <c r="BZ15" s="40">
        <f t="shared" si="10"/>
        <v>1901.45</v>
      </c>
      <c r="CA15" s="40">
        <f t="shared" si="10"/>
        <v>1939.45</v>
      </c>
      <c r="CB15" s="40">
        <f t="shared" si="10"/>
        <v>1954.95</v>
      </c>
      <c r="CC15" s="40">
        <f t="shared" si="10"/>
        <v>1939.95</v>
      </c>
      <c r="CD15" s="40">
        <f t="shared" si="10"/>
        <v>1939.95</v>
      </c>
      <c r="CE15" s="40">
        <f t="shared" si="10"/>
        <v>1939.95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186115.20000000019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1115.5</v>
      </c>
      <c r="N16" s="43">
        <v>1120.5</v>
      </c>
      <c r="O16" s="43">
        <v>1115</v>
      </c>
      <c r="P16" s="43">
        <v>1110</v>
      </c>
      <c r="Q16" s="43">
        <v>1105</v>
      </c>
      <c r="R16" s="43">
        <v>1095</v>
      </c>
      <c r="S16" s="43">
        <v>1100</v>
      </c>
      <c r="T16" s="43">
        <v>1105</v>
      </c>
      <c r="U16" s="43">
        <v>1105</v>
      </c>
      <c r="V16" s="43">
        <v>1120</v>
      </c>
      <c r="W16" s="43">
        <v>1110</v>
      </c>
      <c r="X16" s="43">
        <v>1105</v>
      </c>
      <c r="Y16" s="43">
        <v>1100</v>
      </c>
      <c r="Z16" s="43">
        <v>1095</v>
      </c>
      <c r="AA16" s="43">
        <v>1089</v>
      </c>
      <c r="AB16" s="43">
        <v>1106</v>
      </c>
      <c r="AC16" s="43">
        <v>1105</v>
      </c>
      <c r="AD16" s="43">
        <v>1095</v>
      </c>
      <c r="AE16" s="43">
        <v>1098</v>
      </c>
      <c r="AF16" s="43">
        <v>1080</v>
      </c>
      <c r="AG16" s="43">
        <v>1105.5</v>
      </c>
      <c r="AH16" s="43">
        <v>1110.5</v>
      </c>
      <c r="AI16" s="43">
        <v>1100.5</v>
      </c>
      <c r="AJ16" s="43">
        <v>1100.5</v>
      </c>
      <c r="AK16" s="43">
        <v>1100.5</v>
      </c>
      <c r="AL16" s="43">
        <v>1100.5</v>
      </c>
      <c r="AM16" s="43">
        <v>1100.5</v>
      </c>
      <c r="AN16" s="43">
        <v>1105.5</v>
      </c>
      <c r="AO16" s="43">
        <v>1105.5</v>
      </c>
      <c r="AP16" s="43">
        <v>1100.5</v>
      </c>
      <c r="AQ16" s="43">
        <v>1100.5</v>
      </c>
      <c r="AR16" s="43">
        <v>1095</v>
      </c>
      <c r="AS16" s="43">
        <v>1090</v>
      </c>
      <c r="AT16" s="43">
        <v>1065</v>
      </c>
      <c r="AU16" s="43">
        <v>1070</v>
      </c>
      <c r="AV16" s="43">
        <v>1068</v>
      </c>
      <c r="AW16" s="43">
        <v>1045</v>
      </c>
      <c r="AX16" s="43">
        <v>1058</v>
      </c>
      <c r="AY16" s="43">
        <v>1064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990.5</v>
      </c>
      <c r="BI16" s="43">
        <v>1015.5</v>
      </c>
      <c r="BJ16" s="43">
        <v>1035.5</v>
      </c>
      <c r="BK16" s="43">
        <v>1030</v>
      </c>
      <c r="BL16" s="43">
        <v>1055</v>
      </c>
      <c r="BM16" s="43">
        <v>1075</v>
      </c>
      <c r="BN16" s="43">
        <v>1075</v>
      </c>
      <c r="BO16" s="43">
        <v>1065</v>
      </c>
      <c r="BP16" s="43">
        <v>1030</v>
      </c>
      <c r="BQ16" s="43">
        <v>1045</v>
      </c>
      <c r="BR16" s="43">
        <v>1045</v>
      </c>
      <c r="BS16" s="43">
        <v>1025</v>
      </c>
      <c r="BT16" s="43">
        <v>1040</v>
      </c>
      <c r="BU16" s="43">
        <v>1070</v>
      </c>
      <c r="BV16" s="43">
        <v>1065</v>
      </c>
      <c r="BW16" s="43">
        <v>1045</v>
      </c>
      <c r="BX16" s="43">
        <v>1076</v>
      </c>
      <c r="BY16" s="43">
        <v>1084</v>
      </c>
      <c r="BZ16" s="43">
        <v>1062</v>
      </c>
      <c r="CA16" s="43">
        <v>1100</v>
      </c>
      <c r="CB16" s="43">
        <v>1115.5</v>
      </c>
      <c r="CC16" s="43">
        <v>1100.5</v>
      </c>
      <c r="CD16" s="43">
        <v>1100.5</v>
      </c>
      <c r="CE16" s="43">
        <v>1100.5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105528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151.06</v>
      </c>
      <c r="C20" s="54">
        <f t="shared" si="11"/>
        <v>150.81</v>
      </c>
      <c r="D20" s="54">
        <f t="shared" si="11"/>
        <v>151.13999999999999</v>
      </c>
      <c r="E20" s="54">
        <f t="shared" si="11"/>
        <v>151.91999999999999</v>
      </c>
      <c r="F20" s="54">
        <f t="shared" si="11"/>
        <v>151.74</v>
      </c>
      <c r="G20" s="54">
        <f t="shared" si="11"/>
        <v>150.43</v>
      </c>
      <c r="H20" s="54">
        <f t="shared" si="11"/>
        <v>149.22</v>
      </c>
      <c r="I20" s="54">
        <f t="shared" si="11"/>
        <v>150.76</v>
      </c>
      <c r="J20" s="54">
        <f t="shared" si="11"/>
        <v>151.13</v>
      </c>
      <c r="K20" s="54">
        <f t="shared" si="11"/>
        <v>149.18</v>
      </c>
      <c r="L20" s="54">
        <f t="shared" si="11"/>
        <v>147.62</v>
      </c>
      <c r="M20" s="54">
        <f t="shared" si="11"/>
        <v>146.57</v>
      </c>
      <c r="N20" s="54">
        <f t="shared" si="11"/>
        <v>146.51999999999998</v>
      </c>
      <c r="O20" s="54">
        <f t="shared" si="11"/>
        <v>144.66999999999999</v>
      </c>
      <c r="P20" s="54">
        <f t="shared" si="11"/>
        <v>144.29</v>
      </c>
      <c r="Q20" s="54">
        <f t="shared" si="11"/>
        <v>145.62</v>
      </c>
      <c r="R20" s="54">
        <f t="shared" si="11"/>
        <v>145.04999999999998</v>
      </c>
      <c r="S20" s="54">
        <f t="shared" si="11"/>
        <v>146.1</v>
      </c>
      <c r="T20" s="54">
        <f t="shared" si="11"/>
        <v>148.25</v>
      </c>
      <c r="U20" s="54">
        <f t="shared" si="11"/>
        <v>147.93</v>
      </c>
      <c r="V20" s="54">
        <f t="shared" si="11"/>
        <v>149.32</v>
      </c>
      <c r="W20" s="54">
        <f t="shared" si="11"/>
        <v>149.87</v>
      </c>
      <c r="X20" s="54">
        <f t="shared" si="11"/>
        <v>3651.16</v>
      </c>
      <c r="Y20" s="54">
        <f t="shared" si="11"/>
        <v>3655.12</v>
      </c>
      <c r="Z20" s="54">
        <f t="shared" si="11"/>
        <v>3668.2299999999996</v>
      </c>
      <c r="AA20" s="54">
        <f t="shared" si="11"/>
        <v>3690.9999999999995</v>
      </c>
      <c r="AB20" s="54">
        <f t="shared" si="11"/>
        <v>3732.74</v>
      </c>
      <c r="AC20" s="54">
        <f t="shared" si="11"/>
        <v>3782.85</v>
      </c>
      <c r="AD20" s="54">
        <f t="shared" si="11"/>
        <v>3842.13</v>
      </c>
      <c r="AE20" s="54">
        <f t="shared" si="11"/>
        <v>3911.7799999999997</v>
      </c>
      <c r="AF20" s="54">
        <f t="shared" si="11"/>
        <v>3983.33</v>
      </c>
      <c r="AG20" s="54">
        <f t="shared" si="11"/>
        <v>4069</v>
      </c>
      <c r="AH20" s="54">
        <f t="shared" ref="AH20:BM20" si="12">SUM(AH21:AH24)</f>
        <v>4167.0600000000004</v>
      </c>
      <c r="AI20" s="54">
        <f t="shared" si="12"/>
        <v>4308.0200000000004</v>
      </c>
      <c r="AJ20" s="54">
        <f t="shared" si="12"/>
        <v>4402.96</v>
      </c>
      <c r="AK20" s="54">
        <f t="shared" si="12"/>
        <v>4510.93</v>
      </c>
      <c r="AL20" s="54">
        <f t="shared" si="12"/>
        <v>4628.0800000000008</v>
      </c>
      <c r="AM20" s="54">
        <f t="shared" si="12"/>
        <v>4728.66</v>
      </c>
      <c r="AN20" s="54">
        <f t="shared" si="12"/>
        <v>4793.2100000000009</v>
      </c>
      <c r="AO20" s="54">
        <f t="shared" si="12"/>
        <v>4905.33</v>
      </c>
      <c r="AP20" s="54">
        <f t="shared" si="12"/>
        <v>4954.66</v>
      </c>
      <c r="AQ20" s="54">
        <f t="shared" si="12"/>
        <v>5046.4600000000009</v>
      </c>
      <c r="AR20" s="54">
        <f t="shared" si="12"/>
        <v>5106.24</v>
      </c>
      <c r="AS20" s="54">
        <f t="shared" si="12"/>
        <v>5150.3900000000003</v>
      </c>
      <c r="AT20" s="54">
        <f t="shared" si="12"/>
        <v>5194.75</v>
      </c>
      <c r="AU20" s="54">
        <f t="shared" si="12"/>
        <v>5224.0300000000007</v>
      </c>
      <c r="AV20" s="54">
        <f t="shared" si="12"/>
        <v>5236.47</v>
      </c>
      <c r="AW20" s="54">
        <f t="shared" si="12"/>
        <v>5267.21</v>
      </c>
      <c r="AX20" s="54">
        <f t="shared" si="12"/>
        <v>5259.2400000000007</v>
      </c>
      <c r="AY20" s="54">
        <f t="shared" si="12"/>
        <v>5289.08</v>
      </c>
      <c r="AZ20" s="54">
        <f t="shared" si="12"/>
        <v>5280.9000000000005</v>
      </c>
      <c r="BA20" s="54">
        <f t="shared" si="12"/>
        <v>5292.7300000000005</v>
      </c>
      <c r="BB20" s="54">
        <f t="shared" si="12"/>
        <v>5288.6800000000012</v>
      </c>
      <c r="BC20" s="54">
        <f t="shared" si="12"/>
        <v>5269.22</v>
      </c>
      <c r="BD20" s="54">
        <f t="shared" si="12"/>
        <v>5263.7900000000009</v>
      </c>
      <c r="BE20" s="54">
        <f t="shared" si="12"/>
        <v>5246.39</v>
      </c>
      <c r="BF20" s="54">
        <f t="shared" si="12"/>
        <v>5216.3500000000004</v>
      </c>
      <c r="BG20" s="54">
        <f t="shared" si="12"/>
        <v>5185.83</v>
      </c>
      <c r="BH20" s="54">
        <f t="shared" si="12"/>
        <v>5142.01</v>
      </c>
      <c r="BI20" s="54">
        <f t="shared" si="12"/>
        <v>5085.6000000000004</v>
      </c>
      <c r="BJ20" s="54">
        <f t="shared" si="12"/>
        <v>5017.5100000000011</v>
      </c>
      <c r="BK20" s="54">
        <f t="shared" si="12"/>
        <v>4924.26</v>
      </c>
      <c r="BL20" s="54">
        <f t="shared" si="12"/>
        <v>4824.0200000000004</v>
      </c>
      <c r="BM20" s="54">
        <f t="shared" si="12"/>
        <v>4718.59</v>
      </c>
      <c r="BN20" s="54">
        <f t="shared" ref="BN20:CS20" si="13">SUM(BN21:BN24)</f>
        <v>4652.0100000000011</v>
      </c>
      <c r="BO20" s="54">
        <f t="shared" si="13"/>
        <v>4528.8200000000006</v>
      </c>
      <c r="BP20" s="54">
        <f t="shared" si="13"/>
        <v>4432.0500000000011</v>
      </c>
      <c r="BQ20" s="54">
        <f t="shared" si="13"/>
        <v>4329.2400000000007</v>
      </c>
      <c r="BR20" s="54">
        <f t="shared" si="13"/>
        <v>4256.2000000000007</v>
      </c>
      <c r="BS20" s="54">
        <f t="shared" si="13"/>
        <v>4143.4100000000008</v>
      </c>
      <c r="BT20" s="54">
        <f t="shared" si="13"/>
        <v>4027.82</v>
      </c>
      <c r="BU20" s="54">
        <f t="shared" si="13"/>
        <v>3935.11</v>
      </c>
      <c r="BV20" s="54">
        <f t="shared" si="13"/>
        <v>3848.4200000000005</v>
      </c>
      <c r="BW20" s="54">
        <f t="shared" si="13"/>
        <v>3786.5</v>
      </c>
      <c r="BX20" s="54">
        <f t="shared" si="13"/>
        <v>3741.25</v>
      </c>
      <c r="BY20" s="54">
        <f t="shared" si="13"/>
        <v>3686.13</v>
      </c>
      <c r="BZ20" s="54">
        <f t="shared" si="13"/>
        <v>160.01</v>
      </c>
      <c r="CA20" s="54">
        <f t="shared" si="13"/>
        <v>153.22</v>
      </c>
      <c r="CB20" s="54">
        <f t="shared" si="13"/>
        <v>150.37</v>
      </c>
      <c r="CC20" s="54">
        <f t="shared" si="13"/>
        <v>151.18</v>
      </c>
      <c r="CD20" s="54">
        <f t="shared" si="13"/>
        <v>151.63999999999999</v>
      </c>
      <c r="CE20" s="54">
        <f t="shared" si="13"/>
        <v>150.19</v>
      </c>
      <c r="CF20" s="54">
        <f t="shared" si="13"/>
        <v>150.04999999999998</v>
      </c>
      <c r="CG20" s="54">
        <f t="shared" si="13"/>
        <v>151.66</v>
      </c>
      <c r="CH20" s="54">
        <f t="shared" si="13"/>
        <v>152.41999999999999</v>
      </c>
      <c r="CI20" s="54">
        <f t="shared" si="13"/>
        <v>151.62</v>
      </c>
      <c r="CJ20" s="54">
        <f t="shared" si="13"/>
        <v>151.35</v>
      </c>
      <c r="CK20" s="54">
        <f t="shared" si="13"/>
        <v>150.07</v>
      </c>
      <c r="CL20" s="54">
        <f t="shared" si="13"/>
        <v>150.32</v>
      </c>
      <c r="CM20" s="54">
        <f t="shared" si="13"/>
        <v>151</v>
      </c>
      <c r="CN20" s="54">
        <f t="shared" si="13"/>
        <v>150.91999999999999</v>
      </c>
      <c r="CO20" s="54">
        <f t="shared" si="13"/>
        <v>150.57</v>
      </c>
      <c r="CP20" s="54">
        <f t="shared" si="13"/>
        <v>150.53</v>
      </c>
      <c r="CQ20" s="54">
        <f t="shared" si="13"/>
        <v>151.31</v>
      </c>
      <c r="CR20" s="54">
        <f t="shared" si="13"/>
        <v>150.97999999999999</v>
      </c>
      <c r="CS20" s="55">
        <f t="shared" si="13"/>
        <v>150.18</v>
      </c>
      <c r="CT20" s="38">
        <f t="shared" si="3"/>
        <v>253581.75000000015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2.63</v>
      </c>
      <c r="Z21" s="43">
        <v>14.22</v>
      </c>
      <c r="AA21" s="43">
        <v>38.910000000000004</v>
      </c>
      <c r="AB21" s="43">
        <v>79.56</v>
      </c>
      <c r="AC21" s="43">
        <v>129.15</v>
      </c>
      <c r="AD21" s="43">
        <v>187.82</v>
      </c>
      <c r="AE21" s="43">
        <v>257.33</v>
      </c>
      <c r="AF21" s="43">
        <v>328.53999999999996</v>
      </c>
      <c r="AG21" s="43">
        <v>414.09000000000003</v>
      </c>
      <c r="AH21" s="43">
        <v>512.6</v>
      </c>
      <c r="AI21" s="43">
        <v>653.2700000000001</v>
      </c>
      <c r="AJ21" s="43">
        <v>748.39</v>
      </c>
      <c r="AK21" s="43">
        <v>856.47</v>
      </c>
      <c r="AL21" s="43">
        <v>975.53</v>
      </c>
      <c r="AM21" s="43">
        <v>1074.6199999999999</v>
      </c>
      <c r="AN21" s="43">
        <v>1138.53</v>
      </c>
      <c r="AO21" s="43">
        <v>1252.54</v>
      </c>
      <c r="AP21" s="43">
        <v>1301.22</v>
      </c>
      <c r="AQ21" s="43">
        <v>1391.91</v>
      </c>
      <c r="AR21" s="43">
        <v>1452.9499999999998</v>
      </c>
      <c r="AS21" s="43">
        <v>1496.72</v>
      </c>
      <c r="AT21" s="43">
        <v>1539.4299999999998</v>
      </c>
      <c r="AU21" s="43">
        <v>1570.55</v>
      </c>
      <c r="AV21" s="43">
        <v>1587.14</v>
      </c>
      <c r="AW21" s="43">
        <v>1615.1999999999998</v>
      </c>
      <c r="AX21" s="43">
        <v>1604.58</v>
      </c>
      <c r="AY21" s="43">
        <v>1636.62</v>
      </c>
      <c r="AZ21" s="43">
        <v>1627.53</v>
      </c>
      <c r="BA21" s="43">
        <v>1639.1699999999998</v>
      </c>
      <c r="BB21" s="43">
        <v>1634.16</v>
      </c>
      <c r="BC21" s="43">
        <v>1614.8899999999999</v>
      </c>
      <c r="BD21" s="43">
        <v>1609.0900000000001</v>
      </c>
      <c r="BE21" s="43">
        <v>1591.56</v>
      </c>
      <c r="BF21" s="43">
        <v>1562.3899999999999</v>
      </c>
      <c r="BG21" s="43">
        <v>1533.38</v>
      </c>
      <c r="BH21" s="43">
        <v>1488.6699999999998</v>
      </c>
      <c r="BI21" s="43">
        <v>1433.02</v>
      </c>
      <c r="BJ21" s="43">
        <v>1366</v>
      </c>
      <c r="BK21" s="43">
        <v>1275.27</v>
      </c>
      <c r="BL21" s="43">
        <v>1175.9599999999998</v>
      </c>
      <c r="BM21" s="43">
        <v>1073.6299999999999</v>
      </c>
      <c r="BN21" s="43">
        <v>1008.08</v>
      </c>
      <c r="BO21" s="43">
        <v>882.02</v>
      </c>
      <c r="BP21" s="43">
        <v>781.91000000000008</v>
      </c>
      <c r="BQ21" s="43">
        <v>671.58999999999992</v>
      </c>
      <c r="BR21" s="43">
        <v>597.44999999999993</v>
      </c>
      <c r="BS21" s="43">
        <v>484.03999999999996</v>
      </c>
      <c r="BT21" s="43">
        <v>367.60999999999996</v>
      </c>
      <c r="BU21" s="43">
        <v>276.38</v>
      </c>
      <c r="BV21" s="43">
        <v>190.26</v>
      </c>
      <c r="BW21" s="43">
        <v>128.5</v>
      </c>
      <c r="BX21" s="43">
        <v>81.62</v>
      </c>
      <c r="BY21" s="43">
        <v>25.9</v>
      </c>
      <c r="BZ21" s="43">
        <v>9.1300000000000008</v>
      </c>
      <c r="CA21" s="43">
        <v>2.63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49992.629999999976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3502.65</v>
      </c>
      <c r="Y22" s="1">
        <v>3502.65</v>
      </c>
      <c r="Z22" s="1">
        <v>3504.35</v>
      </c>
      <c r="AA22" s="1">
        <v>3504.35</v>
      </c>
      <c r="AB22" s="1">
        <v>3504.35</v>
      </c>
      <c r="AC22" s="1">
        <v>3504.35</v>
      </c>
      <c r="AD22" s="1">
        <v>3504.35</v>
      </c>
      <c r="AE22" s="1">
        <v>3504.35</v>
      </c>
      <c r="AF22" s="1">
        <v>3504.35</v>
      </c>
      <c r="AG22" s="1">
        <v>3504.35</v>
      </c>
      <c r="AH22" s="1">
        <v>3503.35</v>
      </c>
      <c r="AI22" s="1">
        <v>3503.35</v>
      </c>
      <c r="AJ22" s="1">
        <v>3503.35</v>
      </c>
      <c r="AK22" s="1">
        <v>3503.35</v>
      </c>
      <c r="AL22" s="1">
        <v>3503.35</v>
      </c>
      <c r="AM22" s="1">
        <v>3504.36</v>
      </c>
      <c r="AN22" s="1">
        <v>3504.36</v>
      </c>
      <c r="AO22" s="1">
        <v>3504.36</v>
      </c>
      <c r="AP22" s="1">
        <v>3504.36</v>
      </c>
      <c r="AQ22" s="1">
        <v>3504.36</v>
      </c>
      <c r="AR22" s="1">
        <v>3504.36</v>
      </c>
      <c r="AS22" s="1">
        <v>3504.36</v>
      </c>
      <c r="AT22" s="1">
        <v>3504.36</v>
      </c>
      <c r="AU22" s="1">
        <v>3504.36</v>
      </c>
      <c r="AV22" s="1">
        <v>3504.36</v>
      </c>
      <c r="AW22" s="1">
        <v>3504.36</v>
      </c>
      <c r="AX22" s="1">
        <v>3504.36</v>
      </c>
      <c r="AY22" s="1">
        <v>3503.36</v>
      </c>
      <c r="AZ22" s="1">
        <v>3503.36</v>
      </c>
      <c r="BA22" s="1">
        <v>3503.36</v>
      </c>
      <c r="BB22" s="1">
        <v>3503.36</v>
      </c>
      <c r="BC22" s="1">
        <v>3503.36</v>
      </c>
      <c r="BD22" s="1">
        <v>3503.36</v>
      </c>
      <c r="BE22" s="1">
        <v>3503.36</v>
      </c>
      <c r="BF22" s="1">
        <v>3503.36</v>
      </c>
      <c r="BG22" s="1">
        <v>3503.36</v>
      </c>
      <c r="BH22" s="1">
        <v>3503.36</v>
      </c>
      <c r="BI22" s="1">
        <v>3503.36</v>
      </c>
      <c r="BJ22" s="1">
        <v>3503.36</v>
      </c>
      <c r="BK22" s="1">
        <v>3503.36</v>
      </c>
      <c r="BL22" s="1">
        <v>3503.36</v>
      </c>
      <c r="BM22" s="1">
        <v>3503.36</v>
      </c>
      <c r="BN22" s="1">
        <v>3503.36</v>
      </c>
      <c r="BO22" s="1">
        <v>3503.36</v>
      </c>
      <c r="BP22" s="1">
        <v>3503.36</v>
      </c>
      <c r="BQ22" s="1">
        <v>3509.26</v>
      </c>
      <c r="BR22" s="1">
        <v>3509.26</v>
      </c>
      <c r="BS22" s="1">
        <v>3509.26</v>
      </c>
      <c r="BT22" s="1">
        <v>3509.26</v>
      </c>
      <c r="BU22" s="1">
        <v>3509.26</v>
      </c>
      <c r="BV22" s="1">
        <v>3509.26</v>
      </c>
      <c r="BW22" s="1">
        <v>3508.26</v>
      </c>
      <c r="BX22" s="1">
        <v>3508.26</v>
      </c>
      <c r="BY22" s="1">
        <v>3509.26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189250.98999999996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22.96</v>
      </c>
      <c r="C24" s="36">
        <v>22.71</v>
      </c>
      <c r="D24" s="36">
        <v>23.04</v>
      </c>
      <c r="E24" s="36">
        <v>23.82</v>
      </c>
      <c r="F24" s="36">
        <v>23.64</v>
      </c>
      <c r="G24" s="36">
        <v>22.33</v>
      </c>
      <c r="H24" s="36">
        <v>21.12</v>
      </c>
      <c r="I24" s="36">
        <v>22.66</v>
      </c>
      <c r="J24" s="36">
        <v>23.03</v>
      </c>
      <c r="K24" s="36">
        <v>21.08</v>
      </c>
      <c r="L24" s="36">
        <v>19.52</v>
      </c>
      <c r="M24" s="36">
        <v>18.47</v>
      </c>
      <c r="N24" s="36">
        <v>18.420000000000002</v>
      </c>
      <c r="O24" s="36">
        <v>16.57</v>
      </c>
      <c r="P24" s="36">
        <v>16.190000000000001</v>
      </c>
      <c r="Q24" s="36">
        <v>17.52</v>
      </c>
      <c r="R24" s="36">
        <v>16.95</v>
      </c>
      <c r="S24" s="36">
        <v>18</v>
      </c>
      <c r="T24" s="36">
        <v>20.149999999999999</v>
      </c>
      <c r="U24" s="36">
        <v>19.829999999999998</v>
      </c>
      <c r="V24" s="36">
        <v>21.22</v>
      </c>
      <c r="W24" s="36">
        <v>21.77</v>
      </c>
      <c r="X24" s="36">
        <v>20.14</v>
      </c>
      <c r="Y24" s="36">
        <v>21.74</v>
      </c>
      <c r="Z24" s="36">
        <v>21.56</v>
      </c>
      <c r="AA24" s="36">
        <v>19.64</v>
      </c>
      <c r="AB24" s="36">
        <v>20.73</v>
      </c>
      <c r="AC24" s="36">
        <v>21.25</v>
      </c>
      <c r="AD24" s="36">
        <v>21.86</v>
      </c>
      <c r="AE24" s="36">
        <v>22</v>
      </c>
      <c r="AF24" s="36">
        <v>22.34</v>
      </c>
      <c r="AG24" s="36">
        <v>22.46</v>
      </c>
      <c r="AH24" s="36">
        <v>23.01</v>
      </c>
      <c r="AI24" s="36">
        <v>23.3</v>
      </c>
      <c r="AJ24" s="36">
        <v>23.12</v>
      </c>
      <c r="AK24" s="36">
        <v>23.01</v>
      </c>
      <c r="AL24" s="36">
        <v>21.1</v>
      </c>
      <c r="AM24" s="36">
        <v>21.58</v>
      </c>
      <c r="AN24" s="36">
        <v>22.22</v>
      </c>
      <c r="AO24" s="36">
        <v>20.329999999999998</v>
      </c>
      <c r="AP24" s="36">
        <v>20.98</v>
      </c>
      <c r="AQ24" s="36">
        <v>22.09</v>
      </c>
      <c r="AR24" s="36">
        <v>20.83</v>
      </c>
      <c r="AS24" s="36">
        <v>21.21</v>
      </c>
      <c r="AT24" s="36">
        <v>22.86</v>
      </c>
      <c r="AU24" s="36">
        <v>21.02</v>
      </c>
      <c r="AV24" s="36">
        <v>16.87</v>
      </c>
      <c r="AW24" s="36">
        <v>19.55</v>
      </c>
      <c r="AX24" s="36">
        <v>22.2</v>
      </c>
      <c r="AY24" s="36">
        <v>21</v>
      </c>
      <c r="AZ24" s="36">
        <v>21.91</v>
      </c>
      <c r="BA24" s="36">
        <v>22.1</v>
      </c>
      <c r="BB24" s="36">
        <v>23.06</v>
      </c>
      <c r="BC24" s="36">
        <v>22.87</v>
      </c>
      <c r="BD24" s="36">
        <v>23.24</v>
      </c>
      <c r="BE24" s="36">
        <v>23.37</v>
      </c>
      <c r="BF24" s="36">
        <v>22.5</v>
      </c>
      <c r="BG24" s="36">
        <v>20.99</v>
      </c>
      <c r="BH24" s="36">
        <v>21.88</v>
      </c>
      <c r="BI24" s="36">
        <v>21.12</v>
      </c>
      <c r="BJ24" s="36">
        <v>20.05</v>
      </c>
      <c r="BK24" s="36">
        <v>17.53</v>
      </c>
      <c r="BL24" s="36">
        <v>16.600000000000001</v>
      </c>
      <c r="BM24" s="36">
        <v>13.5</v>
      </c>
      <c r="BN24" s="36">
        <v>12.47</v>
      </c>
      <c r="BO24" s="36">
        <v>15.34</v>
      </c>
      <c r="BP24" s="36">
        <v>18.68</v>
      </c>
      <c r="BQ24" s="36">
        <v>20.29</v>
      </c>
      <c r="BR24" s="36">
        <v>21.39</v>
      </c>
      <c r="BS24" s="36">
        <v>22.01</v>
      </c>
      <c r="BT24" s="36">
        <v>22.85</v>
      </c>
      <c r="BU24" s="36">
        <v>21.37</v>
      </c>
      <c r="BV24" s="36">
        <v>20.8</v>
      </c>
      <c r="BW24" s="36">
        <v>21.64</v>
      </c>
      <c r="BX24" s="36">
        <v>23.27</v>
      </c>
      <c r="BY24" s="36">
        <v>22.87</v>
      </c>
      <c r="BZ24" s="36">
        <v>22.78</v>
      </c>
      <c r="CA24" s="36">
        <v>22.49</v>
      </c>
      <c r="CB24" s="36">
        <v>22.27</v>
      </c>
      <c r="CC24" s="36">
        <v>23.08</v>
      </c>
      <c r="CD24" s="36">
        <v>23.54</v>
      </c>
      <c r="CE24" s="36">
        <v>22.09</v>
      </c>
      <c r="CF24" s="36">
        <v>21.95</v>
      </c>
      <c r="CG24" s="36">
        <v>23.56</v>
      </c>
      <c r="CH24" s="36">
        <v>24.32</v>
      </c>
      <c r="CI24" s="36">
        <v>23.52</v>
      </c>
      <c r="CJ24" s="36">
        <v>23.25</v>
      </c>
      <c r="CK24" s="36">
        <v>21.97</v>
      </c>
      <c r="CL24" s="36">
        <v>22.22</v>
      </c>
      <c r="CM24" s="36">
        <v>22.9</v>
      </c>
      <c r="CN24" s="36">
        <v>22.82</v>
      </c>
      <c r="CO24" s="36">
        <v>22.47</v>
      </c>
      <c r="CP24" s="36">
        <v>22.43</v>
      </c>
      <c r="CQ24" s="36">
        <v>23.21</v>
      </c>
      <c r="CR24" s="36">
        <v>22.88</v>
      </c>
      <c r="CS24" s="37">
        <v>22.08</v>
      </c>
      <c r="CT24" s="30">
        <f t="shared" si="14"/>
        <v>2040.5299999999993</v>
      </c>
      <c r="CU24" s="156"/>
      <c r="CW24" s="144"/>
    </row>
    <row r="25" spans="1:102" ht="15.75" thickBot="1">
      <c r="A25" s="58" t="s">
        <v>62</v>
      </c>
      <c r="B25" s="59">
        <f>SUM(B3,B13,B15,B20)</f>
        <v>7237.9611268817207</v>
      </c>
      <c r="C25" s="60">
        <f t="shared" ref="C25:BN25" si="15">SUM(C3,C13,C15,C20)</f>
        <v>7237.8811268817208</v>
      </c>
      <c r="D25" s="60">
        <f t="shared" si="15"/>
        <v>7238.4111268817205</v>
      </c>
      <c r="E25" s="60">
        <f t="shared" si="15"/>
        <v>7239.3411268817208</v>
      </c>
      <c r="F25" s="60">
        <f t="shared" si="15"/>
        <v>7247.47112688172</v>
      </c>
      <c r="G25" s="60">
        <f t="shared" si="15"/>
        <v>7246.3211268817204</v>
      </c>
      <c r="H25" s="60">
        <f t="shared" si="15"/>
        <v>7245.1111268817203</v>
      </c>
      <c r="I25" s="60">
        <f t="shared" si="15"/>
        <v>7246.6511268817203</v>
      </c>
      <c r="J25" s="60">
        <f t="shared" si="15"/>
        <v>7246.8811268817208</v>
      </c>
      <c r="K25" s="60">
        <f t="shared" si="15"/>
        <v>7244.931126881721</v>
      </c>
      <c r="L25" s="60">
        <f t="shared" si="15"/>
        <v>7243.5611268817202</v>
      </c>
      <c r="M25" s="60">
        <f t="shared" si="15"/>
        <v>7227.01112688172</v>
      </c>
      <c r="N25" s="60">
        <f t="shared" si="15"/>
        <v>7232.0311268817204</v>
      </c>
      <c r="O25" s="60">
        <f t="shared" si="15"/>
        <v>7224.681126881721</v>
      </c>
      <c r="P25" s="60">
        <f t="shared" si="15"/>
        <v>7223.51112688172</v>
      </c>
      <c r="Q25" s="60">
        <f t="shared" si="15"/>
        <v>7219.8411268817199</v>
      </c>
      <c r="R25" s="60">
        <f t="shared" si="15"/>
        <v>7209.2711268817202</v>
      </c>
      <c r="S25" s="60">
        <f t="shared" si="15"/>
        <v>7215.3211268817204</v>
      </c>
      <c r="T25" s="60">
        <f t="shared" si="15"/>
        <v>7222.47112688172</v>
      </c>
      <c r="U25" s="60">
        <f t="shared" si="15"/>
        <v>7222.1511268817203</v>
      </c>
      <c r="V25" s="60">
        <f t="shared" si="15"/>
        <v>7238.8211268817204</v>
      </c>
      <c r="W25" s="60">
        <f t="shared" si="15"/>
        <v>7229.3711268817206</v>
      </c>
      <c r="X25" s="60">
        <f t="shared" si="15"/>
        <v>10718.841126881722</v>
      </c>
      <c r="Y25" s="60">
        <f t="shared" si="15"/>
        <v>10718.321126881721</v>
      </c>
      <c r="Z25" s="60">
        <f t="shared" si="15"/>
        <v>10733.821126881721</v>
      </c>
      <c r="AA25" s="60">
        <f t="shared" si="15"/>
        <v>10742.16112688172</v>
      </c>
      <c r="AB25" s="60">
        <f t="shared" si="15"/>
        <v>10793.961126881721</v>
      </c>
      <c r="AC25" s="60">
        <f t="shared" si="15"/>
        <v>10843.44112688172</v>
      </c>
      <c r="AD25" s="60">
        <f t="shared" si="15"/>
        <v>10893.01112688172</v>
      </c>
      <c r="AE25" s="60">
        <f t="shared" si="15"/>
        <v>10965.66112688172</v>
      </c>
      <c r="AF25" s="60">
        <f t="shared" si="15"/>
        <v>11019.58112688172</v>
      </c>
      <c r="AG25" s="60">
        <f t="shared" si="15"/>
        <v>11131.221126881719</v>
      </c>
      <c r="AH25" s="60">
        <f t="shared" si="15"/>
        <v>11243.251126881722</v>
      </c>
      <c r="AI25" s="60">
        <f t="shared" si="15"/>
        <v>11374.681126881722</v>
      </c>
      <c r="AJ25" s="60">
        <f t="shared" si="15"/>
        <v>11421.621126881721</v>
      </c>
      <c r="AK25" s="60">
        <f t="shared" si="15"/>
        <v>11530.051126881721</v>
      </c>
      <c r="AL25" s="60">
        <f t="shared" si="15"/>
        <v>11648.85112688172</v>
      </c>
      <c r="AM25" s="60">
        <f t="shared" si="15"/>
        <v>11750.371126881721</v>
      </c>
      <c r="AN25" s="60">
        <f t="shared" si="15"/>
        <v>11819.771126881722</v>
      </c>
      <c r="AO25" s="60">
        <f t="shared" si="15"/>
        <v>11932.45112688172</v>
      </c>
      <c r="AP25" s="60">
        <f t="shared" si="15"/>
        <v>11928.841126881722</v>
      </c>
      <c r="AQ25" s="60">
        <f t="shared" si="15"/>
        <v>12020.831126881722</v>
      </c>
      <c r="AR25" s="60">
        <f t="shared" si="15"/>
        <v>12075.53112688172</v>
      </c>
      <c r="AS25" s="60">
        <f t="shared" si="15"/>
        <v>12115.051126881721</v>
      </c>
      <c r="AT25" s="60">
        <f t="shared" si="15"/>
        <v>12142.071126881721</v>
      </c>
      <c r="AU25" s="60">
        <f t="shared" si="15"/>
        <v>12176.35112688172</v>
      </c>
      <c r="AV25" s="60">
        <f t="shared" si="15"/>
        <v>12179.401126881721</v>
      </c>
      <c r="AW25" s="60">
        <f t="shared" si="15"/>
        <v>12187.141126881721</v>
      </c>
      <c r="AX25" s="60">
        <f t="shared" si="15"/>
        <v>12199.561126881721</v>
      </c>
      <c r="AY25" s="60">
        <f t="shared" si="15"/>
        <v>12235.401126881719</v>
      </c>
      <c r="AZ25" s="60">
        <f t="shared" si="15"/>
        <v>12293.28112688172</v>
      </c>
      <c r="BA25" s="60">
        <f t="shared" si="15"/>
        <v>12304.901126881721</v>
      </c>
      <c r="BB25" s="60">
        <f t="shared" si="15"/>
        <v>12680.991126881721</v>
      </c>
      <c r="BC25" s="60">
        <f t="shared" si="15"/>
        <v>12661.53112688172</v>
      </c>
      <c r="BD25" s="60">
        <f t="shared" si="15"/>
        <v>12674.711126881721</v>
      </c>
      <c r="BE25" s="60">
        <f t="shared" si="15"/>
        <v>12676.481126881721</v>
      </c>
      <c r="BF25" s="60">
        <f t="shared" si="15"/>
        <v>12658.591126881722</v>
      </c>
      <c r="BG25" s="60">
        <f t="shared" si="15"/>
        <v>12627.411126881721</v>
      </c>
      <c r="BH25" s="60">
        <f t="shared" si="15"/>
        <v>12443.091126881722</v>
      </c>
      <c r="BI25" s="60">
        <f t="shared" si="15"/>
        <v>12411.551126881721</v>
      </c>
      <c r="BJ25" s="60">
        <f t="shared" si="15"/>
        <v>12361.701126881722</v>
      </c>
      <c r="BK25" s="60">
        <f t="shared" si="15"/>
        <v>12263.071126881721</v>
      </c>
      <c r="BL25" s="60">
        <f t="shared" si="15"/>
        <v>12179.611126881722</v>
      </c>
      <c r="BM25" s="60">
        <f t="shared" si="15"/>
        <v>12094.021126881722</v>
      </c>
      <c r="BN25" s="60">
        <f t="shared" si="15"/>
        <v>12035.711126881721</v>
      </c>
      <c r="BO25" s="60">
        <f t="shared" ref="BO25:CS25" si="16">SUM(BO3,BO13,BO15,BO20)</f>
        <v>11902.35112688172</v>
      </c>
      <c r="BP25" s="60">
        <f t="shared" si="16"/>
        <v>11770.581126881722</v>
      </c>
      <c r="BQ25" s="60">
        <f t="shared" si="16"/>
        <v>11682.771126881722</v>
      </c>
      <c r="BR25" s="60">
        <f t="shared" si="16"/>
        <v>11609.801126881721</v>
      </c>
      <c r="BS25" s="60">
        <f t="shared" si="16"/>
        <v>11477.141126881721</v>
      </c>
      <c r="BT25" s="60">
        <f t="shared" si="16"/>
        <v>11366.11112688172</v>
      </c>
      <c r="BU25" s="60">
        <f t="shared" si="16"/>
        <v>11292.471126881721</v>
      </c>
      <c r="BV25" s="60">
        <f t="shared" si="16"/>
        <v>11198.44112688172</v>
      </c>
      <c r="BW25" s="60">
        <f t="shared" si="16"/>
        <v>11116.52112688172</v>
      </c>
      <c r="BX25" s="60">
        <f t="shared" si="16"/>
        <v>11102.27112688172</v>
      </c>
      <c r="BY25" s="60">
        <f t="shared" si="16"/>
        <v>11055.151126881719</v>
      </c>
      <c r="BZ25" s="60">
        <f t="shared" si="16"/>
        <v>7505.7111268817207</v>
      </c>
      <c r="CA25" s="60">
        <f t="shared" si="16"/>
        <v>7536.9211268817207</v>
      </c>
      <c r="CB25" s="60">
        <f t="shared" si="16"/>
        <v>7545.2511268817198</v>
      </c>
      <c r="CC25" s="60">
        <f t="shared" si="16"/>
        <v>7531.0611268817202</v>
      </c>
      <c r="CD25" s="60">
        <f t="shared" si="16"/>
        <v>7532.8411268817208</v>
      </c>
      <c r="CE25" s="60">
        <f t="shared" si="16"/>
        <v>7531.3911268817201</v>
      </c>
      <c r="CF25" s="60">
        <f t="shared" si="16"/>
        <v>7556.0311268817204</v>
      </c>
      <c r="CG25" s="60">
        <f t="shared" si="16"/>
        <v>7557.6411268817201</v>
      </c>
      <c r="CH25" s="60">
        <f t="shared" si="16"/>
        <v>7558.1711268817207</v>
      </c>
      <c r="CI25" s="60">
        <f t="shared" si="16"/>
        <v>7557.22112688172</v>
      </c>
      <c r="CJ25" s="60">
        <f t="shared" si="16"/>
        <v>7562.4811268817202</v>
      </c>
      <c r="CK25" s="60">
        <f t="shared" si="16"/>
        <v>7561.2011268817196</v>
      </c>
      <c r="CL25" s="60">
        <f t="shared" si="16"/>
        <v>7552.47112688172</v>
      </c>
      <c r="CM25" s="60">
        <f t="shared" si="16"/>
        <v>7553.1511268817203</v>
      </c>
      <c r="CN25" s="60">
        <f t="shared" si="16"/>
        <v>7553.0711268817204</v>
      </c>
      <c r="CO25" s="60">
        <f t="shared" si="16"/>
        <v>7552.5911268817199</v>
      </c>
      <c r="CP25" s="60">
        <f t="shared" si="16"/>
        <v>7556.76112688172</v>
      </c>
      <c r="CQ25" s="60">
        <f t="shared" si="16"/>
        <v>7557.5411268817206</v>
      </c>
      <c r="CR25" s="60">
        <f t="shared" si="16"/>
        <v>7556.68112688172</v>
      </c>
      <c r="CS25" s="61">
        <f t="shared" si="16"/>
        <v>7555.8811268817208</v>
      </c>
      <c r="CT25" s="109">
        <f t="shared" si="14"/>
        <v>944594.59818064561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2295.7311268817207</v>
      </c>
      <c r="C30" s="71">
        <f t="shared" si="17"/>
        <v>2295.7311268817207</v>
      </c>
      <c r="D30" s="71">
        <f t="shared" si="17"/>
        <v>2295.7311268817207</v>
      </c>
      <c r="E30" s="71">
        <f t="shared" si="17"/>
        <v>2295.7311268817207</v>
      </c>
      <c r="F30" s="71">
        <f t="shared" si="17"/>
        <v>2291.3311268817206</v>
      </c>
      <c r="G30" s="71">
        <f t="shared" si="17"/>
        <v>2266.3311268817206</v>
      </c>
      <c r="H30" s="71">
        <f t="shared" ref="H30:BS30" si="18">H31+H39</f>
        <v>2266.3311268817206</v>
      </c>
      <c r="I30" s="71">
        <f t="shared" si="18"/>
        <v>2266.3311268817206</v>
      </c>
      <c r="J30" s="71">
        <f t="shared" si="18"/>
        <v>2266.3311268817206</v>
      </c>
      <c r="K30" s="71">
        <f t="shared" si="18"/>
        <v>2266.3311268817206</v>
      </c>
      <c r="L30" s="71">
        <f t="shared" si="18"/>
        <v>2266.3311268817206</v>
      </c>
      <c r="M30" s="71">
        <f t="shared" si="18"/>
        <v>2266.3311268817206</v>
      </c>
      <c r="N30" s="71">
        <f t="shared" si="18"/>
        <v>2266.3311268817206</v>
      </c>
      <c r="O30" s="71">
        <f t="shared" si="18"/>
        <v>2266.3311268817206</v>
      </c>
      <c r="P30" s="71">
        <f t="shared" si="18"/>
        <v>2266.3311268817206</v>
      </c>
      <c r="Q30" s="71">
        <f t="shared" si="18"/>
        <v>2266.3311268817206</v>
      </c>
      <c r="R30" s="71">
        <f t="shared" si="18"/>
        <v>2266.3311268817206</v>
      </c>
      <c r="S30" s="71">
        <f t="shared" si="18"/>
        <v>2266.3311268817206</v>
      </c>
      <c r="T30" s="71">
        <f t="shared" si="18"/>
        <v>2266.3311268817206</v>
      </c>
      <c r="U30" s="71">
        <f t="shared" si="18"/>
        <v>2266.3311268817206</v>
      </c>
      <c r="V30" s="71">
        <f t="shared" si="18"/>
        <v>2266.3311268817206</v>
      </c>
      <c r="W30" s="71">
        <f t="shared" si="18"/>
        <v>2266.3311268817206</v>
      </c>
      <c r="X30" s="71">
        <f t="shared" si="18"/>
        <v>2266.3311268817206</v>
      </c>
      <c r="Y30" s="71">
        <f t="shared" si="18"/>
        <v>2266.3311268817206</v>
      </c>
      <c r="Z30" s="71">
        <f t="shared" si="18"/>
        <v>2266.3311268817206</v>
      </c>
      <c r="AA30" s="71">
        <f t="shared" si="18"/>
        <v>2266.3311268817206</v>
      </c>
      <c r="AB30" s="71">
        <f t="shared" si="18"/>
        <v>2266.3311268817206</v>
      </c>
      <c r="AC30" s="71">
        <f t="shared" si="18"/>
        <v>2266.3311268817206</v>
      </c>
      <c r="AD30" s="71">
        <f t="shared" si="18"/>
        <v>2266.3311268817206</v>
      </c>
      <c r="AE30" s="71">
        <f t="shared" si="18"/>
        <v>2266.3311268817206</v>
      </c>
      <c r="AF30" s="71">
        <f t="shared" si="18"/>
        <v>2266.3311268817206</v>
      </c>
      <c r="AG30" s="71">
        <f t="shared" si="18"/>
        <v>2266.3311268817206</v>
      </c>
      <c r="AH30" s="71">
        <f t="shared" si="18"/>
        <v>2266.3311268817206</v>
      </c>
      <c r="AI30" s="71">
        <f t="shared" si="18"/>
        <v>2266.3311268817206</v>
      </c>
      <c r="AJ30" s="71">
        <f t="shared" si="18"/>
        <v>2266.3311268817206</v>
      </c>
      <c r="AK30" s="71">
        <f t="shared" si="18"/>
        <v>2266.3311268817206</v>
      </c>
      <c r="AL30" s="71">
        <f t="shared" si="18"/>
        <v>2266.3311268817206</v>
      </c>
      <c r="AM30" s="71">
        <f t="shared" si="18"/>
        <v>2266.3311268817206</v>
      </c>
      <c r="AN30" s="71">
        <f t="shared" si="18"/>
        <v>2266.3311268817206</v>
      </c>
      <c r="AO30" s="71">
        <f t="shared" si="18"/>
        <v>2266.3311268817206</v>
      </c>
      <c r="AP30" s="71">
        <f t="shared" si="18"/>
        <v>2266.3311268817206</v>
      </c>
      <c r="AQ30" s="71">
        <f t="shared" si="18"/>
        <v>2266.3311268817206</v>
      </c>
      <c r="AR30" s="71">
        <f t="shared" si="18"/>
        <v>2266.3311268817206</v>
      </c>
      <c r="AS30" s="71">
        <f t="shared" si="18"/>
        <v>2266.3311268817206</v>
      </c>
      <c r="AT30" s="71">
        <f t="shared" si="18"/>
        <v>2266.3311268817206</v>
      </c>
      <c r="AU30" s="71">
        <f t="shared" si="18"/>
        <v>2266.3311268817206</v>
      </c>
      <c r="AV30" s="71">
        <f t="shared" si="18"/>
        <v>2266.3311268817206</v>
      </c>
      <c r="AW30" s="71">
        <f t="shared" si="18"/>
        <v>2266.3311268817206</v>
      </c>
      <c r="AX30" s="71">
        <f t="shared" si="18"/>
        <v>2266.3311268817206</v>
      </c>
      <c r="AY30" s="71">
        <f t="shared" si="18"/>
        <v>2266.3311268817206</v>
      </c>
      <c r="AZ30" s="71">
        <f t="shared" si="18"/>
        <v>2266.3311268817206</v>
      </c>
      <c r="BA30" s="71">
        <f t="shared" si="18"/>
        <v>2266.3311268817206</v>
      </c>
      <c r="BB30" s="71">
        <f t="shared" si="18"/>
        <v>2236.3311268817206</v>
      </c>
      <c r="BC30" s="71">
        <f t="shared" si="18"/>
        <v>2146.3311268817206</v>
      </c>
      <c r="BD30" s="71">
        <f t="shared" si="18"/>
        <v>2094.3311268817206</v>
      </c>
      <c r="BE30" s="71">
        <f t="shared" si="18"/>
        <v>2079.3311268817206</v>
      </c>
      <c r="BF30" s="71">
        <f t="shared" si="18"/>
        <v>2079.3311268817206</v>
      </c>
      <c r="BG30" s="71">
        <f t="shared" si="18"/>
        <v>2079.3311268817206</v>
      </c>
      <c r="BH30" s="71">
        <f t="shared" si="18"/>
        <v>2169.3311268817206</v>
      </c>
      <c r="BI30" s="71">
        <f t="shared" si="18"/>
        <v>2221.3311268817206</v>
      </c>
      <c r="BJ30" s="71">
        <f t="shared" si="18"/>
        <v>2251.3311268817206</v>
      </c>
      <c r="BK30" s="71">
        <f t="shared" si="18"/>
        <v>2266.3311268817206</v>
      </c>
      <c r="BL30" s="71">
        <f t="shared" si="18"/>
        <v>2266.3311268817206</v>
      </c>
      <c r="BM30" s="71">
        <f t="shared" si="18"/>
        <v>2266.3311268817206</v>
      </c>
      <c r="BN30" s="71">
        <f t="shared" si="18"/>
        <v>2266.3311268817206</v>
      </c>
      <c r="BO30" s="71">
        <f t="shared" si="18"/>
        <v>2266.3311268817206</v>
      </c>
      <c r="BP30" s="71">
        <f t="shared" si="18"/>
        <v>2266.3311268817206</v>
      </c>
      <c r="BQ30" s="71">
        <f t="shared" si="18"/>
        <v>2266.3311268817206</v>
      </c>
      <c r="BR30" s="71">
        <f t="shared" si="18"/>
        <v>2266.3311268817206</v>
      </c>
      <c r="BS30" s="71">
        <f t="shared" si="18"/>
        <v>2266.3311268817206</v>
      </c>
      <c r="BT30" s="71">
        <f t="shared" ref="BT30:CS30" si="19">BT31+BT39</f>
        <v>2266.3311268817206</v>
      </c>
      <c r="BU30" s="71">
        <f t="shared" si="19"/>
        <v>2266.3311268817206</v>
      </c>
      <c r="BV30" s="71">
        <f t="shared" si="19"/>
        <v>2266.3311268817206</v>
      </c>
      <c r="BW30" s="71">
        <f t="shared" si="19"/>
        <v>2266.3311268817206</v>
      </c>
      <c r="BX30" s="71">
        <f t="shared" si="19"/>
        <v>2266.3311268817206</v>
      </c>
      <c r="BY30" s="71">
        <f t="shared" si="19"/>
        <v>2266.3311268817206</v>
      </c>
      <c r="BZ30" s="71">
        <f t="shared" si="19"/>
        <v>2266.3311268817206</v>
      </c>
      <c r="CA30" s="71">
        <f t="shared" si="19"/>
        <v>2266.3311268817206</v>
      </c>
      <c r="CB30" s="71">
        <f t="shared" si="19"/>
        <v>2266.3311268817206</v>
      </c>
      <c r="CC30" s="71">
        <f t="shared" si="19"/>
        <v>2266.3311268817206</v>
      </c>
      <c r="CD30" s="71">
        <f t="shared" si="19"/>
        <v>2266.3311268817206</v>
      </c>
      <c r="CE30" s="71">
        <f t="shared" si="19"/>
        <v>2266.3311268817206</v>
      </c>
      <c r="CF30" s="71">
        <f t="shared" si="19"/>
        <v>2266.3311268817206</v>
      </c>
      <c r="CG30" s="71">
        <f t="shared" si="19"/>
        <v>2266.3311268817206</v>
      </c>
      <c r="CH30" s="71">
        <f t="shared" si="19"/>
        <v>2266.3311268817206</v>
      </c>
      <c r="CI30" s="71">
        <f t="shared" si="19"/>
        <v>2266.3311268817206</v>
      </c>
      <c r="CJ30" s="71">
        <f t="shared" si="19"/>
        <v>2266.3311268817206</v>
      </c>
      <c r="CK30" s="71">
        <f t="shared" si="19"/>
        <v>2266.3311268817206</v>
      </c>
      <c r="CL30" s="71">
        <f t="shared" si="19"/>
        <v>2266.3311268817206</v>
      </c>
      <c r="CM30" s="71">
        <f t="shared" si="19"/>
        <v>2266.3311268817206</v>
      </c>
      <c r="CN30" s="71">
        <f t="shared" si="19"/>
        <v>2266.3311268817206</v>
      </c>
      <c r="CO30" s="71">
        <f t="shared" si="19"/>
        <v>2266.3311268817206</v>
      </c>
      <c r="CP30" s="71">
        <f t="shared" si="19"/>
        <v>2266.3311268817206</v>
      </c>
      <c r="CQ30" s="71">
        <f t="shared" si="19"/>
        <v>2266.3311268817206</v>
      </c>
      <c r="CR30" s="71">
        <f t="shared" si="19"/>
        <v>2266.3311268817206</v>
      </c>
      <c r="CS30" s="72">
        <f t="shared" si="19"/>
        <v>2266.3311268817206</v>
      </c>
      <c r="CT30" s="73">
        <f t="shared" ref="CT30:CT47" si="20">SUM(B30:CS30)</f>
        <v>216670.38818064565</v>
      </c>
      <c r="CU30" s="154"/>
    </row>
    <row r="31" spans="1:102">
      <c r="A31" s="74" t="s">
        <v>44</v>
      </c>
      <c r="B31" s="75">
        <f>SUM(B32:B38)</f>
        <v>1907.9</v>
      </c>
      <c r="C31" s="76">
        <f t="shared" ref="C31:BN31" si="21">SUM(C32:C38)</f>
        <v>1907.9</v>
      </c>
      <c r="D31" s="76">
        <f t="shared" si="21"/>
        <v>1907.9</v>
      </c>
      <c r="E31" s="76">
        <f t="shared" si="21"/>
        <v>1907.9</v>
      </c>
      <c r="F31" s="76">
        <f t="shared" si="21"/>
        <v>1903.5</v>
      </c>
      <c r="G31" s="76">
        <f t="shared" si="21"/>
        <v>1878.5</v>
      </c>
      <c r="H31" s="76">
        <f t="shared" si="21"/>
        <v>1878.5</v>
      </c>
      <c r="I31" s="76">
        <f t="shared" si="21"/>
        <v>1878.5</v>
      </c>
      <c r="J31" s="76">
        <f t="shared" si="21"/>
        <v>1878.5</v>
      </c>
      <c r="K31" s="76">
        <f t="shared" si="21"/>
        <v>1878.5</v>
      </c>
      <c r="L31" s="76">
        <f t="shared" si="21"/>
        <v>1878.5</v>
      </c>
      <c r="M31" s="76">
        <f t="shared" si="21"/>
        <v>1878.5</v>
      </c>
      <c r="N31" s="76">
        <f t="shared" si="21"/>
        <v>1878.5</v>
      </c>
      <c r="O31" s="76">
        <f t="shared" si="21"/>
        <v>1878.5</v>
      </c>
      <c r="P31" s="76">
        <f t="shared" si="21"/>
        <v>1878.5</v>
      </c>
      <c r="Q31" s="76">
        <f t="shared" si="21"/>
        <v>1878.5</v>
      </c>
      <c r="R31" s="76">
        <f t="shared" si="21"/>
        <v>1878.5</v>
      </c>
      <c r="S31" s="76">
        <f t="shared" si="21"/>
        <v>1878.5</v>
      </c>
      <c r="T31" s="76">
        <f t="shared" si="21"/>
        <v>1878.5</v>
      </c>
      <c r="U31" s="76">
        <f t="shared" si="21"/>
        <v>1878.5</v>
      </c>
      <c r="V31" s="76">
        <f t="shared" si="21"/>
        <v>1878.5</v>
      </c>
      <c r="W31" s="76">
        <f t="shared" si="21"/>
        <v>1878.5</v>
      </c>
      <c r="X31" s="76">
        <f t="shared" si="21"/>
        <v>1878.5</v>
      </c>
      <c r="Y31" s="76">
        <f t="shared" si="21"/>
        <v>1878.5</v>
      </c>
      <c r="Z31" s="76">
        <f t="shared" si="21"/>
        <v>1878.5</v>
      </c>
      <c r="AA31" s="76">
        <f t="shared" si="21"/>
        <v>1878.5</v>
      </c>
      <c r="AB31" s="76">
        <f t="shared" si="21"/>
        <v>1878.5</v>
      </c>
      <c r="AC31" s="76">
        <f t="shared" si="21"/>
        <v>1878.5</v>
      </c>
      <c r="AD31" s="76">
        <f t="shared" si="21"/>
        <v>1878.5</v>
      </c>
      <c r="AE31" s="76">
        <f t="shared" si="21"/>
        <v>1878.5</v>
      </c>
      <c r="AF31" s="76">
        <f t="shared" si="21"/>
        <v>1878.5</v>
      </c>
      <c r="AG31" s="76">
        <f t="shared" si="21"/>
        <v>1878.5</v>
      </c>
      <c r="AH31" s="76">
        <f t="shared" si="21"/>
        <v>1878.5</v>
      </c>
      <c r="AI31" s="76">
        <f t="shared" si="21"/>
        <v>1878.5</v>
      </c>
      <c r="AJ31" s="76">
        <f t="shared" si="21"/>
        <v>1878.5</v>
      </c>
      <c r="AK31" s="76">
        <f t="shared" si="21"/>
        <v>1878.5</v>
      </c>
      <c r="AL31" s="76">
        <f t="shared" si="21"/>
        <v>1878.5</v>
      </c>
      <c r="AM31" s="76">
        <f t="shared" si="21"/>
        <v>1878.5</v>
      </c>
      <c r="AN31" s="76">
        <f t="shared" si="21"/>
        <v>1878.5</v>
      </c>
      <c r="AO31" s="76">
        <f t="shared" si="21"/>
        <v>1878.5</v>
      </c>
      <c r="AP31" s="76">
        <f t="shared" si="21"/>
        <v>1878.5</v>
      </c>
      <c r="AQ31" s="76">
        <f t="shared" si="21"/>
        <v>1878.5</v>
      </c>
      <c r="AR31" s="76">
        <f t="shared" si="21"/>
        <v>1878.5</v>
      </c>
      <c r="AS31" s="76">
        <f t="shared" si="21"/>
        <v>1878.5</v>
      </c>
      <c r="AT31" s="76">
        <f t="shared" si="21"/>
        <v>1878.5</v>
      </c>
      <c r="AU31" s="76">
        <f t="shared" si="21"/>
        <v>1878.5</v>
      </c>
      <c r="AV31" s="76">
        <f t="shared" si="21"/>
        <v>1878.5</v>
      </c>
      <c r="AW31" s="76">
        <f t="shared" si="21"/>
        <v>1878.5</v>
      </c>
      <c r="AX31" s="76">
        <f t="shared" si="21"/>
        <v>1878.5</v>
      </c>
      <c r="AY31" s="76">
        <f t="shared" si="21"/>
        <v>1878.5</v>
      </c>
      <c r="AZ31" s="76">
        <f t="shared" si="21"/>
        <v>1878.5</v>
      </c>
      <c r="BA31" s="76">
        <f t="shared" si="21"/>
        <v>1878.5</v>
      </c>
      <c r="BB31" s="76">
        <f t="shared" si="21"/>
        <v>1848.5</v>
      </c>
      <c r="BC31" s="76">
        <f t="shared" si="21"/>
        <v>1758.5</v>
      </c>
      <c r="BD31" s="76">
        <f t="shared" si="21"/>
        <v>1706.5</v>
      </c>
      <c r="BE31" s="76">
        <f t="shared" si="21"/>
        <v>1691.5</v>
      </c>
      <c r="BF31" s="76">
        <f t="shared" si="21"/>
        <v>1691.5</v>
      </c>
      <c r="BG31" s="76">
        <f t="shared" si="21"/>
        <v>1691.5</v>
      </c>
      <c r="BH31" s="76">
        <f t="shared" si="21"/>
        <v>1781.5</v>
      </c>
      <c r="BI31" s="76">
        <f t="shared" si="21"/>
        <v>1833.5</v>
      </c>
      <c r="BJ31" s="76">
        <f t="shared" si="21"/>
        <v>1863.5</v>
      </c>
      <c r="BK31" s="76">
        <f t="shared" si="21"/>
        <v>1878.5</v>
      </c>
      <c r="BL31" s="76">
        <f t="shared" si="21"/>
        <v>1878.5</v>
      </c>
      <c r="BM31" s="76">
        <f t="shared" si="21"/>
        <v>1878.5</v>
      </c>
      <c r="BN31" s="76">
        <f t="shared" si="21"/>
        <v>1878.5</v>
      </c>
      <c r="BO31" s="76">
        <f t="shared" ref="BO31:CS31" si="22">SUM(BO32:BO38)</f>
        <v>1878.5</v>
      </c>
      <c r="BP31" s="76">
        <f t="shared" si="22"/>
        <v>1878.5</v>
      </c>
      <c r="BQ31" s="76">
        <f t="shared" si="22"/>
        <v>1878.5</v>
      </c>
      <c r="BR31" s="76">
        <f t="shared" si="22"/>
        <v>1878.5</v>
      </c>
      <c r="BS31" s="76">
        <f t="shared" si="22"/>
        <v>1878.5</v>
      </c>
      <c r="BT31" s="76">
        <f t="shared" si="22"/>
        <v>1878.5</v>
      </c>
      <c r="BU31" s="76">
        <f t="shared" si="22"/>
        <v>1878.5</v>
      </c>
      <c r="BV31" s="76">
        <f t="shared" si="22"/>
        <v>1878.5</v>
      </c>
      <c r="BW31" s="76">
        <f t="shared" si="22"/>
        <v>1878.5</v>
      </c>
      <c r="BX31" s="76">
        <f t="shared" si="22"/>
        <v>1878.5</v>
      </c>
      <c r="BY31" s="76">
        <f t="shared" si="22"/>
        <v>1878.5</v>
      </c>
      <c r="BZ31" s="76">
        <f t="shared" si="22"/>
        <v>1878.5</v>
      </c>
      <c r="CA31" s="76">
        <f t="shared" si="22"/>
        <v>1878.5</v>
      </c>
      <c r="CB31" s="76">
        <f t="shared" si="22"/>
        <v>1878.5</v>
      </c>
      <c r="CC31" s="76">
        <f t="shared" si="22"/>
        <v>1878.5</v>
      </c>
      <c r="CD31" s="76">
        <f t="shared" si="22"/>
        <v>1878.5</v>
      </c>
      <c r="CE31" s="76">
        <f t="shared" si="22"/>
        <v>1878.5</v>
      </c>
      <c r="CF31" s="76">
        <f t="shared" si="22"/>
        <v>1878.5</v>
      </c>
      <c r="CG31" s="76">
        <f t="shared" si="22"/>
        <v>1878.5</v>
      </c>
      <c r="CH31" s="76">
        <f t="shared" si="22"/>
        <v>1878.5</v>
      </c>
      <c r="CI31" s="76">
        <f t="shared" si="22"/>
        <v>1878.5</v>
      </c>
      <c r="CJ31" s="76">
        <f t="shared" si="22"/>
        <v>1878.5</v>
      </c>
      <c r="CK31" s="76">
        <f t="shared" si="22"/>
        <v>1878.5</v>
      </c>
      <c r="CL31" s="76">
        <f t="shared" si="22"/>
        <v>1878.5</v>
      </c>
      <c r="CM31" s="76">
        <f t="shared" si="22"/>
        <v>1878.5</v>
      </c>
      <c r="CN31" s="76">
        <f t="shared" si="22"/>
        <v>1878.5</v>
      </c>
      <c r="CO31" s="76">
        <f t="shared" si="22"/>
        <v>1878.5</v>
      </c>
      <c r="CP31" s="76">
        <f t="shared" si="22"/>
        <v>1878.5</v>
      </c>
      <c r="CQ31" s="76">
        <f t="shared" si="22"/>
        <v>1878.5</v>
      </c>
      <c r="CR31" s="76">
        <f t="shared" si="22"/>
        <v>1878.5</v>
      </c>
      <c r="CS31" s="77">
        <f t="shared" si="22"/>
        <v>1878.5</v>
      </c>
      <c r="CT31" s="30">
        <f t="shared" si="20"/>
        <v>179438.6</v>
      </c>
      <c r="CU31" s="156"/>
    </row>
    <row r="32" spans="1:102">
      <c r="A32" s="78" t="s">
        <v>45</v>
      </c>
      <c r="B32" s="79">
        <f>B62-B73</f>
        <v>441</v>
      </c>
      <c r="C32" s="80">
        <f t="shared" ref="C32:BN32" si="23">C62-C73</f>
        <v>441</v>
      </c>
      <c r="D32" s="80">
        <f t="shared" si="23"/>
        <v>441</v>
      </c>
      <c r="E32" s="80">
        <f t="shared" si="23"/>
        <v>441</v>
      </c>
      <c r="F32" s="80">
        <f t="shared" si="23"/>
        <v>441</v>
      </c>
      <c r="G32" s="80">
        <f t="shared" si="23"/>
        <v>441</v>
      </c>
      <c r="H32" s="80">
        <f t="shared" si="23"/>
        <v>441</v>
      </c>
      <c r="I32" s="80">
        <f t="shared" si="23"/>
        <v>441</v>
      </c>
      <c r="J32" s="80">
        <f t="shared" si="23"/>
        <v>441</v>
      </c>
      <c r="K32" s="80">
        <f t="shared" si="23"/>
        <v>441</v>
      </c>
      <c r="L32" s="80">
        <f t="shared" si="23"/>
        <v>441</v>
      </c>
      <c r="M32" s="80">
        <f t="shared" si="23"/>
        <v>441</v>
      </c>
      <c r="N32" s="80">
        <f t="shared" si="23"/>
        <v>441</v>
      </c>
      <c r="O32" s="80">
        <f t="shared" si="23"/>
        <v>441</v>
      </c>
      <c r="P32" s="80">
        <f t="shared" si="23"/>
        <v>441</v>
      </c>
      <c r="Q32" s="80">
        <f t="shared" si="23"/>
        <v>441</v>
      </c>
      <c r="R32" s="80">
        <f t="shared" si="23"/>
        <v>441</v>
      </c>
      <c r="S32" s="80">
        <f t="shared" si="23"/>
        <v>441</v>
      </c>
      <c r="T32" s="80">
        <f t="shared" si="23"/>
        <v>441</v>
      </c>
      <c r="U32" s="80">
        <f t="shared" si="23"/>
        <v>441</v>
      </c>
      <c r="V32" s="80">
        <f t="shared" si="23"/>
        <v>441</v>
      </c>
      <c r="W32" s="80">
        <f t="shared" si="23"/>
        <v>441</v>
      </c>
      <c r="X32" s="80">
        <f t="shared" si="23"/>
        <v>441</v>
      </c>
      <c r="Y32" s="80">
        <f t="shared" si="23"/>
        <v>441</v>
      </c>
      <c r="Z32" s="80">
        <f t="shared" si="23"/>
        <v>441</v>
      </c>
      <c r="AA32" s="80">
        <f t="shared" si="23"/>
        <v>441</v>
      </c>
      <c r="AB32" s="80">
        <f t="shared" si="23"/>
        <v>441</v>
      </c>
      <c r="AC32" s="80">
        <f t="shared" si="23"/>
        <v>441</v>
      </c>
      <c r="AD32" s="80">
        <f t="shared" si="23"/>
        <v>441</v>
      </c>
      <c r="AE32" s="80">
        <f t="shared" si="23"/>
        <v>441</v>
      </c>
      <c r="AF32" s="80">
        <f t="shared" si="23"/>
        <v>441</v>
      </c>
      <c r="AG32" s="80">
        <f t="shared" si="23"/>
        <v>441</v>
      </c>
      <c r="AH32" s="80">
        <f t="shared" si="23"/>
        <v>441</v>
      </c>
      <c r="AI32" s="80">
        <f t="shared" si="23"/>
        <v>441</v>
      </c>
      <c r="AJ32" s="80">
        <f t="shared" si="23"/>
        <v>441</v>
      </c>
      <c r="AK32" s="80">
        <f t="shared" si="23"/>
        <v>441</v>
      </c>
      <c r="AL32" s="80">
        <f t="shared" si="23"/>
        <v>441</v>
      </c>
      <c r="AM32" s="80">
        <f t="shared" si="23"/>
        <v>441</v>
      </c>
      <c r="AN32" s="80">
        <f t="shared" si="23"/>
        <v>441</v>
      </c>
      <c r="AO32" s="80">
        <f t="shared" si="23"/>
        <v>441</v>
      </c>
      <c r="AP32" s="80">
        <f t="shared" si="23"/>
        <v>441</v>
      </c>
      <c r="AQ32" s="80">
        <f t="shared" si="23"/>
        <v>441</v>
      </c>
      <c r="AR32" s="80">
        <f t="shared" si="23"/>
        <v>441</v>
      </c>
      <c r="AS32" s="80">
        <f t="shared" si="23"/>
        <v>441</v>
      </c>
      <c r="AT32" s="80">
        <f t="shared" si="23"/>
        <v>441</v>
      </c>
      <c r="AU32" s="80">
        <f t="shared" si="23"/>
        <v>441</v>
      </c>
      <c r="AV32" s="80">
        <f t="shared" si="23"/>
        <v>441</v>
      </c>
      <c r="AW32" s="80">
        <f t="shared" si="23"/>
        <v>441</v>
      </c>
      <c r="AX32" s="80">
        <f t="shared" si="23"/>
        <v>441</v>
      </c>
      <c r="AY32" s="80">
        <f t="shared" si="23"/>
        <v>441</v>
      </c>
      <c r="AZ32" s="80">
        <f t="shared" si="23"/>
        <v>441</v>
      </c>
      <c r="BA32" s="80">
        <f t="shared" si="23"/>
        <v>441</v>
      </c>
      <c r="BB32" s="80">
        <f t="shared" si="23"/>
        <v>411</v>
      </c>
      <c r="BC32" s="80">
        <f t="shared" si="23"/>
        <v>381</v>
      </c>
      <c r="BD32" s="80">
        <f t="shared" si="23"/>
        <v>351</v>
      </c>
      <c r="BE32" s="80">
        <f t="shared" si="23"/>
        <v>336</v>
      </c>
      <c r="BF32" s="80">
        <f t="shared" si="23"/>
        <v>336</v>
      </c>
      <c r="BG32" s="80">
        <f t="shared" si="23"/>
        <v>336</v>
      </c>
      <c r="BH32" s="80">
        <f t="shared" si="23"/>
        <v>366</v>
      </c>
      <c r="BI32" s="80">
        <f t="shared" si="23"/>
        <v>396</v>
      </c>
      <c r="BJ32" s="80">
        <f t="shared" si="23"/>
        <v>426</v>
      </c>
      <c r="BK32" s="80">
        <f t="shared" si="23"/>
        <v>441</v>
      </c>
      <c r="BL32" s="80">
        <f t="shared" si="23"/>
        <v>441</v>
      </c>
      <c r="BM32" s="80">
        <f t="shared" si="23"/>
        <v>441</v>
      </c>
      <c r="BN32" s="80">
        <f t="shared" si="23"/>
        <v>441</v>
      </c>
      <c r="BO32" s="80">
        <f t="shared" ref="BO32:CS32" si="24">BO62-BO73</f>
        <v>441</v>
      </c>
      <c r="BP32" s="80">
        <f t="shared" si="24"/>
        <v>441</v>
      </c>
      <c r="BQ32" s="80">
        <f t="shared" si="24"/>
        <v>441</v>
      </c>
      <c r="BR32" s="80">
        <f t="shared" si="24"/>
        <v>441</v>
      </c>
      <c r="BS32" s="80">
        <f t="shared" si="24"/>
        <v>441</v>
      </c>
      <c r="BT32" s="80">
        <f t="shared" si="24"/>
        <v>441</v>
      </c>
      <c r="BU32" s="80">
        <f t="shared" si="24"/>
        <v>441</v>
      </c>
      <c r="BV32" s="80">
        <f t="shared" si="24"/>
        <v>441</v>
      </c>
      <c r="BW32" s="80">
        <f t="shared" si="24"/>
        <v>441</v>
      </c>
      <c r="BX32" s="80">
        <f t="shared" si="24"/>
        <v>441</v>
      </c>
      <c r="BY32" s="80">
        <f t="shared" si="24"/>
        <v>441</v>
      </c>
      <c r="BZ32" s="80">
        <f t="shared" si="24"/>
        <v>441</v>
      </c>
      <c r="CA32" s="80">
        <f t="shared" si="24"/>
        <v>441</v>
      </c>
      <c r="CB32" s="80">
        <f t="shared" si="24"/>
        <v>441</v>
      </c>
      <c r="CC32" s="80">
        <f t="shared" si="24"/>
        <v>441</v>
      </c>
      <c r="CD32" s="80">
        <f t="shared" si="24"/>
        <v>441</v>
      </c>
      <c r="CE32" s="80">
        <f t="shared" si="24"/>
        <v>441</v>
      </c>
      <c r="CF32" s="80">
        <f t="shared" si="24"/>
        <v>441</v>
      </c>
      <c r="CG32" s="80">
        <f t="shared" si="24"/>
        <v>441</v>
      </c>
      <c r="CH32" s="80">
        <f t="shared" si="24"/>
        <v>441</v>
      </c>
      <c r="CI32" s="80">
        <f t="shared" si="24"/>
        <v>441</v>
      </c>
      <c r="CJ32" s="80">
        <f t="shared" si="24"/>
        <v>441</v>
      </c>
      <c r="CK32" s="80">
        <f t="shared" si="24"/>
        <v>441</v>
      </c>
      <c r="CL32" s="80">
        <f t="shared" si="24"/>
        <v>441</v>
      </c>
      <c r="CM32" s="80">
        <f t="shared" si="24"/>
        <v>441</v>
      </c>
      <c r="CN32" s="80">
        <f t="shared" si="24"/>
        <v>441</v>
      </c>
      <c r="CO32" s="80">
        <f t="shared" si="24"/>
        <v>441</v>
      </c>
      <c r="CP32" s="80">
        <f t="shared" si="24"/>
        <v>441</v>
      </c>
      <c r="CQ32" s="80">
        <f t="shared" si="24"/>
        <v>441</v>
      </c>
      <c r="CR32" s="80">
        <f t="shared" si="24"/>
        <v>441</v>
      </c>
      <c r="CS32" s="81">
        <f t="shared" si="24"/>
        <v>441</v>
      </c>
      <c r="CT32" s="30">
        <f t="shared" si="20"/>
        <v>41706</v>
      </c>
      <c r="CU32" s="156"/>
    </row>
    <row r="33" spans="1:99">
      <c r="A33" s="25" t="s">
        <v>46</v>
      </c>
      <c r="B33" s="82">
        <f t="shared" ref="B33:Q38" si="25">B63-B74</f>
        <v>512</v>
      </c>
      <c r="C33" s="3">
        <f t="shared" si="25"/>
        <v>512</v>
      </c>
      <c r="D33" s="3">
        <f t="shared" si="25"/>
        <v>512</v>
      </c>
      <c r="E33" s="3">
        <f t="shared" si="25"/>
        <v>512</v>
      </c>
      <c r="F33" s="3">
        <f t="shared" si="25"/>
        <v>512</v>
      </c>
      <c r="G33" s="3">
        <f t="shared" si="25"/>
        <v>512</v>
      </c>
      <c r="H33" s="3">
        <f t="shared" si="25"/>
        <v>512</v>
      </c>
      <c r="I33" s="3">
        <f t="shared" si="25"/>
        <v>512</v>
      </c>
      <c r="J33" s="3">
        <f t="shared" si="25"/>
        <v>512</v>
      </c>
      <c r="K33" s="3">
        <f t="shared" si="25"/>
        <v>512</v>
      </c>
      <c r="L33" s="3">
        <f t="shared" si="25"/>
        <v>512</v>
      </c>
      <c r="M33" s="3">
        <f t="shared" si="25"/>
        <v>512</v>
      </c>
      <c r="N33" s="3">
        <f t="shared" si="25"/>
        <v>512</v>
      </c>
      <c r="O33" s="3">
        <f t="shared" si="25"/>
        <v>512</v>
      </c>
      <c r="P33" s="3">
        <f t="shared" si="25"/>
        <v>512</v>
      </c>
      <c r="Q33" s="3">
        <f t="shared" si="25"/>
        <v>512</v>
      </c>
      <c r="R33" s="3">
        <f t="shared" ref="R33:CC33" si="26">R63-R74</f>
        <v>512</v>
      </c>
      <c r="S33" s="3">
        <f t="shared" si="26"/>
        <v>512</v>
      </c>
      <c r="T33" s="3">
        <f t="shared" si="26"/>
        <v>512</v>
      </c>
      <c r="U33" s="3">
        <f t="shared" si="26"/>
        <v>512</v>
      </c>
      <c r="V33" s="3">
        <f t="shared" si="26"/>
        <v>512</v>
      </c>
      <c r="W33" s="3">
        <f t="shared" si="26"/>
        <v>512</v>
      </c>
      <c r="X33" s="3">
        <f t="shared" si="26"/>
        <v>512</v>
      </c>
      <c r="Y33" s="3">
        <f t="shared" si="26"/>
        <v>512</v>
      </c>
      <c r="Z33" s="3">
        <f t="shared" si="26"/>
        <v>512</v>
      </c>
      <c r="AA33" s="3">
        <f t="shared" si="26"/>
        <v>512</v>
      </c>
      <c r="AB33" s="3">
        <f t="shared" si="26"/>
        <v>512</v>
      </c>
      <c r="AC33" s="3">
        <f t="shared" si="26"/>
        <v>512</v>
      </c>
      <c r="AD33" s="3">
        <f t="shared" si="26"/>
        <v>512</v>
      </c>
      <c r="AE33" s="3">
        <f t="shared" si="26"/>
        <v>512</v>
      </c>
      <c r="AF33" s="3">
        <f t="shared" si="26"/>
        <v>512</v>
      </c>
      <c r="AG33" s="3">
        <f t="shared" si="26"/>
        <v>512</v>
      </c>
      <c r="AH33" s="3">
        <f t="shared" si="26"/>
        <v>512</v>
      </c>
      <c r="AI33" s="3">
        <f t="shared" si="26"/>
        <v>512</v>
      </c>
      <c r="AJ33" s="3">
        <f t="shared" si="26"/>
        <v>512</v>
      </c>
      <c r="AK33" s="3">
        <f t="shared" si="26"/>
        <v>512</v>
      </c>
      <c r="AL33" s="3">
        <f t="shared" si="26"/>
        <v>512</v>
      </c>
      <c r="AM33" s="3">
        <f t="shared" si="26"/>
        <v>512</v>
      </c>
      <c r="AN33" s="3">
        <f t="shared" si="26"/>
        <v>512</v>
      </c>
      <c r="AO33" s="3">
        <f t="shared" si="26"/>
        <v>512</v>
      </c>
      <c r="AP33" s="3">
        <f t="shared" si="26"/>
        <v>512</v>
      </c>
      <c r="AQ33" s="3">
        <f t="shared" si="26"/>
        <v>512</v>
      </c>
      <c r="AR33" s="3">
        <f t="shared" si="26"/>
        <v>512</v>
      </c>
      <c r="AS33" s="3">
        <f t="shared" si="26"/>
        <v>512</v>
      </c>
      <c r="AT33" s="3">
        <f t="shared" si="26"/>
        <v>512</v>
      </c>
      <c r="AU33" s="3">
        <f t="shared" si="26"/>
        <v>512</v>
      </c>
      <c r="AV33" s="3">
        <f t="shared" si="26"/>
        <v>512</v>
      </c>
      <c r="AW33" s="3">
        <f t="shared" si="26"/>
        <v>512</v>
      </c>
      <c r="AX33" s="3">
        <f t="shared" si="26"/>
        <v>512</v>
      </c>
      <c r="AY33" s="3">
        <f t="shared" si="26"/>
        <v>512</v>
      </c>
      <c r="AZ33" s="3">
        <f t="shared" si="26"/>
        <v>512</v>
      </c>
      <c r="BA33" s="3">
        <f t="shared" si="26"/>
        <v>512</v>
      </c>
      <c r="BB33" s="3">
        <f t="shared" si="26"/>
        <v>512</v>
      </c>
      <c r="BC33" s="3">
        <f t="shared" si="26"/>
        <v>452</v>
      </c>
      <c r="BD33" s="3">
        <f t="shared" si="26"/>
        <v>430</v>
      </c>
      <c r="BE33" s="3">
        <f t="shared" si="26"/>
        <v>430</v>
      </c>
      <c r="BF33" s="3">
        <f t="shared" si="26"/>
        <v>430</v>
      </c>
      <c r="BG33" s="3">
        <f t="shared" si="26"/>
        <v>430</v>
      </c>
      <c r="BH33" s="3">
        <f t="shared" si="26"/>
        <v>490</v>
      </c>
      <c r="BI33" s="3">
        <f t="shared" si="26"/>
        <v>512</v>
      </c>
      <c r="BJ33" s="3">
        <f t="shared" si="26"/>
        <v>512</v>
      </c>
      <c r="BK33" s="3">
        <f t="shared" si="26"/>
        <v>512</v>
      </c>
      <c r="BL33" s="3">
        <f t="shared" si="26"/>
        <v>512</v>
      </c>
      <c r="BM33" s="3">
        <f t="shared" si="26"/>
        <v>512</v>
      </c>
      <c r="BN33" s="3">
        <f t="shared" si="26"/>
        <v>512</v>
      </c>
      <c r="BO33" s="3">
        <f t="shared" si="26"/>
        <v>512</v>
      </c>
      <c r="BP33" s="3">
        <f t="shared" si="26"/>
        <v>512</v>
      </c>
      <c r="BQ33" s="3">
        <f t="shared" si="26"/>
        <v>512</v>
      </c>
      <c r="BR33" s="3">
        <f t="shared" si="26"/>
        <v>512</v>
      </c>
      <c r="BS33" s="3">
        <f t="shared" si="26"/>
        <v>512</v>
      </c>
      <c r="BT33" s="3">
        <f t="shared" si="26"/>
        <v>512</v>
      </c>
      <c r="BU33" s="3">
        <f t="shared" si="26"/>
        <v>512</v>
      </c>
      <c r="BV33" s="3">
        <f t="shared" si="26"/>
        <v>512</v>
      </c>
      <c r="BW33" s="3">
        <f t="shared" si="26"/>
        <v>512</v>
      </c>
      <c r="BX33" s="3">
        <f t="shared" si="26"/>
        <v>512</v>
      </c>
      <c r="BY33" s="3">
        <f t="shared" si="26"/>
        <v>512</v>
      </c>
      <c r="BZ33" s="3">
        <f t="shared" si="26"/>
        <v>512</v>
      </c>
      <c r="CA33" s="3">
        <f t="shared" si="26"/>
        <v>512</v>
      </c>
      <c r="CB33" s="3">
        <f t="shared" si="26"/>
        <v>512</v>
      </c>
      <c r="CC33" s="3">
        <f t="shared" si="26"/>
        <v>512</v>
      </c>
      <c r="CD33" s="3">
        <f t="shared" ref="CD33:CS33" si="27">CD63-CD74</f>
        <v>512</v>
      </c>
      <c r="CE33" s="3">
        <f t="shared" si="27"/>
        <v>512</v>
      </c>
      <c r="CF33" s="3">
        <f t="shared" si="27"/>
        <v>512</v>
      </c>
      <c r="CG33" s="3">
        <f t="shared" si="27"/>
        <v>512</v>
      </c>
      <c r="CH33" s="3">
        <f t="shared" si="27"/>
        <v>512</v>
      </c>
      <c r="CI33" s="3">
        <f t="shared" si="27"/>
        <v>512</v>
      </c>
      <c r="CJ33" s="3">
        <f t="shared" si="27"/>
        <v>512</v>
      </c>
      <c r="CK33" s="3">
        <f t="shared" si="27"/>
        <v>512</v>
      </c>
      <c r="CL33" s="3">
        <f t="shared" si="27"/>
        <v>512</v>
      </c>
      <c r="CM33" s="3">
        <f t="shared" si="27"/>
        <v>512</v>
      </c>
      <c r="CN33" s="3">
        <f t="shared" si="27"/>
        <v>512</v>
      </c>
      <c r="CO33" s="3">
        <f t="shared" si="27"/>
        <v>512</v>
      </c>
      <c r="CP33" s="3">
        <f t="shared" si="27"/>
        <v>512</v>
      </c>
      <c r="CQ33" s="3">
        <f t="shared" si="27"/>
        <v>512</v>
      </c>
      <c r="CR33" s="3">
        <f t="shared" si="27"/>
        <v>512</v>
      </c>
      <c r="CS33" s="83">
        <f t="shared" si="27"/>
        <v>512</v>
      </c>
      <c r="CT33" s="30">
        <f t="shared" si="20"/>
        <v>48742</v>
      </c>
      <c r="CU33" s="156"/>
    </row>
    <row r="34" spans="1:99">
      <c r="A34" s="25" t="s">
        <v>47</v>
      </c>
      <c r="B34" s="82">
        <f t="shared" si="25"/>
        <v>577.5</v>
      </c>
      <c r="C34" s="3">
        <f t="shared" si="25"/>
        <v>577.5</v>
      </c>
      <c r="D34" s="3">
        <f t="shared" si="25"/>
        <v>577.5</v>
      </c>
      <c r="E34" s="3">
        <f t="shared" si="25"/>
        <v>577.5</v>
      </c>
      <c r="F34" s="3">
        <f t="shared" si="25"/>
        <v>577.5</v>
      </c>
      <c r="G34" s="3">
        <f t="shared" si="25"/>
        <v>577.5</v>
      </c>
      <c r="H34" s="3">
        <f t="shared" si="25"/>
        <v>577.5</v>
      </c>
      <c r="I34" s="3">
        <f t="shared" si="25"/>
        <v>577.5</v>
      </c>
      <c r="J34" s="3">
        <f t="shared" si="25"/>
        <v>577.5</v>
      </c>
      <c r="K34" s="3">
        <f t="shared" si="25"/>
        <v>577.5</v>
      </c>
      <c r="L34" s="3">
        <f t="shared" si="25"/>
        <v>577.5</v>
      </c>
      <c r="M34" s="3">
        <f t="shared" si="25"/>
        <v>577.5</v>
      </c>
      <c r="N34" s="3">
        <f t="shared" si="25"/>
        <v>577.5</v>
      </c>
      <c r="O34" s="3">
        <f t="shared" si="25"/>
        <v>577.5</v>
      </c>
      <c r="P34" s="3">
        <f t="shared" si="25"/>
        <v>577.5</v>
      </c>
      <c r="Q34" s="3">
        <f t="shared" si="25"/>
        <v>577.5</v>
      </c>
      <c r="R34" s="3">
        <f t="shared" ref="R34:CC34" si="28">R64-R75</f>
        <v>577.5</v>
      </c>
      <c r="S34" s="3">
        <f t="shared" si="28"/>
        <v>577.5</v>
      </c>
      <c r="T34" s="3">
        <f t="shared" si="28"/>
        <v>577.5</v>
      </c>
      <c r="U34" s="3">
        <f t="shared" si="28"/>
        <v>577.5</v>
      </c>
      <c r="V34" s="3">
        <f t="shared" si="28"/>
        <v>577.5</v>
      </c>
      <c r="W34" s="3">
        <f t="shared" si="28"/>
        <v>577.5</v>
      </c>
      <c r="X34" s="3">
        <f t="shared" si="28"/>
        <v>577.5</v>
      </c>
      <c r="Y34" s="3">
        <f t="shared" si="28"/>
        <v>577.5</v>
      </c>
      <c r="Z34" s="3">
        <f t="shared" si="28"/>
        <v>577.5</v>
      </c>
      <c r="AA34" s="3">
        <f t="shared" si="28"/>
        <v>577.5</v>
      </c>
      <c r="AB34" s="3">
        <f t="shared" si="28"/>
        <v>577.5</v>
      </c>
      <c r="AC34" s="3">
        <f t="shared" si="28"/>
        <v>577.5</v>
      </c>
      <c r="AD34" s="3">
        <f t="shared" si="28"/>
        <v>577.5</v>
      </c>
      <c r="AE34" s="3">
        <f t="shared" si="28"/>
        <v>577.5</v>
      </c>
      <c r="AF34" s="3">
        <f t="shared" si="28"/>
        <v>577.5</v>
      </c>
      <c r="AG34" s="3">
        <f t="shared" si="28"/>
        <v>577.5</v>
      </c>
      <c r="AH34" s="3">
        <f t="shared" si="28"/>
        <v>577.5</v>
      </c>
      <c r="AI34" s="3">
        <f t="shared" si="28"/>
        <v>577.5</v>
      </c>
      <c r="AJ34" s="3">
        <f t="shared" si="28"/>
        <v>577.5</v>
      </c>
      <c r="AK34" s="3">
        <f t="shared" si="28"/>
        <v>577.5</v>
      </c>
      <c r="AL34" s="3">
        <f t="shared" si="28"/>
        <v>577.5</v>
      </c>
      <c r="AM34" s="3">
        <f t="shared" si="28"/>
        <v>577.5</v>
      </c>
      <c r="AN34" s="3">
        <f t="shared" si="28"/>
        <v>577.5</v>
      </c>
      <c r="AO34" s="3">
        <f t="shared" si="28"/>
        <v>577.5</v>
      </c>
      <c r="AP34" s="3">
        <f t="shared" si="28"/>
        <v>577.5</v>
      </c>
      <c r="AQ34" s="3">
        <f t="shared" si="28"/>
        <v>577.5</v>
      </c>
      <c r="AR34" s="3">
        <f t="shared" si="28"/>
        <v>577.5</v>
      </c>
      <c r="AS34" s="3">
        <f t="shared" si="28"/>
        <v>577.5</v>
      </c>
      <c r="AT34" s="3">
        <f t="shared" si="28"/>
        <v>577.5</v>
      </c>
      <c r="AU34" s="3">
        <f t="shared" si="28"/>
        <v>577.5</v>
      </c>
      <c r="AV34" s="3">
        <f t="shared" si="28"/>
        <v>577.5</v>
      </c>
      <c r="AW34" s="3">
        <f t="shared" si="28"/>
        <v>577.5</v>
      </c>
      <c r="AX34" s="3">
        <f t="shared" si="28"/>
        <v>577.5</v>
      </c>
      <c r="AY34" s="3">
        <f t="shared" si="28"/>
        <v>577.5</v>
      </c>
      <c r="AZ34" s="3">
        <f t="shared" si="28"/>
        <v>577.5</v>
      </c>
      <c r="BA34" s="3">
        <f t="shared" si="28"/>
        <v>577.5</v>
      </c>
      <c r="BB34" s="3">
        <f t="shared" si="28"/>
        <v>577.5</v>
      </c>
      <c r="BC34" s="3">
        <f t="shared" si="28"/>
        <v>577.5</v>
      </c>
      <c r="BD34" s="3">
        <f t="shared" si="28"/>
        <v>577.5</v>
      </c>
      <c r="BE34" s="3">
        <f t="shared" si="28"/>
        <v>577.5</v>
      </c>
      <c r="BF34" s="3">
        <f t="shared" si="28"/>
        <v>577.5</v>
      </c>
      <c r="BG34" s="3">
        <f t="shared" si="28"/>
        <v>577.5</v>
      </c>
      <c r="BH34" s="3">
        <f t="shared" si="28"/>
        <v>577.5</v>
      </c>
      <c r="BI34" s="3">
        <f t="shared" si="28"/>
        <v>577.5</v>
      </c>
      <c r="BJ34" s="3">
        <f t="shared" si="28"/>
        <v>577.5</v>
      </c>
      <c r="BK34" s="3">
        <f t="shared" si="28"/>
        <v>577.5</v>
      </c>
      <c r="BL34" s="3">
        <f t="shared" si="28"/>
        <v>577.5</v>
      </c>
      <c r="BM34" s="3">
        <f t="shared" si="28"/>
        <v>577.5</v>
      </c>
      <c r="BN34" s="3">
        <f t="shared" si="28"/>
        <v>577.5</v>
      </c>
      <c r="BO34" s="3">
        <f t="shared" si="28"/>
        <v>577.5</v>
      </c>
      <c r="BP34" s="3">
        <f t="shared" si="28"/>
        <v>577.5</v>
      </c>
      <c r="BQ34" s="3">
        <f t="shared" si="28"/>
        <v>577.5</v>
      </c>
      <c r="BR34" s="3">
        <f t="shared" si="28"/>
        <v>577.5</v>
      </c>
      <c r="BS34" s="3">
        <f t="shared" si="28"/>
        <v>577.5</v>
      </c>
      <c r="BT34" s="3">
        <f t="shared" si="28"/>
        <v>577.5</v>
      </c>
      <c r="BU34" s="3">
        <f t="shared" si="28"/>
        <v>577.5</v>
      </c>
      <c r="BV34" s="3">
        <f t="shared" si="28"/>
        <v>577.5</v>
      </c>
      <c r="BW34" s="3">
        <f t="shared" si="28"/>
        <v>577.5</v>
      </c>
      <c r="BX34" s="3">
        <f t="shared" si="28"/>
        <v>577.5</v>
      </c>
      <c r="BY34" s="3">
        <f t="shared" si="28"/>
        <v>577.5</v>
      </c>
      <c r="BZ34" s="3">
        <f t="shared" si="28"/>
        <v>577.5</v>
      </c>
      <c r="CA34" s="3">
        <f t="shared" si="28"/>
        <v>577.5</v>
      </c>
      <c r="CB34" s="3">
        <f t="shared" si="28"/>
        <v>577.5</v>
      </c>
      <c r="CC34" s="3">
        <f t="shared" si="28"/>
        <v>577.5</v>
      </c>
      <c r="CD34" s="3">
        <f t="shared" ref="CD34:CS34" si="29">CD64-CD75</f>
        <v>577.5</v>
      </c>
      <c r="CE34" s="3">
        <f t="shared" si="29"/>
        <v>577.5</v>
      </c>
      <c r="CF34" s="3">
        <f t="shared" si="29"/>
        <v>577.5</v>
      </c>
      <c r="CG34" s="3">
        <f t="shared" si="29"/>
        <v>577.5</v>
      </c>
      <c r="CH34" s="3">
        <f t="shared" si="29"/>
        <v>577.5</v>
      </c>
      <c r="CI34" s="3">
        <f t="shared" si="29"/>
        <v>577.5</v>
      </c>
      <c r="CJ34" s="3">
        <f t="shared" si="29"/>
        <v>577.5</v>
      </c>
      <c r="CK34" s="3">
        <f t="shared" si="29"/>
        <v>577.5</v>
      </c>
      <c r="CL34" s="3">
        <f t="shared" si="29"/>
        <v>577.5</v>
      </c>
      <c r="CM34" s="3">
        <f t="shared" si="29"/>
        <v>577.5</v>
      </c>
      <c r="CN34" s="3">
        <f t="shared" si="29"/>
        <v>577.5</v>
      </c>
      <c r="CO34" s="3">
        <f t="shared" si="29"/>
        <v>577.5</v>
      </c>
      <c r="CP34" s="3">
        <f t="shared" si="29"/>
        <v>577.5</v>
      </c>
      <c r="CQ34" s="3">
        <f t="shared" si="29"/>
        <v>577.5</v>
      </c>
      <c r="CR34" s="3">
        <f t="shared" si="29"/>
        <v>577.5</v>
      </c>
      <c r="CS34" s="83">
        <f t="shared" si="29"/>
        <v>577.5</v>
      </c>
      <c r="CT34" s="30">
        <f t="shared" si="20"/>
        <v>55440</v>
      </c>
      <c r="CU34" s="156"/>
    </row>
    <row r="35" spans="1:99">
      <c r="A35" s="25" t="s">
        <v>48</v>
      </c>
      <c r="B35" s="82">
        <f t="shared" si="25"/>
        <v>348</v>
      </c>
      <c r="C35" s="3">
        <f t="shared" si="25"/>
        <v>348</v>
      </c>
      <c r="D35" s="3">
        <f t="shared" si="25"/>
        <v>348</v>
      </c>
      <c r="E35" s="3">
        <f t="shared" si="25"/>
        <v>348</v>
      </c>
      <c r="F35" s="3">
        <f t="shared" si="25"/>
        <v>348</v>
      </c>
      <c r="G35" s="3">
        <f t="shared" si="25"/>
        <v>348</v>
      </c>
      <c r="H35" s="3">
        <f t="shared" si="25"/>
        <v>348</v>
      </c>
      <c r="I35" s="3">
        <f t="shared" si="25"/>
        <v>348</v>
      </c>
      <c r="J35" s="3">
        <f t="shared" si="25"/>
        <v>348</v>
      </c>
      <c r="K35" s="3">
        <f t="shared" si="25"/>
        <v>348</v>
      </c>
      <c r="L35" s="3">
        <f t="shared" si="25"/>
        <v>348</v>
      </c>
      <c r="M35" s="3">
        <f t="shared" si="25"/>
        <v>348</v>
      </c>
      <c r="N35" s="3">
        <f t="shared" si="25"/>
        <v>348</v>
      </c>
      <c r="O35" s="3">
        <f t="shared" si="25"/>
        <v>348</v>
      </c>
      <c r="P35" s="3">
        <f t="shared" si="25"/>
        <v>348</v>
      </c>
      <c r="Q35" s="3">
        <f t="shared" si="25"/>
        <v>348</v>
      </c>
      <c r="R35" s="3">
        <f t="shared" ref="R35:CC35" si="30">R65-R76</f>
        <v>348</v>
      </c>
      <c r="S35" s="3">
        <f t="shared" si="30"/>
        <v>348</v>
      </c>
      <c r="T35" s="3">
        <f t="shared" si="30"/>
        <v>348</v>
      </c>
      <c r="U35" s="3">
        <f t="shared" si="30"/>
        <v>348</v>
      </c>
      <c r="V35" s="3">
        <f t="shared" si="30"/>
        <v>348</v>
      </c>
      <c r="W35" s="3">
        <f t="shared" si="30"/>
        <v>348</v>
      </c>
      <c r="X35" s="3">
        <f t="shared" si="30"/>
        <v>348</v>
      </c>
      <c r="Y35" s="3">
        <f t="shared" si="30"/>
        <v>348</v>
      </c>
      <c r="Z35" s="3">
        <f t="shared" si="30"/>
        <v>348</v>
      </c>
      <c r="AA35" s="3">
        <f t="shared" si="30"/>
        <v>348</v>
      </c>
      <c r="AB35" s="3">
        <f t="shared" si="30"/>
        <v>348</v>
      </c>
      <c r="AC35" s="3">
        <f t="shared" si="30"/>
        <v>348</v>
      </c>
      <c r="AD35" s="3">
        <f t="shared" si="30"/>
        <v>348</v>
      </c>
      <c r="AE35" s="3">
        <f t="shared" si="30"/>
        <v>348</v>
      </c>
      <c r="AF35" s="3">
        <f t="shared" si="30"/>
        <v>348</v>
      </c>
      <c r="AG35" s="3">
        <f t="shared" si="30"/>
        <v>348</v>
      </c>
      <c r="AH35" s="3">
        <f t="shared" si="30"/>
        <v>348</v>
      </c>
      <c r="AI35" s="3">
        <f t="shared" si="30"/>
        <v>348</v>
      </c>
      <c r="AJ35" s="3">
        <f t="shared" si="30"/>
        <v>348</v>
      </c>
      <c r="AK35" s="3">
        <f t="shared" si="30"/>
        <v>348</v>
      </c>
      <c r="AL35" s="3">
        <f t="shared" si="30"/>
        <v>348</v>
      </c>
      <c r="AM35" s="3">
        <f t="shared" si="30"/>
        <v>348</v>
      </c>
      <c r="AN35" s="3">
        <f t="shared" si="30"/>
        <v>348</v>
      </c>
      <c r="AO35" s="3">
        <f t="shared" si="30"/>
        <v>348</v>
      </c>
      <c r="AP35" s="3">
        <f t="shared" si="30"/>
        <v>348</v>
      </c>
      <c r="AQ35" s="3">
        <f t="shared" si="30"/>
        <v>348</v>
      </c>
      <c r="AR35" s="3">
        <f t="shared" si="30"/>
        <v>348</v>
      </c>
      <c r="AS35" s="3">
        <f t="shared" si="30"/>
        <v>348</v>
      </c>
      <c r="AT35" s="3">
        <f t="shared" si="30"/>
        <v>348</v>
      </c>
      <c r="AU35" s="3">
        <f t="shared" si="30"/>
        <v>348</v>
      </c>
      <c r="AV35" s="3">
        <f t="shared" si="30"/>
        <v>348</v>
      </c>
      <c r="AW35" s="3">
        <f t="shared" si="30"/>
        <v>348</v>
      </c>
      <c r="AX35" s="3">
        <f t="shared" si="30"/>
        <v>348</v>
      </c>
      <c r="AY35" s="3">
        <f t="shared" si="30"/>
        <v>348</v>
      </c>
      <c r="AZ35" s="3">
        <f t="shared" si="30"/>
        <v>348</v>
      </c>
      <c r="BA35" s="3">
        <f t="shared" si="30"/>
        <v>348</v>
      </c>
      <c r="BB35" s="3">
        <f t="shared" si="30"/>
        <v>348</v>
      </c>
      <c r="BC35" s="3">
        <f t="shared" si="30"/>
        <v>348</v>
      </c>
      <c r="BD35" s="3">
        <f t="shared" si="30"/>
        <v>348</v>
      </c>
      <c r="BE35" s="3">
        <f t="shared" si="30"/>
        <v>348</v>
      </c>
      <c r="BF35" s="3">
        <f t="shared" si="30"/>
        <v>348</v>
      </c>
      <c r="BG35" s="3">
        <f t="shared" si="30"/>
        <v>348</v>
      </c>
      <c r="BH35" s="3">
        <f t="shared" si="30"/>
        <v>348</v>
      </c>
      <c r="BI35" s="3">
        <f t="shared" si="30"/>
        <v>348</v>
      </c>
      <c r="BJ35" s="3">
        <f t="shared" si="30"/>
        <v>348</v>
      </c>
      <c r="BK35" s="3">
        <f t="shared" si="30"/>
        <v>348</v>
      </c>
      <c r="BL35" s="3">
        <f t="shared" si="30"/>
        <v>348</v>
      </c>
      <c r="BM35" s="3">
        <f t="shared" si="30"/>
        <v>348</v>
      </c>
      <c r="BN35" s="3">
        <f t="shared" si="30"/>
        <v>348</v>
      </c>
      <c r="BO35" s="3">
        <f t="shared" si="30"/>
        <v>348</v>
      </c>
      <c r="BP35" s="3">
        <f t="shared" si="30"/>
        <v>348</v>
      </c>
      <c r="BQ35" s="3">
        <f t="shared" si="30"/>
        <v>348</v>
      </c>
      <c r="BR35" s="3">
        <f t="shared" si="30"/>
        <v>348</v>
      </c>
      <c r="BS35" s="3">
        <f t="shared" si="30"/>
        <v>348</v>
      </c>
      <c r="BT35" s="3">
        <f t="shared" si="30"/>
        <v>348</v>
      </c>
      <c r="BU35" s="3">
        <f t="shared" si="30"/>
        <v>348</v>
      </c>
      <c r="BV35" s="3">
        <f t="shared" si="30"/>
        <v>348</v>
      </c>
      <c r="BW35" s="3">
        <f t="shared" si="30"/>
        <v>348</v>
      </c>
      <c r="BX35" s="3">
        <f t="shared" si="30"/>
        <v>348</v>
      </c>
      <c r="BY35" s="3">
        <f t="shared" si="30"/>
        <v>348</v>
      </c>
      <c r="BZ35" s="3">
        <f t="shared" si="30"/>
        <v>348</v>
      </c>
      <c r="CA35" s="3">
        <f t="shared" si="30"/>
        <v>348</v>
      </c>
      <c r="CB35" s="3">
        <f t="shared" si="30"/>
        <v>348</v>
      </c>
      <c r="CC35" s="3">
        <f t="shared" si="30"/>
        <v>348</v>
      </c>
      <c r="CD35" s="3">
        <f t="shared" ref="CD35:CS35" si="31">CD65-CD76</f>
        <v>348</v>
      </c>
      <c r="CE35" s="3">
        <f t="shared" si="31"/>
        <v>348</v>
      </c>
      <c r="CF35" s="3">
        <f t="shared" si="31"/>
        <v>348</v>
      </c>
      <c r="CG35" s="3">
        <f t="shared" si="31"/>
        <v>348</v>
      </c>
      <c r="CH35" s="3">
        <f t="shared" si="31"/>
        <v>348</v>
      </c>
      <c r="CI35" s="3">
        <f t="shared" si="31"/>
        <v>348</v>
      </c>
      <c r="CJ35" s="3">
        <f t="shared" si="31"/>
        <v>348</v>
      </c>
      <c r="CK35" s="3">
        <f t="shared" si="31"/>
        <v>348</v>
      </c>
      <c r="CL35" s="3">
        <f t="shared" si="31"/>
        <v>348</v>
      </c>
      <c r="CM35" s="3">
        <f t="shared" si="31"/>
        <v>348</v>
      </c>
      <c r="CN35" s="3">
        <f t="shared" si="31"/>
        <v>348</v>
      </c>
      <c r="CO35" s="3">
        <f t="shared" si="31"/>
        <v>348</v>
      </c>
      <c r="CP35" s="3">
        <f t="shared" si="31"/>
        <v>348</v>
      </c>
      <c r="CQ35" s="3">
        <f t="shared" si="31"/>
        <v>348</v>
      </c>
      <c r="CR35" s="3">
        <f t="shared" si="31"/>
        <v>348</v>
      </c>
      <c r="CS35" s="83">
        <f t="shared" si="31"/>
        <v>348</v>
      </c>
      <c r="CT35" s="30">
        <f t="shared" si="20"/>
        <v>33408</v>
      </c>
      <c r="CU35" s="156"/>
    </row>
    <row r="36" spans="1:99">
      <c r="A36" s="25" t="s">
        <v>49</v>
      </c>
      <c r="B36" s="82">
        <f t="shared" si="25"/>
        <v>0</v>
      </c>
      <c r="C36" s="3">
        <f t="shared" si="25"/>
        <v>0</v>
      </c>
      <c r="D36" s="3">
        <f t="shared" si="25"/>
        <v>0</v>
      </c>
      <c r="E36" s="3">
        <f t="shared" si="25"/>
        <v>0</v>
      </c>
      <c r="F36" s="3">
        <f t="shared" si="25"/>
        <v>0</v>
      </c>
      <c r="G36" s="3">
        <f t="shared" si="25"/>
        <v>0</v>
      </c>
      <c r="H36" s="3">
        <f t="shared" si="25"/>
        <v>0</v>
      </c>
      <c r="I36" s="3">
        <f t="shared" si="25"/>
        <v>0</v>
      </c>
      <c r="J36" s="3">
        <f t="shared" si="25"/>
        <v>0</v>
      </c>
      <c r="K36" s="3">
        <f t="shared" si="25"/>
        <v>0</v>
      </c>
      <c r="L36" s="3">
        <f t="shared" si="25"/>
        <v>0</v>
      </c>
      <c r="M36" s="3">
        <f t="shared" si="25"/>
        <v>0</v>
      </c>
      <c r="N36" s="3">
        <f t="shared" si="25"/>
        <v>0</v>
      </c>
      <c r="O36" s="3">
        <f t="shared" si="25"/>
        <v>0</v>
      </c>
      <c r="P36" s="3">
        <f t="shared" si="25"/>
        <v>0</v>
      </c>
      <c r="Q36" s="3">
        <f t="shared" si="25"/>
        <v>0</v>
      </c>
      <c r="R36" s="3">
        <f t="shared" ref="R36:CC36" si="32">R66-R77</f>
        <v>0</v>
      </c>
      <c r="S36" s="3">
        <f t="shared" si="32"/>
        <v>0</v>
      </c>
      <c r="T36" s="3">
        <f t="shared" si="32"/>
        <v>0</v>
      </c>
      <c r="U36" s="3">
        <f t="shared" si="32"/>
        <v>0</v>
      </c>
      <c r="V36" s="3">
        <f t="shared" si="32"/>
        <v>0</v>
      </c>
      <c r="W36" s="3">
        <f t="shared" si="32"/>
        <v>0</v>
      </c>
      <c r="X36" s="3">
        <f t="shared" si="32"/>
        <v>0</v>
      </c>
      <c r="Y36" s="3">
        <f t="shared" si="32"/>
        <v>0</v>
      </c>
      <c r="Z36" s="3">
        <f t="shared" si="32"/>
        <v>0</v>
      </c>
      <c r="AA36" s="3">
        <f t="shared" si="32"/>
        <v>0</v>
      </c>
      <c r="AB36" s="3">
        <f t="shared" si="32"/>
        <v>0</v>
      </c>
      <c r="AC36" s="3">
        <f t="shared" si="32"/>
        <v>0</v>
      </c>
      <c r="AD36" s="3">
        <f t="shared" si="32"/>
        <v>0</v>
      </c>
      <c r="AE36" s="3">
        <f t="shared" si="32"/>
        <v>0</v>
      </c>
      <c r="AF36" s="3">
        <f t="shared" si="32"/>
        <v>0</v>
      </c>
      <c r="AG36" s="3">
        <f t="shared" si="32"/>
        <v>0</v>
      </c>
      <c r="AH36" s="3">
        <f t="shared" si="32"/>
        <v>0</v>
      </c>
      <c r="AI36" s="3">
        <f t="shared" si="32"/>
        <v>0</v>
      </c>
      <c r="AJ36" s="3">
        <f t="shared" si="32"/>
        <v>0</v>
      </c>
      <c r="AK36" s="3">
        <f t="shared" si="32"/>
        <v>0</v>
      </c>
      <c r="AL36" s="3">
        <f t="shared" si="32"/>
        <v>0</v>
      </c>
      <c r="AM36" s="3">
        <f t="shared" si="32"/>
        <v>0</v>
      </c>
      <c r="AN36" s="3">
        <f t="shared" si="32"/>
        <v>0</v>
      </c>
      <c r="AO36" s="3">
        <f t="shared" si="32"/>
        <v>0</v>
      </c>
      <c r="AP36" s="3">
        <f t="shared" si="32"/>
        <v>0</v>
      </c>
      <c r="AQ36" s="3">
        <f t="shared" si="32"/>
        <v>0</v>
      </c>
      <c r="AR36" s="3">
        <f t="shared" si="32"/>
        <v>0</v>
      </c>
      <c r="AS36" s="3">
        <f t="shared" si="32"/>
        <v>0</v>
      </c>
      <c r="AT36" s="3">
        <f t="shared" si="32"/>
        <v>0</v>
      </c>
      <c r="AU36" s="3">
        <f t="shared" si="32"/>
        <v>0</v>
      </c>
      <c r="AV36" s="3">
        <f t="shared" si="32"/>
        <v>0</v>
      </c>
      <c r="AW36" s="3">
        <f t="shared" si="32"/>
        <v>0</v>
      </c>
      <c r="AX36" s="3">
        <f t="shared" si="32"/>
        <v>0</v>
      </c>
      <c r="AY36" s="3">
        <f t="shared" si="32"/>
        <v>0</v>
      </c>
      <c r="AZ36" s="3">
        <f t="shared" si="32"/>
        <v>0</v>
      </c>
      <c r="BA36" s="3">
        <f t="shared" si="32"/>
        <v>0</v>
      </c>
      <c r="BB36" s="3">
        <f t="shared" si="32"/>
        <v>0</v>
      </c>
      <c r="BC36" s="3">
        <f t="shared" si="32"/>
        <v>0</v>
      </c>
      <c r="BD36" s="3">
        <f t="shared" si="32"/>
        <v>0</v>
      </c>
      <c r="BE36" s="3">
        <f t="shared" si="32"/>
        <v>0</v>
      </c>
      <c r="BF36" s="3">
        <f t="shared" si="32"/>
        <v>0</v>
      </c>
      <c r="BG36" s="3">
        <f t="shared" si="32"/>
        <v>0</v>
      </c>
      <c r="BH36" s="3">
        <f t="shared" si="32"/>
        <v>0</v>
      </c>
      <c r="BI36" s="3">
        <f t="shared" si="32"/>
        <v>0</v>
      </c>
      <c r="BJ36" s="3">
        <f t="shared" si="32"/>
        <v>0</v>
      </c>
      <c r="BK36" s="3">
        <f t="shared" si="32"/>
        <v>0</v>
      </c>
      <c r="BL36" s="3">
        <f t="shared" si="32"/>
        <v>0</v>
      </c>
      <c r="BM36" s="3">
        <f t="shared" si="32"/>
        <v>0</v>
      </c>
      <c r="BN36" s="3">
        <f t="shared" si="32"/>
        <v>0</v>
      </c>
      <c r="BO36" s="3">
        <f t="shared" si="32"/>
        <v>0</v>
      </c>
      <c r="BP36" s="3">
        <f t="shared" si="32"/>
        <v>0</v>
      </c>
      <c r="BQ36" s="3">
        <f t="shared" si="32"/>
        <v>0</v>
      </c>
      <c r="BR36" s="3">
        <f t="shared" si="32"/>
        <v>0</v>
      </c>
      <c r="BS36" s="3">
        <f t="shared" si="32"/>
        <v>0</v>
      </c>
      <c r="BT36" s="3">
        <f t="shared" si="32"/>
        <v>0</v>
      </c>
      <c r="BU36" s="3">
        <f t="shared" si="32"/>
        <v>0</v>
      </c>
      <c r="BV36" s="3">
        <f t="shared" si="32"/>
        <v>0</v>
      </c>
      <c r="BW36" s="3">
        <f t="shared" si="32"/>
        <v>0</v>
      </c>
      <c r="BX36" s="3">
        <f t="shared" si="32"/>
        <v>0</v>
      </c>
      <c r="BY36" s="3">
        <f t="shared" si="32"/>
        <v>0</v>
      </c>
      <c r="BZ36" s="3">
        <f t="shared" si="32"/>
        <v>0</v>
      </c>
      <c r="CA36" s="3">
        <f t="shared" si="32"/>
        <v>0</v>
      </c>
      <c r="CB36" s="3">
        <f t="shared" si="32"/>
        <v>0</v>
      </c>
      <c r="CC36" s="3">
        <f t="shared" si="32"/>
        <v>0</v>
      </c>
      <c r="CD36" s="3">
        <f t="shared" ref="CD36:CS36" si="33">CD66-CD77</f>
        <v>0</v>
      </c>
      <c r="CE36" s="3">
        <f t="shared" si="33"/>
        <v>0</v>
      </c>
      <c r="CF36" s="3">
        <f t="shared" si="33"/>
        <v>0</v>
      </c>
      <c r="CG36" s="3">
        <f t="shared" si="33"/>
        <v>0</v>
      </c>
      <c r="CH36" s="3">
        <f t="shared" si="33"/>
        <v>0</v>
      </c>
      <c r="CI36" s="3">
        <f t="shared" si="33"/>
        <v>0</v>
      </c>
      <c r="CJ36" s="3">
        <f t="shared" si="33"/>
        <v>0</v>
      </c>
      <c r="CK36" s="3">
        <f t="shared" si="33"/>
        <v>0</v>
      </c>
      <c r="CL36" s="3">
        <f t="shared" si="33"/>
        <v>0</v>
      </c>
      <c r="CM36" s="3">
        <f t="shared" si="33"/>
        <v>0</v>
      </c>
      <c r="CN36" s="3">
        <f t="shared" si="33"/>
        <v>0</v>
      </c>
      <c r="CO36" s="3">
        <f t="shared" si="33"/>
        <v>0</v>
      </c>
      <c r="CP36" s="3">
        <f t="shared" si="33"/>
        <v>0</v>
      </c>
      <c r="CQ36" s="3">
        <f t="shared" si="33"/>
        <v>0</v>
      </c>
      <c r="CR36" s="3">
        <f t="shared" si="33"/>
        <v>0</v>
      </c>
      <c r="CS36" s="83">
        <f t="shared" si="33"/>
        <v>0</v>
      </c>
      <c r="CT36" s="30">
        <f t="shared" si="20"/>
        <v>0</v>
      </c>
      <c r="CU36" s="156"/>
    </row>
    <row r="37" spans="1:99">
      <c r="A37" s="25" t="s">
        <v>50</v>
      </c>
      <c r="B37" s="82">
        <f t="shared" si="25"/>
        <v>0</v>
      </c>
      <c r="C37" s="3">
        <f t="shared" si="25"/>
        <v>0</v>
      </c>
      <c r="D37" s="3">
        <f t="shared" si="25"/>
        <v>0</v>
      </c>
      <c r="E37" s="3">
        <f t="shared" si="25"/>
        <v>0</v>
      </c>
      <c r="F37" s="3">
        <f t="shared" si="25"/>
        <v>0</v>
      </c>
      <c r="G37" s="3">
        <f t="shared" si="25"/>
        <v>0</v>
      </c>
      <c r="H37" s="3">
        <f t="shared" si="25"/>
        <v>0</v>
      </c>
      <c r="I37" s="3">
        <f t="shared" si="25"/>
        <v>0</v>
      </c>
      <c r="J37" s="3">
        <f t="shared" si="25"/>
        <v>0</v>
      </c>
      <c r="K37" s="3">
        <f t="shared" si="25"/>
        <v>0</v>
      </c>
      <c r="L37" s="3">
        <f t="shared" si="25"/>
        <v>0</v>
      </c>
      <c r="M37" s="3">
        <f t="shared" si="25"/>
        <v>0</v>
      </c>
      <c r="N37" s="3">
        <f t="shared" si="25"/>
        <v>0</v>
      </c>
      <c r="O37" s="3">
        <f t="shared" si="25"/>
        <v>0</v>
      </c>
      <c r="P37" s="3">
        <f t="shared" si="25"/>
        <v>0</v>
      </c>
      <c r="Q37" s="3">
        <f t="shared" si="25"/>
        <v>0</v>
      </c>
      <c r="R37" s="3">
        <f t="shared" ref="R37:CC37" si="34">R67-R78</f>
        <v>0</v>
      </c>
      <c r="S37" s="3">
        <f t="shared" si="34"/>
        <v>0</v>
      </c>
      <c r="T37" s="3">
        <f t="shared" si="34"/>
        <v>0</v>
      </c>
      <c r="U37" s="3">
        <f t="shared" si="34"/>
        <v>0</v>
      </c>
      <c r="V37" s="3">
        <f t="shared" si="34"/>
        <v>0</v>
      </c>
      <c r="W37" s="3">
        <f t="shared" si="34"/>
        <v>0</v>
      </c>
      <c r="X37" s="3">
        <f t="shared" si="34"/>
        <v>0</v>
      </c>
      <c r="Y37" s="3">
        <f t="shared" si="34"/>
        <v>0</v>
      </c>
      <c r="Z37" s="3">
        <f t="shared" si="34"/>
        <v>0</v>
      </c>
      <c r="AA37" s="3">
        <f t="shared" si="34"/>
        <v>0</v>
      </c>
      <c r="AB37" s="3">
        <f t="shared" si="34"/>
        <v>0</v>
      </c>
      <c r="AC37" s="3">
        <f t="shared" si="34"/>
        <v>0</v>
      </c>
      <c r="AD37" s="3">
        <f t="shared" si="34"/>
        <v>0</v>
      </c>
      <c r="AE37" s="3">
        <f t="shared" si="34"/>
        <v>0</v>
      </c>
      <c r="AF37" s="3">
        <f t="shared" si="34"/>
        <v>0</v>
      </c>
      <c r="AG37" s="3">
        <f t="shared" si="34"/>
        <v>0</v>
      </c>
      <c r="AH37" s="3">
        <f t="shared" si="34"/>
        <v>0</v>
      </c>
      <c r="AI37" s="3">
        <f t="shared" si="34"/>
        <v>0</v>
      </c>
      <c r="AJ37" s="3">
        <f t="shared" si="34"/>
        <v>0</v>
      </c>
      <c r="AK37" s="3">
        <f t="shared" si="34"/>
        <v>0</v>
      </c>
      <c r="AL37" s="3">
        <f t="shared" si="34"/>
        <v>0</v>
      </c>
      <c r="AM37" s="3">
        <f t="shared" si="34"/>
        <v>0</v>
      </c>
      <c r="AN37" s="3">
        <f t="shared" si="34"/>
        <v>0</v>
      </c>
      <c r="AO37" s="3">
        <f t="shared" si="34"/>
        <v>0</v>
      </c>
      <c r="AP37" s="3">
        <f t="shared" si="34"/>
        <v>0</v>
      </c>
      <c r="AQ37" s="3">
        <f t="shared" si="34"/>
        <v>0</v>
      </c>
      <c r="AR37" s="3">
        <f t="shared" si="34"/>
        <v>0</v>
      </c>
      <c r="AS37" s="3">
        <f t="shared" si="34"/>
        <v>0</v>
      </c>
      <c r="AT37" s="3">
        <f t="shared" si="34"/>
        <v>0</v>
      </c>
      <c r="AU37" s="3">
        <f t="shared" si="34"/>
        <v>0</v>
      </c>
      <c r="AV37" s="3">
        <f t="shared" si="34"/>
        <v>0</v>
      </c>
      <c r="AW37" s="3">
        <f t="shared" si="34"/>
        <v>0</v>
      </c>
      <c r="AX37" s="3">
        <f t="shared" si="34"/>
        <v>0</v>
      </c>
      <c r="AY37" s="3">
        <f t="shared" si="34"/>
        <v>0</v>
      </c>
      <c r="AZ37" s="3">
        <f t="shared" si="34"/>
        <v>0</v>
      </c>
      <c r="BA37" s="3">
        <f t="shared" si="34"/>
        <v>0</v>
      </c>
      <c r="BB37" s="3">
        <f t="shared" si="34"/>
        <v>0</v>
      </c>
      <c r="BC37" s="3">
        <f t="shared" si="34"/>
        <v>0</v>
      </c>
      <c r="BD37" s="3">
        <f t="shared" si="34"/>
        <v>0</v>
      </c>
      <c r="BE37" s="3">
        <f t="shared" si="34"/>
        <v>0</v>
      </c>
      <c r="BF37" s="3">
        <f t="shared" si="34"/>
        <v>0</v>
      </c>
      <c r="BG37" s="3">
        <f t="shared" si="34"/>
        <v>0</v>
      </c>
      <c r="BH37" s="3">
        <f t="shared" si="34"/>
        <v>0</v>
      </c>
      <c r="BI37" s="3">
        <f t="shared" si="34"/>
        <v>0</v>
      </c>
      <c r="BJ37" s="3">
        <f t="shared" si="34"/>
        <v>0</v>
      </c>
      <c r="BK37" s="3">
        <f t="shared" si="34"/>
        <v>0</v>
      </c>
      <c r="BL37" s="3">
        <f t="shared" si="34"/>
        <v>0</v>
      </c>
      <c r="BM37" s="3">
        <f t="shared" si="34"/>
        <v>0</v>
      </c>
      <c r="BN37" s="3">
        <f t="shared" si="34"/>
        <v>0</v>
      </c>
      <c r="BO37" s="3">
        <f t="shared" si="34"/>
        <v>0</v>
      </c>
      <c r="BP37" s="3">
        <f t="shared" si="34"/>
        <v>0</v>
      </c>
      <c r="BQ37" s="3">
        <f t="shared" si="34"/>
        <v>0</v>
      </c>
      <c r="BR37" s="3">
        <f t="shared" si="34"/>
        <v>0</v>
      </c>
      <c r="BS37" s="3">
        <f t="shared" si="34"/>
        <v>0</v>
      </c>
      <c r="BT37" s="3">
        <f t="shared" si="34"/>
        <v>0</v>
      </c>
      <c r="BU37" s="3">
        <f t="shared" si="34"/>
        <v>0</v>
      </c>
      <c r="BV37" s="3">
        <f t="shared" si="34"/>
        <v>0</v>
      </c>
      <c r="BW37" s="3">
        <f t="shared" si="34"/>
        <v>0</v>
      </c>
      <c r="BX37" s="3">
        <f t="shared" si="34"/>
        <v>0</v>
      </c>
      <c r="BY37" s="3">
        <f t="shared" si="34"/>
        <v>0</v>
      </c>
      <c r="BZ37" s="3">
        <f t="shared" si="34"/>
        <v>0</v>
      </c>
      <c r="CA37" s="3">
        <f t="shared" si="34"/>
        <v>0</v>
      </c>
      <c r="CB37" s="3">
        <f t="shared" si="34"/>
        <v>0</v>
      </c>
      <c r="CC37" s="3">
        <f t="shared" si="34"/>
        <v>0</v>
      </c>
      <c r="CD37" s="3">
        <f t="shared" ref="CD37:CS37" si="35">CD67-CD78</f>
        <v>0</v>
      </c>
      <c r="CE37" s="3">
        <f t="shared" si="35"/>
        <v>0</v>
      </c>
      <c r="CF37" s="3">
        <f t="shared" si="35"/>
        <v>0</v>
      </c>
      <c r="CG37" s="3">
        <f t="shared" si="35"/>
        <v>0</v>
      </c>
      <c r="CH37" s="3">
        <f t="shared" si="35"/>
        <v>0</v>
      </c>
      <c r="CI37" s="3">
        <f t="shared" si="35"/>
        <v>0</v>
      </c>
      <c r="CJ37" s="3">
        <f t="shared" si="35"/>
        <v>0</v>
      </c>
      <c r="CK37" s="3">
        <f t="shared" si="35"/>
        <v>0</v>
      </c>
      <c r="CL37" s="3">
        <f t="shared" si="35"/>
        <v>0</v>
      </c>
      <c r="CM37" s="3">
        <f t="shared" si="35"/>
        <v>0</v>
      </c>
      <c r="CN37" s="3">
        <f t="shared" si="35"/>
        <v>0</v>
      </c>
      <c r="CO37" s="3">
        <f t="shared" si="35"/>
        <v>0</v>
      </c>
      <c r="CP37" s="3">
        <f t="shared" si="35"/>
        <v>0</v>
      </c>
      <c r="CQ37" s="3">
        <f t="shared" si="35"/>
        <v>0</v>
      </c>
      <c r="CR37" s="3">
        <f t="shared" si="35"/>
        <v>0</v>
      </c>
      <c r="CS37" s="83">
        <f t="shared" si="35"/>
        <v>0</v>
      </c>
      <c r="CT37" s="30">
        <f t="shared" si="20"/>
        <v>0</v>
      </c>
      <c r="CU37" s="156"/>
    </row>
    <row r="38" spans="1:99">
      <c r="A38" s="57" t="s">
        <v>51</v>
      </c>
      <c r="B38" s="84">
        <f t="shared" si="25"/>
        <v>29.4</v>
      </c>
      <c r="C38" s="85">
        <f t="shared" si="25"/>
        <v>29.4</v>
      </c>
      <c r="D38" s="85">
        <f t="shared" si="25"/>
        <v>29.4</v>
      </c>
      <c r="E38" s="85">
        <f t="shared" si="25"/>
        <v>29.4</v>
      </c>
      <c r="F38" s="85">
        <f t="shared" si="25"/>
        <v>25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142.6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2145.36</v>
      </c>
      <c r="C40" s="40">
        <f t="shared" si="41"/>
        <v>2153.58</v>
      </c>
      <c r="D40" s="40">
        <f t="shared" si="41"/>
        <v>1894.91</v>
      </c>
      <c r="E40" s="40">
        <f t="shared" si="41"/>
        <v>1827.6</v>
      </c>
      <c r="F40" s="40">
        <f t="shared" si="41"/>
        <v>1833.03</v>
      </c>
      <c r="G40" s="40">
        <f t="shared" si="41"/>
        <v>1836.06</v>
      </c>
      <c r="H40" s="40">
        <f t="shared" si="41"/>
        <v>1831.61</v>
      </c>
      <c r="I40" s="40">
        <f t="shared" si="41"/>
        <v>1831.61</v>
      </c>
      <c r="J40" s="40">
        <f t="shared" si="41"/>
        <v>1831.71</v>
      </c>
      <c r="K40" s="40">
        <f t="shared" si="41"/>
        <v>1831.71</v>
      </c>
      <c r="L40" s="40">
        <f t="shared" si="41"/>
        <v>1831.88</v>
      </c>
      <c r="M40" s="40">
        <f t="shared" si="41"/>
        <v>1831.9</v>
      </c>
      <c r="N40" s="40">
        <f t="shared" si="41"/>
        <v>1623.37</v>
      </c>
      <c r="O40" s="40">
        <f t="shared" si="41"/>
        <v>1495.37</v>
      </c>
      <c r="P40" s="40">
        <f t="shared" si="41"/>
        <v>1500.15</v>
      </c>
      <c r="Q40" s="40">
        <f t="shared" si="41"/>
        <v>1500.16</v>
      </c>
      <c r="R40" s="40">
        <f t="shared" si="41"/>
        <v>1814.55</v>
      </c>
      <c r="S40" s="40">
        <f t="shared" si="41"/>
        <v>1992.2</v>
      </c>
      <c r="T40" s="40">
        <f t="shared" si="41"/>
        <v>2159.33</v>
      </c>
      <c r="U40" s="40">
        <f t="shared" si="41"/>
        <v>2159.33</v>
      </c>
      <c r="V40" s="40">
        <f t="shared" si="41"/>
        <v>2169.9499999999998</v>
      </c>
      <c r="W40" s="40">
        <f t="shared" si="41"/>
        <v>2182.65</v>
      </c>
      <c r="X40" s="40">
        <f t="shared" si="41"/>
        <v>2198.34</v>
      </c>
      <c r="Y40" s="40">
        <f t="shared" si="41"/>
        <v>2218.9499999999998</v>
      </c>
      <c r="Z40" s="40">
        <f t="shared" si="41"/>
        <v>2166.4</v>
      </c>
      <c r="AA40" s="40">
        <f t="shared" si="41"/>
        <v>2151.0500000000002</v>
      </c>
      <c r="AB40" s="40">
        <f t="shared" si="41"/>
        <v>2168.91</v>
      </c>
      <c r="AC40" s="40">
        <f t="shared" si="41"/>
        <v>2194.2800000000002</v>
      </c>
      <c r="AD40" s="40">
        <f t="shared" si="41"/>
        <v>2492.34</v>
      </c>
      <c r="AE40" s="40">
        <f t="shared" si="41"/>
        <v>2541.64</v>
      </c>
      <c r="AF40" s="40">
        <f t="shared" si="41"/>
        <v>2322.64</v>
      </c>
      <c r="AG40" s="40">
        <f t="shared" si="41"/>
        <v>2306.9699999999998</v>
      </c>
      <c r="AH40" s="40">
        <f t="shared" ref="AH40:BM40" si="42">SUM(AH41:AH41)</f>
        <v>2058.35</v>
      </c>
      <c r="AI40" s="40">
        <f t="shared" si="42"/>
        <v>2018.58</v>
      </c>
      <c r="AJ40" s="40">
        <f t="shared" si="42"/>
        <v>1734.7</v>
      </c>
      <c r="AK40" s="40">
        <f t="shared" si="42"/>
        <v>1497.42</v>
      </c>
      <c r="AL40" s="40">
        <f t="shared" si="42"/>
        <v>1413.88</v>
      </c>
      <c r="AM40" s="40">
        <f t="shared" si="42"/>
        <v>1417.87</v>
      </c>
      <c r="AN40" s="40">
        <f t="shared" si="42"/>
        <v>1552.04</v>
      </c>
      <c r="AO40" s="40">
        <f t="shared" si="42"/>
        <v>1610.28</v>
      </c>
      <c r="AP40" s="40">
        <f t="shared" si="42"/>
        <v>1713.37</v>
      </c>
      <c r="AQ40" s="40">
        <f t="shared" si="42"/>
        <v>1798.65</v>
      </c>
      <c r="AR40" s="40">
        <f t="shared" si="42"/>
        <v>1629.2</v>
      </c>
      <c r="AS40" s="40">
        <f t="shared" si="42"/>
        <v>1373.87</v>
      </c>
      <c r="AT40" s="40">
        <f t="shared" si="42"/>
        <v>1162.49</v>
      </c>
      <c r="AU40" s="40">
        <f t="shared" si="42"/>
        <v>1114.6199999999999</v>
      </c>
      <c r="AV40" s="40">
        <f t="shared" si="42"/>
        <v>1221.1500000000001</v>
      </c>
      <c r="AW40" s="40">
        <f t="shared" si="42"/>
        <v>1267.47</v>
      </c>
      <c r="AX40" s="40">
        <f t="shared" si="42"/>
        <v>1384.83</v>
      </c>
      <c r="AY40" s="40">
        <f t="shared" si="42"/>
        <v>1417.51</v>
      </c>
      <c r="AZ40" s="40">
        <f t="shared" si="42"/>
        <v>1402.8</v>
      </c>
      <c r="BA40" s="40">
        <f t="shared" si="42"/>
        <v>1402.6</v>
      </c>
      <c r="BB40" s="40">
        <f t="shared" si="42"/>
        <v>1215.52</v>
      </c>
      <c r="BC40" s="40">
        <f t="shared" si="42"/>
        <v>1168.5</v>
      </c>
      <c r="BD40" s="40">
        <f t="shared" si="42"/>
        <v>875.66</v>
      </c>
      <c r="BE40" s="40">
        <f t="shared" si="42"/>
        <v>679.46</v>
      </c>
      <c r="BF40" s="40">
        <f t="shared" si="42"/>
        <v>964.32</v>
      </c>
      <c r="BG40" s="40">
        <f t="shared" si="42"/>
        <v>1054.78</v>
      </c>
      <c r="BH40" s="40">
        <f t="shared" si="42"/>
        <v>1200.56</v>
      </c>
      <c r="BI40" s="40">
        <f t="shared" si="42"/>
        <v>1200.43</v>
      </c>
      <c r="BJ40" s="40">
        <f t="shared" si="42"/>
        <v>1706.58</v>
      </c>
      <c r="BK40" s="40">
        <f t="shared" si="42"/>
        <v>1706.68</v>
      </c>
      <c r="BL40" s="40">
        <f t="shared" si="42"/>
        <v>1702.04</v>
      </c>
      <c r="BM40" s="40">
        <f t="shared" si="42"/>
        <v>1701.93</v>
      </c>
      <c r="BN40" s="40">
        <f t="shared" ref="BN40:CS40" si="43">SUM(BN41:BN41)</f>
        <v>1817.32</v>
      </c>
      <c r="BO40" s="40">
        <f t="shared" si="43"/>
        <v>1820.93</v>
      </c>
      <c r="BP40" s="40">
        <f t="shared" si="43"/>
        <v>1817.34</v>
      </c>
      <c r="BQ40" s="40">
        <f t="shared" si="43"/>
        <v>1817.34</v>
      </c>
      <c r="BR40" s="40">
        <f t="shared" si="43"/>
        <v>1825.47</v>
      </c>
      <c r="BS40" s="40">
        <f t="shared" si="43"/>
        <v>1839.73</v>
      </c>
      <c r="BT40" s="40">
        <f t="shared" si="43"/>
        <v>1869.53</v>
      </c>
      <c r="BU40" s="40">
        <f t="shared" si="43"/>
        <v>1859.6</v>
      </c>
      <c r="BV40" s="40">
        <f t="shared" si="43"/>
        <v>1835.95</v>
      </c>
      <c r="BW40" s="40">
        <f t="shared" si="43"/>
        <v>1835.95</v>
      </c>
      <c r="BX40" s="40">
        <f t="shared" si="43"/>
        <v>1839.95</v>
      </c>
      <c r="BY40" s="40">
        <f t="shared" si="43"/>
        <v>1832.12</v>
      </c>
      <c r="BZ40" s="40">
        <f t="shared" si="43"/>
        <v>1773.93</v>
      </c>
      <c r="CA40" s="40">
        <f t="shared" si="43"/>
        <v>1773.55</v>
      </c>
      <c r="CB40" s="40">
        <f t="shared" si="43"/>
        <v>1768.25</v>
      </c>
      <c r="CC40" s="40">
        <f t="shared" si="43"/>
        <v>1768.6</v>
      </c>
      <c r="CD40" s="40">
        <f t="shared" si="43"/>
        <v>1768.05</v>
      </c>
      <c r="CE40" s="40">
        <f t="shared" si="43"/>
        <v>1768.14</v>
      </c>
      <c r="CF40" s="40">
        <f t="shared" si="43"/>
        <v>1762.42</v>
      </c>
      <c r="CG40" s="40">
        <f t="shared" si="43"/>
        <v>1762.42</v>
      </c>
      <c r="CH40" s="40">
        <f t="shared" si="43"/>
        <v>1772.04</v>
      </c>
      <c r="CI40" s="40">
        <f t="shared" si="43"/>
        <v>1771.89</v>
      </c>
      <c r="CJ40" s="40">
        <f t="shared" si="43"/>
        <v>1777.28</v>
      </c>
      <c r="CK40" s="40">
        <f t="shared" si="43"/>
        <v>1782.44</v>
      </c>
      <c r="CL40" s="40">
        <f t="shared" si="43"/>
        <v>1785.53</v>
      </c>
      <c r="CM40" s="40">
        <f t="shared" si="43"/>
        <v>1785.62</v>
      </c>
      <c r="CN40" s="40">
        <f t="shared" si="43"/>
        <v>1792.95</v>
      </c>
      <c r="CO40" s="40">
        <f t="shared" si="43"/>
        <v>1792.82</v>
      </c>
      <c r="CP40" s="40">
        <f t="shared" si="43"/>
        <v>1799.66</v>
      </c>
      <c r="CQ40" s="40">
        <f t="shared" si="43"/>
        <v>1805.35</v>
      </c>
      <c r="CR40" s="40">
        <f t="shared" si="43"/>
        <v>1815.69</v>
      </c>
      <c r="CS40" s="91">
        <f t="shared" si="43"/>
        <v>1815.69</v>
      </c>
      <c r="CT40" s="38">
        <f t="shared" si="20"/>
        <v>167061.23000000001</v>
      </c>
      <c r="CU40" s="154"/>
    </row>
    <row r="41" spans="1:99">
      <c r="A41" s="25" t="s">
        <v>12</v>
      </c>
      <c r="B41" s="42">
        <v>2145.36</v>
      </c>
      <c r="C41" s="43">
        <v>2153.58</v>
      </c>
      <c r="D41" s="43">
        <v>1894.91</v>
      </c>
      <c r="E41" s="43">
        <v>1827.6</v>
      </c>
      <c r="F41" s="43">
        <v>1833.03</v>
      </c>
      <c r="G41" s="43">
        <v>1836.06</v>
      </c>
      <c r="H41" s="43">
        <v>1831.61</v>
      </c>
      <c r="I41" s="43">
        <v>1831.61</v>
      </c>
      <c r="J41" s="43">
        <v>1831.71</v>
      </c>
      <c r="K41" s="43">
        <v>1831.71</v>
      </c>
      <c r="L41" s="43">
        <v>1831.88</v>
      </c>
      <c r="M41" s="43">
        <v>1831.9</v>
      </c>
      <c r="N41" s="43">
        <v>1623.37</v>
      </c>
      <c r="O41" s="43">
        <v>1495.37</v>
      </c>
      <c r="P41" s="43">
        <v>1500.15</v>
      </c>
      <c r="Q41" s="43">
        <v>1500.16</v>
      </c>
      <c r="R41" s="43">
        <v>1814.55</v>
      </c>
      <c r="S41" s="43">
        <v>1992.2</v>
      </c>
      <c r="T41" s="43">
        <v>2159.33</v>
      </c>
      <c r="U41" s="43">
        <v>2159.33</v>
      </c>
      <c r="V41" s="43">
        <v>2169.9499999999998</v>
      </c>
      <c r="W41" s="43">
        <v>2182.65</v>
      </c>
      <c r="X41" s="43">
        <v>2198.34</v>
      </c>
      <c r="Y41" s="43">
        <v>2218.9499999999998</v>
      </c>
      <c r="Z41" s="43">
        <v>2166.4</v>
      </c>
      <c r="AA41" s="43">
        <v>2151.0500000000002</v>
      </c>
      <c r="AB41" s="43">
        <v>2168.91</v>
      </c>
      <c r="AC41" s="43">
        <v>2194.2800000000002</v>
      </c>
      <c r="AD41" s="43">
        <v>2492.34</v>
      </c>
      <c r="AE41" s="43">
        <v>2541.64</v>
      </c>
      <c r="AF41" s="43">
        <v>2322.64</v>
      </c>
      <c r="AG41" s="43">
        <v>2306.9699999999998</v>
      </c>
      <c r="AH41" s="43">
        <v>2058.35</v>
      </c>
      <c r="AI41" s="43">
        <v>2018.58</v>
      </c>
      <c r="AJ41" s="43">
        <v>1734.7</v>
      </c>
      <c r="AK41" s="43">
        <v>1497.42</v>
      </c>
      <c r="AL41" s="43">
        <v>1413.88</v>
      </c>
      <c r="AM41" s="43">
        <v>1417.87</v>
      </c>
      <c r="AN41" s="43">
        <v>1552.04</v>
      </c>
      <c r="AO41" s="43">
        <v>1610.28</v>
      </c>
      <c r="AP41" s="43">
        <v>1713.37</v>
      </c>
      <c r="AQ41" s="43">
        <v>1798.65</v>
      </c>
      <c r="AR41" s="43">
        <v>1629.2</v>
      </c>
      <c r="AS41" s="43">
        <v>1373.87</v>
      </c>
      <c r="AT41" s="43">
        <v>1162.49</v>
      </c>
      <c r="AU41" s="43">
        <v>1114.6199999999999</v>
      </c>
      <c r="AV41" s="43">
        <v>1221.1500000000001</v>
      </c>
      <c r="AW41" s="43">
        <v>1267.47</v>
      </c>
      <c r="AX41" s="43">
        <v>1384.83</v>
      </c>
      <c r="AY41" s="43">
        <v>1417.51</v>
      </c>
      <c r="AZ41" s="43">
        <v>1402.8</v>
      </c>
      <c r="BA41" s="43">
        <v>1402.6</v>
      </c>
      <c r="BB41" s="43">
        <v>1215.52</v>
      </c>
      <c r="BC41" s="43">
        <v>1168.5</v>
      </c>
      <c r="BD41" s="43">
        <v>875.66</v>
      </c>
      <c r="BE41" s="43">
        <v>679.46</v>
      </c>
      <c r="BF41" s="43">
        <v>964.32</v>
      </c>
      <c r="BG41" s="43">
        <v>1054.78</v>
      </c>
      <c r="BH41" s="43">
        <v>1200.56</v>
      </c>
      <c r="BI41" s="43">
        <v>1200.43</v>
      </c>
      <c r="BJ41" s="43">
        <v>1706.58</v>
      </c>
      <c r="BK41" s="43">
        <v>1706.68</v>
      </c>
      <c r="BL41" s="43">
        <v>1702.04</v>
      </c>
      <c r="BM41" s="43">
        <v>1701.93</v>
      </c>
      <c r="BN41" s="43">
        <v>1817.32</v>
      </c>
      <c r="BO41" s="43">
        <v>1820.93</v>
      </c>
      <c r="BP41" s="43">
        <v>1817.34</v>
      </c>
      <c r="BQ41" s="43">
        <v>1817.34</v>
      </c>
      <c r="BR41" s="43">
        <v>1825.47</v>
      </c>
      <c r="BS41" s="43">
        <v>1839.73</v>
      </c>
      <c r="BT41" s="43">
        <v>1869.53</v>
      </c>
      <c r="BU41" s="43">
        <v>1859.6</v>
      </c>
      <c r="BV41" s="43">
        <v>1835.95</v>
      </c>
      <c r="BW41" s="43">
        <v>1835.95</v>
      </c>
      <c r="BX41" s="43">
        <v>1839.95</v>
      </c>
      <c r="BY41" s="43">
        <v>1832.12</v>
      </c>
      <c r="BZ41" s="43">
        <v>1773.93</v>
      </c>
      <c r="CA41" s="43">
        <v>1773.55</v>
      </c>
      <c r="CB41" s="43">
        <v>1768.25</v>
      </c>
      <c r="CC41" s="43">
        <v>1768.6</v>
      </c>
      <c r="CD41" s="43">
        <v>1768.05</v>
      </c>
      <c r="CE41" s="43">
        <v>1768.14</v>
      </c>
      <c r="CF41" s="43">
        <v>1762.42</v>
      </c>
      <c r="CG41" s="43">
        <v>1762.42</v>
      </c>
      <c r="CH41" s="43">
        <v>1772.04</v>
      </c>
      <c r="CI41" s="43">
        <v>1771.89</v>
      </c>
      <c r="CJ41" s="43">
        <v>1777.28</v>
      </c>
      <c r="CK41" s="43">
        <v>1782.44</v>
      </c>
      <c r="CL41" s="43">
        <v>1785.53</v>
      </c>
      <c r="CM41" s="43">
        <v>1785.62</v>
      </c>
      <c r="CN41" s="43">
        <v>1792.95</v>
      </c>
      <c r="CO41" s="43">
        <v>1792.82</v>
      </c>
      <c r="CP41" s="43">
        <v>1799.66</v>
      </c>
      <c r="CQ41" s="43">
        <v>1805.35</v>
      </c>
      <c r="CR41" s="43">
        <v>1815.69</v>
      </c>
      <c r="CS41" s="92">
        <v>1815.69</v>
      </c>
      <c r="CT41" s="30">
        <f t="shared" si="20"/>
        <v>167061.23000000001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1954.95</v>
      </c>
      <c r="N42" s="40">
        <f t="shared" si="44"/>
        <v>1959.95</v>
      </c>
      <c r="O42" s="40">
        <f t="shared" si="44"/>
        <v>1954.45</v>
      </c>
      <c r="P42" s="40">
        <f t="shared" si="44"/>
        <v>1949.45</v>
      </c>
      <c r="Q42" s="40">
        <f t="shared" si="44"/>
        <v>1944.45</v>
      </c>
      <c r="R42" s="40">
        <f t="shared" si="44"/>
        <v>1934.45</v>
      </c>
      <c r="S42" s="40">
        <f t="shared" si="44"/>
        <v>1939.45</v>
      </c>
      <c r="T42" s="40">
        <f t="shared" si="44"/>
        <v>1944.45</v>
      </c>
      <c r="U42" s="40">
        <f t="shared" si="44"/>
        <v>1944.45</v>
      </c>
      <c r="V42" s="40">
        <f t="shared" si="44"/>
        <v>1959.45</v>
      </c>
      <c r="W42" s="40">
        <f t="shared" si="44"/>
        <v>1949.45</v>
      </c>
      <c r="X42" s="40">
        <f t="shared" si="44"/>
        <v>1944.45</v>
      </c>
      <c r="Y42" s="40">
        <f t="shared" si="44"/>
        <v>1939.45</v>
      </c>
      <c r="Z42" s="40">
        <f t="shared" si="44"/>
        <v>1934.45</v>
      </c>
      <c r="AA42" s="40">
        <f t="shared" si="44"/>
        <v>1928.45</v>
      </c>
      <c r="AB42" s="40">
        <f t="shared" si="44"/>
        <v>1945.45</v>
      </c>
      <c r="AC42" s="40">
        <f t="shared" si="44"/>
        <v>1944.45</v>
      </c>
      <c r="AD42" s="40">
        <f t="shared" si="44"/>
        <v>1934.45</v>
      </c>
      <c r="AE42" s="40">
        <f t="shared" si="44"/>
        <v>1937.45</v>
      </c>
      <c r="AF42" s="40">
        <f t="shared" si="44"/>
        <v>1919.45</v>
      </c>
      <c r="AG42" s="40">
        <f t="shared" si="44"/>
        <v>1944.95</v>
      </c>
      <c r="AH42" s="40">
        <f t="shared" si="44"/>
        <v>1949.95</v>
      </c>
      <c r="AI42" s="40">
        <f t="shared" si="44"/>
        <v>1939.95</v>
      </c>
      <c r="AJ42" s="40">
        <f t="shared" si="44"/>
        <v>1939.95</v>
      </c>
      <c r="AK42" s="40">
        <f t="shared" si="44"/>
        <v>1939.95</v>
      </c>
      <c r="AL42" s="40">
        <f t="shared" si="44"/>
        <v>1939.95</v>
      </c>
      <c r="AM42" s="40">
        <f t="shared" si="44"/>
        <v>1939.95</v>
      </c>
      <c r="AN42" s="40">
        <f t="shared" si="44"/>
        <v>1944.95</v>
      </c>
      <c r="AO42" s="40">
        <f t="shared" si="44"/>
        <v>1944.95</v>
      </c>
      <c r="AP42" s="40">
        <f t="shared" si="44"/>
        <v>1939.95</v>
      </c>
      <c r="AQ42" s="40">
        <f t="shared" si="44"/>
        <v>1939.95</v>
      </c>
      <c r="AR42" s="40">
        <f t="shared" si="44"/>
        <v>1934.45</v>
      </c>
      <c r="AS42" s="40">
        <f t="shared" si="44"/>
        <v>1929.45</v>
      </c>
      <c r="AT42" s="40">
        <f t="shared" si="44"/>
        <v>1904.45</v>
      </c>
      <c r="AU42" s="40">
        <f t="shared" si="44"/>
        <v>1909.45</v>
      </c>
      <c r="AV42" s="40">
        <f t="shared" si="44"/>
        <v>1907.45</v>
      </c>
      <c r="AW42" s="40">
        <f t="shared" si="44"/>
        <v>1884.45</v>
      </c>
      <c r="AX42" s="40">
        <f t="shared" si="44"/>
        <v>1897.45</v>
      </c>
      <c r="AY42" s="40">
        <f t="shared" si="44"/>
        <v>1903.45</v>
      </c>
      <c r="AZ42" s="40">
        <f t="shared" si="44"/>
        <v>1839.45</v>
      </c>
      <c r="BA42" s="40">
        <f t="shared" si="44"/>
        <v>1775.45</v>
      </c>
      <c r="BB42" s="40">
        <f t="shared" si="44"/>
        <v>1739.45</v>
      </c>
      <c r="BC42" s="40">
        <f t="shared" si="44"/>
        <v>1739.45</v>
      </c>
      <c r="BD42" s="40">
        <f t="shared" si="44"/>
        <v>1739.45</v>
      </c>
      <c r="BE42" s="40">
        <f t="shared" si="44"/>
        <v>1739.45</v>
      </c>
      <c r="BF42" s="40">
        <f t="shared" si="44"/>
        <v>1739.45</v>
      </c>
      <c r="BG42" s="40">
        <f t="shared" si="44"/>
        <v>1739.45</v>
      </c>
      <c r="BH42" s="40">
        <f t="shared" si="44"/>
        <v>1803.45</v>
      </c>
      <c r="BI42" s="40">
        <f t="shared" si="44"/>
        <v>1854.95</v>
      </c>
      <c r="BJ42" s="40">
        <f t="shared" si="44"/>
        <v>1874.95</v>
      </c>
      <c r="BK42" s="40">
        <f t="shared" si="44"/>
        <v>1869.45</v>
      </c>
      <c r="BL42" s="40">
        <f t="shared" si="44"/>
        <v>1894.45</v>
      </c>
      <c r="BM42" s="40">
        <f t="shared" si="44"/>
        <v>1914.45</v>
      </c>
      <c r="BN42" s="40">
        <f t="shared" si="44"/>
        <v>1914.45</v>
      </c>
      <c r="BO42" s="40">
        <f t="shared" ref="BO42:CS42" si="45">SUM(BO43:BO46)</f>
        <v>1904.45</v>
      </c>
      <c r="BP42" s="40">
        <f t="shared" si="45"/>
        <v>1869.45</v>
      </c>
      <c r="BQ42" s="40">
        <f t="shared" si="45"/>
        <v>1884.45</v>
      </c>
      <c r="BR42" s="40">
        <f t="shared" si="45"/>
        <v>1884.45</v>
      </c>
      <c r="BS42" s="40">
        <f t="shared" si="45"/>
        <v>1864.45</v>
      </c>
      <c r="BT42" s="40">
        <f t="shared" si="45"/>
        <v>1879.45</v>
      </c>
      <c r="BU42" s="40">
        <f t="shared" si="45"/>
        <v>1909.45</v>
      </c>
      <c r="BV42" s="40">
        <f t="shared" si="45"/>
        <v>1904.45</v>
      </c>
      <c r="BW42" s="40">
        <f t="shared" si="45"/>
        <v>1884.45</v>
      </c>
      <c r="BX42" s="40">
        <f t="shared" si="45"/>
        <v>1915.45</v>
      </c>
      <c r="BY42" s="40">
        <f t="shared" si="45"/>
        <v>1923.45</v>
      </c>
      <c r="BZ42" s="40">
        <f t="shared" si="45"/>
        <v>1901.45</v>
      </c>
      <c r="CA42" s="40">
        <f t="shared" si="45"/>
        <v>1939.45</v>
      </c>
      <c r="CB42" s="40">
        <f t="shared" si="45"/>
        <v>1954.95</v>
      </c>
      <c r="CC42" s="40">
        <f t="shared" si="45"/>
        <v>1939.95</v>
      </c>
      <c r="CD42" s="40">
        <f t="shared" si="45"/>
        <v>1939.95</v>
      </c>
      <c r="CE42" s="40">
        <f t="shared" si="45"/>
        <v>1939.95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184376.70000000019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1115.5</v>
      </c>
      <c r="N43" s="43">
        <v>1120.5</v>
      </c>
      <c r="O43" s="43">
        <v>1115</v>
      </c>
      <c r="P43" s="43">
        <v>1110</v>
      </c>
      <c r="Q43" s="43">
        <v>1105</v>
      </c>
      <c r="R43" s="43">
        <v>1095</v>
      </c>
      <c r="S43" s="43">
        <v>1100</v>
      </c>
      <c r="T43" s="43">
        <v>1105</v>
      </c>
      <c r="U43" s="43">
        <v>1105</v>
      </c>
      <c r="V43" s="43">
        <v>1120</v>
      </c>
      <c r="W43" s="43">
        <v>1110</v>
      </c>
      <c r="X43" s="43">
        <v>1105</v>
      </c>
      <c r="Y43" s="43">
        <v>1100</v>
      </c>
      <c r="Z43" s="43">
        <v>1095</v>
      </c>
      <c r="AA43" s="43">
        <v>1089</v>
      </c>
      <c r="AB43" s="43">
        <v>1106</v>
      </c>
      <c r="AC43" s="43">
        <v>1105</v>
      </c>
      <c r="AD43" s="43">
        <v>1095</v>
      </c>
      <c r="AE43" s="43">
        <v>1098</v>
      </c>
      <c r="AF43" s="43">
        <v>1080</v>
      </c>
      <c r="AG43" s="43">
        <v>1105.5</v>
      </c>
      <c r="AH43" s="43">
        <v>1110.5</v>
      </c>
      <c r="AI43" s="43">
        <v>1100.5</v>
      </c>
      <c r="AJ43" s="43">
        <v>1100.5</v>
      </c>
      <c r="AK43" s="43">
        <v>1100.5</v>
      </c>
      <c r="AL43" s="43">
        <v>1100.5</v>
      </c>
      <c r="AM43" s="43">
        <v>1100.5</v>
      </c>
      <c r="AN43" s="43">
        <v>1105.5</v>
      </c>
      <c r="AO43" s="43">
        <v>1105.5</v>
      </c>
      <c r="AP43" s="43">
        <v>1100.5</v>
      </c>
      <c r="AQ43" s="43">
        <v>1100.5</v>
      </c>
      <c r="AR43" s="43">
        <v>1095</v>
      </c>
      <c r="AS43" s="43">
        <v>1090</v>
      </c>
      <c r="AT43" s="43">
        <v>1065</v>
      </c>
      <c r="AU43" s="43">
        <v>1070</v>
      </c>
      <c r="AV43" s="43">
        <v>1068</v>
      </c>
      <c r="AW43" s="43">
        <v>1045</v>
      </c>
      <c r="AX43" s="43">
        <v>1058</v>
      </c>
      <c r="AY43" s="43">
        <v>1064</v>
      </c>
      <c r="AZ43" s="43">
        <v>1000</v>
      </c>
      <c r="BA43" s="43">
        <v>936</v>
      </c>
      <c r="BB43" s="43">
        <v>900</v>
      </c>
      <c r="BC43" s="43">
        <v>900</v>
      </c>
      <c r="BD43" s="43">
        <v>900</v>
      </c>
      <c r="BE43" s="43">
        <v>900</v>
      </c>
      <c r="BF43" s="43">
        <v>900</v>
      </c>
      <c r="BG43" s="43">
        <v>900</v>
      </c>
      <c r="BH43" s="43">
        <v>964</v>
      </c>
      <c r="BI43" s="43">
        <v>1015.5</v>
      </c>
      <c r="BJ43" s="43">
        <v>1035.5</v>
      </c>
      <c r="BK43" s="43">
        <v>1030</v>
      </c>
      <c r="BL43" s="43">
        <v>1055</v>
      </c>
      <c r="BM43" s="43">
        <v>1075</v>
      </c>
      <c r="BN43" s="43">
        <v>1075</v>
      </c>
      <c r="BO43" s="43">
        <v>1065</v>
      </c>
      <c r="BP43" s="43">
        <v>1030</v>
      </c>
      <c r="BQ43" s="43">
        <v>1045</v>
      </c>
      <c r="BR43" s="43">
        <v>1045</v>
      </c>
      <c r="BS43" s="43">
        <v>1025</v>
      </c>
      <c r="BT43" s="43">
        <v>1040</v>
      </c>
      <c r="BU43" s="43">
        <v>1070</v>
      </c>
      <c r="BV43" s="43">
        <v>1065</v>
      </c>
      <c r="BW43" s="43">
        <v>1045</v>
      </c>
      <c r="BX43" s="43">
        <v>1076</v>
      </c>
      <c r="BY43" s="43">
        <v>1084</v>
      </c>
      <c r="BZ43" s="43">
        <v>1062</v>
      </c>
      <c r="CA43" s="43">
        <v>1100</v>
      </c>
      <c r="CB43" s="43">
        <v>1115.5</v>
      </c>
      <c r="CC43" s="43">
        <v>1100.5</v>
      </c>
      <c r="CD43" s="43">
        <v>1100.5</v>
      </c>
      <c r="CE43" s="43">
        <v>1100.5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103789.5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116.65</v>
      </c>
      <c r="C47" s="54">
        <f t="shared" si="46"/>
        <v>117.16</v>
      </c>
      <c r="D47" s="54">
        <f t="shared" si="46"/>
        <v>121.16</v>
      </c>
      <c r="E47" s="54">
        <f t="shared" si="46"/>
        <v>118.22999999999999</v>
      </c>
      <c r="F47" s="54">
        <f t="shared" si="46"/>
        <v>107.77</v>
      </c>
      <c r="G47" s="54">
        <f t="shared" si="46"/>
        <v>104.36</v>
      </c>
      <c r="H47" s="54">
        <f t="shared" si="46"/>
        <v>98.47</v>
      </c>
      <c r="I47" s="54">
        <f t="shared" si="46"/>
        <v>103.86999999999999</v>
      </c>
      <c r="J47" s="54">
        <f t="shared" si="46"/>
        <v>99.05</v>
      </c>
      <c r="K47" s="54">
        <f t="shared" si="46"/>
        <v>97.91</v>
      </c>
      <c r="L47" s="54">
        <f t="shared" si="46"/>
        <v>94.289999999999992</v>
      </c>
      <c r="M47" s="54">
        <f t="shared" si="46"/>
        <v>83.03</v>
      </c>
      <c r="N47" s="54">
        <f t="shared" si="46"/>
        <v>83.820000000000007</v>
      </c>
      <c r="O47" s="54">
        <f t="shared" si="46"/>
        <v>91.050000000000011</v>
      </c>
      <c r="P47" s="54">
        <f t="shared" si="46"/>
        <v>89.99</v>
      </c>
      <c r="Q47" s="54">
        <f t="shared" si="46"/>
        <v>86.39</v>
      </c>
      <c r="R47" s="54">
        <f t="shared" si="46"/>
        <v>83.59</v>
      </c>
      <c r="S47" s="54">
        <f t="shared" si="46"/>
        <v>87.36</v>
      </c>
      <c r="T47" s="54">
        <f t="shared" si="46"/>
        <v>88.859999999999985</v>
      </c>
      <c r="U47" s="54">
        <f t="shared" si="46"/>
        <v>86.76</v>
      </c>
      <c r="V47" s="54">
        <f t="shared" si="46"/>
        <v>91.14</v>
      </c>
      <c r="W47" s="54">
        <f t="shared" si="46"/>
        <v>88.47</v>
      </c>
      <c r="X47" s="54">
        <f t="shared" si="46"/>
        <v>91.058185245511211</v>
      </c>
      <c r="Y47" s="54">
        <f t="shared" si="46"/>
        <v>104.52900396887837</v>
      </c>
      <c r="Z47" s="54">
        <f t="shared" si="46"/>
        <v>122.52337353067509</v>
      </c>
      <c r="AA47" s="54">
        <f t="shared" si="46"/>
        <v>175.84550497677998</v>
      </c>
      <c r="AB47" s="54">
        <f t="shared" si="46"/>
        <v>272.87593780566641</v>
      </c>
      <c r="AC47" s="54">
        <f t="shared" si="46"/>
        <v>409.34713098361846</v>
      </c>
      <c r="AD47" s="54">
        <f t="shared" si="46"/>
        <v>566.56737828099608</v>
      </c>
      <c r="AE47" s="54">
        <f t="shared" si="46"/>
        <v>773.01471388565199</v>
      </c>
      <c r="AF47" s="54">
        <f t="shared" si="46"/>
        <v>998.87202734411551</v>
      </c>
      <c r="AG47" s="54">
        <f t="shared" si="46"/>
        <v>1214.9631250744233</v>
      </c>
      <c r="AH47" s="54">
        <f t="shared" ref="AH47:BM47" si="47">SUM(AH48:AH51)</f>
        <v>1469.3121481381463</v>
      </c>
      <c r="AI47" s="54">
        <f t="shared" si="47"/>
        <v>1707.6765031927516</v>
      </c>
      <c r="AJ47" s="54">
        <f t="shared" si="47"/>
        <v>1937.1285524544744</v>
      </c>
      <c r="AK47" s="54">
        <f t="shared" si="47"/>
        <v>2164.5051410955934</v>
      </c>
      <c r="AL47" s="54">
        <f t="shared" si="47"/>
        <v>2352.6261352023457</v>
      </c>
      <c r="AM47" s="54">
        <f t="shared" si="47"/>
        <v>2566.2721465965246</v>
      </c>
      <c r="AN47" s="54">
        <f t="shared" si="47"/>
        <v>2750.0570388531182</v>
      </c>
      <c r="AO47" s="54">
        <f t="shared" si="47"/>
        <v>2962.1528120242237</v>
      </c>
      <c r="AP47" s="54">
        <f t="shared" si="47"/>
        <v>3027.1333936940232</v>
      </c>
      <c r="AQ47" s="54">
        <f t="shared" si="47"/>
        <v>3140.1677572275476</v>
      </c>
      <c r="AR47" s="54">
        <f t="shared" si="47"/>
        <v>3341.0440607590308</v>
      </c>
      <c r="AS47" s="54">
        <f t="shared" si="47"/>
        <v>3435.7159001794657</v>
      </c>
      <c r="AT47" s="54">
        <f t="shared" si="47"/>
        <v>3520.6331847777092</v>
      </c>
      <c r="AU47" s="54">
        <f t="shared" si="47"/>
        <v>3543.1942582141855</v>
      </c>
      <c r="AV47" s="54">
        <f t="shared" si="47"/>
        <v>3577.0675052096176</v>
      </c>
      <c r="AW47" s="54">
        <f t="shared" si="47"/>
        <v>3637.5884275884364</v>
      </c>
      <c r="AX47" s="54">
        <f t="shared" si="47"/>
        <v>3691.2671329026716</v>
      </c>
      <c r="AY47" s="54">
        <f t="shared" si="47"/>
        <v>3792.2043342320808</v>
      </c>
      <c r="AZ47" s="54">
        <f t="shared" si="47"/>
        <v>3747.0030959165097</v>
      </c>
      <c r="BA47" s="54">
        <f t="shared" si="47"/>
        <v>3736.3372860654413</v>
      </c>
      <c r="BB47" s="54">
        <f t="shared" si="47"/>
        <v>3647.4383236512408</v>
      </c>
      <c r="BC47" s="54">
        <f t="shared" si="47"/>
        <v>3596.5868017623393</v>
      </c>
      <c r="BD47" s="54">
        <f t="shared" si="47"/>
        <v>3661.8988041268681</v>
      </c>
      <c r="BE47" s="54">
        <f t="shared" si="47"/>
        <v>3591.5719234335002</v>
      </c>
      <c r="BF47" s="54">
        <f t="shared" si="47"/>
        <v>3491.255702766839</v>
      </c>
      <c r="BG47" s="54">
        <f t="shared" si="47"/>
        <v>3395.0708315826182</v>
      </c>
      <c r="BH47" s="54">
        <f t="shared" si="47"/>
        <v>3331.7359238247527</v>
      </c>
      <c r="BI47" s="54">
        <f t="shared" si="47"/>
        <v>3178.3149041855559</v>
      </c>
      <c r="BJ47" s="54">
        <f t="shared" si="47"/>
        <v>3059.0338944127384</v>
      </c>
      <c r="BK47" s="54">
        <f t="shared" si="47"/>
        <v>2836.512985940411</v>
      </c>
      <c r="BL47" s="54">
        <f t="shared" si="47"/>
        <v>2584.9074214729817</v>
      </c>
      <c r="BM47" s="54">
        <f t="shared" si="47"/>
        <v>2429.4618083541009</v>
      </c>
      <c r="BN47" s="54">
        <f t="shared" ref="BN47:CS47" si="48">SUM(BN48:BN51)</f>
        <v>2346.6447199564518</v>
      </c>
      <c r="BO47" s="54">
        <f t="shared" si="48"/>
        <v>2045.6090258652221</v>
      </c>
      <c r="BP47" s="54">
        <f t="shared" si="48"/>
        <v>1785.4458131682134</v>
      </c>
      <c r="BQ47" s="54">
        <f t="shared" si="48"/>
        <v>1555.9882020757668</v>
      </c>
      <c r="BR47" s="54">
        <f t="shared" si="48"/>
        <v>1258.7451116878315</v>
      </c>
      <c r="BS47" s="54">
        <f t="shared" si="48"/>
        <v>1006.290721744733</v>
      </c>
      <c r="BT47" s="54">
        <f t="shared" si="48"/>
        <v>734.36119134395381</v>
      </c>
      <c r="BU47" s="54">
        <f t="shared" si="48"/>
        <v>538.48603841508532</v>
      </c>
      <c r="BV47" s="54">
        <f t="shared" si="48"/>
        <v>372.72159802374739</v>
      </c>
      <c r="BW47" s="54">
        <f t="shared" si="48"/>
        <v>220.50896665631831</v>
      </c>
      <c r="BX47" s="54">
        <f t="shared" si="48"/>
        <v>120.26132907987515</v>
      </c>
      <c r="BY47" s="54">
        <f t="shared" si="48"/>
        <v>52.95</v>
      </c>
      <c r="BZ47" s="54">
        <f t="shared" si="48"/>
        <v>49.52</v>
      </c>
      <c r="CA47" s="54">
        <f t="shared" si="48"/>
        <v>50.699999999999996</v>
      </c>
      <c r="CB47" s="54">
        <f t="shared" si="48"/>
        <v>51.04</v>
      </c>
      <c r="CC47" s="54">
        <f t="shared" si="48"/>
        <v>63.08</v>
      </c>
      <c r="CD47" s="54">
        <f t="shared" si="48"/>
        <v>68.990000000000009</v>
      </c>
      <c r="CE47" s="54">
        <f t="shared" si="48"/>
        <v>68.349999999999994</v>
      </c>
      <c r="CF47" s="54">
        <f t="shared" si="48"/>
        <v>69.42</v>
      </c>
      <c r="CG47" s="54">
        <f t="shared" si="48"/>
        <v>72.13</v>
      </c>
      <c r="CH47" s="54">
        <f t="shared" si="48"/>
        <v>74.17</v>
      </c>
      <c r="CI47" s="54">
        <f t="shared" si="48"/>
        <v>80.77</v>
      </c>
      <c r="CJ47" s="54">
        <f t="shared" si="48"/>
        <v>86.5</v>
      </c>
      <c r="CK47" s="54">
        <f t="shared" si="48"/>
        <v>85.81</v>
      </c>
      <c r="CL47" s="54">
        <f t="shared" si="48"/>
        <v>86.83</v>
      </c>
      <c r="CM47" s="54">
        <f t="shared" si="48"/>
        <v>88.25</v>
      </c>
      <c r="CN47" s="54">
        <f t="shared" si="48"/>
        <v>98.13</v>
      </c>
      <c r="CO47" s="54">
        <f t="shared" si="48"/>
        <v>96.5</v>
      </c>
      <c r="CP47" s="54">
        <f t="shared" si="48"/>
        <v>85.94</v>
      </c>
      <c r="CQ47" s="54">
        <f t="shared" si="48"/>
        <v>80.259999999999991</v>
      </c>
      <c r="CR47" s="54">
        <f t="shared" si="48"/>
        <v>77.209999999999994</v>
      </c>
      <c r="CS47" s="96">
        <f t="shared" si="48"/>
        <v>69.069999999999993</v>
      </c>
      <c r="CT47" s="38">
        <f t="shared" si="20"/>
        <v>119312.5352389514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0.27</v>
      </c>
      <c r="Y48" s="43">
        <f t="shared" si="49"/>
        <v>2.63</v>
      </c>
      <c r="Z48" s="43">
        <f t="shared" si="49"/>
        <v>14.22</v>
      </c>
      <c r="AA48" s="43">
        <f t="shared" si="49"/>
        <v>38.910000000000004</v>
      </c>
      <c r="AB48" s="43">
        <f t="shared" si="49"/>
        <v>79.56</v>
      </c>
      <c r="AC48" s="43">
        <f t="shared" si="49"/>
        <v>129.15</v>
      </c>
      <c r="AD48" s="43">
        <f t="shared" si="49"/>
        <v>187.82</v>
      </c>
      <c r="AE48" s="43">
        <f t="shared" si="49"/>
        <v>257.33</v>
      </c>
      <c r="AF48" s="43">
        <f t="shared" si="49"/>
        <v>328.53999999999996</v>
      </c>
      <c r="AG48" s="43">
        <f t="shared" si="49"/>
        <v>414.09000000000003</v>
      </c>
      <c r="AH48" s="43">
        <f t="shared" ref="AH48:BM48" si="50">AH21</f>
        <v>512.6</v>
      </c>
      <c r="AI48" s="43">
        <f t="shared" si="50"/>
        <v>653.2700000000001</v>
      </c>
      <c r="AJ48" s="43">
        <f t="shared" si="50"/>
        <v>748.39</v>
      </c>
      <c r="AK48" s="43">
        <f t="shared" si="50"/>
        <v>856.47</v>
      </c>
      <c r="AL48" s="43">
        <f t="shared" si="50"/>
        <v>975.53</v>
      </c>
      <c r="AM48" s="43">
        <f t="shared" si="50"/>
        <v>1074.6199999999999</v>
      </c>
      <c r="AN48" s="43">
        <f t="shared" si="50"/>
        <v>1138.53</v>
      </c>
      <c r="AO48" s="43">
        <f t="shared" si="50"/>
        <v>1252.54</v>
      </c>
      <c r="AP48" s="43">
        <f t="shared" si="50"/>
        <v>1301.22</v>
      </c>
      <c r="AQ48" s="43">
        <f t="shared" si="50"/>
        <v>1391.91</v>
      </c>
      <c r="AR48" s="43">
        <f t="shared" si="50"/>
        <v>1452.9499999999998</v>
      </c>
      <c r="AS48" s="43">
        <f t="shared" si="50"/>
        <v>1496.72</v>
      </c>
      <c r="AT48" s="43">
        <f t="shared" si="50"/>
        <v>1539.4299999999998</v>
      </c>
      <c r="AU48" s="43">
        <f t="shared" si="50"/>
        <v>1570.55</v>
      </c>
      <c r="AV48" s="43">
        <f t="shared" si="50"/>
        <v>1587.14</v>
      </c>
      <c r="AW48" s="43">
        <f t="shared" si="50"/>
        <v>1615.1999999999998</v>
      </c>
      <c r="AX48" s="43">
        <f t="shared" si="50"/>
        <v>1604.58</v>
      </c>
      <c r="AY48" s="43">
        <f t="shared" si="50"/>
        <v>1636.62</v>
      </c>
      <c r="AZ48" s="43">
        <f t="shared" si="50"/>
        <v>1627.53</v>
      </c>
      <c r="BA48" s="43">
        <f t="shared" si="50"/>
        <v>1639.1699999999998</v>
      </c>
      <c r="BB48" s="43">
        <f t="shared" si="50"/>
        <v>1634.16</v>
      </c>
      <c r="BC48" s="43">
        <f t="shared" si="50"/>
        <v>1614.8899999999999</v>
      </c>
      <c r="BD48" s="43">
        <f t="shared" si="50"/>
        <v>1609.0900000000001</v>
      </c>
      <c r="BE48" s="43">
        <f t="shared" si="50"/>
        <v>1591.56</v>
      </c>
      <c r="BF48" s="43">
        <f t="shared" si="50"/>
        <v>1562.3899999999999</v>
      </c>
      <c r="BG48" s="43">
        <f t="shared" si="50"/>
        <v>1533.38</v>
      </c>
      <c r="BH48" s="43">
        <f t="shared" si="50"/>
        <v>1488.6699999999998</v>
      </c>
      <c r="BI48" s="43">
        <f t="shared" si="50"/>
        <v>1433.02</v>
      </c>
      <c r="BJ48" s="43">
        <f t="shared" si="50"/>
        <v>1366</v>
      </c>
      <c r="BK48" s="43">
        <f t="shared" si="50"/>
        <v>1275.27</v>
      </c>
      <c r="BL48" s="43">
        <f t="shared" si="50"/>
        <v>1175.9599999999998</v>
      </c>
      <c r="BM48" s="43">
        <f t="shared" si="50"/>
        <v>1073.6299999999999</v>
      </c>
      <c r="BN48" s="43">
        <f t="shared" ref="BN48:CS48" si="51">BN21</f>
        <v>1008.08</v>
      </c>
      <c r="BO48" s="43">
        <f t="shared" si="51"/>
        <v>882.02</v>
      </c>
      <c r="BP48" s="43">
        <f t="shared" si="51"/>
        <v>781.91000000000008</v>
      </c>
      <c r="BQ48" s="43">
        <f t="shared" si="51"/>
        <v>671.58999999999992</v>
      </c>
      <c r="BR48" s="43">
        <f t="shared" si="51"/>
        <v>597.44999999999993</v>
      </c>
      <c r="BS48" s="43">
        <f t="shared" si="51"/>
        <v>484.03999999999996</v>
      </c>
      <c r="BT48" s="43">
        <f t="shared" si="51"/>
        <v>367.60999999999996</v>
      </c>
      <c r="BU48" s="43">
        <f t="shared" si="51"/>
        <v>276.38</v>
      </c>
      <c r="BV48" s="43">
        <f t="shared" si="51"/>
        <v>190.26</v>
      </c>
      <c r="BW48" s="43">
        <f t="shared" si="51"/>
        <v>128.5</v>
      </c>
      <c r="BX48" s="43">
        <f t="shared" si="51"/>
        <v>81.62</v>
      </c>
      <c r="BY48" s="43">
        <f t="shared" si="51"/>
        <v>25.9</v>
      </c>
      <c r="BZ48" s="43">
        <f t="shared" si="51"/>
        <v>9.1300000000000008</v>
      </c>
      <c r="CA48" s="43">
        <f t="shared" si="51"/>
        <v>2.63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49992.629999999976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2.0481852455112231</v>
      </c>
      <c r="Y49" s="1">
        <v>14.719003968878381</v>
      </c>
      <c r="Z49" s="1">
        <v>19.38337353067508</v>
      </c>
      <c r="AA49" s="1">
        <v>49.245504976779984</v>
      </c>
      <c r="AB49" s="1">
        <v>108.88593780566637</v>
      </c>
      <c r="AC49" s="1">
        <v>198.4071309836184</v>
      </c>
      <c r="AD49" s="1">
        <v>302.20737828099612</v>
      </c>
      <c r="AE49" s="1">
        <v>447.89471388565204</v>
      </c>
      <c r="AF49" s="1">
        <v>608.39202734411549</v>
      </c>
      <c r="AG49" s="1">
        <v>740.71312507442315</v>
      </c>
      <c r="AH49" s="1">
        <v>895.96214813814629</v>
      </c>
      <c r="AI49" s="1">
        <v>986.01650319275166</v>
      </c>
      <c r="AJ49" s="1">
        <v>1112.2285524544743</v>
      </c>
      <c r="AK49" s="1">
        <v>1232.1551410955933</v>
      </c>
      <c r="AL49" s="1">
        <v>1300.6061352023457</v>
      </c>
      <c r="AM49" s="1">
        <v>1418.3621465965248</v>
      </c>
      <c r="AN49" s="1">
        <v>1533.5170388531187</v>
      </c>
      <c r="AO49" s="1">
        <v>1630.4528120242237</v>
      </c>
      <c r="AP49" s="1">
        <v>1655.8533936940235</v>
      </c>
      <c r="AQ49" s="1">
        <v>1673.4577572275475</v>
      </c>
      <c r="AR49" s="1">
        <v>1818.2140607590309</v>
      </c>
      <c r="AS49" s="1">
        <v>1871.3159001794661</v>
      </c>
      <c r="AT49" s="1">
        <v>1914.1531847777092</v>
      </c>
      <c r="AU49" s="1">
        <v>1908.0242582141855</v>
      </c>
      <c r="AV49" s="1">
        <v>1932.4375052096179</v>
      </c>
      <c r="AW49" s="1">
        <v>1963.2684275884362</v>
      </c>
      <c r="AX49" s="1">
        <v>2033.397132902672</v>
      </c>
      <c r="AY49" s="1">
        <v>2099.424334232081</v>
      </c>
      <c r="AZ49" s="1">
        <v>2063.3130959165101</v>
      </c>
      <c r="BA49" s="1">
        <v>2041.8772860654415</v>
      </c>
      <c r="BB49" s="1">
        <v>1959.1883236512406</v>
      </c>
      <c r="BC49" s="1">
        <v>1927.8168017623393</v>
      </c>
      <c r="BD49" s="1">
        <v>2001.3988041268681</v>
      </c>
      <c r="BE49" s="1">
        <v>1949.2619234335002</v>
      </c>
      <c r="BF49" s="1">
        <v>1879.5257027668388</v>
      </c>
      <c r="BG49" s="1">
        <v>1816.1308315826182</v>
      </c>
      <c r="BH49" s="1">
        <v>1796.0359238247527</v>
      </c>
      <c r="BI49" s="1">
        <v>1704.7149041855562</v>
      </c>
      <c r="BJ49" s="1">
        <v>1652.6338944127381</v>
      </c>
      <c r="BK49" s="1">
        <v>1531.5429859404105</v>
      </c>
      <c r="BL49" s="1">
        <v>1372.3574214729822</v>
      </c>
      <c r="BM49" s="1">
        <v>1321.6918083541011</v>
      </c>
      <c r="BN49" s="1">
        <v>1311.7747199564519</v>
      </c>
      <c r="BO49" s="1">
        <v>1127.8290258652221</v>
      </c>
      <c r="BP49" s="1">
        <v>959.54581316821327</v>
      </c>
      <c r="BQ49" s="1">
        <v>839.98820207576694</v>
      </c>
      <c r="BR49" s="1">
        <v>616.72511168783126</v>
      </c>
      <c r="BS49" s="1">
        <v>484.05072174473304</v>
      </c>
      <c r="BT49" s="1">
        <v>338.27119134395389</v>
      </c>
      <c r="BU49" s="1">
        <v>236.6760384150854</v>
      </c>
      <c r="BV49" s="1">
        <v>157.40159802374737</v>
      </c>
      <c r="BW49" s="1">
        <v>66.308966656318319</v>
      </c>
      <c r="BX49" s="1">
        <v>11.72132907987514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62638.525238951348</v>
      </c>
      <c r="CU49" s="156"/>
    </row>
    <row r="50" spans="1:102">
      <c r="A50" s="30" t="s">
        <v>34</v>
      </c>
      <c r="B50" s="45">
        <v>93.69</v>
      </c>
      <c r="C50" s="1">
        <v>94.45</v>
      </c>
      <c r="D50" s="1">
        <v>98.12</v>
      </c>
      <c r="E50" s="1">
        <v>94.41</v>
      </c>
      <c r="F50" s="1">
        <v>84.13</v>
      </c>
      <c r="G50" s="1">
        <v>82.03</v>
      </c>
      <c r="H50" s="1">
        <v>77.349999999999994</v>
      </c>
      <c r="I50" s="1">
        <v>81.209999999999994</v>
      </c>
      <c r="J50" s="1">
        <v>76.02</v>
      </c>
      <c r="K50" s="1">
        <v>76.83</v>
      </c>
      <c r="L50" s="1">
        <v>74.77</v>
      </c>
      <c r="M50" s="1">
        <v>64.56</v>
      </c>
      <c r="N50" s="1">
        <v>65.400000000000006</v>
      </c>
      <c r="O50" s="1">
        <v>74.48</v>
      </c>
      <c r="P50" s="1">
        <v>73.8</v>
      </c>
      <c r="Q50" s="1">
        <v>68.87</v>
      </c>
      <c r="R50" s="1">
        <v>66.64</v>
      </c>
      <c r="S50" s="1">
        <v>69.36</v>
      </c>
      <c r="T50" s="1">
        <v>68.709999999999994</v>
      </c>
      <c r="U50" s="1">
        <v>66.930000000000007</v>
      </c>
      <c r="V50" s="1">
        <v>69.92</v>
      </c>
      <c r="W50" s="1">
        <v>66.7</v>
      </c>
      <c r="X50" s="1">
        <v>68.599999999999994</v>
      </c>
      <c r="Y50" s="1">
        <v>65.44</v>
      </c>
      <c r="Z50" s="1">
        <v>67.36</v>
      </c>
      <c r="AA50" s="1">
        <v>68.05</v>
      </c>
      <c r="AB50" s="1">
        <v>63.7</v>
      </c>
      <c r="AC50" s="1">
        <v>60.54</v>
      </c>
      <c r="AD50" s="1">
        <v>54.68</v>
      </c>
      <c r="AE50" s="1">
        <v>45.79</v>
      </c>
      <c r="AF50" s="1">
        <v>39.6</v>
      </c>
      <c r="AG50" s="1">
        <v>37.700000000000003</v>
      </c>
      <c r="AH50" s="1">
        <v>37.74</v>
      </c>
      <c r="AI50" s="1">
        <v>45.09</v>
      </c>
      <c r="AJ50" s="1">
        <v>53.39</v>
      </c>
      <c r="AK50" s="1">
        <v>52.87</v>
      </c>
      <c r="AL50" s="1">
        <v>55.39</v>
      </c>
      <c r="AM50" s="1">
        <v>51.71</v>
      </c>
      <c r="AN50" s="1">
        <v>55.79</v>
      </c>
      <c r="AO50" s="1">
        <v>58.83</v>
      </c>
      <c r="AP50" s="1">
        <v>49.08</v>
      </c>
      <c r="AQ50" s="1">
        <v>52.71</v>
      </c>
      <c r="AR50" s="1">
        <v>49.05</v>
      </c>
      <c r="AS50" s="1">
        <v>46.47</v>
      </c>
      <c r="AT50" s="1">
        <v>44.19</v>
      </c>
      <c r="AU50" s="1">
        <v>43.6</v>
      </c>
      <c r="AV50" s="1">
        <v>40.619999999999997</v>
      </c>
      <c r="AW50" s="1">
        <v>39.57</v>
      </c>
      <c r="AX50" s="1">
        <v>31.09</v>
      </c>
      <c r="AY50" s="1">
        <v>35.159999999999997</v>
      </c>
      <c r="AZ50" s="1">
        <v>34.25</v>
      </c>
      <c r="BA50" s="1">
        <v>33.19</v>
      </c>
      <c r="BB50" s="1">
        <v>31.03</v>
      </c>
      <c r="BC50" s="1">
        <v>31.01</v>
      </c>
      <c r="BD50" s="1">
        <v>28.17</v>
      </c>
      <c r="BE50" s="1">
        <v>27.38</v>
      </c>
      <c r="BF50" s="1">
        <v>26.84</v>
      </c>
      <c r="BG50" s="1">
        <v>24.57</v>
      </c>
      <c r="BH50" s="1">
        <v>25.15</v>
      </c>
      <c r="BI50" s="1">
        <v>19.46</v>
      </c>
      <c r="BJ50" s="1">
        <v>20.350000000000001</v>
      </c>
      <c r="BK50" s="1">
        <v>12.17</v>
      </c>
      <c r="BL50" s="1">
        <v>19.989999999999998</v>
      </c>
      <c r="BM50" s="1">
        <v>20.64</v>
      </c>
      <c r="BN50" s="1">
        <v>14.32</v>
      </c>
      <c r="BO50" s="1">
        <v>20.420000000000002</v>
      </c>
      <c r="BP50" s="1">
        <v>25.31</v>
      </c>
      <c r="BQ50" s="1">
        <v>24.12</v>
      </c>
      <c r="BR50" s="1">
        <v>23.18</v>
      </c>
      <c r="BS50" s="1">
        <v>16.190000000000001</v>
      </c>
      <c r="BT50" s="1">
        <v>5.63</v>
      </c>
      <c r="BU50" s="1">
        <v>4.0599999999999996</v>
      </c>
      <c r="BV50" s="1">
        <v>4.26</v>
      </c>
      <c r="BW50" s="1">
        <v>4.0599999999999996</v>
      </c>
      <c r="BX50" s="1">
        <v>3.65</v>
      </c>
      <c r="BY50" s="1">
        <v>4.18</v>
      </c>
      <c r="BZ50" s="1">
        <v>17.61</v>
      </c>
      <c r="CA50" s="1">
        <v>25.58</v>
      </c>
      <c r="CB50" s="1">
        <v>28.77</v>
      </c>
      <c r="CC50" s="1">
        <v>40</v>
      </c>
      <c r="CD50" s="1">
        <v>45.45</v>
      </c>
      <c r="CE50" s="1">
        <v>46.26</v>
      </c>
      <c r="CF50" s="1">
        <v>47.47</v>
      </c>
      <c r="CG50" s="1">
        <v>48.57</v>
      </c>
      <c r="CH50" s="1">
        <v>49.85</v>
      </c>
      <c r="CI50" s="1">
        <v>57.25</v>
      </c>
      <c r="CJ50" s="1">
        <v>63.25</v>
      </c>
      <c r="CK50" s="1">
        <v>63.84</v>
      </c>
      <c r="CL50" s="1">
        <v>64.61</v>
      </c>
      <c r="CM50" s="1">
        <v>65.349999999999994</v>
      </c>
      <c r="CN50" s="1">
        <v>75.31</v>
      </c>
      <c r="CO50" s="1">
        <v>74.03</v>
      </c>
      <c r="CP50" s="1">
        <v>63.51</v>
      </c>
      <c r="CQ50" s="1">
        <v>57.05</v>
      </c>
      <c r="CR50" s="1">
        <v>54.33</v>
      </c>
      <c r="CS50" s="93">
        <v>46.99</v>
      </c>
      <c r="CT50" s="30">
        <f t="shared" si="52"/>
        <v>4640.8500000000004</v>
      </c>
      <c r="CU50" s="156"/>
    </row>
    <row r="51" spans="1:102">
      <c r="A51" s="56" t="s">
        <v>54</v>
      </c>
      <c r="B51" s="45">
        <f t="shared" ref="B51:AG51" si="53">B24</f>
        <v>22.96</v>
      </c>
      <c r="C51" s="1">
        <f t="shared" si="53"/>
        <v>22.71</v>
      </c>
      <c r="D51" s="1">
        <f t="shared" si="53"/>
        <v>23.04</v>
      </c>
      <c r="E51" s="1">
        <f t="shared" si="53"/>
        <v>23.82</v>
      </c>
      <c r="F51" s="1">
        <f t="shared" si="53"/>
        <v>23.64</v>
      </c>
      <c r="G51" s="1">
        <f t="shared" si="53"/>
        <v>22.33</v>
      </c>
      <c r="H51" s="1">
        <f t="shared" si="53"/>
        <v>21.12</v>
      </c>
      <c r="I51" s="1">
        <f t="shared" si="53"/>
        <v>22.66</v>
      </c>
      <c r="J51" s="1">
        <f t="shared" si="53"/>
        <v>23.03</v>
      </c>
      <c r="K51" s="1">
        <f t="shared" si="53"/>
        <v>21.08</v>
      </c>
      <c r="L51" s="1">
        <f t="shared" si="53"/>
        <v>19.52</v>
      </c>
      <c r="M51" s="1">
        <f t="shared" si="53"/>
        <v>18.47</v>
      </c>
      <c r="N51" s="1">
        <f t="shared" si="53"/>
        <v>18.420000000000002</v>
      </c>
      <c r="O51" s="1">
        <f t="shared" si="53"/>
        <v>16.57</v>
      </c>
      <c r="P51" s="1">
        <f t="shared" si="53"/>
        <v>16.190000000000001</v>
      </c>
      <c r="Q51" s="1">
        <f t="shared" si="53"/>
        <v>17.52</v>
      </c>
      <c r="R51" s="1">
        <f t="shared" si="53"/>
        <v>16.95</v>
      </c>
      <c r="S51" s="1">
        <f t="shared" si="53"/>
        <v>18</v>
      </c>
      <c r="T51" s="1">
        <f t="shared" si="53"/>
        <v>20.149999999999999</v>
      </c>
      <c r="U51" s="1">
        <f t="shared" si="53"/>
        <v>19.829999999999998</v>
      </c>
      <c r="V51" s="1">
        <f t="shared" si="53"/>
        <v>21.22</v>
      </c>
      <c r="W51" s="1">
        <f t="shared" si="53"/>
        <v>21.77</v>
      </c>
      <c r="X51" s="1">
        <f t="shared" si="53"/>
        <v>20.14</v>
      </c>
      <c r="Y51" s="1">
        <f t="shared" si="53"/>
        <v>21.74</v>
      </c>
      <c r="Z51" s="1">
        <f t="shared" si="53"/>
        <v>21.56</v>
      </c>
      <c r="AA51" s="1">
        <f t="shared" si="53"/>
        <v>19.64</v>
      </c>
      <c r="AB51" s="1">
        <f t="shared" si="53"/>
        <v>20.73</v>
      </c>
      <c r="AC51" s="1">
        <f t="shared" si="53"/>
        <v>21.25</v>
      </c>
      <c r="AD51" s="1">
        <f t="shared" si="53"/>
        <v>21.86</v>
      </c>
      <c r="AE51" s="1">
        <f t="shared" si="53"/>
        <v>22</v>
      </c>
      <c r="AF51" s="1">
        <f t="shared" si="53"/>
        <v>22.34</v>
      </c>
      <c r="AG51" s="1">
        <f t="shared" si="53"/>
        <v>22.46</v>
      </c>
      <c r="AH51" s="1">
        <f t="shared" ref="AH51:BM51" si="54">AH24</f>
        <v>23.01</v>
      </c>
      <c r="AI51" s="1">
        <f t="shared" si="54"/>
        <v>23.3</v>
      </c>
      <c r="AJ51" s="1">
        <f t="shared" si="54"/>
        <v>23.12</v>
      </c>
      <c r="AK51" s="1">
        <f t="shared" si="54"/>
        <v>23.01</v>
      </c>
      <c r="AL51" s="1">
        <f t="shared" si="54"/>
        <v>21.1</v>
      </c>
      <c r="AM51" s="1">
        <f t="shared" si="54"/>
        <v>21.58</v>
      </c>
      <c r="AN51" s="1">
        <f t="shared" si="54"/>
        <v>22.22</v>
      </c>
      <c r="AO51" s="1">
        <f t="shared" si="54"/>
        <v>20.329999999999998</v>
      </c>
      <c r="AP51" s="1">
        <f t="shared" si="54"/>
        <v>20.98</v>
      </c>
      <c r="AQ51" s="1">
        <f t="shared" si="54"/>
        <v>22.09</v>
      </c>
      <c r="AR51" s="1">
        <f t="shared" si="54"/>
        <v>20.83</v>
      </c>
      <c r="AS51" s="1">
        <f t="shared" si="54"/>
        <v>21.21</v>
      </c>
      <c r="AT51" s="1">
        <f t="shared" si="54"/>
        <v>22.86</v>
      </c>
      <c r="AU51" s="1">
        <f t="shared" si="54"/>
        <v>21.02</v>
      </c>
      <c r="AV51" s="1">
        <f t="shared" si="54"/>
        <v>16.87</v>
      </c>
      <c r="AW51" s="1">
        <f t="shared" si="54"/>
        <v>19.55</v>
      </c>
      <c r="AX51" s="1">
        <f t="shared" si="54"/>
        <v>22.2</v>
      </c>
      <c r="AY51" s="1">
        <f t="shared" si="54"/>
        <v>21</v>
      </c>
      <c r="AZ51" s="1">
        <f t="shared" si="54"/>
        <v>21.91</v>
      </c>
      <c r="BA51" s="1">
        <f t="shared" si="54"/>
        <v>22.1</v>
      </c>
      <c r="BB51" s="1">
        <f t="shared" si="54"/>
        <v>23.06</v>
      </c>
      <c r="BC51" s="1">
        <f t="shared" si="54"/>
        <v>22.87</v>
      </c>
      <c r="BD51" s="1">
        <f t="shared" si="54"/>
        <v>23.24</v>
      </c>
      <c r="BE51" s="1">
        <f t="shared" si="54"/>
        <v>23.37</v>
      </c>
      <c r="BF51" s="1">
        <f t="shared" si="54"/>
        <v>22.5</v>
      </c>
      <c r="BG51" s="1">
        <f t="shared" si="54"/>
        <v>20.99</v>
      </c>
      <c r="BH51" s="1">
        <f t="shared" si="54"/>
        <v>21.88</v>
      </c>
      <c r="BI51" s="1">
        <f t="shared" si="54"/>
        <v>21.12</v>
      </c>
      <c r="BJ51" s="1">
        <f t="shared" si="54"/>
        <v>20.05</v>
      </c>
      <c r="BK51" s="1">
        <f t="shared" si="54"/>
        <v>17.53</v>
      </c>
      <c r="BL51" s="1">
        <f t="shared" si="54"/>
        <v>16.600000000000001</v>
      </c>
      <c r="BM51" s="1">
        <f t="shared" si="54"/>
        <v>13.5</v>
      </c>
      <c r="BN51" s="1">
        <f t="shared" ref="BN51:CS51" si="55">BN24</f>
        <v>12.47</v>
      </c>
      <c r="BO51" s="1">
        <f t="shared" si="55"/>
        <v>15.34</v>
      </c>
      <c r="BP51" s="1">
        <f t="shared" si="55"/>
        <v>18.68</v>
      </c>
      <c r="BQ51" s="1">
        <f t="shared" si="55"/>
        <v>20.29</v>
      </c>
      <c r="BR51" s="1">
        <f t="shared" si="55"/>
        <v>21.39</v>
      </c>
      <c r="BS51" s="1">
        <f t="shared" si="55"/>
        <v>22.01</v>
      </c>
      <c r="BT51" s="1">
        <f t="shared" si="55"/>
        <v>22.85</v>
      </c>
      <c r="BU51" s="1">
        <f t="shared" si="55"/>
        <v>21.37</v>
      </c>
      <c r="BV51" s="1">
        <f t="shared" si="55"/>
        <v>20.8</v>
      </c>
      <c r="BW51" s="1">
        <f t="shared" si="55"/>
        <v>21.64</v>
      </c>
      <c r="BX51" s="1">
        <f t="shared" si="55"/>
        <v>23.27</v>
      </c>
      <c r="BY51" s="1">
        <f t="shared" si="55"/>
        <v>22.87</v>
      </c>
      <c r="BZ51" s="1">
        <f t="shared" si="55"/>
        <v>22.78</v>
      </c>
      <c r="CA51" s="1">
        <f t="shared" si="55"/>
        <v>22.49</v>
      </c>
      <c r="CB51" s="1">
        <f t="shared" si="55"/>
        <v>22.27</v>
      </c>
      <c r="CC51" s="1">
        <f t="shared" si="55"/>
        <v>23.08</v>
      </c>
      <c r="CD51" s="1">
        <f t="shared" si="55"/>
        <v>23.54</v>
      </c>
      <c r="CE51" s="1">
        <f t="shared" si="55"/>
        <v>22.09</v>
      </c>
      <c r="CF51" s="1">
        <f t="shared" si="55"/>
        <v>21.95</v>
      </c>
      <c r="CG51" s="1">
        <f t="shared" si="55"/>
        <v>23.56</v>
      </c>
      <c r="CH51" s="1">
        <f t="shared" si="55"/>
        <v>24.32</v>
      </c>
      <c r="CI51" s="1">
        <f t="shared" si="55"/>
        <v>23.52</v>
      </c>
      <c r="CJ51" s="1">
        <f t="shared" si="55"/>
        <v>23.25</v>
      </c>
      <c r="CK51" s="1">
        <f t="shared" si="55"/>
        <v>21.97</v>
      </c>
      <c r="CL51" s="1">
        <f t="shared" si="55"/>
        <v>22.22</v>
      </c>
      <c r="CM51" s="1">
        <f t="shared" si="55"/>
        <v>22.9</v>
      </c>
      <c r="CN51" s="1">
        <f t="shared" si="55"/>
        <v>22.82</v>
      </c>
      <c r="CO51" s="1">
        <f t="shared" si="55"/>
        <v>22.47</v>
      </c>
      <c r="CP51" s="1">
        <f t="shared" si="55"/>
        <v>22.43</v>
      </c>
      <c r="CQ51" s="1">
        <f t="shared" si="55"/>
        <v>23.21</v>
      </c>
      <c r="CR51" s="1">
        <f t="shared" si="55"/>
        <v>22.88</v>
      </c>
      <c r="CS51" s="93">
        <f t="shared" si="55"/>
        <v>22.08</v>
      </c>
      <c r="CT51" s="30">
        <f t="shared" si="52"/>
        <v>2040.5299999999993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6528.1911268817203</v>
      </c>
      <c r="C53" s="103">
        <f t="shared" si="56"/>
        <v>6536.9211268817207</v>
      </c>
      <c r="D53" s="103">
        <f t="shared" si="56"/>
        <v>6282.2511268817207</v>
      </c>
      <c r="E53" s="103">
        <f t="shared" si="56"/>
        <v>6212.01112688172</v>
      </c>
      <c r="F53" s="103">
        <f t="shared" si="56"/>
        <v>6202.5811268817206</v>
      </c>
      <c r="G53" s="103">
        <f t="shared" si="56"/>
        <v>6177.2011268817205</v>
      </c>
      <c r="H53" s="103">
        <f t="shared" si="56"/>
        <v>6166.8611268817203</v>
      </c>
      <c r="I53" s="103">
        <f t="shared" si="56"/>
        <v>6172.26112688172</v>
      </c>
      <c r="J53" s="103">
        <f t="shared" si="56"/>
        <v>6167.5411268817206</v>
      </c>
      <c r="K53" s="103">
        <f t="shared" si="56"/>
        <v>6166.4011268817203</v>
      </c>
      <c r="L53" s="103">
        <f t="shared" si="56"/>
        <v>6162.9511268817205</v>
      </c>
      <c r="M53" s="103">
        <f t="shared" si="56"/>
        <v>6136.2111268817207</v>
      </c>
      <c r="N53" s="103">
        <f t="shared" si="56"/>
        <v>5933.47112688172</v>
      </c>
      <c r="O53" s="103">
        <f t="shared" si="56"/>
        <v>5807.2011268817205</v>
      </c>
      <c r="P53" s="103">
        <f t="shared" si="56"/>
        <v>5805.9211268817207</v>
      </c>
      <c r="Q53" s="103">
        <f t="shared" si="56"/>
        <v>5797.3311268817206</v>
      </c>
      <c r="R53" s="103">
        <f t="shared" si="56"/>
        <v>6098.9211268817207</v>
      </c>
      <c r="S53" s="103">
        <f t="shared" si="56"/>
        <v>6285.3411268817199</v>
      </c>
      <c r="T53" s="103">
        <f t="shared" si="56"/>
        <v>6458.97112688172</v>
      </c>
      <c r="U53" s="103">
        <f t="shared" si="56"/>
        <v>6456.8711268817206</v>
      </c>
      <c r="V53" s="103">
        <f t="shared" si="56"/>
        <v>6486.8711268817206</v>
      </c>
      <c r="W53" s="103">
        <f t="shared" si="56"/>
        <v>6486.9011268817212</v>
      </c>
      <c r="X53" s="103">
        <f t="shared" si="56"/>
        <v>6500.1793121272322</v>
      </c>
      <c r="Y53" s="103">
        <f t="shared" si="56"/>
        <v>6529.2601308505982</v>
      </c>
      <c r="Z53" s="103">
        <f t="shared" si="56"/>
        <v>6489.7045004123956</v>
      </c>
      <c r="AA53" s="103">
        <f t="shared" si="56"/>
        <v>6521.6766318585005</v>
      </c>
      <c r="AB53" s="103">
        <f t="shared" si="56"/>
        <v>6653.5670646873868</v>
      </c>
      <c r="AC53" s="103">
        <f t="shared" si="56"/>
        <v>6814.4082578653388</v>
      </c>
      <c r="AD53" s="103">
        <f t="shared" si="56"/>
        <v>7259.6885051627169</v>
      </c>
      <c r="AE53" s="103">
        <f t="shared" si="56"/>
        <v>7518.4358407673726</v>
      </c>
      <c r="AF53" s="103">
        <f t="shared" si="56"/>
        <v>7507.2931542258366</v>
      </c>
      <c r="AG53" s="103">
        <f t="shared" si="56"/>
        <v>7733.2142519561439</v>
      </c>
      <c r="AH53" s="103">
        <f t="shared" ref="AH53:BM53" si="57">SUM(AH30,AH40,AH42,AH47,-AH52)</f>
        <v>7743.9432750198666</v>
      </c>
      <c r="AI53" s="103">
        <f t="shared" si="57"/>
        <v>7932.537630074472</v>
      </c>
      <c r="AJ53" s="103">
        <f t="shared" si="57"/>
        <v>7878.1096793361949</v>
      </c>
      <c r="AK53" s="103">
        <f t="shared" si="57"/>
        <v>7868.2062679773135</v>
      </c>
      <c r="AL53" s="103">
        <f t="shared" si="57"/>
        <v>7972.7872620840662</v>
      </c>
      <c r="AM53" s="103">
        <f t="shared" si="57"/>
        <v>8190.4232734782454</v>
      </c>
      <c r="AN53" s="103">
        <f t="shared" si="57"/>
        <v>8513.3781657348391</v>
      </c>
      <c r="AO53" s="103">
        <f t="shared" si="57"/>
        <v>8783.7139389059448</v>
      </c>
      <c r="AP53" s="103">
        <f t="shared" si="57"/>
        <v>8946.784520575744</v>
      </c>
      <c r="AQ53" s="103">
        <f t="shared" si="57"/>
        <v>9145.0988841092694</v>
      </c>
      <c r="AR53" s="103">
        <f t="shared" si="57"/>
        <v>9171.025187640751</v>
      </c>
      <c r="AS53" s="103">
        <f t="shared" si="57"/>
        <v>9005.3670270611856</v>
      </c>
      <c r="AT53" s="103">
        <f t="shared" si="57"/>
        <v>8853.9043116594294</v>
      </c>
      <c r="AU53" s="103">
        <f t="shared" si="57"/>
        <v>8833.5953850959049</v>
      </c>
      <c r="AV53" s="103">
        <f t="shared" si="57"/>
        <v>8971.9986320913376</v>
      </c>
      <c r="AW53" s="103">
        <f t="shared" si="57"/>
        <v>9055.8395544701561</v>
      </c>
      <c r="AX53" s="103">
        <f t="shared" si="57"/>
        <v>9239.8782597843929</v>
      </c>
      <c r="AY53" s="103">
        <f t="shared" si="57"/>
        <v>9379.4954611138019</v>
      </c>
      <c r="AZ53" s="103">
        <f t="shared" si="57"/>
        <v>9255.5842227982303</v>
      </c>
      <c r="BA53" s="103">
        <f t="shared" si="57"/>
        <v>9180.7184129471625</v>
      </c>
      <c r="BB53" s="103">
        <f t="shared" si="57"/>
        <v>8838.7394505329612</v>
      </c>
      <c r="BC53" s="103">
        <f t="shared" si="57"/>
        <v>8650.8679286440602</v>
      </c>
      <c r="BD53" s="103">
        <f t="shared" si="57"/>
        <v>8371.3399310085879</v>
      </c>
      <c r="BE53" s="103">
        <f t="shared" si="57"/>
        <v>8089.8130503152206</v>
      </c>
      <c r="BF53" s="103">
        <f t="shared" si="57"/>
        <v>8274.356829648561</v>
      </c>
      <c r="BG53" s="103">
        <f t="shared" si="57"/>
        <v>8268.6319584643388</v>
      </c>
      <c r="BH53" s="103">
        <f t="shared" si="57"/>
        <v>8505.0770507064735</v>
      </c>
      <c r="BI53" s="103">
        <f t="shared" si="57"/>
        <v>8455.0260310672766</v>
      </c>
      <c r="BJ53" s="103">
        <f t="shared" si="57"/>
        <v>8891.8950212944583</v>
      </c>
      <c r="BK53" s="103">
        <f t="shared" si="57"/>
        <v>8678.9741128221322</v>
      </c>
      <c r="BL53" s="103">
        <f t="shared" si="57"/>
        <v>8447.7285483547021</v>
      </c>
      <c r="BM53" s="103">
        <f t="shared" si="57"/>
        <v>8312.1729352358216</v>
      </c>
      <c r="BN53" s="103">
        <f t="shared" ref="BN53:CS53" si="58">SUM(BN30,BN40,BN42,BN47,-BN52)</f>
        <v>8344.7458468381719</v>
      </c>
      <c r="BO53" s="103">
        <f t="shared" si="58"/>
        <v>8037.3201527469428</v>
      </c>
      <c r="BP53" s="103">
        <f t="shared" si="58"/>
        <v>7738.5669400499337</v>
      </c>
      <c r="BQ53" s="103">
        <f t="shared" si="58"/>
        <v>7524.1093289574874</v>
      </c>
      <c r="BR53" s="103">
        <f t="shared" si="58"/>
        <v>7234.9962385695526</v>
      </c>
      <c r="BS53" s="103">
        <f t="shared" si="58"/>
        <v>6976.8018486264536</v>
      </c>
      <c r="BT53" s="103">
        <f t="shared" si="58"/>
        <v>6749.6723182256737</v>
      </c>
      <c r="BU53" s="103">
        <f t="shared" si="58"/>
        <v>6573.8671652968051</v>
      </c>
      <c r="BV53" s="103">
        <f t="shared" si="58"/>
        <v>6379.4527249054672</v>
      </c>
      <c r="BW53" s="103">
        <f t="shared" si="58"/>
        <v>6207.2400935380383</v>
      </c>
      <c r="BX53" s="103">
        <f t="shared" si="58"/>
        <v>6141.9924559615956</v>
      </c>
      <c r="BY53" s="103">
        <f t="shared" si="58"/>
        <v>6074.8511268817201</v>
      </c>
      <c r="BZ53" s="103">
        <f t="shared" si="58"/>
        <v>5991.2311268817211</v>
      </c>
      <c r="CA53" s="103">
        <f t="shared" si="58"/>
        <v>6030.0311268817204</v>
      </c>
      <c r="CB53" s="103">
        <f t="shared" si="58"/>
        <v>6040.5711268817204</v>
      </c>
      <c r="CC53" s="103">
        <f t="shared" si="58"/>
        <v>6037.9611268817207</v>
      </c>
      <c r="CD53" s="103">
        <f t="shared" si="58"/>
        <v>6043.3211268817204</v>
      </c>
      <c r="CE53" s="103">
        <f t="shared" si="58"/>
        <v>6042.7711268817211</v>
      </c>
      <c r="CF53" s="103">
        <f t="shared" si="58"/>
        <v>6068.6211268817206</v>
      </c>
      <c r="CG53" s="103">
        <f t="shared" si="58"/>
        <v>6071.3311268817206</v>
      </c>
      <c r="CH53" s="103">
        <f t="shared" si="58"/>
        <v>6082.9911268817204</v>
      </c>
      <c r="CI53" s="103">
        <f t="shared" si="58"/>
        <v>6089.4411268817212</v>
      </c>
      <c r="CJ53" s="103">
        <f t="shared" si="58"/>
        <v>6100.5611268817202</v>
      </c>
      <c r="CK53" s="103">
        <f t="shared" si="58"/>
        <v>6105.0311268817213</v>
      </c>
      <c r="CL53" s="103">
        <f t="shared" si="58"/>
        <v>6109.1411268817201</v>
      </c>
      <c r="CM53" s="103">
        <f t="shared" si="58"/>
        <v>6110.6511268817203</v>
      </c>
      <c r="CN53" s="103">
        <f t="shared" si="58"/>
        <v>6127.8611268817203</v>
      </c>
      <c r="CO53" s="103">
        <f t="shared" si="58"/>
        <v>6126.1011268817201</v>
      </c>
      <c r="CP53" s="103">
        <f t="shared" si="58"/>
        <v>6122.3811268817199</v>
      </c>
      <c r="CQ53" s="103">
        <f t="shared" si="58"/>
        <v>6122.391126881721</v>
      </c>
      <c r="CR53" s="103">
        <f t="shared" si="58"/>
        <v>6129.681126881721</v>
      </c>
      <c r="CS53" s="104">
        <f t="shared" si="58"/>
        <v>6121.5411268817206</v>
      </c>
      <c r="CT53" s="105">
        <f>SUM(B53:CS53)</f>
        <v>687420.85341959645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709.77000000000044</v>
      </c>
      <c r="C55" s="107">
        <f t="shared" si="59"/>
        <v>700.96</v>
      </c>
      <c r="D55" s="107">
        <f t="shared" si="59"/>
        <v>956.15999999999985</v>
      </c>
      <c r="E55" s="107">
        <f t="shared" si="59"/>
        <v>1027.3300000000008</v>
      </c>
      <c r="F55" s="107">
        <f t="shared" si="59"/>
        <v>1044.8899999999994</v>
      </c>
      <c r="G55" s="107">
        <f t="shared" si="59"/>
        <v>1069.1199999999999</v>
      </c>
      <c r="H55" s="107">
        <f t="shared" si="59"/>
        <v>1078.25</v>
      </c>
      <c r="I55" s="107">
        <f t="shared" si="59"/>
        <v>1074.3900000000003</v>
      </c>
      <c r="J55" s="107">
        <f t="shared" si="59"/>
        <v>1079.3400000000001</v>
      </c>
      <c r="K55" s="107">
        <f t="shared" si="59"/>
        <v>1078.5300000000007</v>
      </c>
      <c r="L55" s="107">
        <f t="shared" si="59"/>
        <v>1080.6099999999997</v>
      </c>
      <c r="M55" s="107">
        <f t="shared" si="59"/>
        <v>1090.7999999999993</v>
      </c>
      <c r="N55" s="107">
        <f t="shared" si="59"/>
        <v>1298.5600000000004</v>
      </c>
      <c r="O55" s="107">
        <f t="shared" si="59"/>
        <v>1417.4800000000005</v>
      </c>
      <c r="P55" s="107">
        <f t="shared" si="59"/>
        <v>1417.5899999999992</v>
      </c>
      <c r="Q55" s="107">
        <f t="shared" si="59"/>
        <v>1422.5099999999993</v>
      </c>
      <c r="R55" s="107">
        <f t="shared" si="59"/>
        <v>1110.3499999999995</v>
      </c>
      <c r="S55" s="107">
        <f t="shared" si="59"/>
        <v>929.98000000000047</v>
      </c>
      <c r="T55" s="107">
        <f t="shared" si="59"/>
        <v>763.5</v>
      </c>
      <c r="U55" s="107">
        <f t="shared" si="59"/>
        <v>765.27999999999975</v>
      </c>
      <c r="V55" s="107">
        <f t="shared" si="59"/>
        <v>751.94999999999982</v>
      </c>
      <c r="W55" s="107">
        <f t="shared" si="59"/>
        <v>742.46999999999935</v>
      </c>
      <c r="X55" s="107">
        <f t="shared" si="59"/>
        <v>4218.6618147544896</v>
      </c>
      <c r="Y55" s="107">
        <f t="shared" si="59"/>
        <v>4189.0609960311231</v>
      </c>
      <c r="Z55" s="107">
        <f t="shared" si="59"/>
        <v>4244.1166264693256</v>
      </c>
      <c r="AA55" s="107">
        <f t="shared" si="59"/>
        <v>4220.4844950232191</v>
      </c>
      <c r="AB55" s="107">
        <f t="shared" si="59"/>
        <v>4140.3940621943339</v>
      </c>
      <c r="AC55" s="107">
        <f t="shared" si="59"/>
        <v>4029.0328690163815</v>
      </c>
      <c r="AD55" s="107">
        <f t="shared" si="59"/>
        <v>3633.3226217190031</v>
      </c>
      <c r="AE55" s="107">
        <f t="shared" si="59"/>
        <v>3447.225286114347</v>
      </c>
      <c r="AF55" s="107">
        <f t="shared" si="59"/>
        <v>3512.2879726558831</v>
      </c>
      <c r="AG55" s="107">
        <f t="shared" si="59"/>
        <v>3398.0068749255752</v>
      </c>
      <c r="AH55" s="107">
        <f t="shared" ref="AH55:BM55" si="60">AH25-AH53</f>
        <v>3499.3078518618549</v>
      </c>
      <c r="AI55" s="107">
        <f t="shared" si="60"/>
        <v>3442.1434968072499</v>
      </c>
      <c r="AJ55" s="107">
        <f t="shared" si="60"/>
        <v>3543.5114475455257</v>
      </c>
      <c r="AK55" s="107">
        <f t="shared" si="60"/>
        <v>3661.8448589044074</v>
      </c>
      <c r="AL55" s="107">
        <f t="shared" si="60"/>
        <v>3676.0638647976539</v>
      </c>
      <c r="AM55" s="107">
        <f t="shared" si="60"/>
        <v>3559.9478534034752</v>
      </c>
      <c r="AN55" s="107">
        <f t="shared" si="60"/>
        <v>3306.392961146883</v>
      </c>
      <c r="AO55" s="107">
        <f t="shared" si="60"/>
        <v>3148.7371879757757</v>
      </c>
      <c r="AP55" s="107">
        <f t="shared" si="60"/>
        <v>2982.0566063059778</v>
      </c>
      <c r="AQ55" s="107">
        <f t="shared" si="60"/>
        <v>2875.7322427724521</v>
      </c>
      <c r="AR55" s="107">
        <f t="shared" si="60"/>
        <v>2904.5059392409694</v>
      </c>
      <c r="AS55" s="107">
        <f t="shared" si="60"/>
        <v>3109.6840998205353</v>
      </c>
      <c r="AT55" s="107">
        <f t="shared" si="60"/>
        <v>3288.1668152222919</v>
      </c>
      <c r="AU55" s="107">
        <f t="shared" si="60"/>
        <v>3342.7557417858152</v>
      </c>
      <c r="AV55" s="107">
        <f t="shared" si="60"/>
        <v>3207.4024947903836</v>
      </c>
      <c r="AW55" s="107">
        <f t="shared" si="60"/>
        <v>3131.3015724115648</v>
      </c>
      <c r="AX55" s="107">
        <f t="shared" si="60"/>
        <v>2959.6828670973282</v>
      </c>
      <c r="AY55" s="107">
        <f t="shared" si="60"/>
        <v>2855.9056657679175</v>
      </c>
      <c r="AZ55" s="107">
        <f t="shared" si="60"/>
        <v>3037.6969040834902</v>
      </c>
      <c r="BA55" s="107">
        <f t="shared" si="60"/>
        <v>3124.1827139345587</v>
      </c>
      <c r="BB55" s="107">
        <f t="shared" si="60"/>
        <v>3842.2516763487602</v>
      </c>
      <c r="BC55" s="107">
        <f t="shared" si="60"/>
        <v>4010.6631982376603</v>
      </c>
      <c r="BD55" s="107">
        <f t="shared" si="60"/>
        <v>4303.3711958731328</v>
      </c>
      <c r="BE55" s="107">
        <f t="shared" si="60"/>
        <v>4586.6680765665005</v>
      </c>
      <c r="BF55" s="107">
        <f t="shared" si="60"/>
        <v>4384.2342972331608</v>
      </c>
      <c r="BG55" s="107">
        <f t="shared" si="60"/>
        <v>4358.7791684173826</v>
      </c>
      <c r="BH55" s="107">
        <f t="shared" si="60"/>
        <v>3938.0140761752482</v>
      </c>
      <c r="BI55" s="107">
        <f t="shared" si="60"/>
        <v>3956.5250958144443</v>
      </c>
      <c r="BJ55" s="107">
        <f t="shared" si="60"/>
        <v>3469.806105587264</v>
      </c>
      <c r="BK55" s="107">
        <f t="shared" si="60"/>
        <v>3584.0970140595891</v>
      </c>
      <c r="BL55" s="107">
        <f t="shared" si="60"/>
        <v>3731.8825785270201</v>
      </c>
      <c r="BM55" s="107">
        <f t="shared" si="60"/>
        <v>3781.8481916459004</v>
      </c>
      <c r="BN55" s="107">
        <f t="shared" ref="BN55:CS55" si="61">BN25-BN53</f>
        <v>3690.9652800435488</v>
      </c>
      <c r="BO55" s="107">
        <f t="shared" si="61"/>
        <v>3865.0309741347774</v>
      </c>
      <c r="BP55" s="107">
        <f t="shared" si="61"/>
        <v>4032.0141868317878</v>
      </c>
      <c r="BQ55" s="107">
        <f t="shared" si="61"/>
        <v>4158.6617979242346</v>
      </c>
      <c r="BR55" s="107">
        <f t="shared" si="61"/>
        <v>4374.8048883121683</v>
      </c>
      <c r="BS55" s="107">
        <f t="shared" si="61"/>
        <v>4500.3392782552673</v>
      </c>
      <c r="BT55" s="107">
        <f t="shared" si="61"/>
        <v>4616.4388086560466</v>
      </c>
      <c r="BU55" s="107">
        <f t="shared" si="61"/>
        <v>4718.6039615849159</v>
      </c>
      <c r="BV55" s="107">
        <f t="shared" si="61"/>
        <v>4818.988401976253</v>
      </c>
      <c r="BW55" s="107">
        <f t="shared" si="61"/>
        <v>4909.2810333436819</v>
      </c>
      <c r="BX55" s="107">
        <f t="shared" si="61"/>
        <v>4960.2786709201246</v>
      </c>
      <c r="BY55" s="107">
        <f t="shared" si="61"/>
        <v>4980.2999999999993</v>
      </c>
      <c r="BZ55" s="107">
        <f t="shared" si="61"/>
        <v>1514.4799999999996</v>
      </c>
      <c r="CA55" s="107">
        <f t="shared" si="61"/>
        <v>1506.8900000000003</v>
      </c>
      <c r="CB55" s="107">
        <f t="shared" si="61"/>
        <v>1504.6799999999994</v>
      </c>
      <c r="CC55" s="107">
        <f t="shared" si="61"/>
        <v>1493.0999999999995</v>
      </c>
      <c r="CD55" s="107">
        <f t="shared" si="61"/>
        <v>1489.5200000000004</v>
      </c>
      <c r="CE55" s="107">
        <f t="shared" si="61"/>
        <v>1488.619999999999</v>
      </c>
      <c r="CF55" s="107">
        <f t="shared" si="61"/>
        <v>1487.4099999999999</v>
      </c>
      <c r="CG55" s="107">
        <f t="shared" si="61"/>
        <v>1486.3099999999995</v>
      </c>
      <c r="CH55" s="107">
        <f t="shared" si="61"/>
        <v>1475.1800000000003</v>
      </c>
      <c r="CI55" s="107">
        <f t="shared" si="61"/>
        <v>1467.7799999999988</v>
      </c>
      <c r="CJ55" s="107">
        <f t="shared" si="61"/>
        <v>1461.92</v>
      </c>
      <c r="CK55" s="107">
        <f t="shared" si="61"/>
        <v>1456.1699999999983</v>
      </c>
      <c r="CL55" s="107">
        <f t="shared" si="61"/>
        <v>1443.33</v>
      </c>
      <c r="CM55" s="107">
        <f t="shared" si="61"/>
        <v>1442.5</v>
      </c>
      <c r="CN55" s="107">
        <f t="shared" si="61"/>
        <v>1425.21</v>
      </c>
      <c r="CO55" s="107">
        <f t="shared" si="61"/>
        <v>1426.4899999999998</v>
      </c>
      <c r="CP55" s="107">
        <f t="shared" si="61"/>
        <v>1434.38</v>
      </c>
      <c r="CQ55" s="107">
        <f t="shared" si="61"/>
        <v>1435.1499999999996</v>
      </c>
      <c r="CR55" s="107">
        <f t="shared" si="61"/>
        <v>1426.9999999999991</v>
      </c>
      <c r="CS55" s="108">
        <f t="shared" si="61"/>
        <v>1434.3400000000001</v>
      </c>
      <c r="CT55" s="109">
        <f>SUM(B55:CS55)</f>
        <v>257173.74476104864</v>
      </c>
      <c r="CU55" s="154"/>
    </row>
    <row r="56" spans="1:102" ht="15.75" thickBot="1">
      <c r="A56" s="56" t="s">
        <v>66</v>
      </c>
      <c r="B56" s="35">
        <v>2300</v>
      </c>
      <c r="C56" s="36">
        <v>2300</v>
      </c>
      <c r="D56" s="36">
        <v>2300</v>
      </c>
      <c r="E56" s="36">
        <v>2350</v>
      </c>
      <c r="F56" s="36">
        <v>2300</v>
      </c>
      <c r="G56" s="36">
        <v>2450</v>
      </c>
      <c r="H56" s="36">
        <v>2400</v>
      </c>
      <c r="I56" s="36">
        <v>2350</v>
      </c>
      <c r="J56" s="36">
        <v>2300</v>
      </c>
      <c r="K56" s="36">
        <v>2250</v>
      </c>
      <c r="L56" s="36">
        <v>2900</v>
      </c>
      <c r="M56" s="36">
        <v>2950</v>
      </c>
      <c r="N56" s="36">
        <v>3250</v>
      </c>
      <c r="O56" s="36">
        <v>3350</v>
      </c>
      <c r="P56" s="36">
        <v>3400</v>
      </c>
      <c r="Q56" s="36">
        <v>3382.1800000000003</v>
      </c>
      <c r="R56" s="36">
        <v>3100</v>
      </c>
      <c r="S56" s="36">
        <v>2950</v>
      </c>
      <c r="T56" s="36">
        <v>2850</v>
      </c>
      <c r="U56" s="36">
        <v>2933.1</v>
      </c>
      <c r="V56" s="36">
        <v>3100</v>
      </c>
      <c r="W56" s="36">
        <v>3104.21</v>
      </c>
      <c r="X56" s="36">
        <v>3050</v>
      </c>
      <c r="Y56" s="36">
        <v>3450</v>
      </c>
      <c r="Z56" s="36">
        <v>3750</v>
      </c>
      <c r="AA56" s="36">
        <v>4300</v>
      </c>
      <c r="AB56" s="36">
        <v>4700</v>
      </c>
      <c r="AC56" s="36">
        <v>4749.99</v>
      </c>
      <c r="AD56" s="36">
        <v>4899.9799999999996</v>
      </c>
      <c r="AE56" s="36">
        <v>4900</v>
      </c>
      <c r="AF56" s="36">
        <v>4930.32</v>
      </c>
      <c r="AG56" s="36">
        <v>4802.95</v>
      </c>
      <c r="AH56" s="36">
        <v>5203.0599999999995</v>
      </c>
      <c r="AI56" s="36">
        <v>4820.09</v>
      </c>
      <c r="AJ56" s="36">
        <v>4786.3</v>
      </c>
      <c r="AK56" s="36">
        <v>4678.1099999999997</v>
      </c>
      <c r="AL56" s="36">
        <v>4686.6900000000005</v>
      </c>
      <c r="AM56" s="36">
        <v>4377.37</v>
      </c>
      <c r="AN56" s="36">
        <v>4248.6400000000003</v>
      </c>
      <c r="AO56" s="36">
        <v>3943.75</v>
      </c>
      <c r="AP56" s="36">
        <v>3861.6800000000003</v>
      </c>
      <c r="AQ56" s="36">
        <v>3614.5299999999997</v>
      </c>
      <c r="AR56" s="36">
        <v>3704.15</v>
      </c>
      <c r="AS56" s="36">
        <v>3754.15</v>
      </c>
      <c r="AT56" s="36">
        <v>3929.2</v>
      </c>
      <c r="AU56" s="36">
        <v>3980.17</v>
      </c>
      <c r="AV56" s="36">
        <v>3585.66</v>
      </c>
      <c r="AW56" s="36">
        <v>3485.66</v>
      </c>
      <c r="AX56" s="36">
        <v>3180.25</v>
      </c>
      <c r="AY56" s="36">
        <v>3235.68</v>
      </c>
      <c r="AZ56" s="36">
        <v>3235.69</v>
      </c>
      <c r="BA56" s="36">
        <v>3285.69</v>
      </c>
      <c r="BB56" s="36">
        <v>3469.12</v>
      </c>
      <c r="BC56" s="36">
        <v>3439.05</v>
      </c>
      <c r="BD56" s="36">
        <v>3569.07</v>
      </c>
      <c r="BE56" s="36">
        <v>3763.66</v>
      </c>
      <c r="BF56" s="36">
        <v>3533.51</v>
      </c>
      <c r="BG56" s="36">
        <v>3526.81</v>
      </c>
      <c r="BH56" s="36">
        <v>3484.27</v>
      </c>
      <c r="BI56" s="36">
        <v>3495.81</v>
      </c>
      <c r="BJ56" s="36">
        <v>3073.11</v>
      </c>
      <c r="BK56" s="36">
        <v>3233.41</v>
      </c>
      <c r="BL56" s="36">
        <v>3433.41</v>
      </c>
      <c r="BM56" s="36">
        <v>3683.41</v>
      </c>
      <c r="BN56" s="36">
        <v>3876.11</v>
      </c>
      <c r="BO56" s="36">
        <v>4065.07</v>
      </c>
      <c r="BP56" s="36">
        <v>4216.8900000000003</v>
      </c>
      <c r="BQ56" s="36">
        <v>4509.46</v>
      </c>
      <c r="BR56" s="36">
        <v>4824.8500000000004</v>
      </c>
      <c r="BS56" s="36">
        <v>4974.8500000000004</v>
      </c>
      <c r="BT56" s="36">
        <v>5174.5300000000007</v>
      </c>
      <c r="BU56" s="36">
        <v>5249.8</v>
      </c>
      <c r="BV56" s="36">
        <v>5288.1100000000006</v>
      </c>
      <c r="BW56" s="36">
        <v>5190</v>
      </c>
      <c r="BX56" s="36">
        <v>4993.4400000000005</v>
      </c>
      <c r="BY56" s="36">
        <v>4365.16</v>
      </c>
      <c r="BZ56" s="36">
        <v>3553.58</v>
      </c>
      <c r="CA56" s="36">
        <v>3153.29</v>
      </c>
      <c r="CB56" s="36">
        <v>2559.4499999999998</v>
      </c>
      <c r="CC56" s="36">
        <v>2530.0100000000002</v>
      </c>
      <c r="CD56" s="36">
        <v>2098.88</v>
      </c>
      <c r="CE56" s="36">
        <v>2026.53</v>
      </c>
      <c r="CF56" s="36">
        <v>2048.38</v>
      </c>
      <c r="CG56" s="36">
        <v>1992.99</v>
      </c>
      <c r="CH56" s="36">
        <v>1758.9</v>
      </c>
      <c r="CI56" s="36">
        <v>1644.9099999999999</v>
      </c>
      <c r="CJ56" s="36">
        <v>1592.38</v>
      </c>
      <c r="CK56" s="36">
        <v>1575.32</v>
      </c>
      <c r="CL56" s="36">
        <v>1780.27</v>
      </c>
      <c r="CM56" s="36">
        <v>1761.45</v>
      </c>
      <c r="CN56" s="36">
        <v>1762.13</v>
      </c>
      <c r="CO56" s="36">
        <v>1775.65</v>
      </c>
      <c r="CP56" s="36">
        <v>1750.99</v>
      </c>
      <c r="CQ56" s="36">
        <v>1761.76</v>
      </c>
      <c r="CR56" s="36">
        <v>2013.98</v>
      </c>
      <c r="CS56" s="37">
        <v>2115.6999999999998</v>
      </c>
      <c r="CT56" s="30">
        <f>SUM(B56:CS56)</f>
        <v>323388.71000000008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1168.6618147544896</v>
      </c>
      <c r="Y57" s="107">
        <f t="shared" si="62"/>
        <v>739.06099603112307</v>
      </c>
      <c r="Z57" s="107">
        <f t="shared" si="62"/>
        <v>494.11662646932564</v>
      </c>
      <c r="AA57" s="107">
        <f t="shared" si="62"/>
        <v>0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0</v>
      </c>
      <c r="AL57" s="107">
        <f t="shared" si="62"/>
        <v>0</v>
      </c>
      <c r="AM57" s="107">
        <f t="shared" si="62"/>
        <v>0</v>
      </c>
      <c r="AN57" s="107">
        <f t="shared" si="62"/>
        <v>0</v>
      </c>
      <c r="AO57" s="107">
        <f t="shared" si="62"/>
        <v>0</v>
      </c>
      <c r="AP57" s="107">
        <f t="shared" si="62"/>
        <v>0</v>
      </c>
      <c r="AQ57" s="107">
        <f t="shared" si="62"/>
        <v>0</v>
      </c>
      <c r="AR57" s="107">
        <f t="shared" si="62"/>
        <v>0</v>
      </c>
      <c r="AS57" s="107">
        <f t="shared" si="62"/>
        <v>0</v>
      </c>
      <c r="AT57" s="107">
        <f t="shared" si="62"/>
        <v>0</v>
      </c>
      <c r="AU57" s="107">
        <f t="shared" si="62"/>
        <v>0</v>
      </c>
      <c r="AV57" s="107">
        <f t="shared" si="62"/>
        <v>0</v>
      </c>
      <c r="AW57" s="107">
        <f t="shared" si="62"/>
        <v>0</v>
      </c>
      <c r="AX57" s="107">
        <f t="shared" si="62"/>
        <v>0</v>
      </c>
      <c r="AY57" s="107">
        <f t="shared" si="62"/>
        <v>0</v>
      </c>
      <c r="AZ57" s="107">
        <f t="shared" si="62"/>
        <v>0</v>
      </c>
      <c r="BA57" s="107">
        <f t="shared" si="62"/>
        <v>0</v>
      </c>
      <c r="BB57" s="107">
        <f t="shared" si="62"/>
        <v>373.13167634876027</v>
      </c>
      <c r="BC57" s="107">
        <f t="shared" si="62"/>
        <v>571.61319823766007</v>
      </c>
      <c r="BD57" s="107">
        <f t="shared" si="62"/>
        <v>734.30119587313266</v>
      </c>
      <c r="BE57" s="107">
        <f t="shared" si="62"/>
        <v>823.00807656650068</v>
      </c>
      <c r="BF57" s="107">
        <f t="shared" si="62"/>
        <v>850.72429723316054</v>
      </c>
      <c r="BG57" s="107">
        <f t="shared" si="62"/>
        <v>831.96916841738266</v>
      </c>
      <c r="BH57" s="107">
        <f t="shared" si="62"/>
        <v>453.74407617524821</v>
      </c>
      <c r="BI57" s="107">
        <f t="shared" si="62"/>
        <v>460.71509581444434</v>
      </c>
      <c r="BJ57" s="107">
        <f t="shared" si="62"/>
        <v>396.6961055872639</v>
      </c>
      <c r="BK57" s="107">
        <f t="shared" si="62"/>
        <v>350.68701405958927</v>
      </c>
      <c r="BL57" s="107">
        <f t="shared" si="62"/>
        <v>298.47257852702023</v>
      </c>
      <c r="BM57" s="107">
        <f t="shared" si="62"/>
        <v>98.438191645900588</v>
      </c>
      <c r="BN57" s="107">
        <f t="shared" si="62"/>
        <v>0</v>
      </c>
      <c r="BO57" s="107">
        <f t="shared" ref="BO57:CS57" si="63">IF(BO56&gt;BO55,0,BO55-BO56)</f>
        <v>0</v>
      </c>
      <c r="BP57" s="107">
        <f t="shared" si="63"/>
        <v>0</v>
      </c>
      <c r="BQ57" s="107">
        <f t="shared" si="63"/>
        <v>0</v>
      </c>
      <c r="BR57" s="107">
        <f t="shared" si="63"/>
        <v>0</v>
      </c>
      <c r="BS57" s="107">
        <f t="shared" si="63"/>
        <v>0</v>
      </c>
      <c r="BT57" s="107">
        <f t="shared" si="63"/>
        <v>0</v>
      </c>
      <c r="BU57" s="107">
        <f t="shared" si="63"/>
        <v>0</v>
      </c>
      <c r="BV57" s="107">
        <f t="shared" si="63"/>
        <v>0</v>
      </c>
      <c r="BW57" s="107">
        <f t="shared" si="63"/>
        <v>0</v>
      </c>
      <c r="BX57" s="107">
        <f t="shared" si="63"/>
        <v>0</v>
      </c>
      <c r="BY57" s="107">
        <f t="shared" si="63"/>
        <v>615.13999999999942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9260.4801117410007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1907.9</v>
      </c>
      <c r="C61" s="176">
        <f>SUM(C62:C68)</f>
        <v>1907.9</v>
      </c>
      <c r="D61" s="176">
        <f t="shared" ref="D61:BO61" si="64">SUM(D62:D68)</f>
        <v>1907.9</v>
      </c>
      <c r="E61" s="176">
        <f t="shared" si="64"/>
        <v>1907.9</v>
      </c>
      <c r="F61" s="176">
        <f t="shared" si="64"/>
        <v>1903.5</v>
      </c>
      <c r="G61" s="176">
        <f t="shared" si="64"/>
        <v>1878.5</v>
      </c>
      <c r="H61" s="176">
        <f t="shared" si="64"/>
        <v>1878.5</v>
      </c>
      <c r="I61" s="176">
        <f t="shared" si="64"/>
        <v>1878.5</v>
      </c>
      <c r="J61" s="176">
        <f t="shared" si="64"/>
        <v>1878.5</v>
      </c>
      <c r="K61" s="176">
        <f t="shared" si="64"/>
        <v>1878.5</v>
      </c>
      <c r="L61" s="176">
        <f t="shared" si="64"/>
        <v>1878.5</v>
      </c>
      <c r="M61" s="176">
        <f t="shared" si="64"/>
        <v>1878.5</v>
      </c>
      <c r="N61" s="176">
        <f t="shared" si="64"/>
        <v>1878.5</v>
      </c>
      <c r="O61" s="176">
        <f t="shared" si="64"/>
        <v>1878.5</v>
      </c>
      <c r="P61" s="176">
        <f t="shared" si="64"/>
        <v>1878.5</v>
      </c>
      <c r="Q61" s="176">
        <f t="shared" si="64"/>
        <v>1878.5</v>
      </c>
      <c r="R61" s="176">
        <f t="shared" si="64"/>
        <v>1878.5</v>
      </c>
      <c r="S61" s="176">
        <f t="shared" si="64"/>
        <v>1878.5</v>
      </c>
      <c r="T61" s="176">
        <f t="shared" si="64"/>
        <v>1878.5</v>
      </c>
      <c r="U61" s="176">
        <f t="shared" si="64"/>
        <v>1878.5</v>
      </c>
      <c r="V61" s="176">
        <f t="shared" si="64"/>
        <v>1878.5</v>
      </c>
      <c r="W61" s="176">
        <f t="shared" si="64"/>
        <v>1878.5</v>
      </c>
      <c r="X61" s="176">
        <f t="shared" si="64"/>
        <v>1878.5</v>
      </c>
      <c r="Y61" s="176">
        <f t="shared" si="64"/>
        <v>1878.5</v>
      </c>
      <c r="Z61" s="176">
        <f t="shared" si="64"/>
        <v>1878.5</v>
      </c>
      <c r="AA61" s="176">
        <f t="shared" si="64"/>
        <v>1878.5</v>
      </c>
      <c r="AB61" s="176">
        <f t="shared" si="64"/>
        <v>1878.5</v>
      </c>
      <c r="AC61" s="176">
        <f t="shared" si="64"/>
        <v>1878.5</v>
      </c>
      <c r="AD61" s="176">
        <f t="shared" si="64"/>
        <v>1878.5</v>
      </c>
      <c r="AE61" s="176">
        <f t="shared" si="64"/>
        <v>1878.5</v>
      </c>
      <c r="AF61" s="176">
        <f t="shared" si="64"/>
        <v>1878.5</v>
      </c>
      <c r="AG61" s="176">
        <f t="shared" si="64"/>
        <v>1878.5</v>
      </c>
      <c r="AH61" s="176">
        <f t="shared" si="64"/>
        <v>1878.5</v>
      </c>
      <c r="AI61" s="176">
        <f t="shared" si="64"/>
        <v>1878.5</v>
      </c>
      <c r="AJ61" s="176">
        <f t="shared" si="64"/>
        <v>1878.5</v>
      </c>
      <c r="AK61" s="176">
        <f t="shared" si="64"/>
        <v>1878.5</v>
      </c>
      <c r="AL61" s="176">
        <f t="shared" si="64"/>
        <v>1878.5</v>
      </c>
      <c r="AM61" s="176">
        <f t="shared" si="64"/>
        <v>1878.5</v>
      </c>
      <c r="AN61" s="176">
        <f t="shared" si="64"/>
        <v>1878.5</v>
      </c>
      <c r="AO61" s="176">
        <f t="shared" si="64"/>
        <v>1878.5</v>
      </c>
      <c r="AP61" s="176">
        <f t="shared" si="64"/>
        <v>1878.5</v>
      </c>
      <c r="AQ61" s="176">
        <f t="shared" si="64"/>
        <v>1878.5</v>
      </c>
      <c r="AR61" s="176">
        <f t="shared" si="64"/>
        <v>1878.5</v>
      </c>
      <c r="AS61" s="176">
        <f t="shared" si="64"/>
        <v>1878.5</v>
      </c>
      <c r="AT61" s="176">
        <f t="shared" si="64"/>
        <v>1878.5</v>
      </c>
      <c r="AU61" s="176">
        <f t="shared" si="64"/>
        <v>1878.5</v>
      </c>
      <c r="AV61" s="176">
        <f t="shared" si="64"/>
        <v>1878.5</v>
      </c>
      <c r="AW61" s="176">
        <f t="shared" si="64"/>
        <v>1878.5</v>
      </c>
      <c r="AX61" s="176">
        <f t="shared" si="64"/>
        <v>1878.5</v>
      </c>
      <c r="AY61" s="176">
        <f t="shared" si="64"/>
        <v>1878.5</v>
      </c>
      <c r="AZ61" s="176">
        <f t="shared" si="64"/>
        <v>1878.5</v>
      </c>
      <c r="BA61" s="176">
        <f t="shared" si="64"/>
        <v>1878.5</v>
      </c>
      <c r="BB61" s="176">
        <f t="shared" si="64"/>
        <v>1878.5</v>
      </c>
      <c r="BC61" s="176">
        <f t="shared" si="64"/>
        <v>1878.5</v>
      </c>
      <c r="BD61" s="176">
        <f t="shared" si="64"/>
        <v>1878.5</v>
      </c>
      <c r="BE61" s="176">
        <f t="shared" si="64"/>
        <v>1878.5</v>
      </c>
      <c r="BF61" s="176">
        <f t="shared" si="64"/>
        <v>1878.5</v>
      </c>
      <c r="BG61" s="176">
        <f t="shared" si="64"/>
        <v>1878.5</v>
      </c>
      <c r="BH61" s="176">
        <f t="shared" si="64"/>
        <v>1878.5</v>
      </c>
      <c r="BI61" s="176">
        <f t="shared" si="64"/>
        <v>1878.5</v>
      </c>
      <c r="BJ61" s="176">
        <f t="shared" si="64"/>
        <v>1878.5</v>
      </c>
      <c r="BK61" s="176">
        <f t="shared" si="64"/>
        <v>1878.5</v>
      </c>
      <c r="BL61" s="176">
        <f t="shared" si="64"/>
        <v>1878.5</v>
      </c>
      <c r="BM61" s="176">
        <f t="shared" si="64"/>
        <v>1878.5</v>
      </c>
      <c r="BN61" s="176">
        <f t="shared" si="64"/>
        <v>1878.5</v>
      </c>
      <c r="BO61" s="176">
        <f t="shared" si="64"/>
        <v>1878.5</v>
      </c>
      <c r="BP61" s="176">
        <f t="shared" ref="BP61:CS61" si="65">SUM(BP62:BP68)</f>
        <v>1878.5</v>
      </c>
      <c r="BQ61" s="176">
        <f t="shared" si="65"/>
        <v>1878.5</v>
      </c>
      <c r="BR61" s="176">
        <f t="shared" si="65"/>
        <v>1878.5</v>
      </c>
      <c r="BS61" s="176">
        <f t="shared" si="65"/>
        <v>1878.5</v>
      </c>
      <c r="BT61" s="176">
        <f t="shared" si="65"/>
        <v>1878.5</v>
      </c>
      <c r="BU61" s="176">
        <f t="shared" si="65"/>
        <v>1878.5</v>
      </c>
      <c r="BV61" s="176">
        <f t="shared" si="65"/>
        <v>1878.5</v>
      </c>
      <c r="BW61" s="176">
        <f t="shared" si="65"/>
        <v>1878.5</v>
      </c>
      <c r="BX61" s="176">
        <f t="shared" si="65"/>
        <v>1878.5</v>
      </c>
      <c r="BY61" s="176">
        <f t="shared" si="65"/>
        <v>1878.5</v>
      </c>
      <c r="BZ61" s="176">
        <f t="shared" si="65"/>
        <v>1878.5</v>
      </c>
      <c r="CA61" s="176">
        <f t="shared" si="65"/>
        <v>1878.5</v>
      </c>
      <c r="CB61" s="176">
        <f t="shared" si="65"/>
        <v>1878.5</v>
      </c>
      <c r="CC61" s="176">
        <f t="shared" si="65"/>
        <v>1878.5</v>
      </c>
      <c r="CD61" s="176">
        <f t="shared" si="65"/>
        <v>1878.5</v>
      </c>
      <c r="CE61" s="176">
        <f t="shared" si="65"/>
        <v>1878.5</v>
      </c>
      <c r="CF61" s="176">
        <f t="shared" si="65"/>
        <v>1878.5</v>
      </c>
      <c r="CG61" s="176">
        <f t="shared" si="65"/>
        <v>1878.5</v>
      </c>
      <c r="CH61" s="176">
        <f t="shared" si="65"/>
        <v>1878.5</v>
      </c>
      <c r="CI61" s="176">
        <f t="shared" si="65"/>
        <v>1878.5</v>
      </c>
      <c r="CJ61" s="176">
        <f t="shared" si="65"/>
        <v>1878.5</v>
      </c>
      <c r="CK61" s="176">
        <f t="shared" si="65"/>
        <v>1878.5</v>
      </c>
      <c r="CL61" s="176">
        <f t="shared" si="65"/>
        <v>1878.5</v>
      </c>
      <c r="CM61" s="176">
        <f t="shared" si="65"/>
        <v>1878.5</v>
      </c>
      <c r="CN61" s="176">
        <f t="shared" si="65"/>
        <v>1878.5</v>
      </c>
      <c r="CO61" s="176">
        <f t="shared" si="65"/>
        <v>1878.5</v>
      </c>
      <c r="CP61" s="176">
        <f t="shared" si="65"/>
        <v>1878.5</v>
      </c>
      <c r="CQ61" s="176">
        <f t="shared" si="65"/>
        <v>1878.5</v>
      </c>
      <c r="CR61" s="176">
        <f t="shared" si="65"/>
        <v>1878.5</v>
      </c>
      <c r="CS61" s="177">
        <f t="shared" si="65"/>
        <v>1878.5</v>
      </c>
      <c r="CT61" s="250">
        <f>SUM(B61:CS61)</f>
        <v>180478.6</v>
      </c>
      <c r="CU61" s="154"/>
      <c r="CV61" s="155"/>
      <c r="CX61" s="253"/>
    </row>
    <row r="62" spans="1:102">
      <c r="A62" s="25" t="s">
        <v>45</v>
      </c>
      <c r="B62" s="31">
        <v>441</v>
      </c>
      <c r="C62" s="32">
        <v>441</v>
      </c>
      <c r="D62" s="32">
        <v>441</v>
      </c>
      <c r="E62" s="32">
        <v>441</v>
      </c>
      <c r="F62" s="32">
        <v>441</v>
      </c>
      <c r="G62" s="32">
        <v>441</v>
      </c>
      <c r="H62" s="32">
        <v>441</v>
      </c>
      <c r="I62" s="32">
        <v>441</v>
      </c>
      <c r="J62" s="32">
        <v>441</v>
      </c>
      <c r="K62" s="32">
        <v>441</v>
      </c>
      <c r="L62" s="32">
        <v>441</v>
      </c>
      <c r="M62" s="32">
        <v>441</v>
      </c>
      <c r="N62" s="32">
        <v>441</v>
      </c>
      <c r="O62" s="32">
        <v>441</v>
      </c>
      <c r="P62" s="32">
        <v>441</v>
      </c>
      <c r="Q62" s="32">
        <v>441</v>
      </c>
      <c r="R62" s="32">
        <v>441</v>
      </c>
      <c r="S62" s="32">
        <v>441</v>
      </c>
      <c r="T62" s="32">
        <v>441</v>
      </c>
      <c r="U62" s="32">
        <v>441</v>
      </c>
      <c r="V62" s="32">
        <v>441</v>
      </c>
      <c r="W62" s="32">
        <v>441</v>
      </c>
      <c r="X62" s="32">
        <v>441</v>
      </c>
      <c r="Y62" s="32">
        <v>441</v>
      </c>
      <c r="Z62" s="32">
        <v>441</v>
      </c>
      <c r="AA62" s="32">
        <v>441</v>
      </c>
      <c r="AB62" s="32">
        <v>441</v>
      </c>
      <c r="AC62" s="32">
        <v>441</v>
      </c>
      <c r="AD62" s="32">
        <v>441</v>
      </c>
      <c r="AE62" s="32">
        <v>441</v>
      </c>
      <c r="AF62" s="32">
        <v>441</v>
      </c>
      <c r="AG62" s="32">
        <v>441</v>
      </c>
      <c r="AH62" s="32">
        <v>441</v>
      </c>
      <c r="AI62" s="32">
        <v>441</v>
      </c>
      <c r="AJ62" s="32">
        <v>441</v>
      </c>
      <c r="AK62" s="32">
        <v>441</v>
      </c>
      <c r="AL62" s="32">
        <v>441</v>
      </c>
      <c r="AM62" s="32">
        <v>441</v>
      </c>
      <c r="AN62" s="32">
        <v>441</v>
      </c>
      <c r="AO62" s="32">
        <v>441</v>
      </c>
      <c r="AP62" s="32">
        <v>441</v>
      </c>
      <c r="AQ62" s="32">
        <v>441</v>
      </c>
      <c r="AR62" s="32">
        <v>441</v>
      </c>
      <c r="AS62" s="32">
        <v>441</v>
      </c>
      <c r="AT62" s="32">
        <v>441</v>
      </c>
      <c r="AU62" s="32">
        <v>441</v>
      </c>
      <c r="AV62" s="32">
        <v>441</v>
      </c>
      <c r="AW62" s="32">
        <v>441</v>
      </c>
      <c r="AX62" s="32">
        <v>441</v>
      </c>
      <c r="AY62" s="32">
        <v>441</v>
      </c>
      <c r="AZ62" s="32">
        <v>441</v>
      </c>
      <c r="BA62" s="32">
        <v>441</v>
      </c>
      <c r="BB62" s="32">
        <v>441</v>
      </c>
      <c r="BC62" s="32">
        <v>441</v>
      </c>
      <c r="BD62" s="32">
        <v>441</v>
      </c>
      <c r="BE62" s="32">
        <v>441</v>
      </c>
      <c r="BF62" s="32">
        <v>441</v>
      </c>
      <c r="BG62" s="32">
        <v>441</v>
      </c>
      <c r="BH62" s="32">
        <v>441</v>
      </c>
      <c r="BI62" s="32">
        <v>441</v>
      </c>
      <c r="BJ62" s="32">
        <v>441</v>
      </c>
      <c r="BK62" s="32">
        <v>441</v>
      </c>
      <c r="BL62" s="32">
        <v>441</v>
      </c>
      <c r="BM62" s="32">
        <v>441</v>
      </c>
      <c r="BN62" s="32">
        <v>441</v>
      </c>
      <c r="BO62" s="32">
        <v>441</v>
      </c>
      <c r="BP62" s="32">
        <v>441</v>
      </c>
      <c r="BQ62" s="32">
        <v>441</v>
      </c>
      <c r="BR62" s="32">
        <v>441</v>
      </c>
      <c r="BS62" s="32">
        <v>441</v>
      </c>
      <c r="BT62" s="32">
        <v>441</v>
      </c>
      <c r="BU62" s="32">
        <v>441</v>
      </c>
      <c r="BV62" s="32">
        <v>441</v>
      </c>
      <c r="BW62" s="32">
        <v>441</v>
      </c>
      <c r="BX62" s="32">
        <v>441</v>
      </c>
      <c r="BY62" s="32">
        <v>441</v>
      </c>
      <c r="BZ62" s="32">
        <v>441</v>
      </c>
      <c r="CA62" s="32">
        <v>441</v>
      </c>
      <c r="CB62" s="32">
        <v>441</v>
      </c>
      <c r="CC62" s="32">
        <v>441</v>
      </c>
      <c r="CD62" s="32">
        <v>441</v>
      </c>
      <c r="CE62" s="32">
        <v>441</v>
      </c>
      <c r="CF62" s="32">
        <v>441</v>
      </c>
      <c r="CG62" s="32">
        <v>441</v>
      </c>
      <c r="CH62" s="32">
        <v>441</v>
      </c>
      <c r="CI62" s="32">
        <v>441</v>
      </c>
      <c r="CJ62" s="32">
        <v>441</v>
      </c>
      <c r="CK62" s="32">
        <v>441</v>
      </c>
      <c r="CL62" s="32">
        <v>441</v>
      </c>
      <c r="CM62" s="32">
        <v>441</v>
      </c>
      <c r="CN62" s="32">
        <v>441</v>
      </c>
      <c r="CO62" s="32">
        <v>441</v>
      </c>
      <c r="CP62" s="32">
        <v>441</v>
      </c>
      <c r="CQ62" s="32">
        <v>441</v>
      </c>
      <c r="CR62" s="32">
        <v>441</v>
      </c>
      <c r="CS62" s="33">
        <v>441</v>
      </c>
      <c r="CT62" s="30">
        <f t="shared" ref="CT62:CT68" si="66">SUM(B62:CS62)</f>
        <v>42336</v>
      </c>
      <c r="CU62" s="156"/>
      <c r="CV62" s="263"/>
    </row>
    <row r="63" spans="1:102">
      <c r="A63" s="25" t="s">
        <v>46</v>
      </c>
      <c r="B63" s="31">
        <v>512</v>
      </c>
      <c r="C63" s="32">
        <v>512</v>
      </c>
      <c r="D63" s="32">
        <v>512</v>
      </c>
      <c r="E63" s="32">
        <v>512</v>
      </c>
      <c r="F63" s="32">
        <v>512</v>
      </c>
      <c r="G63" s="32">
        <v>512</v>
      </c>
      <c r="H63" s="32">
        <v>512</v>
      </c>
      <c r="I63" s="32">
        <v>512</v>
      </c>
      <c r="J63" s="32">
        <v>512</v>
      </c>
      <c r="K63" s="32">
        <v>512</v>
      </c>
      <c r="L63" s="32">
        <v>512</v>
      </c>
      <c r="M63" s="32">
        <v>512</v>
      </c>
      <c r="N63" s="32">
        <v>512</v>
      </c>
      <c r="O63" s="32">
        <v>512</v>
      </c>
      <c r="P63" s="32">
        <v>512</v>
      </c>
      <c r="Q63" s="32">
        <v>512</v>
      </c>
      <c r="R63" s="32">
        <v>512</v>
      </c>
      <c r="S63" s="32">
        <v>512</v>
      </c>
      <c r="T63" s="32">
        <v>512</v>
      </c>
      <c r="U63" s="32">
        <v>512</v>
      </c>
      <c r="V63" s="32">
        <v>512</v>
      </c>
      <c r="W63" s="32">
        <v>512</v>
      </c>
      <c r="X63" s="32">
        <v>512</v>
      </c>
      <c r="Y63" s="32">
        <v>512</v>
      </c>
      <c r="Z63" s="32">
        <v>512</v>
      </c>
      <c r="AA63" s="32">
        <v>512</v>
      </c>
      <c r="AB63" s="32">
        <v>512</v>
      </c>
      <c r="AC63" s="32">
        <v>512</v>
      </c>
      <c r="AD63" s="32">
        <v>512</v>
      </c>
      <c r="AE63" s="32">
        <v>512</v>
      </c>
      <c r="AF63" s="32">
        <v>512</v>
      </c>
      <c r="AG63" s="32">
        <v>512</v>
      </c>
      <c r="AH63" s="32">
        <v>512</v>
      </c>
      <c r="AI63" s="32">
        <v>512</v>
      </c>
      <c r="AJ63" s="32">
        <v>512</v>
      </c>
      <c r="AK63" s="32">
        <v>512</v>
      </c>
      <c r="AL63" s="32">
        <v>512</v>
      </c>
      <c r="AM63" s="32">
        <v>512</v>
      </c>
      <c r="AN63" s="32">
        <v>512</v>
      </c>
      <c r="AO63" s="32">
        <v>512</v>
      </c>
      <c r="AP63" s="32">
        <v>512</v>
      </c>
      <c r="AQ63" s="32">
        <v>512</v>
      </c>
      <c r="AR63" s="32">
        <v>512</v>
      </c>
      <c r="AS63" s="32">
        <v>512</v>
      </c>
      <c r="AT63" s="32">
        <v>512</v>
      </c>
      <c r="AU63" s="32">
        <v>512</v>
      </c>
      <c r="AV63" s="32">
        <v>512</v>
      </c>
      <c r="AW63" s="32">
        <v>512</v>
      </c>
      <c r="AX63" s="32">
        <v>512</v>
      </c>
      <c r="AY63" s="32">
        <v>512</v>
      </c>
      <c r="AZ63" s="32">
        <v>512</v>
      </c>
      <c r="BA63" s="32">
        <v>512</v>
      </c>
      <c r="BB63" s="32">
        <v>512</v>
      </c>
      <c r="BC63" s="32">
        <v>512</v>
      </c>
      <c r="BD63" s="32">
        <v>512</v>
      </c>
      <c r="BE63" s="32">
        <v>512</v>
      </c>
      <c r="BF63" s="32">
        <v>512</v>
      </c>
      <c r="BG63" s="32">
        <v>512</v>
      </c>
      <c r="BH63" s="32">
        <v>512</v>
      </c>
      <c r="BI63" s="32">
        <v>512</v>
      </c>
      <c r="BJ63" s="32">
        <v>512</v>
      </c>
      <c r="BK63" s="32">
        <v>512</v>
      </c>
      <c r="BL63" s="32">
        <v>512</v>
      </c>
      <c r="BM63" s="32">
        <v>512</v>
      </c>
      <c r="BN63" s="32">
        <v>512</v>
      </c>
      <c r="BO63" s="32">
        <v>512</v>
      </c>
      <c r="BP63" s="32">
        <v>512</v>
      </c>
      <c r="BQ63" s="32">
        <v>512</v>
      </c>
      <c r="BR63" s="32">
        <v>512</v>
      </c>
      <c r="BS63" s="32">
        <v>512</v>
      </c>
      <c r="BT63" s="32">
        <v>512</v>
      </c>
      <c r="BU63" s="32">
        <v>512</v>
      </c>
      <c r="BV63" s="32">
        <v>512</v>
      </c>
      <c r="BW63" s="32">
        <v>512</v>
      </c>
      <c r="BX63" s="32">
        <v>512</v>
      </c>
      <c r="BY63" s="32">
        <v>512</v>
      </c>
      <c r="BZ63" s="32">
        <v>512</v>
      </c>
      <c r="CA63" s="32">
        <v>512</v>
      </c>
      <c r="CB63" s="32">
        <v>512</v>
      </c>
      <c r="CC63" s="32">
        <v>512</v>
      </c>
      <c r="CD63" s="32">
        <v>512</v>
      </c>
      <c r="CE63" s="32">
        <v>512</v>
      </c>
      <c r="CF63" s="32">
        <v>512</v>
      </c>
      <c r="CG63" s="32">
        <v>512</v>
      </c>
      <c r="CH63" s="32">
        <v>512</v>
      </c>
      <c r="CI63" s="32">
        <v>512</v>
      </c>
      <c r="CJ63" s="32">
        <v>512</v>
      </c>
      <c r="CK63" s="32">
        <v>512</v>
      </c>
      <c r="CL63" s="32">
        <v>512</v>
      </c>
      <c r="CM63" s="32">
        <v>512</v>
      </c>
      <c r="CN63" s="32">
        <v>512</v>
      </c>
      <c r="CO63" s="32">
        <v>512</v>
      </c>
      <c r="CP63" s="32">
        <v>512</v>
      </c>
      <c r="CQ63" s="32">
        <v>512</v>
      </c>
      <c r="CR63" s="32">
        <v>512</v>
      </c>
      <c r="CS63" s="33">
        <v>512</v>
      </c>
      <c r="CT63" s="30">
        <f t="shared" si="66"/>
        <v>49152</v>
      </c>
      <c r="CU63" s="156"/>
      <c r="CV63" s="263"/>
    </row>
    <row r="64" spans="1:102">
      <c r="A64" s="25" t="s">
        <v>47</v>
      </c>
      <c r="B64" s="31">
        <v>577.5</v>
      </c>
      <c r="C64" s="32">
        <v>577.5</v>
      </c>
      <c r="D64" s="32">
        <v>577.5</v>
      </c>
      <c r="E64" s="32">
        <v>577.5</v>
      </c>
      <c r="F64" s="32">
        <v>577.5</v>
      </c>
      <c r="G64" s="32">
        <v>577.5</v>
      </c>
      <c r="H64" s="32">
        <v>577.5</v>
      </c>
      <c r="I64" s="32">
        <v>577.5</v>
      </c>
      <c r="J64" s="32">
        <v>577.5</v>
      </c>
      <c r="K64" s="32">
        <v>577.5</v>
      </c>
      <c r="L64" s="32">
        <v>577.5</v>
      </c>
      <c r="M64" s="32">
        <v>577.5</v>
      </c>
      <c r="N64" s="32">
        <v>577.5</v>
      </c>
      <c r="O64" s="32">
        <v>577.5</v>
      </c>
      <c r="P64" s="32">
        <v>577.5</v>
      </c>
      <c r="Q64" s="32">
        <v>577.5</v>
      </c>
      <c r="R64" s="32">
        <v>577.5</v>
      </c>
      <c r="S64" s="32">
        <v>577.5</v>
      </c>
      <c r="T64" s="32">
        <v>577.5</v>
      </c>
      <c r="U64" s="32">
        <v>577.5</v>
      </c>
      <c r="V64" s="32">
        <v>577.5</v>
      </c>
      <c r="W64" s="32">
        <v>577.5</v>
      </c>
      <c r="X64" s="32">
        <v>577.5</v>
      </c>
      <c r="Y64" s="32">
        <v>577.5</v>
      </c>
      <c r="Z64" s="32">
        <v>577.5</v>
      </c>
      <c r="AA64" s="32">
        <v>577.5</v>
      </c>
      <c r="AB64" s="32">
        <v>577.5</v>
      </c>
      <c r="AC64" s="32">
        <v>577.5</v>
      </c>
      <c r="AD64" s="32">
        <v>577.5</v>
      </c>
      <c r="AE64" s="32">
        <v>577.5</v>
      </c>
      <c r="AF64" s="32">
        <v>577.5</v>
      </c>
      <c r="AG64" s="32">
        <v>577.5</v>
      </c>
      <c r="AH64" s="32">
        <v>577.5</v>
      </c>
      <c r="AI64" s="32">
        <v>577.5</v>
      </c>
      <c r="AJ64" s="32">
        <v>577.5</v>
      </c>
      <c r="AK64" s="32">
        <v>577.5</v>
      </c>
      <c r="AL64" s="32">
        <v>577.5</v>
      </c>
      <c r="AM64" s="32">
        <v>577.5</v>
      </c>
      <c r="AN64" s="32">
        <v>577.5</v>
      </c>
      <c r="AO64" s="32">
        <v>577.5</v>
      </c>
      <c r="AP64" s="32">
        <v>577.5</v>
      </c>
      <c r="AQ64" s="32">
        <v>577.5</v>
      </c>
      <c r="AR64" s="32">
        <v>577.5</v>
      </c>
      <c r="AS64" s="32">
        <v>577.5</v>
      </c>
      <c r="AT64" s="32">
        <v>577.5</v>
      </c>
      <c r="AU64" s="32">
        <v>577.5</v>
      </c>
      <c r="AV64" s="32">
        <v>577.5</v>
      </c>
      <c r="AW64" s="32">
        <v>577.5</v>
      </c>
      <c r="AX64" s="32">
        <v>577.5</v>
      </c>
      <c r="AY64" s="32">
        <v>577.5</v>
      </c>
      <c r="AZ64" s="32">
        <v>577.5</v>
      </c>
      <c r="BA64" s="32">
        <v>577.5</v>
      </c>
      <c r="BB64" s="32">
        <v>577.5</v>
      </c>
      <c r="BC64" s="32">
        <v>577.5</v>
      </c>
      <c r="BD64" s="32">
        <v>577.5</v>
      </c>
      <c r="BE64" s="32">
        <v>577.5</v>
      </c>
      <c r="BF64" s="32">
        <v>577.5</v>
      </c>
      <c r="BG64" s="32">
        <v>577.5</v>
      </c>
      <c r="BH64" s="32">
        <v>577.5</v>
      </c>
      <c r="BI64" s="32">
        <v>577.5</v>
      </c>
      <c r="BJ64" s="32">
        <v>577.5</v>
      </c>
      <c r="BK64" s="32">
        <v>577.5</v>
      </c>
      <c r="BL64" s="32">
        <v>577.5</v>
      </c>
      <c r="BM64" s="32">
        <v>577.5</v>
      </c>
      <c r="BN64" s="32">
        <v>577.5</v>
      </c>
      <c r="BO64" s="32">
        <v>577.5</v>
      </c>
      <c r="BP64" s="32">
        <v>577.5</v>
      </c>
      <c r="BQ64" s="32">
        <v>577.5</v>
      </c>
      <c r="BR64" s="32">
        <v>577.5</v>
      </c>
      <c r="BS64" s="32">
        <v>577.5</v>
      </c>
      <c r="BT64" s="32">
        <v>577.5</v>
      </c>
      <c r="BU64" s="32">
        <v>577.5</v>
      </c>
      <c r="BV64" s="32">
        <v>577.5</v>
      </c>
      <c r="BW64" s="32">
        <v>577.5</v>
      </c>
      <c r="BX64" s="32">
        <v>577.5</v>
      </c>
      <c r="BY64" s="32">
        <v>577.5</v>
      </c>
      <c r="BZ64" s="32">
        <v>577.5</v>
      </c>
      <c r="CA64" s="32">
        <v>577.5</v>
      </c>
      <c r="CB64" s="32">
        <v>577.5</v>
      </c>
      <c r="CC64" s="32">
        <v>577.5</v>
      </c>
      <c r="CD64" s="32">
        <v>577.5</v>
      </c>
      <c r="CE64" s="32">
        <v>577.5</v>
      </c>
      <c r="CF64" s="32">
        <v>577.5</v>
      </c>
      <c r="CG64" s="32">
        <v>577.5</v>
      </c>
      <c r="CH64" s="32">
        <v>577.5</v>
      </c>
      <c r="CI64" s="32">
        <v>577.5</v>
      </c>
      <c r="CJ64" s="32">
        <v>577.5</v>
      </c>
      <c r="CK64" s="32">
        <v>577.5</v>
      </c>
      <c r="CL64" s="32">
        <v>577.5</v>
      </c>
      <c r="CM64" s="32">
        <v>577.5</v>
      </c>
      <c r="CN64" s="32">
        <v>577.5</v>
      </c>
      <c r="CO64" s="32">
        <v>577.5</v>
      </c>
      <c r="CP64" s="32">
        <v>577.5</v>
      </c>
      <c r="CQ64" s="32">
        <v>577.5</v>
      </c>
      <c r="CR64" s="32">
        <v>577.5</v>
      </c>
      <c r="CS64" s="33">
        <v>577.5</v>
      </c>
      <c r="CT64" s="30">
        <f t="shared" si="66"/>
        <v>55440</v>
      </c>
      <c r="CU64" s="156"/>
      <c r="CV64" s="263"/>
    </row>
    <row r="65" spans="1:100">
      <c r="A65" s="25" t="s">
        <v>48</v>
      </c>
      <c r="B65" s="31">
        <v>348</v>
      </c>
      <c r="C65" s="32">
        <v>348</v>
      </c>
      <c r="D65" s="32">
        <v>348</v>
      </c>
      <c r="E65" s="32">
        <v>348</v>
      </c>
      <c r="F65" s="32">
        <v>348</v>
      </c>
      <c r="G65" s="32">
        <v>348</v>
      </c>
      <c r="H65" s="32">
        <v>348</v>
      </c>
      <c r="I65" s="32">
        <v>348</v>
      </c>
      <c r="J65" s="32">
        <v>348</v>
      </c>
      <c r="K65" s="32">
        <v>348</v>
      </c>
      <c r="L65" s="32">
        <v>348</v>
      </c>
      <c r="M65" s="32">
        <v>348</v>
      </c>
      <c r="N65" s="32">
        <v>348</v>
      </c>
      <c r="O65" s="32">
        <v>348</v>
      </c>
      <c r="P65" s="32">
        <v>348</v>
      </c>
      <c r="Q65" s="32">
        <v>348</v>
      </c>
      <c r="R65" s="32">
        <v>348</v>
      </c>
      <c r="S65" s="32">
        <v>348</v>
      </c>
      <c r="T65" s="32">
        <v>348</v>
      </c>
      <c r="U65" s="32">
        <v>348</v>
      </c>
      <c r="V65" s="32">
        <v>348</v>
      </c>
      <c r="W65" s="32">
        <v>348</v>
      </c>
      <c r="X65" s="32">
        <v>348</v>
      </c>
      <c r="Y65" s="32">
        <v>348</v>
      </c>
      <c r="Z65" s="32">
        <v>348</v>
      </c>
      <c r="AA65" s="32">
        <v>348</v>
      </c>
      <c r="AB65" s="32">
        <v>348</v>
      </c>
      <c r="AC65" s="32">
        <v>348</v>
      </c>
      <c r="AD65" s="32">
        <v>348</v>
      </c>
      <c r="AE65" s="32">
        <v>348</v>
      </c>
      <c r="AF65" s="32">
        <v>348</v>
      </c>
      <c r="AG65" s="32">
        <v>348</v>
      </c>
      <c r="AH65" s="32">
        <v>348</v>
      </c>
      <c r="AI65" s="32">
        <v>348</v>
      </c>
      <c r="AJ65" s="32">
        <v>348</v>
      </c>
      <c r="AK65" s="32">
        <v>348</v>
      </c>
      <c r="AL65" s="32">
        <v>348</v>
      </c>
      <c r="AM65" s="32">
        <v>348</v>
      </c>
      <c r="AN65" s="32">
        <v>348</v>
      </c>
      <c r="AO65" s="32">
        <v>348</v>
      </c>
      <c r="AP65" s="32">
        <v>348</v>
      </c>
      <c r="AQ65" s="32">
        <v>348</v>
      </c>
      <c r="AR65" s="32">
        <v>348</v>
      </c>
      <c r="AS65" s="32">
        <v>348</v>
      </c>
      <c r="AT65" s="32">
        <v>348</v>
      </c>
      <c r="AU65" s="32">
        <v>348</v>
      </c>
      <c r="AV65" s="32">
        <v>348</v>
      </c>
      <c r="AW65" s="32">
        <v>348</v>
      </c>
      <c r="AX65" s="32">
        <v>348</v>
      </c>
      <c r="AY65" s="32">
        <v>348</v>
      </c>
      <c r="AZ65" s="32">
        <v>348</v>
      </c>
      <c r="BA65" s="32">
        <v>348</v>
      </c>
      <c r="BB65" s="32">
        <v>348</v>
      </c>
      <c r="BC65" s="32">
        <v>348</v>
      </c>
      <c r="BD65" s="32">
        <v>348</v>
      </c>
      <c r="BE65" s="32">
        <v>348</v>
      </c>
      <c r="BF65" s="32">
        <v>348</v>
      </c>
      <c r="BG65" s="32">
        <v>348</v>
      </c>
      <c r="BH65" s="32">
        <v>348</v>
      </c>
      <c r="BI65" s="32">
        <v>348</v>
      </c>
      <c r="BJ65" s="32">
        <v>348</v>
      </c>
      <c r="BK65" s="32">
        <v>348</v>
      </c>
      <c r="BL65" s="32">
        <v>348</v>
      </c>
      <c r="BM65" s="32">
        <v>348</v>
      </c>
      <c r="BN65" s="32">
        <v>348</v>
      </c>
      <c r="BO65" s="32">
        <v>348</v>
      </c>
      <c r="BP65" s="32">
        <v>348</v>
      </c>
      <c r="BQ65" s="32">
        <v>348</v>
      </c>
      <c r="BR65" s="32">
        <v>348</v>
      </c>
      <c r="BS65" s="32">
        <v>348</v>
      </c>
      <c r="BT65" s="32">
        <v>348</v>
      </c>
      <c r="BU65" s="32">
        <v>348</v>
      </c>
      <c r="BV65" s="32">
        <v>348</v>
      </c>
      <c r="BW65" s="32">
        <v>348</v>
      </c>
      <c r="BX65" s="32">
        <v>348</v>
      </c>
      <c r="BY65" s="32">
        <v>348</v>
      </c>
      <c r="BZ65" s="32">
        <v>348</v>
      </c>
      <c r="CA65" s="32">
        <v>348</v>
      </c>
      <c r="CB65" s="32">
        <v>348</v>
      </c>
      <c r="CC65" s="32">
        <v>348</v>
      </c>
      <c r="CD65" s="32">
        <v>348</v>
      </c>
      <c r="CE65" s="32">
        <v>348</v>
      </c>
      <c r="CF65" s="32">
        <v>348</v>
      </c>
      <c r="CG65" s="32">
        <v>348</v>
      </c>
      <c r="CH65" s="32">
        <v>348</v>
      </c>
      <c r="CI65" s="32">
        <v>348</v>
      </c>
      <c r="CJ65" s="32">
        <v>348</v>
      </c>
      <c r="CK65" s="32">
        <v>348</v>
      </c>
      <c r="CL65" s="32">
        <v>348</v>
      </c>
      <c r="CM65" s="32">
        <v>348</v>
      </c>
      <c r="CN65" s="32">
        <v>348</v>
      </c>
      <c r="CO65" s="32">
        <v>348</v>
      </c>
      <c r="CP65" s="32">
        <v>348</v>
      </c>
      <c r="CQ65" s="32">
        <v>348</v>
      </c>
      <c r="CR65" s="32">
        <v>348</v>
      </c>
      <c r="CS65" s="33">
        <v>348</v>
      </c>
      <c r="CT65" s="30">
        <f t="shared" si="66"/>
        <v>33408</v>
      </c>
      <c r="CU65" s="156"/>
      <c r="CV65" s="263"/>
    </row>
    <row r="66" spans="1:100">
      <c r="A66" s="25" t="s">
        <v>49</v>
      </c>
      <c r="B66" s="31">
        <v>0</v>
      </c>
      <c r="C66" s="32">
        <v>0</v>
      </c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</v>
      </c>
      <c r="R66" s="32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32">
        <v>0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32">
        <v>0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32">
        <v>0</v>
      </c>
      <c r="BW66" s="32">
        <v>0</v>
      </c>
      <c r="BX66" s="32">
        <v>0</v>
      </c>
      <c r="BY66" s="32">
        <v>0</v>
      </c>
      <c r="BZ66" s="32">
        <v>0</v>
      </c>
      <c r="CA66" s="32">
        <v>0</v>
      </c>
      <c r="CB66" s="32">
        <v>0</v>
      </c>
      <c r="CC66" s="32">
        <v>0</v>
      </c>
      <c r="CD66" s="32">
        <v>0</v>
      </c>
      <c r="CE66" s="32">
        <v>0</v>
      </c>
      <c r="CF66" s="32">
        <v>0</v>
      </c>
      <c r="CG66" s="32">
        <v>0</v>
      </c>
      <c r="CH66" s="32">
        <v>0</v>
      </c>
      <c r="CI66" s="32">
        <v>0</v>
      </c>
      <c r="CJ66" s="32">
        <v>0</v>
      </c>
      <c r="CK66" s="32">
        <v>0</v>
      </c>
      <c r="CL66" s="32">
        <v>0</v>
      </c>
      <c r="CM66" s="32">
        <v>0</v>
      </c>
      <c r="CN66" s="32">
        <v>0</v>
      </c>
      <c r="CO66" s="32">
        <v>0</v>
      </c>
      <c r="CP66" s="32">
        <v>0</v>
      </c>
      <c r="CQ66" s="32">
        <v>0</v>
      </c>
      <c r="CR66" s="32">
        <v>0</v>
      </c>
      <c r="CS66" s="33">
        <v>0</v>
      </c>
      <c r="CT66" s="30">
        <f t="shared" si="66"/>
        <v>0</v>
      </c>
      <c r="CU66" s="156"/>
      <c r="CV66" s="263"/>
    </row>
    <row r="67" spans="1:100">
      <c r="A67" s="25" t="s">
        <v>50</v>
      </c>
      <c r="B67" s="31">
        <v>0</v>
      </c>
      <c r="C67" s="32">
        <v>0</v>
      </c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  <c r="BM67" s="32">
        <v>0</v>
      </c>
      <c r="BN67" s="32">
        <v>0</v>
      </c>
      <c r="BO67" s="32">
        <v>0</v>
      </c>
      <c r="BP67" s="32">
        <v>0</v>
      </c>
      <c r="BQ67" s="32">
        <v>0</v>
      </c>
      <c r="BR67" s="32">
        <v>0</v>
      </c>
      <c r="BS67" s="32">
        <v>0</v>
      </c>
      <c r="BT67" s="32">
        <v>0</v>
      </c>
      <c r="BU67" s="32">
        <v>0</v>
      </c>
      <c r="BV67" s="32">
        <v>0</v>
      </c>
      <c r="BW67" s="32">
        <v>0</v>
      </c>
      <c r="BX67" s="32">
        <v>0</v>
      </c>
      <c r="BY67" s="32">
        <v>0</v>
      </c>
      <c r="BZ67" s="32">
        <v>0</v>
      </c>
      <c r="CA67" s="32">
        <v>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0</v>
      </c>
      <c r="CJ67" s="32">
        <v>0</v>
      </c>
      <c r="CK67" s="32">
        <v>0</v>
      </c>
      <c r="CL67" s="32">
        <v>0</v>
      </c>
      <c r="CM67" s="32">
        <v>0</v>
      </c>
      <c r="CN67" s="32">
        <v>0</v>
      </c>
      <c r="CO67" s="32">
        <v>0</v>
      </c>
      <c r="CP67" s="32">
        <v>0</v>
      </c>
      <c r="CQ67" s="32">
        <v>0</v>
      </c>
      <c r="CR67" s="32">
        <v>0</v>
      </c>
      <c r="CS67" s="33">
        <v>0</v>
      </c>
      <c r="CT67" s="30">
        <f t="shared" si="66"/>
        <v>0</v>
      </c>
      <c r="CU67" s="156"/>
      <c r="CV67" s="263"/>
    </row>
    <row r="68" spans="1:100" ht="15.75" thickBot="1">
      <c r="A68" s="175" t="s">
        <v>51</v>
      </c>
      <c r="B68" s="116">
        <v>29.4</v>
      </c>
      <c r="C68" s="117">
        <v>29.4</v>
      </c>
      <c r="D68" s="117">
        <v>29.4</v>
      </c>
      <c r="E68" s="117">
        <v>29.4</v>
      </c>
      <c r="F68" s="117">
        <v>25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6"/>
        <v>142.6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30</v>
      </c>
      <c r="BC73" s="121">
        <v>60</v>
      </c>
      <c r="BD73" s="121">
        <v>90</v>
      </c>
      <c r="BE73" s="121">
        <v>105</v>
      </c>
      <c r="BF73" s="121">
        <v>105</v>
      </c>
      <c r="BG73" s="121">
        <v>105</v>
      </c>
      <c r="BH73" s="121">
        <v>75</v>
      </c>
      <c r="BI73" s="121">
        <v>45</v>
      </c>
      <c r="BJ73" s="121">
        <v>15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630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60</v>
      </c>
      <c r="BD74" s="1">
        <v>82</v>
      </c>
      <c r="BE74" s="1">
        <v>82</v>
      </c>
      <c r="BF74" s="1">
        <v>82</v>
      </c>
      <c r="BG74" s="1">
        <v>82</v>
      </c>
      <c r="BH74" s="1">
        <v>22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410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0.30000000000000004</v>
      </c>
      <c r="C84" s="228">
        <f t="shared" ref="C84:BN84" si="68">SUM(C85:C87)</f>
        <v>0.30000000000000004</v>
      </c>
      <c r="D84" s="228">
        <f t="shared" si="68"/>
        <v>0.30000000000000004</v>
      </c>
      <c r="E84" s="228">
        <f t="shared" si="68"/>
        <v>0.30000000000000004</v>
      </c>
      <c r="F84" s="228">
        <f t="shared" si="68"/>
        <v>0.30000000000000004</v>
      </c>
      <c r="G84" s="228">
        <f t="shared" si="68"/>
        <v>0.30000000000000004</v>
      </c>
      <c r="H84" s="228">
        <f t="shared" si="68"/>
        <v>0.30000000000000004</v>
      </c>
      <c r="I84" s="228">
        <f t="shared" si="68"/>
        <v>0.30000000000000004</v>
      </c>
      <c r="J84" s="228">
        <f t="shared" si="68"/>
        <v>0.30000000000000004</v>
      </c>
      <c r="K84" s="228">
        <f t="shared" si="68"/>
        <v>0.30000000000000004</v>
      </c>
      <c r="L84" s="228">
        <f t="shared" si="68"/>
        <v>0.30000000000000004</v>
      </c>
      <c r="M84" s="228">
        <f t="shared" si="68"/>
        <v>0.30000000000000004</v>
      </c>
      <c r="N84" s="228">
        <f t="shared" si="68"/>
        <v>0.30000000000000004</v>
      </c>
      <c r="O84" s="228">
        <f t="shared" si="68"/>
        <v>0.30000000000000004</v>
      </c>
      <c r="P84" s="228">
        <f t="shared" si="68"/>
        <v>0.30000000000000004</v>
      </c>
      <c r="Q84" s="228">
        <f t="shared" si="68"/>
        <v>0.30000000000000004</v>
      </c>
      <c r="R84" s="228">
        <f t="shared" si="68"/>
        <v>0.30000000000000004</v>
      </c>
      <c r="S84" s="228">
        <f t="shared" si="68"/>
        <v>0.30000000000000004</v>
      </c>
      <c r="T84" s="228">
        <f t="shared" si="68"/>
        <v>0.30000000000000004</v>
      </c>
      <c r="U84" s="228">
        <f t="shared" si="68"/>
        <v>0.30000000000000004</v>
      </c>
      <c r="V84" s="228">
        <f t="shared" si="68"/>
        <v>0.30000000000000004</v>
      </c>
      <c r="W84" s="228">
        <f t="shared" si="68"/>
        <v>0.30000000000000004</v>
      </c>
      <c r="X84" s="228">
        <f t="shared" si="68"/>
        <v>0.30000000000000004</v>
      </c>
      <c r="Y84" s="228">
        <f t="shared" si="68"/>
        <v>0.30000000000000004</v>
      </c>
      <c r="Z84" s="228">
        <f t="shared" si="68"/>
        <v>11.9</v>
      </c>
      <c r="AA84" s="228">
        <f t="shared" si="68"/>
        <v>11.9</v>
      </c>
      <c r="AB84" s="228">
        <f t="shared" si="68"/>
        <v>11.9</v>
      </c>
      <c r="AC84" s="228">
        <f t="shared" si="68"/>
        <v>11.9</v>
      </c>
      <c r="AD84" s="228">
        <f t="shared" si="68"/>
        <v>70.899999999999991</v>
      </c>
      <c r="AE84" s="228">
        <f t="shared" si="68"/>
        <v>89.399999999999991</v>
      </c>
      <c r="AF84" s="228">
        <f t="shared" si="68"/>
        <v>185.5</v>
      </c>
      <c r="AG84" s="228">
        <f t="shared" si="68"/>
        <v>185.8</v>
      </c>
      <c r="AH84" s="228">
        <f t="shared" si="68"/>
        <v>232.79999999999998</v>
      </c>
      <c r="AI84" s="228">
        <f t="shared" si="68"/>
        <v>233.29999999999998</v>
      </c>
      <c r="AJ84" s="228">
        <f t="shared" si="68"/>
        <v>186.3</v>
      </c>
      <c r="AK84" s="228">
        <f t="shared" si="68"/>
        <v>233.1</v>
      </c>
      <c r="AL84" s="228">
        <f t="shared" si="68"/>
        <v>212.60000000000002</v>
      </c>
      <c r="AM84" s="228">
        <f t="shared" si="68"/>
        <v>212.60000000000002</v>
      </c>
      <c r="AN84" s="228">
        <f t="shared" si="68"/>
        <v>184.6</v>
      </c>
      <c r="AO84" s="228">
        <f t="shared" si="68"/>
        <v>181.49</v>
      </c>
      <c r="AP84" s="228">
        <f t="shared" si="68"/>
        <v>193.20000000000002</v>
      </c>
      <c r="AQ84" s="228">
        <f t="shared" si="68"/>
        <v>222.71</v>
      </c>
      <c r="AR84" s="228">
        <f t="shared" si="68"/>
        <v>223.40000000000003</v>
      </c>
      <c r="AS84" s="228">
        <f t="shared" si="68"/>
        <v>190.50000000000003</v>
      </c>
      <c r="AT84" s="228">
        <f t="shared" si="68"/>
        <v>189.5</v>
      </c>
      <c r="AU84" s="228">
        <f t="shared" si="68"/>
        <v>189.4</v>
      </c>
      <c r="AV84" s="228">
        <f t="shared" si="68"/>
        <v>188.20000000000002</v>
      </c>
      <c r="AW84" s="228">
        <f t="shared" si="68"/>
        <v>188.60000000000002</v>
      </c>
      <c r="AX84" s="228">
        <f t="shared" si="68"/>
        <v>189.20000000000002</v>
      </c>
      <c r="AY84" s="228">
        <f t="shared" si="68"/>
        <v>189.59</v>
      </c>
      <c r="AZ84" s="228">
        <f t="shared" si="68"/>
        <v>228.9</v>
      </c>
      <c r="BA84" s="228">
        <f t="shared" si="68"/>
        <v>245.00000000000003</v>
      </c>
      <c r="BB84" s="228">
        <f t="shared" si="68"/>
        <v>245.70000000000002</v>
      </c>
      <c r="BC84" s="228">
        <f t="shared" si="68"/>
        <v>245.50000000000003</v>
      </c>
      <c r="BD84" s="228">
        <f t="shared" si="68"/>
        <v>191.00000000000003</v>
      </c>
      <c r="BE84" s="228">
        <f t="shared" si="68"/>
        <v>189.9</v>
      </c>
      <c r="BF84" s="228">
        <f t="shared" si="68"/>
        <v>188.60000000000002</v>
      </c>
      <c r="BG84" s="228">
        <f t="shared" si="68"/>
        <v>188.5</v>
      </c>
      <c r="BH84" s="228">
        <f t="shared" si="68"/>
        <v>187.70000000000002</v>
      </c>
      <c r="BI84" s="228">
        <f t="shared" si="68"/>
        <v>185.28</v>
      </c>
      <c r="BJ84" s="228">
        <f t="shared" si="68"/>
        <v>187.3</v>
      </c>
      <c r="BK84" s="228">
        <f t="shared" si="68"/>
        <v>189.90000000000003</v>
      </c>
      <c r="BL84" s="228">
        <f t="shared" si="68"/>
        <v>189.85000000000002</v>
      </c>
      <c r="BM84" s="228">
        <f t="shared" si="68"/>
        <v>189.69000000000003</v>
      </c>
      <c r="BN84" s="228">
        <f t="shared" si="68"/>
        <v>191.3</v>
      </c>
      <c r="BO84" s="228">
        <f t="shared" ref="BO84:CS84" si="69">SUM(BO85:BO87)</f>
        <v>191.50000000000003</v>
      </c>
      <c r="BP84" s="228">
        <f t="shared" si="69"/>
        <v>191.32000000000002</v>
      </c>
      <c r="BQ84" s="228">
        <f t="shared" si="69"/>
        <v>191.70000000000002</v>
      </c>
      <c r="BR84" s="228">
        <f t="shared" si="69"/>
        <v>177.37</v>
      </c>
      <c r="BS84" s="228">
        <f t="shared" si="69"/>
        <v>169.8</v>
      </c>
      <c r="BT84" s="228">
        <f t="shared" si="69"/>
        <v>98.600000000000009</v>
      </c>
      <c r="BU84" s="228">
        <f t="shared" si="69"/>
        <v>86.13000000000001</v>
      </c>
      <c r="BV84" s="228">
        <f t="shared" si="69"/>
        <v>155.19999999999996</v>
      </c>
      <c r="BW84" s="228">
        <f t="shared" si="69"/>
        <v>36.300000000000004</v>
      </c>
      <c r="BX84" s="228">
        <f t="shared" si="69"/>
        <v>0.30000000000000004</v>
      </c>
      <c r="BY84" s="228">
        <f t="shared" si="69"/>
        <v>0.30000000000000004</v>
      </c>
      <c r="BZ84" s="228">
        <f t="shared" si="69"/>
        <v>0.30000000000000004</v>
      </c>
      <c r="CA84" s="228">
        <f t="shared" si="69"/>
        <v>0.30000000000000004</v>
      </c>
      <c r="CB84" s="228">
        <f t="shared" si="69"/>
        <v>0.30000000000000004</v>
      </c>
      <c r="CC84" s="228">
        <f t="shared" si="69"/>
        <v>0.30000000000000004</v>
      </c>
      <c r="CD84" s="228">
        <f t="shared" si="69"/>
        <v>0.30000000000000004</v>
      </c>
      <c r="CE84" s="228">
        <f t="shared" si="69"/>
        <v>0.30000000000000004</v>
      </c>
      <c r="CF84" s="228">
        <f t="shared" si="69"/>
        <v>0.30000000000000004</v>
      </c>
      <c r="CG84" s="228">
        <f t="shared" si="69"/>
        <v>0.30000000000000004</v>
      </c>
      <c r="CH84" s="228">
        <f t="shared" si="69"/>
        <v>0.30000000000000004</v>
      </c>
      <c r="CI84" s="228">
        <f t="shared" si="69"/>
        <v>0.30000000000000004</v>
      </c>
      <c r="CJ84" s="228">
        <f t="shared" si="69"/>
        <v>0.30000000000000004</v>
      </c>
      <c r="CK84" s="228">
        <f t="shared" si="69"/>
        <v>0.30000000000000004</v>
      </c>
      <c r="CL84" s="228">
        <f t="shared" si="69"/>
        <v>0.30000000000000004</v>
      </c>
      <c r="CM84" s="228">
        <f t="shared" si="69"/>
        <v>0.30000000000000004</v>
      </c>
      <c r="CN84" s="228">
        <f t="shared" si="69"/>
        <v>0.30000000000000004</v>
      </c>
      <c r="CO84" s="228">
        <f t="shared" si="69"/>
        <v>0.30000000000000004</v>
      </c>
      <c r="CP84" s="228">
        <f t="shared" si="69"/>
        <v>0.30000000000000004</v>
      </c>
      <c r="CQ84" s="228">
        <f t="shared" si="69"/>
        <v>0.30000000000000004</v>
      </c>
      <c r="CR84" s="228">
        <f t="shared" si="69"/>
        <v>0.30000000000000004</v>
      </c>
      <c r="CS84" s="229">
        <f t="shared" si="69"/>
        <v>0.30000000000000004</v>
      </c>
      <c r="CT84" s="225">
        <f>SUM(B84:CS84)</f>
        <v>8576.129999999981</v>
      </c>
      <c r="CU84" s="154"/>
    </row>
    <row r="85" spans="1:102">
      <c r="A85" s="25" t="s">
        <v>71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8.9</v>
      </c>
      <c r="AA85" s="1">
        <v>8.9</v>
      </c>
      <c r="AB85" s="1">
        <v>8.9</v>
      </c>
      <c r="AC85" s="1">
        <v>8.9</v>
      </c>
      <c r="AD85" s="1">
        <v>67.899999999999991</v>
      </c>
      <c r="AE85" s="1">
        <v>86.399999999999991</v>
      </c>
      <c r="AF85" s="1">
        <v>180.6</v>
      </c>
      <c r="AG85" s="1">
        <v>180.9</v>
      </c>
      <c r="AH85" s="1">
        <v>180.6</v>
      </c>
      <c r="AI85" s="1">
        <v>181.1</v>
      </c>
      <c r="AJ85" s="1">
        <v>180.6</v>
      </c>
      <c r="AK85" s="1">
        <v>180.9</v>
      </c>
      <c r="AL85" s="1">
        <v>179.9</v>
      </c>
      <c r="AM85" s="1">
        <v>179.9</v>
      </c>
      <c r="AN85" s="1">
        <v>179.7</v>
      </c>
      <c r="AO85" s="1">
        <v>179.3</v>
      </c>
      <c r="AP85" s="1">
        <v>187.5</v>
      </c>
      <c r="AQ85" s="1">
        <v>186.9</v>
      </c>
      <c r="AR85" s="1">
        <v>186.90000000000003</v>
      </c>
      <c r="AS85" s="1">
        <v>186.70000000000002</v>
      </c>
      <c r="AT85" s="1">
        <v>186.5</v>
      </c>
      <c r="AU85" s="1">
        <v>184.5</v>
      </c>
      <c r="AV85" s="1">
        <v>183.3</v>
      </c>
      <c r="AW85" s="1">
        <v>183.70000000000002</v>
      </c>
      <c r="AX85" s="1">
        <v>184.3</v>
      </c>
      <c r="AY85" s="1">
        <v>184.5</v>
      </c>
      <c r="AZ85" s="1">
        <v>184.5</v>
      </c>
      <c r="BA85" s="1">
        <v>184.8</v>
      </c>
      <c r="BB85" s="1">
        <v>185.5</v>
      </c>
      <c r="BC85" s="1">
        <v>185.3</v>
      </c>
      <c r="BD85" s="1">
        <v>185.3</v>
      </c>
      <c r="BE85" s="1">
        <v>185</v>
      </c>
      <c r="BF85" s="1">
        <v>183.70000000000002</v>
      </c>
      <c r="BG85" s="1">
        <v>183.6</v>
      </c>
      <c r="BH85" s="1">
        <v>182.8</v>
      </c>
      <c r="BI85" s="1">
        <v>181.3</v>
      </c>
      <c r="BJ85" s="1">
        <v>184.3</v>
      </c>
      <c r="BK85" s="1">
        <v>186.90000000000003</v>
      </c>
      <c r="BL85" s="1">
        <v>187.10000000000002</v>
      </c>
      <c r="BM85" s="1">
        <v>187.20000000000002</v>
      </c>
      <c r="BN85" s="1">
        <v>191.3</v>
      </c>
      <c r="BO85" s="1">
        <v>191.50000000000003</v>
      </c>
      <c r="BP85" s="1">
        <v>191.20000000000002</v>
      </c>
      <c r="BQ85" s="1">
        <v>191.70000000000002</v>
      </c>
      <c r="BR85" s="1">
        <v>177.37</v>
      </c>
      <c r="BS85" s="1">
        <v>169.8</v>
      </c>
      <c r="BT85" s="1">
        <v>98.600000000000009</v>
      </c>
      <c r="BU85" s="1">
        <v>86.13000000000001</v>
      </c>
      <c r="BV85" s="1">
        <v>152.19999999999996</v>
      </c>
      <c r="BW85" s="1">
        <v>33.300000000000004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26">
        <f>SUM(B85:CS85)</f>
        <v>7932.400000000006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47.3</v>
      </c>
      <c r="AI86" s="1">
        <v>47.3</v>
      </c>
      <c r="AJ86" s="1">
        <v>0.8</v>
      </c>
      <c r="AK86" s="1">
        <v>47.3</v>
      </c>
      <c r="AL86" s="1">
        <v>27.8</v>
      </c>
      <c r="AM86" s="1">
        <v>27.8</v>
      </c>
      <c r="AN86" s="1">
        <v>0</v>
      </c>
      <c r="AO86" s="1">
        <v>0</v>
      </c>
      <c r="AP86" s="1">
        <v>0.8</v>
      </c>
      <c r="AQ86" s="1">
        <v>33.5</v>
      </c>
      <c r="AR86" s="1">
        <v>33.5</v>
      </c>
      <c r="AS86" s="1">
        <v>0.8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0.19</v>
      </c>
      <c r="AZ86" s="1">
        <v>39.5</v>
      </c>
      <c r="BA86" s="1">
        <v>55.3</v>
      </c>
      <c r="BB86" s="1">
        <v>55.3</v>
      </c>
      <c r="BC86" s="1">
        <v>55.3</v>
      </c>
      <c r="BD86" s="1">
        <v>0.8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473.29000000000008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3</v>
      </c>
      <c r="AA87" s="1">
        <v>3</v>
      </c>
      <c r="AB87" s="1">
        <v>3</v>
      </c>
      <c r="AC87" s="1">
        <v>3</v>
      </c>
      <c r="AD87" s="1">
        <v>3</v>
      </c>
      <c r="AE87" s="1">
        <v>3</v>
      </c>
      <c r="AF87" s="1">
        <v>4.9000000000000004</v>
      </c>
      <c r="AG87" s="1">
        <v>4.9000000000000004</v>
      </c>
      <c r="AH87" s="1">
        <v>4.9000000000000004</v>
      </c>
      <c r="AI87" s="1">
        <v>4.9000000000000004</v>
      </c>
      <c r="AJ87" s="1">
        <v>4.9000000000000004</v>
      </c>
      <c r="AK87" s="1">
        <v>4.9000000000000004</v>
      </c>
      <c r="AL87" s="1">
        <v>4.9000000000000004</v>
      </c>
      <c r="AM87" s="1">
        <v>4.9000000000000004</v>
      </c>
      <c r="AN87" s="1">
        <v>4.9000000000000004</v>
      </c>
      <c r="AO87" s="1">
        <v>2.19</v>
      </c>
      <c r="AP87" s="1">
        <v>4.9000000000000004</v>
      </c>
      <c r="AQ87" s="1">
        <v>2.31</v>
      </c>
      <c r="AR87" s="1">
        <v>3</v>
      </c>
      <c r="AS87" s="1">
        <v>3</v>
      </c>
      <c r="AT87" s="1">
        <v>3</v>
      </c>
      <c r="AU87" s="1">
        <v>4.9000000000000004</v>
      </c>
      <c r="AV87" s="1">
        <v>4.9000000000000004</v>
      </c>
      <c r="AW87" s="1">
        <v>4.9000000000000004</v>
      </c>
      <c r="AX87" s="1">
        <v>4.9000000000000004</v>
      </c>
      <c r="AY87" s="1">
        <v>4.9000000000000004</v>
      </c>
      <c r="AZ87" s="1">
        <v>4.9000000000000004</v>
      </c>
      <c r="BA87" s="1">
        <v>4.9000000000000004</v>
      </c>
      <c r="BB87" s="1">
        <v>4.9000000000000004</v>
      </c>
      <c r="BC87" s="1">
        <v>4.9000000000000004</v>
      </c>
      <c r="BD87" s="1">
        <v>4.9000000000000004</v>
      </c>
      <c r="BE87" s="1">
        <v>4.9000000000000004</v>
      </c>
      <c r="BF87" s="1">
        <v>4.9000000000000004</v>
      </c>
      <c r="BG87" s="1">
        <v>4.9000000000000004</v>
      </c>
      <c r="BH87" s="1">
        <v>4.9000000000000004</v>
      </c>
      <c r="BI87" s="1">
        <v>3.98</v>
      </c>
      <c r="BJ87" s="1">
        <v>3</v>
      </c>
      <c r="BK87" s="1">
        <v>3</v>
      </c>
      <c r="BL87" s="1">
        <v>2.75</v>
      </c>
      <c r="BM87" s="1">
        <v>2.4900000000000002</v>
      </c>
      <c r="BN87" s="1">
        <v>0</v>
      </c>
      <c r="BO87" s="1">
        <v>0</v>
      </c>
      <c r="BP87" s="1">
        <v>0.12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3</v>
      </c>
      <c r="BW87" s="1">
        <v>3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170.44000000000008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0.05</v>
      </c>
      <c r="Z88" s="127">
        <f t="shared" si="71"/>
        <v>1.02</v>
      </c>
      <c r="AA88" s="127">
        <f t="shared" si="71"/>
        <v>4.32</v>
      </c>
      <c r="AB88" s="127">
        <f t="shared" si="71"/>
        <v>9.3699999999999992</v>
      </c>
      <c r="AC88" s="127">
        <f t="shared" si="71"/>
        <v>15.14</v>
      </c>
      <c r="AD88" s="127">
        <f t="shared" si="71"/>
        <v>22.12</v>
      </c>
      <c r="AE88" s="127">
        <f t="shared" si="71"/>
        <v>30.04</v>
      </c>
      <c r="AF88" s="127">
        <f t="shared" si="71"/>
        <v>40.409999999999997</v>
      </c>
      <c r="AG88" s="127">
        <f t="shared" si="71"/>
        <v>51.32</v>
      </c>
      <c r="AH88" s="127">
        <f t="shared" ref="AH88:BM88" si="72">SUM(AH89:AH90)</f>
        <v>60.38</v>
      </c>
      <c r="AI88" s="127">
        <f t="shared" si="72"/>
        <v>68.98</v>
      </c>
      <c r="AJ88" s="127">
        <f t="shared" si="72"/>
        <v>72.42</v>
      </c>
      <c r="AK88" s="127">
        <f t="shared" si="72"/>
        <v>82.29</v>
      </c>
      <c r="AL88" s="127">
        <f t="shared" si="72"/>
        <v>87.82</v>
      </c>
      <c r="AM88" s="127">
        <f t="shared" si="72"/>
        <v>96.83</v>
      </c>
      <c r="AN88" s="127">
        <f t="shared" si="72"/>
        <v>116.84</v>
      </c>
      <c r="AO88" s="127">
        <f t="shared" si="72"/>
        <v>115.32</v>
      </c>
      <c r="AP88" s="127">
        <f t="shared" si="72"/>
        <v>123.33</v>
      </c>
      <c r="AQ88" s="127">
        <f t="shared" si="72"/>
        <v>131.72999999999999</v>
      </c>
      <c r="AR88" s="127">
        <f t="shared" si="72"/>
        <v>134.84</v>
      </c>
      <c r="AS88" s="127">
        <f t="shared" si="72"/>
        <v>149.08000000000001</v>
      </c>
      <c r="AT88" s="127">
        <f t="shared" si="72"/>
        <v>150.31</v>
      </c>
      <c r="AU88" s="127">
        <f t="shared" si="72"/>
        <v>147.12</v>
      </c>
      <c r="AV88" s="127">
        <f t="shared" si="72"/>
        <v>143.93</v>
      </c>
      <c r="AW88" s="127">
        <f t="shared" si="72"/>
        <v>161.19999999999999</v>
      </c>
      <c r="AX88" s="127">
        <f t="shared" si="72"/>
        <v>164.01</v>
      </c>
      <c r="AY88" s="127">
        <f t="shared" si="72"/>
        <v>161.12</v>
      </c>
      <c r="AZ88" s="127">
        <f t="shared" si="72"/>
        <v>163.44</v>
      </c>
      <c r="BA88" s="127">
        <f t="shared" si="72"/>
        <v>171.07</v>
      </c>
      <c r="BB88" s="127">
        <f t="shared" si="72"/>
        <v>154.06</v>
      </c>
      <c r="BC88" s="127">
        <f t="shared" si="72"/>
        <v>158.55000000000001</v>
      </c>
      <c r="BD88" s="127">
        <f t="shared" si="72"/>
        <v>161.29</v>
      </c>
      <c r="BE88" s="127">
        <f t="shared" si="72"/>
        <v>147.07</v>
      </c>
      <c r="BF88" s="127">
        <f t="shared" si="72"/>
        <v>138.84</v>
      </c>
      <c r="BG88" s="127">
        <f t="shared" si="72"/>
        <v>136.58000000000001</v>
      </c>
      <c r="BH88" s="127">
        <f t="shared" si="72"/>
        <v>120.17</v>
      </c>
      <c r="BI88" s="127">
        <f t="shared" si="72"/>
        <v>115.22</v>
      </c>
      <c r="BJ88" s="127">
        <f t="shared" si="72"/>
        <v>120.5</v>
      </c>
      <c r="BK88" s="127">
        <f t="shared" si="72"/>
        <v>112.9</v>
      </c>
      <c r="BL88" s="127">
        <f t="shared" si="72"/>
        <v>101.63</v>
      </c>
      <c r="BM88" s="127">
        <f t="shared" si="72"/>
        <v>94.16</v>
      </c>
      <c r="BN88" s="127">
        <f t="shared" ref="BN88:CS88" si="73">SUM(BN89:BN90)</f>
        <v>84.45</v>
      </c>
      <c r="BO88" s="127">
        <f t="shared" si="73"/>
        <v>71.28</v>
      </c>
      <c r="BP88" s="127">
        <f t="shared" si="73"/>
        <v>70.12</v>
      </c>
      <c r="BQ88" s="127">
        <f t="shared" si="73"/>
        <v>58.26</v>
      </c>
      <c r="BR88" s="127">
        <f t="shared" si="73"/>
        <v>45.9</v>
      </c>
      <c r="BS88" s="127">
        <f t="shared" si="73"/>
        <v>34.840000000000003</v>
      </c>
      <c r="BT88" s="127">
        <f t="shared" si="73"/>
        <v>23.53</v>
      </c>
      <c r="BU88" s="127">
        <f t="shared" si="73"/>
        <v>15.1</v>
      </c>
      <c r="BV88" s="127">
        <f t="shared" si="73"/>
        <v>8.35</v>
      </c>
      <c r="BW88" s="127">
        <f t="shared" si="73"/>
        <v>2.99</v>
      </c>
      <c r="BX88" s="127">
        <f t="shared" si="73"/>
        <v>0.34</v>
      </c>
      <c r="BY88" s="127">
        <f t="shared" si="73"/>
        <v>0.05</v>
      </c>
      <c r="BZ88" s="127">
        <f t="shared" si="73"/>
        <v>0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4652.0300000000007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0.05</v>
      </c>
      <c r="Z89" s="220">
        <v>1.02</v>
      </c>
      <c r="AA89" s="220">
        <v>4.32</v>
      </c>
      <c r="AB89" s="220">
        <v>9.3699999999999992</v>
      </c>
      <c r="AC89" s="220">
        <v>15.14</v>
      </c>
      <c r="AD89" s="220">
        <v>22.12</v>
      </c>
      <c r="AE89" s="220">
        <v>30.04</v>
      </c>
      <c r="AF89" s="220">
        <v>40.409999999999997</v>
      </c>
      <c r="AG89" s="220">
        <v>51.32</v>
      </c>
      <c r="AH89" s="220">
        <v>60.38</v>
      </c>
      <c r="AI89" s="220">
        <v>68.98</v>
      </c>
      <c r="AJ89" s="220">
        <v>72.42</v>
      </c>
      <c r="AK89" s="220">
        <v>82.29</v>
      </c>
      <c r="AL89" s="220">
        <v>87.82</v>
      </c>
      <c r="AM89" s="220">
        <v>96.83</v>
      </c>
      <c r="AN89" s="220">
        <v>116.84</v>
      </c>
      <c r="AO89" s="220">
        <v>115.32</v>
      </c>
      <c r="AP89" s="220">
        <v>123.33</v>
      </c>
      <c r="AQ89" s="220">
        <v>131.72999999999999</v>
      </c>
      <c r="AR89" s="220">
        <v>134.84</v>
      </c>
      <c r="AS89" s="220">
        <v>149.08000000000001</v>
      </c>
      <c r="AT89" s="220">
        <v>150.31</v>
      </c>
      <c r="AU89" s="220">
        <v>147.12</v>
      </c>
      <c r="AV89" s="220">
        <v>143.93</v>
      </c>
      <c r="AW89" s="220">
        <v>161.19999999999999</v>
      </c>
      <c r="AX89" s="220">
        <v>164.01</v>
      </c>
      <c r="AY89" s="220">
        <v>161.12</v>
      </c>
      <c r="AZ89" s="220">
        <v>163.44</v>
      </c>
      <c r="BA89" s="220">
        <v>171.07</v>
      </c>
      <c r="BB89" s="220">
        <v>154.06</v>
      </c>
      <c r="BC89" s="220">
        <v>158.55000000000001</v>
      </c>
      <c r="BD89" s="220">
        <v>161.29</v>
      </c>
      <c r="BE89" s="220">
        <v>147.07</v>
      </c>
      <c r="BF89" s="220">
        <v>138.84</v>
      </c>
      <c r="BG89" s="220">
        <v>136.58000000000001</v>
      </c>
      <c r="BH89" s="220">
        <v>120.17</v>
      </c>
      <c r="BI89" s="220">
        <v>115.22</v>
      </c>
      <c r="BJ89" s="220">
        <v>120.5</v>
      </c>
      <c r="BK89" s="220">
        <v>112.9</v>
      </c>
      <c r="BL89" s="220">
        <v>101.63</v>
      </c>
      <c r="BM89" s="220">
        <v>94.16</v>
      </c>
      <c r="BN89" s="220">
        <v>84.45</v>
      </c>
      <c r="BO89" s="220">
        <v>71.28</v>
      </c>
      <c r="BP89" s="220">
        <v>70.12</v>
      </c>
      <c r="BQ89" s="220">
        <v>58.26</v>
      </c>
      <c r="BR89" s="220">
        <v>45.9</v>
      </c>
      <c r="BS89" s="220">
        <v>34.840000000000003</v>
      </c>
      <c r="BT89" s="220">
        <v>23.53</v>
      </c>
      <c r="BU89" s="220">
        <v>15.1</v>
      </c>
      <c r="BV89" s="220">
        <v>8.35</v>
      </c>
      <c r="BW89" s="220">
        <v>2.99</v>
      </c>
      <c r="BX89" s="220">
        <v>0.34</v>
      </c>
      <c r="BY89" s="220">
        <v>0.05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4652.0300000000007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0.30000000000000004</v>
      </c>
      <c r="C91" s="128">
        <f t="shared" si="75"/>
        <v>0.30000000000000004</v>
      </c>
      <c r="D91" s="128">
        <f t="shared" si="75"/>
        <v>0.30000000000000004</v>
      </c>
      <c r="E91" s="128">
        <f t="shared" si="75"/>
        <v>0.30000000000000004</v>
      </c>
      <c r="F91" s="128">
        <f t="shared" si="75"/>
        <v>0.30000000000000004</v>
      </c>
      <c r="G91" s="128">
        <f t="shared" si="75"/>
        <v>0.30000000000000004</v>
      </c>
      <c r="H91" s="128">
        <f t="shared" si="75"/>
        <v>0.30000000000000004</v>
      </c>
      <c r="I91" s="128">
        <f t="shared" si="75"/>
        <v>0.30000000000000004</v>
      </c>
      <c r="J91" s="128">
        <f t="shared" si="75"/>
        <v>0.30000000000000004</v>
      </c>
      <c r="K91" s="128">
        <f t="shared" si="75"/>
        <v>0.30000000000000004</v>
      </c>
      <c r="L91" s="128">
        <f t="shared" si="75"/>
        <v>0.30000000000000004</v>
      </c>
      <c r="M91" s="128">
        <f t="shared" si="75"/>
        <v>0.30000000000000004</v>
      </c>
      <c r="N91" s="128">
        <f t="shared" si="75"/>
        <v>0.30000000000000004</v>
      </c>
      <c r="O91" s="128">
        <f t="shared" si="75"/>
        <v>0.30000000000000004</v>
      </c>
      <c r="P91" s="128">
        <f t="shared" si="75"/>
        <v>0.30000000000000004</v>
      </c>
      <c r="Q91" s="128">
        <f t="shared" si="75"/>
        <v>0.30000000000000004</v>
      </c>
      <c r="R91" s="128">
        <f t="shared" si="75"/>
        <v>0.30000000000000004</v>
      </c>
      <c r="S91" s="128">
        <f t="shared" si="75"/>
        <v>0.30000000000000004</v>
      </c>
      <c r="T91" s="128">
        <f t="shared" si="75"/>
        <v>0.30000000000000004</v>
      </c>
      <c r="U91" s="128">
        <f t="shared" si="75"/>
        <v>0.30000000000000004</v>
      </c>
      <c r="V91" s="128">
        <f t="shared" si="75"/>
        <v>0.30000000000000004</v>
      </c>
      <c r="W91" s="128">
        <f t="shared" si="75"/>
        <v>0.30000000000000004</v>
      </c>
      <c r="X91" s="128">
        <f t="shared" si="75"/>
        <v>0.30000000000000004</v>
      </c>
      <c r="Y91" s="128">
        <f t="shared" si="75"/>
        <v>0.35000000000000003</v>
      </c>
      <c r="Z91" s="128">
        <f t="shared" si="75"/>
        <v>12.92</v>
      </c>
      <c r="AA91" s="128">
        <f t="shared" si="75"/>
        <v>16.22</v>
      </c>
      <c r="AB91" s="128">
        <f t="shared" si="75"/>
        <v>21.27</v>
      </c>
      <c r="AC91" s="128">
        <f t="shared" si="75"/>
        <v>27.04</v>
      </c>
      <c r="AD91" s="128">
        <f t="shared" si="75"/>
        <v>93.02</v>
      </c>
      <c r="AE91" s="128">
        <f t="shared" si="75"/>
        <v>119.44</v>
      </c>
      <c r="AF91" s="128">
        <f t="shared" si="75"/>
        <v>225.91</v>
      </c>
      <c r="AG91" s="128">
        <f t="shared" si="75"/>
        <v>237.12</v>
      </c>
      <c r="AH91" s="128">
        <f t="shared" ref="AH91:BM91" si="76">SUM(AH84,AH88)</f>
        <v>293.18</v>
      </c>
      <c r="AI91" s="128">
        <f t="shared" si="76"/>
        <v>302.27999999999997</v>
      </c>
      <c r="AJ91" s="128">
        <f t="shared" si="76"/>
        <v>258.72000000000003</v>
      </c>
      <c r="AK91" s="128">
        <f t="shared" si="76"/>
        <v>315.39</v>
      </c>
      <c r="AL91" s="128">
        <f t="shared" si="76"/>
        <v>300.42</v>
      </c>
      <c r="AM91" s="128">
        <f t="shared" si="76"/>
        <v>309.43</v>
      </c>
      <c r="AN91" s="128">
        <f t="shared" si="76"/>
        <v>301.44</v>
      </c>
      <c r="AO91" s="128">
        <f t="shared" si="76"/>
        <v>296.81</v>
      </c>
      <c r="AP91" s="128">
        <f t="shared" si="76"/>
        <v>316.53000000000003</v>
      </c>
      <c r="AQ91" s="128">
        <f t="shared" si="76"/>
        <v>354.44</v>
      </c>
      <c r="AR91" s="128">
        <f t="shared" si="76"/>
        <v>358.24</v>
      </c>
      <c r="AS91" s="128">
        <f t="shared" si="76"/>
        <v>339.58000000000004</v>
      </c>
      <c r="AT91" s="128">
        <f t="shared" si="76"/>
        <v>339.81</v>
      </c>
      <c r="AU91" s="128">
        <f t="shared" si="76"/>
        <v>336.52</v>
      </c>
      <c r="AV91" s="128">
        <f t="shared" si="76"/>
        <v>332.13</v>
      </c>
      <c r="AW91" s="128">
        <f t="shared" si="76"/>
        <v>349.8</v>
      </c>
      <c r="AX91" s="128">
        <f t="shared" si="76"/>
        <v>353.21000000000004</v>
      </c>
      <c r="AY91" s="128">
        <f t="shared" si="76"/>
        <v>350.71000000000004</v>
      </c>
      <c r="AZ91" s="128">
        <f t="shared" si="76"/>
        <v>392.34000000000003</v>
      </c>
      <c r="BA91" s="128">
        <f t="shared" si="76"/>
        <v>416.07000000000005</v>
      </c>
      <c r="BB91" s="128">
        <f t="shared" si="76"/>
        <v>399.76</v>
      </c>
      <c r="BC91" s="128">
        <f t="shared" si="76"/>
        <v>404.05000000000007</v>
      </c>
      <c r="BD91" s="128">
        <f t="shared" si="76"/>
        <v>352.29</v>
      </c>
      <c r="BE91" s="128">
        <f t="shared" si="76"/>
        <v>336.97</v>
      </c>
      <c r="BF91" s="128">
        <f t="shared" si="76"/>
        <v>327.44000000000005</v>
      </c>
      <c r="BG91" s="128">
        <f t="shared" si="76"/>
        <v>325.08000000000004</v>
      </c>
      <c r="BH91" s="128">
        <f t="shared" si="76"/>
        <v>307.87</v>
      </c>
      <c r="BI91" s="128">
        <f t="shared" si="76"/>
        <v>300.5</v>
      </c>
      <c r="BJ91" s="128">
        <f t="shared" si="76"/>
        <v>307.8</v>
      </c>
      <c r="BK91" s="128">
        <f t="shared" si="76"/>
        <v>302.80000000000007</v>
      </c>
      <c r="BL91" s="128">
        <f t="shared" si="76"/>
        <v>291.48</v>
      </c>
      <c r="BM91" s="128">
        <f t="shared" si="76"/>
        <v>283.85000000000002</v>
      </c>
      <c r="BN91" s="128">
        <f t="shared" ref="BN91:CS91" si="77">SUM(BN84,BN88)</f>
        <v>275.75</v>
      </c>
      <c r="BO91" s="128">
        <f t="shared" si="77"/>
        <v>262.78000000000003</v>
      </c>
      <c r="BP91" s="128">
        <f t="shared" si="77"/>
        <v>261.44000000000005</v>
      </c>
      <c r="BQ91" s="128">
        <f t="shared" si="77"/>
        <v>249.96</v>
      </c>
      <c r="BR91" s="128">
        <f t="shared" si="77"/>
        <v>223.27</v>
      </c>
      <c r="BS91" s="128">
        <f t="shared" si="77"/>
        <v>204.64000000000001</v>
      </c>
      <c r="BT91" s="128">
        <f t="shared" si="77"/>
        <v>122.13000000000001</v>
      </c>
      <c r="BU91" s="128">
        <f t="shared" si="77"/>
        <v>101.23</v>
      </c>
      <c r="BV91" s="128">
        <f t="shared" si="77"/>
        <v>163.54999999999995</v>
      </c>
      <c r="BW91" s="128">
        <f t="shared" si="77"/>
        <v>39.290000000000006</v>
      </c>
      <c r="BX91" s="128">
        <f t="shared" si="77"/>
        <v>0.64000000000000012</v>
      </c>
      <c r="BY91" s="128">
        <f t="shared" si="77"/>
        <v>0.35000000000000003</v>
      </c>
      <c r="BZ91" s="128">
        <f t="shared" si="77"/>
        <v>0.30000000000000004</v>
      </c>
      <c r="CA91" s="128">
        <f t="shared" si="77"/>
        <v>0.30000000000000004</v>
      </c>
      <c r="CB91" s="128">
        <f t="shared" si="77"/>
        <v>0.30000000000000004</v>
      </c>
      <c r="CC91" s="128">
        <f t="shared" si="77"/>
        <v>0.30000000000000004</v>
      </c>
      <c r="CD91" s="128">
        <f t="shared" si="77"/>
        <v>0.30000000000000004</v>
      </c>
      <c r="CE91" s="128">
        <f t="shared" si="77"/>
        <v>0.30000000000000004</v>
      </c>
      <c r="CF91" s="128">
        <f t="shared" si="77"/>
        <v>0.30000000000000004</v>
      </c>
      <c r="CG91" s="128">
        <f t="shared" si="77"/>
        <v>0.30000000000000004</v>
      </c>
      <c r="CH91" s="128">
        <f t="shared" si="77"/>
        <v>0.30000000000000004</v>
      </c>
      <c r="CI91" s="128">
        <f t="shared" si="77"/>
        <v>0.30000000000000004</v>
      </c>
      <c r="CJ91" s="128">
        <f t="shared" si="77"/>
        <v>0.30000000000000004</v>
      </c>
      <c r="CK91" s="128">
        <f t="shared" si="77"/>
        <v>0.30000000000000004</v>
      </c>
      <c r="CL91" s="128">
        <f t="shared" si="77"/>
        <v>0.30000000000000004</v>
      </c>
      <c r="CM91" s="128">
        <f t="shared" si="77"/>
        <v>0.30000000000000004</v>
      </c>
      <c r="CN91" s="128">
        <f t="shared" si="77"/>
        <v>0.30000000000000004</v>
      </c>
      <c r="CO91" s="128">
        <f t="shared" si="77"/>
        <v>0.30000000000000004</v>
      </c>
      <c r="CP91" s="128">
        <f t="shared" si="77"/>
        <v>0.30000000000000004</v>
      </c>
      <c r="CQ91" s="128">
        <f t="shared" si="77"/>
        <v>0.30000000000000004</v>
      </c>
      <c r="CR91" s="128">
        <f t="shared" si="77"/>
        <v>0.30000000000000004</v>
      </c>
      <c r="CS91" s="234">
        <f t="shared" si="77"/>
        <v>0.30000000000000004</v>
      </c>
      <c r="CT91" s="225">
        <f t="shared" si="74"/>
        <v>13228.159999999983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31</v>
      </c>
      <c r="AM92" s="237">
        <f t="shared" si="79"/>
        <v>31</v>
      </c>
      <c r="AN92" s="237">
        <f t="shared" si="79"/>
        <v>31</v>
      </c>
      <c r="AO92" s="237">
        <f t="shared" si="79"/>
        <v>31</v>
      </c>
      <c r="AP92" s="237">
        <f t="shared" si="79"/>
        <v>31</v>
      </c>
      <c r="AQ92" s="237">
        <f t="shared" si="79"/>
        <v>31</v>
      </c>
      <c r="AR92" s="237">
        <f t="shared" si="79"/>
        <v>31</v>
      </c>
      <c r="AS92" s="237">
        <f t="shared" si="79"/>
        <v>31</v>
      </c>
      <c r="AT92" s="237">
        <f t="shared" si="79"/>
        <v>31</v>
      </c>
      <c r="AU92" s="237">
        <f t="shared" si="79"/>
        <v>31</v>
      </c>
      <c r="AV92" s="237">
        <f t="shared" si="79"/>
        <v>31</v>
      </c>
      <c r="AW92" s="237">
        <f t="shared" si="79"/>
        <v>31</v>
      </c>
      <c r="AX92" s="237">
        <f t="shared" si="79"/>
        <v>31</v>
      </c>
      <c r="AY92" s="237">
        <f t="shared" si="79"/>
        <v>31</v>
      </c>
      <c r="AZ92" s="237">
        <f t="shared" si="79"/>
        <v>31</v>
      </c>
      <c r="BA92" s="237">
        <f t="shared" si="79"/>
        <v>31</v>
      </c>
      <c r="BB92" s="237">
        <f t="shared" si="79"/>
        <v>31</v>
      </c>
      <c r="BC92" s="237">
        <f t="shared" si="79"/>
        <v>31</v>
      </c>
      <c r="BD92" s="237">
        <f t="shared" si="79"/>
        <v>31</v>
      </c>
      <c r="BE92" s="237">
        <f t="shared" si="79"/>
        <v>31</v>
      </c>
      <c r="BF92" s="237">
        <f t="shared" si="79"/>
        <v>31</v>
      </c>
      <c r="BG92" s="237">
        <f t="shared" si="79"/>
        <v>31</v>
      </c>
      <c r="BH92" s="237">
        <f t="shared" si="79"/>
        <v>31</v>
      </c>
      <c r="BI92" s="237">
        <f t="shared" si="79"/>
        <v>31</v>
      </c>
      <c r="BJ92" s="237">
        <f t="shared" si="79"/>
        <v>31</v>
      </c>
      <c r="BK92" s="237">
        <f t="shared" si="79"/>
        <v>31</v>
      </c>
      <c r="BL92" s="237">
        <f t="shared" si="79"/>
        <v>31</v>
      </c>
      <c r="BM92" s="237">
        <f t="shared" si="79"/>
        <v>31</v>
      </c>
      <c r="BN92" s="237">
        <f t="shared" ref="BN92:CS92" si="80">SUM(BN93:BN95)</f>
        <v>31</v>
      </c>
      <c r="BO92" s="237">
        <f t="shared" si="80"/>
        <v>31</v>
      </c>
      <c r="BP92" s="237">
        <f t="shared" si="80"/>
        <v>31</v>
      </c>
      <c r="BQ92" s="237">
        <f t="shared" si="80"/>
        <v>31</v>
      </c>
      <c r="BR92" s="237">
        <f t="shared" si="80"/>
        <v>31</v>
      </c>
      <c r="BS92" s="237">
        <f t="shared" si="80"/>
        <v>31</v>
      </c>
      <c r="BT92" s="237">
        <f t="shared" si="80"/>
        <v>31</v>
      </c>
      <c r="BU92" s="237">
        <f t="shared" si="80"/>
        <v>31</v>
      </c>
      <c r="BV92" s="237">
        <f t="shared" si="80"/>
        <v>31</v>
      </c>
      <c r="BW92" s="237">
        <f t="shared" si="80"/>
        <v>31</v>
      </c>
      <c r="BX92" s="237">
        <f t="shared" si="80"/>
        <v>31</v>
      </c>
      <c r="BY92" s="237">
        <f t="shared" si="80"/>
        <v>31</v>
      </c>
      <c r="BZ92" s="237">
        <f t="shared" si="80"/>
        <v>31</v>
      </c>
      <c r="CA92" s="237">
        <f t="shared" si="80"/>
        <v>31</v>
      </c>
      <c r="CB92" s="237">
        <f t="shared" si="80"/>
        <v>31</v>
      </c>
      <c r="CC92" s="237">
        <f t="shared" si="80"/>
        <v>31</v>
      </c>
      <c r="CD92" s="237">
        <f t="shared" si="80"/>
        <v>31</v>
      </c>
      <c r="CE92" s="237">
        <f t="shared" si="80"/>
        <v>31</v>
      </c>
      <c r="CF92" s="237">
        <f t="shared" si="80"/>
        <v>31</v>
      </c>
      <c r="CG92" s="237">
        <f t="shared" si="80"/>
        <v>31</v>
      </c>
      <c r="CH92" s="237">
        <f t="shared" si="80"/>
        <v>31</v>
      </c>
      <c r="CI92" s="237">
        <f t="shared" si="80"/>
        <v>31</v>
      </c>
      <c r="CJ92" s="237">
        <f t="shared" si="80"/>
        <v>31</v>
      </c>
      <c r="CK92" s="237">
        <f t="shared" si="80"/>
        <v>31</v>
      </c>
      <c r="CL92" s="237">
        <f t="shared" si="80"/>
        <v>31</v>
      </c>
      <c r="CM92" s="237">
        <f t="shared" si="80"/>
        <v>31</v>
      </c>
      <c r="CN92" s="237">
        <f t="shared" si="80"/>
        <v>31</v>
      </c>
      <c r="CO92" s="237">
        <f t="shared" si="80"/>
        <v>31</v>
      </c>
      <c r="CP92" s="237">
        <f t="shared" si="80"/>
        <v>31</v>
      </c>
      <c r="CQ92" s="237">
        <f t="shared" si="80"/>
        <v>31</v>
      </c>
      <c r="CR92" s="237">
        <f t="shared" si="80"/>
        <v>31</v>
      </c>
      <c r="CS92" s="238">
        <f t="shared" si="80"/>
        <v>31</v>
      </c>
      <c r="CT92" s="225">
        <f t="shared" si="74"/>
        <v>3408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20</v>
      </c>
      <c r="AM94" s="267">
        <v>20</v>
      </c>
      <c r="AN94" s="267">
        <v>20</v>
      </c>
      <c r="AO94" s="267">
        <v>20</v>
      </c>
      <c r="AP94" s="267">
        <v>20</v>
      </c>
      <c r="AQ94" s="267">
        <v>20</v>
      </c>
      <c r="AR94" s="267">
        <v>20</v>
      </c>
      <c r="AS94" s="267">
        <v>20</v>
      </c>
      <c r="AT94" s="267">
        <v>20</v>
      </c>
      <c r="AU94" s="267">
        <v>20</v>
      </c>
      <c r="AV94" s="267">
        <v>20</v>
      </c>
      <c r="AW94" s="267">
        <v>20</v>
      </c>
      <c r="AX94" s="267">
        <v>20</v>
      </c>
      <c r="AY94" s="267">
        <v>20</v>
      </c>
      <c r="AZ94" s="267">
        <v>20</v>
      </c>
      <c r="BA94" s="267">
        <v>20</v>
      </c>
      <c r="BB94" s="267">
        <v>20</v>
      </c>
      <c r="BC94" s="267">
        <v>20</v>
      </c>
      <c r="BD94" s="267">
        <v>20</v>
      </c>
      <c r="BE94" s="267">
        <v>20</v>
      </c>
      <c r="BF94" s="267">
        <v>20</v>
      </c>
      <c r="BG94" s="267">
        <v>20</v>
      </c>
      <c r="BH94" s="267">
        <v>20</v>
      </c>
      <c r="BI94" s="267">
        <v>20</v>
      </c>
      <c r="BJ94" s="267">
        <v>20</v>
      </c>
      <c r="BK94" s="267">
        <v>20</v>
      </c>
      <c r="BL94" s="267">
        <v>20</v>
      </c>
      <c r="BM94" s="267">
        <v>20</v>
      </c>
      <c r="BN94" s="267">
        <v>20</v>
      </c>
      <c r="BO94" s="267">
        <v>20</v>
      </c>
      <c r="BP94" s="267">
        <v>20</v>
      </c>
      <c r="BQ94" s="267">
        <v>20</v>
      </c>
      <c r="BR94" s="267">
        <v>20</v>
      </c>
      <c r="BS94" s="267">
        <v>20</v>
      </c>
      <c r="BT94" s="267">
        <v>20</v>
      </c>
      <c r="BU94" s="267">
        <v>20</v>
      </c>
      <c r="BV94" s="267">
        <v>20</v>
      </c>
      <c r="BW94" s="267">
        <v>20</v>
      </c>
      <c r="BX94" s="267">
        <v>20</v>
      </c>
      <c r="BY94" s="267">
        <v>20</v>
      </c>
      <c r="BZ94" s="267">
        <v>20</v>
      </c>
      <c r="CA94" s="267">
        <v>20</v>
      </c>
      <c r="CB94" s="267">
        <v>20</v>
      </c>
      <c r="CC94" s="267">
        <v>20</v>
      </c>
      <c r="CD94" s="267">
        <v>20</v>
      </c>
      <c r="CE94" s="267">
        <v>20</v>
      </c>
      <c r="CF94" s="267">
        <v>20</v>
      </c>
      <c r="CG94" s="267">
        <v>20</v>
      </c>
      <c r="CH94" s="267">
        <v>20</v>
      </c>
      <c r="CI94" s="267">
        <v>20</v>
      </c>
      <c r="CJ94" s="267">
        <v>20</v>
      </c>
      <c r="CK94" s="267">
        <v>20</v>
      </c>
      <c r="CL94" s="267">
        <v>20</v>
      </c>
      <c r="CM94" s="267">
        <v>20</v>
      </c>
      <c r="CN94" s="267">
        <v>20</v>
      </c>
      <c r="CO94" s="267">
        <v>20</v>
      </c>
      <c r="CP94" s="267">
        <v>20</v>
      </c>
      <c r="CQ94" s="267">
        <v>20</v>
      </c>
      <c r="CR94" s="267">
        <v>20</v>
      </c>
      <c r="CS94" s="268">
        <v>20</v>
      </c>
      <c r="CT94" s="226">
        <f t="shared" ref="CT94" si="82">SUM(B94:CS94)</f>
        <v>2352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43.3</v>
      </c>
      <c r="C96" s="172">
        <f t="shared" si="84"/>
        <v>43.3</v>
      </c>
      <c r="D96" s="172">
        <f t="shared" si="84"/>
        <v>43.3</v>
      </c>
      <c r="E96" s="172">
        <f t="shared" si="84"/>
        <v>43.3</v>
      </c>
      <c r="F96" s="172">
        <f t="shared" si="84"/>
        <v>43.3</v>
      </c>
      <c r="G96" s="172">
        <f t="shared" si="84"/>
        <v>43.3</v>
      </c>
      <c r="H96" s="172">
        <f t="shared" si="84"/>
        <v>43.3</v>
      </c>
      <c r="I96" s="172">
        <f t="shared" si="84"/>
        <v>43.3</v>
      </c>
      <c r="J96" s="172">
        <f t="shared" si="84"/>
        <v>43.3</v>
      </c>
      <c r="K96" s="172">
        <f t="shared" si="84"/>
        <v>43.3</v>
      </c>
      <c r="L96" s="172">
        <f t="shared" si="84"/>
        <v>43.3</v>
      </c>
      <c r="M96" s="172">
        <f t="shared" si="84"/>
        <v>43.3</v>
      </c>
      <c r="N96" s="172">
        <f t="shared" si="84"/>
        <v>43.3</v>
      </c>
      <c r="O96" s="172">
        <f t="shared" si="84"/>
        <v>43.3</v>
      </c>
      <c r="P96" s="172">
        <f t="shared" si="84"/>
        <v>43.3</v>
      </c>
      <c r="Q96" s="172">
        <f t="shared" si="84"/>
        <v>43.3</v>
      </c>
      <c r="R96" s="172">
        <f t="shared" si="84"/>
        <v>43.3</v>
      </c>
      <c r="S96" s="172">
        <f t="shared" si="84"/>
        <v>43.3</v>
      </c>
      <c r="T96" s="172">
        <f t="shared" si="84"/>
        <v>43.3</v>
      </c>
      <c r="U96" s="172">
        <f t="shared" si="84"/>
        <v>43.3</v>
      </c>
      <c r="V96" s="172">
        <f t="shared" si="84"/>
        <v>43.3</v>
      </c>
      <c r="W96" s="172">
        <f t="shared" si="84"/>
        <v>43.3</v>
      </c>
      <c r="X96" s="172">
        <f t="shared" si="84"/>
        <v>43.3</v>
      </c>
      <c r="Y96" s="172">
        <f t="shared" si="84"/>
        <v>43.35</v>
      </c>
      <c r="Z96" s="172">
        <f t="shared" si="84"/>
        <v>55.92</v>
      </c>
      <c r="AA96" s="172">
        <f t="shared" si="84"/>
        <v>59.22</v>
      </c>
      <c r="AB96" s="172">
        <f t="shared" si="84"/>
        <v>64.27</v>
      </c>
      <c r="AC96" s="172">
        <f t="shared" si="84"/>
        <v>70.039999999999992</v>
      </c>
      <c r="AD96" s="172">
        <f t="shared" si="84"/>
        <v>136.01999999999998</v>
      </c>
      <c r="AE96" s="172">
        <f t="shared" si="84"/>
        <v>162.44</v>
      </c>
      <c r="AF96" s="172">
        <f t="shared" si="84"/>
        <v>268.90999999999997</v>
      </c>
      <c r="AG96" s="172">
        <f t="shared" si="84"/>
        <v>280.12</v>
      </c>
      <c r="AH96" s="172">
        <f t="shared" ref="AH96:BM96" si="85">AH91+AH92</f>
        <v>336.18</v>
      </c>
      <c r="AI96" s="172">
        <f t="shared" si="85"/>
        <v>345.28</v>
      </c>
      <c r="AJ96" s="172">
        <f t="shared" si="85"/>
        <v>301.72000000000003</v>
      </c>
      <c r="AK96" s="172">
        <f t="shared" si="85"/>
        <v>358.39</v>
      </c>
      <c r="AL96" s="172">
        <f t="shared" si="85"/>
        <v>331.42</v>
      </c>
      <c r="AM96" s="172">
        <f t="shared" si="85"/>
        <v>340.43</v>
      </c>
      <c r="AN96" s="172">
        <f t="shared" si="85"/>
        <v>332.44</v>
      </c>
      <c r="AO96" s="172">
        <f t="shared" si="85"/>
        <v>327.81</v>
      </c>
      <c r="AP96" s="172">
        <f t="shared" si="85"/>
        <v>347.53000000000003</v>
      </c>
      <c r="AQ96" s="172">
        <f t="shared" si="85"/>
        <v>385.44</v>
      </c>
      <c r="AR96" s="172">
        <f t="shared" si="85"/>
        <v>389.24</v>
      </c>
      <c r="AS96" s="172">
        <f t="shared" si="85"/>
        <v>370.58000000000004</v>
      </c>
      <c r="AT96" s="172">
        <f t="shared" si="85"/>
        <v>370.81</v>
      </c>
      <c r="AU96" s="172">
        <f t="shared" si="85"/>
        <v>367.52</v>
      </c>
      <c r="AV96" s="172">
        <f t="shared" si="85"/>
        <v>363.13</v>
      </c>
      <c r="AW96" s="172">
        <f t="shared" si="85"/>
        <v>380.8</v>
      </c>
      <c r="AX96" s="172">
        <f t="shared" si="85"/>
        <v>384.21000000000004</v>
      </c>
      <c r="AY96" s="172">
        <f t="shared" si="85"/>
        <v>381.71000000000004</v>
      </c>
      <c r="AZ96" s="172">
        <f t="shared" si="85"/>
        <v>423.34000000000003</v>
      </c>
      <c r="BA96" s="172">
        <f t="shared" si="85"/>
        <v>447.07000000000005</v>
      </c>
      <c r="BB96" s="172">
        <f t="shared" si="85"/>
        <v>430.76</v>
      </c>
      <c r="BC96" s="172">
        <f t="shared" si="85"/>
        <v>435.05000000000007</v>
      </c>
      <c r="BD96" s="172">
        <f t="shared" si="85"/>
        <v>383.29</v>
      </c>
      <c r="BE96" s="172">
        <f t="shared" si="85"/>
        <v>367.97</v>
      </c>
      <c r="BF96" s="172">
        <f t="shared" si="85"/>
        <v>358.44000000000005</v>
      </c>
      <c r="BG96" s="172">
        <f t="shared" si="85"/>
        <v>356.08000000000004</v>
      </c>
      <c r="BH96" s="172">
        <f t="shared" si="85"/>
        <v>338.87</v>
      </c>
      <c r="BI96" s="172">
        <f t="shared" si="85"/>
        <v>331.5</v>
      </c>
      <c r="BJ96" s="172">
        <f t="shared" si="85"/>
        <v>338.8</v>
      </c>
      <c r="BK96" s="172">
        <f t="shared" si="85"/>
        <v>333.80000000000007</v>
      </c>
      <c r="BL96" s="172">
        <f t="shared" si="85"/>
        <v>322.48</v>
      </c>
      <c r="BM96" s="172">
        <f t="shared" si="85"/>
        <v>314.85000000000002</v>
      </c>
      <c r="BN96" s="172">
        <f t="shared" ref="BN96:CS96" si="86">BN91+BN92</f>
        <v>306.75</v>
      </c>
      <c r="BO96" s="172">
        <f t="shared" si="86"/>
        <v>293.78000000000003</v>
      </c>
      <c r="BP96" s="172">
        <f t="shared" si="86"/>
        <v>292.44000000000005</v>
      </c>
      <c r="BQ96" s="172">
        <f t="shared" si="86"/>
        <v>280.96000000000004</v>
      </c>
      <c r="BR96" s="172">
        <f t="shared" si="86"/>
        <v>254.27</v>
      </c>
      <c r="BS96" s="172">
        <f t="shared" si="86"/>
        <v>235.64000000000001</v>
      </c>
      <c r="BT96" s="172">
        <f t="shared" si="86"/>
        <v>153.13</v>
      </c>
      <c r="BU96" s="172">
        <f t="shared" si="86"/>
        <v>132.23000000000002</v>
      </c>
      <c r="BV96" s="172">
        <f t="shared" si="86"/>
        <v>194.54999999999995</v>
      </c>
      <c r="BW96" s="172">
        <f t="shared" si="86"/>
        <v>70.290000000000006</v>
      </c>
      <c r="BX96" s="172">
        <f t="shared" si="86"/>
        <v>31.64</v>
      </c>
      <c r="BY96" s="172">
        <f t="shared" si="86"/>
        <v>31.35</v>
      </c>
      <c r="BZ96" s="172">
        <f t="shared" si="86"/>
        <v>31.3</v>
      </c>
      <c r="CA96" s="172">
        <f t="shared" si="86"/>
        <v>31.3</v>
      </c>
      <c r="CB96" s="172">
        <f t="shared" si="86"/>
        <v>31.3</v>
      </c>
      <c r="CC96" s="172">
        <f t="shared" si="86"/>
        <v>31.3</v>
      </c>
      <c r="CD96" s="172">
        <f t="shared" si="86"/>
        <v>31.3</v>
      </c>
      <c r="CE96" s="172">
        <f t="shared" si="86"/>
        <v>31.3</v>
      </c>
      <c r="CF96" s="172">
        <f t="shared" si="86"/>
        <v>31.3</v>
      </c>
      <c r="CG96" s="172">
        <f t="shared" si="86"/>
        <v>31.3</v>
      </c>
      <c r="CH96" s="172">
        <f t="shared" si="86"/>
        <v>31.3</v>
      </c>
      <c r="CI96" s="172">
        <f t="shared" si="86"/>
        <v>31.3</v>
      </c>
      <c r="CJ96" s="172">
        <f t="shared" si="86"/>
        <v>31.3</v>
      </c>
      <c r="CK96" s="172">
        <f t="shared" si="86"/>
        <v>31.3</v>
      </c>
      <c r="CL96" s="172">
        <f t="shared" si="86"/>
        <v>31.3</v>
      </c>
      <c r="CM96" s="172">
        <f t="shared" si="86"/>
        <v>31.3</v>
      </c>
      <c r="CN96" s="172">
        <f t="shared" si="86"/>
        <v>31.3</v>
      </c>
      <c r="CO96" s="172">
        <f t="shared" si="86"/>
        <v>31.3</v>
      </c>
      <c r="CP96" s="172">
        <f t="shared" si="86"/>
        <v>31.3</v>
      </c>
      <c r="CQ96" s="172">
        <f t="shared" si="86"/>
        <v>31.3</v>
      </c>
      <c r="CR96" s="172">
        <f t="shared" si="86"/>
        <v>31.3</v>
      </c>
      <c r="CS96" s="236">
        <f t="shared" si="86"/>
        <v>31.3</v>
      </c>
      <c r="CT96" s="132">
        <f t="shared" si="81"/>
        <v>16636.159999999985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43.3</v>
      </c>
      <c r="Y99" s="130">
        <f t="shared" si="87"/>
        <v>43.35</v>
      </c>
      <c r="Z99" s="130">
        <f t="shared" si="87"/>
        <v>55.92</v>
      </c>
      <c r="AA99" s="130">
        <f t="shared" si="87"/>
        <v>0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0</v>
      </c>
      <c r="AM99" s="130">
        <f t="shared" si="87"/>
        <v>0</v>
      </c>
      <c r="AN99" s="130">
        <f t="shared" si="87"/>
        <v>0</v>
      </c>
      <c r="AO99" s="130">
        <f t="shared" si="87"/>
        <v>0</v>
      </c>
      <c r="AP99" s="130">
        <f t="shared" si="87"/>
        <v>0</v>
      </c>
      <c r="AQ99" s="130">
        <f t="shared" si="87"/>
        <v>0</v>
      </c>
      <c r="AR99" s="130">
        <f t="shared" si="87"/>
        <v>0</v>
      </c>
      <c r="AS99" s="130">
        <f t="shared" si="87"/>
        <v>0</v>
      </c>
      <c r="AT99" s="130">
        <f t="shared" si="87"/>
        <v>0</v>
      </c>
      <c r="AU99" s="130">
        <f t="shared" si="87"/>
        <v>0</v>
      </c>
      <c r="AV99" s="130">
        <f t="shared" si="87"/>
        <v>0</v>
      </c>
      <c r="AW99" s="130">
        <f t="shared" si="87"/>
        <v>0</v>
      </c>
      <c r="AX99" s="130">
        <f t="shared" si="87"/>
        <v>0</v>
      </c>
      <c r="AY99" s="130">
        <f t="shared" si="87"/>
        <v>0</v>
      </c>
      <c r="AZ99" s="130">
        <f t="shared" si="87"/>
        <v>0</v>
      </c>
      <c r="BA99" s="130">
        <f t="shared" si="87"/>
        <v>0</v>
      </c>
      <c r="BB99" s="130">
        <f t="shared" si="87"/>
        <v>373.13167634876027</v>
      </c>
      <c r="BC99" s="130">
        <f t="shared" si="87"/>
        <v>435.05000000000007</v>
      </c>
      <c r="BD99" s="130">
        <f t="shared" si="87"/>
        <v>383.29</v>
      </c>
      <c r="BE99" s="130">
        <f t="shared" si="87"/>
        <v>367.97</v>
      </c>
      <c r="BF99" s="130">
        <f t="shared" si="87"/>
        <v>358.44000000000005</v>
      </c>
      <c r="BG99" s="130">
        <f t="shared" si="87"/>
        <v>356.08000000000004</v>
      </c>
      <c r="BH99" s="130">
        <f t="shared" si="87"/>
        <v>338.87</v>
      </c>
      <c r="BI99" s="130">
        <f t="shared" si="87"/>
        <v>331.5</v>
      </c>
      <c r="BJ99" s="130">
        <f t="shared" si="87"/>
        <v>338.8</v>
      </c>
      <c r="BK99" s="130">
        <f t="shared" si="87"/>
        <v>333.80000000000007</v>
      </c>
      <c r="BL99" s="130">
        <f t="shared" si="87"/>
        <v>298.47257852702023</v>
      </c>
      <c r="BM99" s="130">
        <f t="shared" si="87"/>
        <v>98.438191645900588</v>
      </c>
      <c r="BN99" s="130">
        <f t="shared" si="87"/>
        <v>0</v>
      </c>
      <c r="BO99" s="130">
        <f t="shared" ref="BO99:CS99" si="88">IF(BO57&lt;0,0,MIN(BO57,BO96))</f>
        <v>0</v>
      </c>
      <c r="BP99" s="130">
        <f t="shared" si="88"/>
        <v>0</v>
      </c>
      <c r="BQ99" s="130">
        <f t="shared" si="88"/>
        <v>0</v>
      </c>
      <c r="BR99" s="130">
        <f t="shared" si="88"/>
        <v>0</v>
      </c>
      <c r="BS99" s="130">
        <f t="shared" si="88"/>
        <v>0</v>
      </c>
      <c r="BT99" s="130">
        <f t="shared" si="88"/>
        <v>0</v>
      </c>
      <c r="BU99" s="130">
        <f t="shared" si="88"/>
        <v>0</v>
      </c>
      <c r="BV99" s="130">
        <f t="shared" si="88"/>
        <v>0</v>
      </c>
      <c r="BW99" s="130">
        <f t="shared" si="88"/>
        <v>0</v>
      </c>
      <c r="BX99" s="130">
        <f t="shared" si="88"/>
        <v>0</v>
      </c>
      <c r="BY99" s="130">
        <f t="shared" si="88"/>
        <v>31.35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4187.7624465216813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43.3</v>
      </c>
      <c r="Y101" s="134">
        <f t="shared" si="89"/>
        <v>43.35</v>
      </c>
      <c r="Z101" s="134">
        <f t="shared" si="89"/>
        <v>55.92</v>
      </c>
      <c r="AA101" s="134">
        <f t="shared" si="89"/>
        <v>0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0</v>
      </c>
      <c r="AL101" s="134">
        <f t="shared" si="89"/>
        <v>0</v>
      </c>
      <c r="AM101" s="134">
        <f t="shared" si="89"/>
        <v>0</v>
      </c>
      <c r="AN101" s="134">
        <f t="shared" si="89"/>
        <v>0</v>
      </c>
      <c r="AO101" s="134">
        <f t="shared" si="89"/>
        <v>0</v>
      </c>
      <c r="AP101" s="134">
        <f t="shared" si="89"/>
        <v>0</v>
      </c>
      <c r="AQ101" s="134">
        <f t="shared" si="89"/>
        <v>0</v>
      </c>
      <c r="AR101" s="134">
        <f t="shared" si="89"/>
        <v>0</v>
      </c>
      <c r="AS101" s="134">
        <f t="shared" si="89"/>
        <v>0</v>
      </c>
      <c r="AT101" s="134">
        <f t="shared" si="89"/>
        <v>0</v>
      </c>
      <c r="AU101" s="134">
        <f t="shared" si="89"/>
        <v>0</v>
      </c>
      <c r="AV101" s="134">
        <f t="shared" si="89"/>
        <v>0</v>
      </c>
      <c r="AW101" s="134">
        <f t="shared" si="89"/>
        <v>0</v>
      </c>
      <c r="AX101" s="134">
        <f t="shared" si="89"/>
        <v>0</v>
      </c>
      <c r="AY101" s="134">
        <f t="shared" si="89"/>
        <v>0</v>
      </c>
      <c r="AZ101" s="134">
        <f t="shared" si="89"/>
        <v>0</v>
      </c>
      <c r="BA101" s="134">
        <f t="shared" si="89"/>
        <v>0</v>
      </c>
      <c r="BB101" s="134">
        <f t="shared" si="89"/>
        <v>373.13167634876027</v>
      </c>
      <c r="BC101" s="134">
        <f t="shared" si="89"/>
        <v>435.05000000000007</v>
      </c>
      <c r="BD101" s="134">
        <f t="shared" si="89"/>
        <v>383.29</v>
      </c>
      <c r="BE101" s="134">
        <f t="shared" si="89"/>
        <v>367.97</v>
      </c>
      <c r="BF101" s="134">
        <f t="shared" si="89"/>
        <v>358.44000000000005</v>
      </c>
      <c r="BG101" s="134">
        <f t="shared" si="89"/>
        <v>356.08000000000004</v>
      </c>
      <c r="BH101" s="134">
        <f t="shared" si="89"/>
        <v>338.87</v>
      </c>
      <c r="BI101" s="134">
        <f t="shared" si="89"/>
        <v>331.5</v>
      </c>
      <c r="BJ101" s="134">
        <f t="shared" si="89"/>
        <v>338.8</v>
      </c>
      <c r="BK101" s="134">
        <f t="shared" si="89"/>
        <v>333.80000000000007</v>
      </c>
      <c r="BL101" s="134">
        <f t="shared" si="89"/>
        <v>298.47257852702023</v>
      </c>
      <c r="BM101" s="134">
        <f t="shared" si="89"/>
        <v>98.438191645900588</v>
      </c>
      <c r="BN101" s="134">
        <f t="shared" si="89"/>
        <v>0</v>
      </c>
      <c r="BO101" s="134">
        <f t="shared" ref="BO101:CS101" si="90">BO99-BO100</f>
        <v>0</v>
      </c>
      <c r="BP101" s="134">
        <f t="shared" si="90"/>
        <v>0</v>
      </c>
      <c r="BQ101" s="134">
        <f t="shared" si="90"/>
        <v>0</v>
      </c>
      <c r="BR101" s="134">
        <f t="shared" si="90"/>
        <v>0</v>
      </c>
      <c r="BS101" s="134">
        <f t="shared" si="90"/>
        <v>0</v>
      </c>
      <c r="BT101" s="134">
        <f t="shared" si="90"/>
        <v>0</v>
      </c>
      <c r="BU101" s="134">
        <f t="shared" si="90"/>
        <v>0</v>
      </c>
      <c r="BV101" s="134">
        <f t="shared" si="90"/>
        <v>0</v>
      </c>
      <c r="BW101" s="134">
        <f t="shared" si="90"/>
        <v>0</v>
      </c>
      <c r="BX101" s="134">
        <f t="shared" si="90"/>
        <v>0</v>
      </c>
      <c r="BY101" s="134">
        <f t="shared" si="90"/>
        <v>31.35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4187.7624465216813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4"/>
  <sheetViews>
    <sheetView showGridLines="0" tabSelected="1" topLeftCell="A74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3939.8311268817206</v>
      </c>
      <c r="C3" s="18">
        <f t="shared" si="0"/>
        <v>3939.8311268817206</v>
      </c>
      <c r="D3" s="18">
        <f t="shared" si="0"/>
        <v>3939.8311268817206</v>
      </c>
      <c r="E3" s="18">
        <f t="shared" si="0"/>
        <v>3939.8311268817206</v>
      </c>
      <c r="F3" s="18">
        <f t="shared" si="0"/>
        <v>3939.8311268817206</v>
      </c>
      <c r="G3" s="18">
        <f t="shared" si="0"/>
        <v>3939.8311268817206</v>
      </c>
      <c r="H3" s="18">
        <f t="shared" ref="H3:BS3" si="1">H4+H12</f>
        <v>3939.8311268817206</v>
      </c>
      <c r="I3" s="18">
        <f t="shared" si="1"/>
        <v>3939.8311268817206</v>
      </c>
      <c r="J3" s="18">
        <f t="shared" si="1"/>
        <v>3939.8311268817206</v>
      </c>
      <c r="K3" s="18">
        <f t="shared" si="1"/>
        <v>3939.8311268817206</v>
      </c>
      <c r="L3" s="18">
        <f t="shared" si="1"/>
        <v>3939.8311268817206</v>
      </c>
      <c r="M3" s="18">
        <f t="shared" si="1"/>
        <v>3939.8311268817206</v>
      </c>
      <c r="N3" s="18">
        <f t="shared" si="1"/>
        <v>3939.8311268817206</v>
      </c>
      <c r="O3" s="18">
        <f t="shared" si="1"/>
        <v>3939.8311268817206</v>
      </c>
      <c r="P3" s="18">
        <f t="shared" si="1"/>
        <v>3939.8311268817206</v>
      </c>
      <c r="Q3" s="18">
        <f t="shared" si="1"/>
        <v>3939.8311268817206</v>
      </c>
      <c r="R3" s="18">
        <f t="shared" si="1"/>
        <v>3939.8311268817206</v>
      </c>
      <c r="S3" s="18">
        <f t="shared" si="1"/>
        <v>3939.8311268817206</v>
      </c>
      <c r="T3" s="18">
        <f t="shared" si="1"/>
        <v>3939.8311268817206</v>
      </c>
      <c r="U3" s="18">
        <f t="shared" si="1"/>
        <v>3939.8311268817206</v>
      </c>
      <c r="V3" s="18">
        <f t="shared" si="1"/>
        <v>3939.8311268817206</v>
      </c>
      <c r="W3" s="18">
        <f t="shared" si="1"/>
        <v>3939.8311268817206</v>
      </c>
      <c r="X3" s="18">
        <f t="shared" si="1"/>
        <v>3939.8311268817206</v>
      </c>
      <c r="Y3" s="18">
        <f t="shared" si="1"/>
        <v>3939.8311268817206</v>
      </c>
      <c r="Z3" s="18">
        <f t="shared" si="1"/>
        <v>3939.8311268817206</v>
      </c>
      <c r="AA3" s="18">
        <f t="shared" si="1"/>
        <v>3939.8311268817206</v>
      </c>
      <c r="AB3" s="18">
        <f t="shared" si="1"/>
        <v>3939.8311268817206</v>
      </c>
      <c r="AC3" s="18">
        <f t="shared" si="1"/>
        <v>3939.8311268817206</v>
      </c>
      <c r="AD3" s="18">
        <f t="shared" si="1"/>
        <v>3939.8311268817206</v>
      </c>
      <c r="AE3" s="18">
        <f t="shared" si="1"/>
        <v>3939.8311268817206</v>
      </c>
      <c r="AF3" s="18">
        <f t="shared" si="1"/>
        <v>3939.8311268817206</v>
      </c>
      <c r="AG3" s="18">
        <f t="shared" si="1"/>
        <v>3939.8311268817206</v>
      </c>
      <c r="AH3" s="18">
        <f t="shared" si="1"/>
        <v>3939.8311268817206</v>
      </c>
      <c r="AI3" s="18">
        <f t="shared" si="1"/>
        <v>3939.8311268817206</v>
      </c>
      <c r="AJ3" s="18">
        <f t="shared" si="1"/>
        <v>3939.8311268817206</v>
      </c>
      <c r="AK3" s="18">
        <f t="shared" si="1"/>
        <v>3939.8311268817206</v>
      </c>
      <c r="AL3" s="18">
        <f t="shared" si="1"/>
        <v>3939.8311268817206</v>
      </c>
      <c r="AM3" s="18">
        <f t="shared" si="1"/>
        <v>3939.8311268817206</v>
      </c>
      <c r="AN3" s="18">
        <f t="shared" si="1"/>
        <v>3939.8311268817206</v>
      </c>
      <c r="AO3" s="18">
        <f t="shared" si="1"/>
        <v>3939.8311268817206</v>
      </c>
      <c r="AP3" s="18">
        <f t="shared" si="1"/>
        <v>3939.8311268817206</v>
      </c>
      <c r="AQ3" s="18">
        <f t="shared" si="1"/>
        <v>3939.8311268817206</v>
      </c>
      <c r="AR3" s="18">
        <f t="shared" si="1"/>
        <v>3939.8311268817206</v>
      </c>
      <c r="AS3" s="18">
        <f t="shared" si="1"/>
        <v>3939.8311268817206</v>
      </c>
      <c r="AT3" s="18">
        <f t="shared" si="1"/>
        <v>3939.8311268817206</v>
      </c>
      <c r="AU3" s="18">
        <f t="shared" si="1"/>
        <v>3939.8311268817206</v>
      </c>
      <c r="AV3" s="18">
        <f t="shared" si="1"/>
        <v>3939.8311268817206</v>
      </c>
      <c r="AW3" s="18">
        <f t="shared" si="1"/>
        <v>3939.8311268817206</v>
      </c>
      <c r="AX3" s="18">
        <f t="shared" si="1"/>
        <v>3939.8311268817206</v>
      </c>
      <c r="AY3" s="18">
        <f t="shared" si="1"/>
        <v>3939.8311268817206</v>
      </c>
      <c r="AZ3" s="18">
        <f t="shared" si="1"/>
        <v>3939.8311268817206</v>
      </c>
      <c r="BA3" s="18">
        <f t="shared" si="1"/>
        <v>3939.8311268817206</v>
      </c>
      <c r="BB3" s="18">
        <f t="shared" si="1"/>
        <v>3939.8311268817206</v>
      </c>
      <c r="BC3" s="18">
        <f t="shared" si="1"/>
        <v>3939.8311268817206</v>
      </c>
      <c r="BD3" s="18">
        <f t="shared" si="1"/>
        <v>3939.8311268817206</v>
      </c>
      <c r="BE3" s="18">
        <f t="shared" si="1"/>
        <v>3939.8311268817206</v>
      </c>
      <c r="BF3" s="18">
        <f t="shared" si="1"/>
        <v>3939.8311268817206</v>
      </c>
      <c r="BG3" s="18">
        <f t="shared" si="1"/>
        <v>3939.8311268817206</v>
      </c>
      <c r="BH3" s="18">
        <f t="shared" si="1"/>
        <v>3939.8311268817206</v>
      </c>
      <c r="BI3" s="18">
        <f t="shared" si="1"/>
        <v>3939.8311268817206</v>
      </c>
      <c r="BJ3" s="18">
        <f t="shared" si="1"/>
        <v>3939.8311268817206</v>
      </c>
      <c r="BK3" s="18">
        <f t="shared" si="1"/>
        <v>3939.8311268817206</v>
      </c>
      <c r="BL3" s="18">
        <f t="shared" si="1"/>
        <v>3939.8311268817206</v>
      </c>
      <c r="BM3" s="18">
        <f t="shared" si="1"/>
        <v>3939.8311268817206</v>
      </c>
      <c r="BN3" s="18">
        <f t="shared" si="1"/>
        <v>3939.8311268817206</v>
      </c>
      <c r="BO3" s="18">
        <f t="shared" si="1"/>
        <v>3939.8311268817206</v>
      </c>
      <c r="BP3" s="18">
        <f t="shared" si="1"/>
        <v>3939.8311268817206</v>
      </c>
      <c r="BQ3" s="18">
        <f t="shared" si="1"/>
        <v>3939.8311268817206</v>
      </c>
      <c r="BR3" s="18">
        <f t="shared" si="1"/>
        <v>3939.8311268817206</v>
      </c>
      <c r="BS3" s="18">
        <f t="shared" si="1"/>
        <v>3939.8311268817206</v>
      </c>
      <c r="BT3" s="18">
        <f t="shared" ref="BT3:CS3" si="2">BT4+BT12</f>
        <v>3939.8311268817206</v>
      </c>
      <c r="BU3" s="18">
        <f t="shared" si="2"/>
        <v>3939.8311268817206</v>
      </c>
      <c r="BV3" s="18">
        <f t="shared" si="2"/>
        <v>3939.8311268817206</v>
      </c>
      <c r="BW3" s="18">
        <f t="shared" si="2"/>
        <v>3939.8311268817206</v>
      </c>
      <c r="BX3" s="18">
        <f t="shared" si="2"/>
        <v>3939.8311268817206</v>
      </c>
      <c r="BY3" s="18">
        <f t="shared" si="2"/>
        <v>3939.8311268817206</v>
      </c>
      <c r="BZ3" s="18">
        <f t="shared" si="2"/>
        <v>3939.8311268817206</v>
      </c>
      <c r="CA3" s="18">
        <f t="shared" si="2"/>
        <v>3939.8311268817206</v>
      </c>
      <c r="CB3" s="18">
        <f t="shared" si="2"/>
        <v>3939.8311268817206</v>
      </c>
      <c r="CC3" s="18">
        <f t="shared" si="2"/>
        <v>3939.8311268817206</v>
      </c>
      <c r="CD3" s="18">
        <f t="shared" si="2"/>
        <v>3939.8311268817206</v>
      </c>
      <c r="CE3" s="18">
        <f t="shared" si="2"/>
        <v>3939.8311268817206</v>
      </c>
      <c r="CF3" s="18">
        <f t="shared" si="2"/>
        <v>3939.8311268817206</v>
      </c>
      <c r="CG3" s="18">
        <f t="shared" si="2"/>
        <v>3939.8311268817206</v>
      </c>
      <c r="CH3" s="18">
        <f t="shared" si="2"/>
        <v>3939.8311268817206</v>
      </c>
      <c r="CI3" s="18">
        <f t="shared" si="2"/>
        <v>3939.8311268817206</v>
      </c>
      <c r="CJ3" s="18">
        <f t="shared" si="2"/>
        <v>3939.8311268817206</v>
      </c>
      <c r="CK3" s="18">
        <f t="shared" si="2"/>
        <v>3939.8311268817206</v>
      </c>
      <c r="CL3" s="18">
        <f t="shared" si="2"/>
        <v>3939.8311268817206</v>
      </c>
      <c r="CM3" s="18">
        <f t="shared" si="2"/>
        <v>3939.8311268817206</v>
      </c>
      <c r="CN3" s="18">
        <f t="shared" si="2"/>
        <v>3939.8311268817206</v>
      </c>
      <c r="CO3" s="18">
        <f t="shared" si="2"/>
        <v>3939.8311268817206</v>
      </c>
      <c r="CP3" s="18">
        <f t="shared" si="2"/>
        <v>3939.8311268817206</v>
      </c>
      <c r="CQ3" s="18">
        <f t="shared" si="2"/>
        <v>3939.8311268817206</v>
      </c>
      <c r="CR3" s="18">
        <f t="shared" si="2"/>
        <v>3939.8311268817206</v>
      </c>
      <c r="CS3" s="19">
        <f t="shared" si="2"/>
        <v>3939.8311268817206</v>
      </c>
      <c r="CT3" s="73">
        <f t="shared" ref="CT3:CT20" si="3">SUM(B3:CS3)</f>
        <v>378223.78818064515</v>
      </c>
      <c r="CU3" s="154"/>
      <c r="CW3" s="144"/>
    </row>
    <row r="4" spans="1:102">
      <c r="A4" s="21" t="s">
        <v>44</v>
      </c>
      <c r="B4" s="22">
        <f>SUM(B5:B11)</f>
        <v>3552</v>
      </c>
      <c r="C4" s="23">
        <f t="shared" ref="C4:BN4" si="4">SUM(C5:C11)</f>
        <v>3552</v>
      </c>
      <c r="D4" s="23">
        <f t="shared" si="4"/>
        <v>3552</v>
      </c>
      <c r="E4" s="23">
        <f t="shared" si="4"/>
        <v>3552</v>
      </c>
      <c r="F4" s="23">
        <f t="shared" si="4"/>
        <v>3552</v>
      </c>
      <c r="G4" s="23">
        <f t="shared" si="4"/>
        <v>3552</v>
      </c>
      <c r="H4" s="23">
        <f t="shared" si="4"/>
        <v>3552</v>
      </c>
      <c r="I4" s="23">
        <f t="shared" si="4"/>
        <v>3552</v>
      </c>
      <c r="J4" s="23">
        <f t="shared" si="4"/>
        <v>3552</v>
      </c>
      <c r="K4" s="23">
        <f t="shared" si="4"/>
        <v>3552</v>
      </c>
      <c r="L4" s="23">
        <f t="shared" si="4"/>
        <v>3552</v>
      </c>
      <c r="M4" s="23">
        <f t="shared" si="4"/>
        <v>3552</v>
      </c>
      <c r="N4" s="23">
        <f t="shared" si="4"/>
        <v>3552</v>
      </c>
      <c r="O4" s="23">
        <f t="shared" si="4"/>
        <v>3552</v>
      </c>
      <c r="P4" s="23">
        <f t="shared" si="4"/>
        <v>3552</v>
      </c>
      <c r="Q4" s="23">
        <f t="shared" si="4"/>
        <v>3552</v>
      </c>
      <c r="R4" s="23">
        <f t="shared" si="4"/>
        <v>3552</v>
      </c>
      <c r="S4" s="23">
        <f t="shared" si="4"/>
        <v>3552</v>
      </c>
      <c r="T4" s="23">
        <f t="shared" si="4"/>
        <v>3552</v>
      </c>
      <c r="U4" s="23">
        <f t="shared" si="4"/>
        <v>3552</v>
      </c>
      <c r="V4" s="23">
        <f t="shared" si="4"/>
        <v>3552</v>
      </c>
      <c r="W4" s="23">
        <f t="shared" si="4"/>
        <v>3552</v>
      </c>
      <c r="X4" s="23">
        <f t="shared" si="4"/>
        <v>3552</v>
      </c>
      <c r="Y4" s="23">
        <f t="shared" si="4"/>
        <v>3552</v>
      </c>
      <c r="Z4" s="23">
        <f t="shared" si="4"/>
        <v>3552</v>
      </c>
      <c r="AA4" s="23">
        <f t="shared" si="4"/>
        <v>3552</v>
      </c>
      <c r="AB4" s="23">
        <f t="shared" si="4"/>
        <v>3552</v>
      </c>
      <c r="AC4" s="23">
        <f t="shared" si="4"/>
        <v>3552</v>
      </c>
      <c r="AD4" s="23">
        <f t="shared" si="4"/>
        <v>3552</v>
      </c>
      <c r="AE4" s="23">
        <f t="shared" si="4"/>
        <v>3552</v>
      </c>
      <c r="AF4" s="23">
        <f t="shared" si="4"/>
        <v>3552</v>
      </c>
      <c r="AG4" s="23">
        <f t="shared" si="4"/>
        <v>3552</v>
      </c>
      <c r="AH4" s="23">
        <f t="shared" si="4"/>
        <v>3552</v>
      </c>
      <c r="AI4" s="23">
        <f t="shared" si="4"/>
        <v>3552</v>
      </c>
      <c r="AJ4" s="23">
        <f t="shared" si="4"/>
        <v>3552</v>
      </c>
      <c r="AK4" s="23">
        <f t="shared" si="4"/>
        <v>3552</v>
      </c>
      <c r="AL4" s="23">
        <f t="shared" si="4"/>
        <v>3552</v>
      </c>
      <c r="AM4" s="23">
        <f t="shared" si="4"/>
        <v>3552</v>
      </c>
      <c r="AN4" s="23">
        <f t="shared" si="4"/>
        <v>3552</v>
      </c>
      <c r="AO4" s="23">
        <f t="shared" si="4"/>
        <v>3552</v>
      </c>
      <c r="AP4" s="23">
        <f t="shared" si="4"/>
        <v>3552</v>
      </c>
      <c r="AQ4" s="23">
        <f t="shared" si="4"/>
        <v>3552</v>
      </c>
      <c r="AR4" s="23">
        <f t="shared" si="4"/>
        <v>3552</v>
      </c>
      <c r="AS4" s="23">
        <f t="shared" si="4"/>
        <v>3552</v>
      </c>
      <c r="AT4" s="23">
        <f t="shared" si="4"/>
        <v>3552</v>
      </c>
      <c r="AU4" s="23">
        <f t="shared" si="4"/>
        <v>3552</v>
      </c>
      <c r="AV4" s="23">
        <f t="shared" si="4"/>
        <v>3552</v>
      </c>
      <c r="AW4" s="23">
        <f t="shared" si="4"/>
        <v>3552</v>
      </c>
      <c r="AX4" s="23">
        <f t="shared" si="4"/>
        <v>3552</v>
      </c>
      <c r="AY4" s="23">
        <f t="shared" si="4"/>
        <v>3552</v>
      </c>
      <c r="AZ4" s="23">
        <f t="shared" si="4"/>
        <v>3552</v>
      </c>
      <c r="BA4" s="23">
        <f t="shared" si="4"/>
        <v>3552</v>
      </c>
      <c r="BB4" s="23">
        <f t="shared" si="4"/>
        <v>3552</v>
      </c>
      <c r="BC4" s="23">
        <f t="shared" si="4"/>
        <v>3552</v>
      </c>
      <c r="BD4" s="23">
        <f t="shared" si="4"/>
        <v>3552</v>
      </c>
      <c r="BE4" s="23">
        <f t="shared" si="4"/>
        <v>3552</v>
      </c>
      <c r="BF4" s="23">
        <f t="shared" si="4"/>
        <v>3552</v>
      </c>
      <c r="BG4" s="23">
        <f t="shared" si="4"/>
        <v>3552</v>
      </c>
      <c r="BH4" s="23">
        <f t="shared" si="4"/>
        <v>3552</v>
      </c>
      <c r="BI4" s="23">
        <f t="shared" si="4"/>
        <v>3552</v>
      </c>
      <c r="BJ4" s="23">
        <f t="shared" si="4"/>
        <v>3552</v>
      </c>
      <c r="BK4" s="23">
        <f t="shared" si="4"/>
        <v>3552</v>
      </c>
      <c r="BL4" s="23">
        <f t="shared" si="4"/>
        <v>3552</v>
      </c>
      <c r="BM4" s="23">
        <f t="shared" si="4"/>
        <v>3552</v>
      </c>
      <c r="BN4" s="23">
        <f t="shared" si="4"/>
        <v>3552</v>
      </c>
      <c r="BO4" s="23">
        <f t="shared" ref="BO4:CS4" si="5">SUM(BO5:BO11)</f>
        <v>3552</v>
      </c>
      <c r="BP4" s="23">
        <f t="shared" si="5"/>
        <v>3552</v>
      </c>
      <c r="BQ4" s="23">
        <f t="shared" si="5"/>
        <v>3552</v>
      </c>
      <c r="BR4" s="23">
        <f t="shared" si="5"/>
        <v>3552</v>
      </c>
      <c r="BS4" s="23">
        <f t="shared" si="5"/>
        <v>3552</v>
      </c>
      <c r="BT4" s="23">
        <f t="shared" si="5"/>
        <v>3552</v>
      </c>
      <c r="BU4" s="23">
        <f t="shared" si="5"/>
        <v>3552</v>
      </c>
      <c r="BV4" s="23">
        <f t="shared" si="5"/>
        <v>3552</v>
      </c>
      <c r="BW4" s="23">
        <f t="shared" si="5"/>
        <v>3552</v>
      </c>
      <c r="BX4" s="23">
        <f t="shared" si="5"/>
        <v>3552</v>
      </c>
      <c r="BY4" s="23">
        <f t="shared" si="5"/>
        <v>3552</v>
      </c>
      <c r="BZ4" s="23">
        <f t="shared" si="5"/>
        <v>3552</v>
      </c>
      <c r="CA4" s="23">
        <f t="shared" si="5"/>
        <v>3552</v>
      </c>
      <c r="CB4" s="23">
        <f t="shared" si="5"/>
        <v>3552</v>
      </c>
      <c r="CC4" s="23">
        <f t="shared" si="5"/>
        <v>3552</v>
      </c>
      <c r="CD4" s="23">
        <f t="shared" si="5"/>
        <v>3552</v>
      </c>
      <c r="CE4" s="23">
        <f t="shared" si="5"/>
        <v>3552</v>
      </c>
      <c r="CF4" s="23">
        <f t="shared" si="5"/>
        <v>3552</v>
      </c>
      <c r="CG4" s="23">
        <f t="shared" si="5"/>
        <v>3552</v>
      </c>
      <c r="CH4" s="23">
        <f t="shared" si="5"/>
        <v>3552</v>
      </c>
      <c r="CI4" s="23">
        <f t="shared" si="5"/>
        <v>3552</v>
      </c>
      <c r="CJ4" s="23">
        <f t="shared" si="5"/>
        <v>3552</v>
      </c>
      <c r="CK4" s="23">
        <f t="shared" si="5"/>
        <v>3552</v>
      </c>
      <c r="CL4" s="23">
        <f t="shared" si="5"/>
        <v>3552</v>
      </c>
      <c r="CM4" s="23">
        <f t="shared" si="5"/>
        <v>3552</v>
      </c>
      <c r="CN4" s="23">
        <f t="shared" si="5"/>
        <v>3552</v>
      </c>
      <c r="CO4" s="23">
        <f t="shared" si="5"/>
        <v>3552</v>
      </c>
      <c r="CP4" s="23">
        <f t="shared" si="5"/>
        <v>3552</v>
      </c>
      <c r="CQ4" s="23">
        <f t="shared" si="5"/>
        <v>3552</v>
      </c>
      <c r="CR4" s="23">
        <f t="shared" si="5"/>
        <v>3552</v>
      </c>
      <c r="CS4" s="24">
        <f t="shared" si="5"/>
        <v>3552</v>
      </c>
      <c r="CT4" s="30">
        <f t="shared" si="3"/>
        <v>340992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6"/>
      <c r="CW7" s="144"/>
    </row>
    <row r="8" spans="1:102">
      <c r="A8" s="30" t="s">
        <v>48</v>
      </c>
      <c r="B8" s="31">
        <v>370</v>
      </c>
      <c r="C8" s="32">
        <v>370</v>
      </c>
      <c r="D8" s="32">
        <v>370</v>
      </c>
      <c r="E8" s="32">
        <v>370</v>
      </c>
      <c r="F8" s="32">
        <v>370</v>
      </c>
      <c r="G8" s="32">
        <v>370</v>
      </c>
      <c r="H8" s="32">
        <v>370</v>
      </c>
      <c r="I8" s="32">
        <v>370</v>
      </c>
      <c r="J8" s="32">
        <v>370</v>
      </c>
      <c r="K8" s="32">
        <v>370</v>
      </c>
      <c r="L8" s="32">
        <v>370</v>
      </c>
      <c r="M8" s="32">
        <v>370</v>
      </c>
      <c r="N8" s="32">
        <v>370</v>
      </c>
      <c r="O8" s="32">
        <v>370</v>
      </c>
      <c r="P8" s="32">
        <v>370</v>
      </c>
      <c r="Q8" s="32">
        <v>370</v>
      </c>
      <c r="R8" s="32">
        <v>370</v>
      </c>
      <c r="S8" s="32">
        <v>370</v>
      </c>
      <c r="T8" s="32">
        <v>370</v>
      </c>
      <c r="U8" s="32">
        <v>370</v>
      </c>
      <c r="V8" s="32">
        <v>370</v>
      </c>
      <c r="W8" s="32">
        <v>370</v>
      </c>
      <c r="X8" s="32">
        <v>370</v>
      </c>
      <c r="Y8" s="32">
        <v>370</v>
      </c>
      <c r="Z8" s="32">
        <v>370</v>
      </c>
      <c r="AA8" s="32">
        <v>370</v>
      </c>
      <c r="AB8" s="32">
        <v>370</v>
      </c>
      <c r="AC8" s="32">
        <v>370</v>
      </c>
      <c r="AD8" s="32">
        <v>370</v>
      </c>
      <c r="AE8" s="32">
        <v>370</v>
      </c>
      <c r="AF8" s="32">
        <v>370</v>
      </c>
      <c r="AG8" s="32">
        <v>370</v>
      </c>
      <c r="AH8" s="32">
        <v>370</v>
      </c>
      <c r="AI8" s="32">
        <v>370</v>
      </c>
      <c r="AJ8" s="32">
        <v>370</v>
      </c>
      <c r="AK8" s="32">
        <v>370</v>
      </c>
      <c r="AL8" s="32">
        <v>370</v>
      </c>
      <c r="AM8" s="32">
        <v>370</v>
      </c>
      <c r="AN8" s="32">
        <v>370</v>
      </c>
      <c r="AO8" s="32">
        <v>370</v>
      </c>
      <c r="AP8" s="32">
        <v>370</v>
      </c>
      <c r="AQ8" s="32">
        <v>370</v>
      </c>
      <c r="AR8" s="32">
        <v>370</v>
      </c>
      <c r="AS8" s="32">
        <v>370</v>
      </c>
      <c r="AT8" s="32">
        <v>370</v>
      </c>
      <c r="AU8" s="32">
        <v>370</v>
      </c>
      <c r="AV8" s="32">
        <v>370</v>
      </c>
      <c r="AW8" s="32">
        <v>370</v>
      </c>
      <c r="AX8" s="32">
        <v>370</v>
      </c>
      <c r="AY8" s="32">
        <v>370</v>
      </c>
      <c r="AZ8" s="32">
        <v>370</v>
      </c>
      <c r="BA8" s="32">
        <v>370</v>
      </c>
      <c r="BB8" s="32">
        <v>370</v>
      </c>
      <c r="BC8" s="32">
        <v>370</v>
      </c>
      <c r="BD8" s="32">
        <v>370</v>
      </c>
      <c r="BE8" s="32">
        <v>370</v>
      </c>
      <c r="BF8" s="32">
        <v>370</v>
      </c>
      <c r="BG8" s="32">
        <v>370</v>
      </c>
      <c r="BH8" s="32">
        <v>370</v>
      </c>
      <c r="BI8" s="32">
        <v>370</v>
      </c>
      <c r="BJ8" s="32">
        <v>370</v>
      </c>
      <c r="BK8" s="32">
        <v>370</v>
      </c>
      <c r="BL8" s="32">
        <v>370</v>
      </c>
      <c r="BM8" s="32">
        <v>370</v>
      </c>
      <c r="BN8" s="32">
        <v>370</v>
      </c>
      <c r="BO8" s="32">
        <v>370</v>
      </c>
      <c r="BP8" s="32">
        <v>370</v>
      </c>
      <c r="BQ8" s="32">
        <v>370</v>
      </c>
      <c r="BR8" s="32">
        <v>370</v>
      </c>
      <c r="BS8" s="32">
        <v>370</v>
      </c>
      <c r="BT8" s="32">
        <v>370</v>
      </c>
      <c r="BU8" s="32">
        <v>370</v>
      </c>
      <c r="BV8" s="32">
        <v>370</v>
      </c>
      <c r="BW8" s="32">
        <v>370</v>
      </c>
      <c r="BX8" s="32">
        <v>370</v>
      </c>
      <c r="BY8" s="32">
        <v>370</v>
      </c>
      <c r="BZ8" s="32">
        <v>370</v>
      </c>
      <c r="CA8" s="32">
        <v>370</v>
      </c>
      <c r="CB8" s="32">
        <v>370</v>
      </c>
      <c r="CC8" s="32">
        <v>370</v>
      </c>
      <c r="CD8" s="32">
        <v>370</v>
      </c>
      <c r="CE8" s="32">
        <v>370</v>
      </c>
      <c r="CF8" s="32">
        <v>370</v>
      </c>
      <c r="CG8" s="32">
        <v>370</v>
      </c>
      <c r="CH8" s="32">
        <v>370</v>
      </c>
      <c r="CI8" s="32">
        <v>370</v>
      </c>
      <c r="CJ8" s="32">
        <v>370</v>
      </c>
      <c r="CK8" s="32">
        <v>370</v>
      </c>
      <c r="CL8" s="32">
        <v>370</v>
      </c>
      <c r="CM8" s="32">
        <v>370</v>
      </c>
      <c r="CN8" s="32">
        <v>370</v>
      </c>
      <c r="CO8" s="32">
        <v>370</v>
      </c>
      <c r="CP8" s="32">
        <v>370</v>
      </c>
      <c r="CQ8" s="32">
        <v>370</v>
      </c>
      <c r="CR8" s="32">
        <v>370</v>
      </c>
      <c r="CS8" s="33">
        <v>370</v>
      </c>
      <c r="CT8" s="30">
        <f t="shared" si="3"/>
        <v>35520</v>
      </c>
      <c r="CU8" s="156"/>
      <c r="CW8" s="144"/>
    </row>
    <row r="9" spans="1:102">
      <c r="A9" s="30" t="s">
        <v>49</v>
      </c>
      <c r="B9" s="31">
        <v>380</v>
      </c>
      <c r="C9" s="32">
        <v>380</v>
      </c>
      <c r="D9" s="32">
        <v>380</v>
      </c>
      <c r="E9" s="32">
        <v>380</v>
      </c>
      <c r="F9" s="32">
        <v>380</v>
      </c>
      <c r="G9" s="32">
        <v>380</v>
      </c>
      <c r="H9" s="32">
        <v>380</v>
      </c>
      <c r="I9" s="32">
        <v>380</v>
      </c>
      <c r="J9" s="32">
        <v>380</v>
      </c>
      <c r="K9" s="32">
        <v>380</v>
      </c>
      <c r="L9" s="32">
        <v>380</v>
      </c>
      <c r="M9" s="32">
        <v>380</v>
      </c>
      <c r="N9" s="32">
        <v>380</v>
      </c>
      <c r="O9" s="32">
        <v>380</v>
      </c>
      <c r="P9" s="32">
        <v>380</v>
      </c>
      <c r="Q9" s="32">
        <v>380</v>
      </c>
      <c r="R9" s="32">
        <v>380</v>
      </c>
      <c r="S9" s="32">
        <v>380</v>
      </c>
      <c r="T9" s="32">
        <v>380</v>
      </c>
      <c r="U9" s="32">
        <v>380</v>
      </c>
      <c r="V9" s="32">
        <v>380</v>
      </c>
      <c r="W9" s="32">
        <v>380</v>
      </c>
      <c r="X9" s="32">
        <v>380</v>
      </c>
      <c r="Y9" s="32">
        <v>380</v>
      </c>
      <c r="Z9" s="32">
        <v>380</v>
      </c>
      <c r="AA9" s="32">
        <v>380</v>
      </c>
      <c r="AB9" s="32">
        <v>380</v>
      </c>
      <c r="AC9" s="32">
        <v>380</v>
      </c>
      <c r="AD9" s="32">
        <v>380</v>
      </c>
      <c r="AE9" s="32">
        <v>380</v>
      </c>
      <c r="AF9" s="32">
        <v>380</v>
      </c>
      <c r="AG9" s="32">
        <v>380</v>
      </c>
      <c r="AH9" s="32">
        <v>380</v>
      </c>
      <c r="AI9" s="32">
        <v>380</v>
      </c>
      <c r="AJ9" s="32">
        <v>380</v>
      </c>
      <c r="AK9" s="32">
        <v>380</v>
      </c>
      <c r="AL9" s="32">
        <v>380</v>
      </c>
      <c r="AM9" s="32">
        <v>380</v>
      </c>
      <c r="AN9" s="32">
        <v>380</v>
      </c>
      <c r="AO9" s="32">
        <v>380</v>
      </c>
      <c r="AP9" s="32">
        <v>380</v>
      </c>
      <c r="AQ9" s="32">
        <v>380</v>
      </c>
      <c r="AR9" s="32">
        <v>380</v>
      </c>
      <c r="AS9" s="32">
        <v>380</v>
      </c>
      <c r="AT9" s="32">
        <v>380</v>
      </c>
      <c r="AU9" s="32">
        <v>380</v>
      </c>
      <c r="AV9" s="32">
        <v>380</v>
      </c>
      <c r="AW9" s="32">
        <v>380</v>
      </c>
      <c r="AX9" s="32">
        <v>380</v>
      </c>
      <c r="AY9" s="32">
        <v>380</v>
      </c>
      <c r="AZ9" s="32">
        <v>380</v>
      </c>
      <c r="BA9" s="32">
        <v>380</v>
      </c>
      <c r="BB9" s="32">
        <v>380</v>
      </c>
      <c r="BC9" s="32">
        <v>380</v>
      </c>
      <c r="BD9" s="32">
        <v>380</v>
      </c>
      <c r="BE9" s="32">
        <v>380</v>
      </c>
      <c r="BF9" s="32">
        <v>380</v>
      </c>
      <c r="BG9" s="32">
        <v>380</v>
      </c>
      <c r="BH9" s="32">
        <v>380</v>
      </c>
      <c r="BI9" s="32">
        <v>380</v>
      </c>
      <c r="BJ9" s="32">
        <v>380</v>
      </c>
      <c r="BK9" s="32">
        <v>380</v>
      </c>
      <c r="BL9" s="32">
        <v>380</v>
      </c>
      <c r="BM9" s="32">
        <v>380</v>
      </c>
      <c r="BN9" s="32">
        <v>380</v>
      </c>
      <c r="BO9" s="32">
        <v>380</v>
      </c>
      <c r="BP9" s="32">
        <v>380</v>
      </c>
      <c r="BQ9" s="32">
        <v>380</v>
      </c>
      <c r="BR9" s="32">
        <v>380</v>
      </c>
      <c r="BS9" s="32">
        <v>380</v>
      </c>
      <c r="BT9" s="32">
        <v>380</v>
      </c>
      <c r="BU9" s="32">
        <v>380</v>
      </c>
      <c r="BV9" s="32">
        <v>380</v>
      </c>
      <c r="BW9" s="32">
        <v>380</v>
      </c>
      <c r="BX9" s="32">
        <v>380</v>
      </c>
      <c r="BY9" s="32">
        <v>380</v>
      </c>
      <c r="BZ9" s="32">
        <v>380</v>
      </c>
      <c r="CA9" s="32">
        <v>380</v>
      </c>
      <c r="CB9" s="32">
        <v>380</v>
      </c>
      <c r="CC9" s="32">
        <v>380</v>
      </c>
      <c r="CD9" s="32">
        <v>380</v>
      </c>
      <c r="CE9" s="32">
        <v>380</v>
      </c>
      <c r="CF9" s="32">
        <v>380</v>
      </c>
      <c r="CG9" s="32">
        <v>380</v>
      </c>
      <c r="CH9" s="32">
        <v>380</v>
      </c>
      <c r="CI9" s="32">
        <v>380</v>
      </c>
      <c r="CJ9" s="32">
        <v>380</v>
      </c>
      <c r="CK9" s="32">
        <v>380</v>
      </c>
      <c r="CL9" s="32">
        <v>380</v>
      </c>
      <c r="CM9" s="32">
        <v>380</v>
      </c>
      <c r="CN9" s="32">
        <v>380</v>
      </c>
      <c r="CO9" s="32">
        <v>380</v>
      </c>
      <c r="CP9" s="32">
        <v>380</v>
      </c>
      <c r="CQ9" s="32">
        <v>380</v>
      </c>
      <c r="CR9" s="32">
        <v>380</v>
      </c>
      <c r="CS9" s="33">
        <v>380</v>
      </c>
      <c r="CT9" s="30">
        <f t="shared" si="3"/>
        <v>36480</v>
      </c>
      <c r="CU9" s="156"/>
      <c r="CW9" s="144"/>
    </row>
    <row r="10" spans="1:102">
      <c r="A10" s="30" t="s">
        <v>50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3"/>
        <v>69120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1746.77</v>
      </c>
      <c r="C13" s="40">
        <f t="shared" si="6"/>
        <v>1741.6</v>
      </c>
      <c r="D13" s="40">
        <f t="shared" si="6"/>
        <v>1736.96</v>
      </c>
      <c r="E13" s="40">
        <f t="shared" si="6"/>
        <v>1732.98</v>
      </c>
      <c r="F13" s="40">
        <f t="shared" si="6"/>
        <v>1723.77</v>
      </c>
      <c r="G13" s="40">
        <f t="shared" si="6"/>
        <v>1722.44</v>
      </c>
      <c r="H13" s="40">
        <f t="shared" si="6"/>
        <v>1727.57</v>
      </c>
      <c r="I13" s="40">
        <f t="shared" si="6"/>
        <v>1727.57</v>
      </c>
      <c r="J13" s="40">
        <f t="shared" si="6"/>
        <v>1727.63</v>
      </c>
      <c r="K13" s="40">
        <f t="shared" si="6"/>
        <v>1727.63</v>
      </c>
      <c r="L13" s="40">
        <f t="shared" si="6"/>
        <v>1727.63</v>
      </c>
      <c r="M13" s="40">
        <f t="shared" si="6"/>
        <v>1727.63</v>
      </c>
      <c r="N13" s="40">
        <f t="shared" si="6"/>
        <v>1729.62</v>
      </c>
      <c r="O13" s="40">
        <f t="shared" si="6"/>
        <v>1729.62</v>
      </c>
      <c r="P13" s="40">
        <f t="shared" si="6"/>
        <v>1729.62</v>
      </c>
      <c r="Q13" s="40">
        <f t="shared" si="6"/>
        <v>1729.62</v>
      </c>
      <c r="R13" s="40">
        <f t="shared" si="6"/>
        <v>1723.14</v>
      </c>
      <c r="S13" s="40">
        <f t="shared" si="6"/>
        <v>1723.14</v>
      </c>
      <c r="T13" s="40">
        <f t="shared" si="6"/>
        <v>1714.72</v>
      </c>
      <c r="U13" s="40">
        <f t="shared" si="6"/>
        <v>1714.72</v>
      </c>
      <c r="V13" s="40">
        <f t="shared" si="6"/>
        <v>1714.72</v>
      </c>
      <c r="W13" s="40">
        <f t="shared" si="6"/>
        <v>1714.72</v>
      </c>
      <c r="X13" s="40">
        <f t="shared" si="6"/>
        <v>1718.93</v>
      </c>
      <c r="Y13" s="40">
        <f t="shared" si="6"/>
        <v>1719.08</v>
      </c>
      <c r="Z13" s="40">
        <f t="shared" si="6"/>
        <v>1725</v>
      </c>
      <c r="AA13" s="40">
        <f t="shared" si="6"/>
        <v>1730.87</v>
      </c>
      <c r="AB13" s="40">
        <f t="shared" si="6"/>
        <v>1735.08</v>
      </c>
      <c r="AC13" s="40">
        <f t="shared" si="6"/>
        <v>1740.95</v>
      </c>
      <c r="AD13" s="40">
        <f t="shared" si="6"/>
        <v>1740.52</v>
      </c>
      <c r="AE13" s="40">
        <f t="shared" si="6"/>
        <v>1746.4</v>
      </c>
      <c r="AF13" s="40">
        <f t="shared" si="6"/>
        <v>1746.54</v>
      </c>
      <c r="AG13" s="40">
        <f t="shared" si="6"/>
        <v>1752.41</v>
      </c>
      <c r="AH13" s="40">
        <f t="shared" ref="AH13:BM13" si="7">SUM(AH14:AH14)</f>
        <v>1760.46</v>
      </c>
      <c r="AI13" s="40">
        <f t="shared" si="7"/>
        <v>1766.34</v>
      </c>
      <c r="AJ13" s="40">
        <f t="shared" si="7"/>
        <v>1772.18</v>
      </c>
      <c r="AK13" s="40">
        <f t="shared" si="7"/>
        <v>1778.05</v>
      </c>
      <c r="AL13" s="40">
        <f t="shared" si="7"/>
        <v>1770.75</v>
      </c>
      <c r="AM13" s="40">
        <f t="shared" si="7"/>
        <v>1776.63</v>
      </c>
      <c r="AN13" s="40">
        <f t="shared" si="7"/>
        <v>1777.96</v>
      </c>
      <c r="AO13" s="40">
        <f t="shared" si="7"/>
        <v>1783.02</v>
      </c>
      <c r="AP13" s="40">
        <f t="shared" si="7"/>
        <v>1795.47</v>
      </c>
      <c r="AQ13" s="40">
        <f t="shared" si="7"/>
        <v>1807.41</v>
      </c>
      <c r="AR13" s="40">
        <f t="shared" si="7"/>
        <v>1819.16</v>
      </c>
      <c r="AS13" s="40">
        <f t="shared" si="7"/>
        <v>1819.16</v>
      </c>
      <c r="AT13" s="40">
        <f t="shared" si="7"/>
        <v>1817.5</v>
      </c>
      <c r="AU13" s="40">
        <f t="shared" si="7"/>
        <v>1817.5</v>
      </c>
      <c r="AV13" s="40">
        <f t="shared" si="7"/>
        <v>1808.79</v>
      </c>
      <c r="AW13" s="40">
        <f t="shared" si="7"/>
        <v>1808.79</v>
      </c>
      <c r="AX13" s="40">
        <f t="shared" si="7"/>
        <v>1808.58</v>
      </c>
      <c r="AY13" s="40">
        <f t="shared" si="7"/>
        <v>1808.58</v>
      </c>
      <c r="AZ13" s="40">
        <f t="shared" si="7"/>
        <v>1808.58</v>
      </c>
      <c r="BA13" s="40">
        <f t="shared" si="7"/>
        <v>1808.37</v>
      </c>
      <c r="BB13" s="40">
        <f t="shared" si="7"/>
        <v>1809.03</v>
      </c>
      <c r="BC13" s="40">
        <f t="shared" si="7"/>
        <v>1809.03</v>
      </c>
      <c r="BD13" s="40">
        <f t="shared" si="7"/>
        <v>1806.68</v>
      </c>
      <c r="BE13" s="40">
        <f t="shared" si="7"/>
        <v>1806.68</v>
      </c>
      <c r="BF13" s="40">
        <f t="shared" si="7"/>
        <v>1805.72</v>
      </c>
      <c r="BG13" s="40">
        <f t="shared" si="7"/>
        <v>1805.72</v>
      </c>
      <c r="BH13" s="40">
        <f t="shared" si="7"/>
        <v>1805.72</v>
      </c>
      <c r="BI13" s="40">
        <f t="shared" si="7"/>
        <v>1805.59</v>
      </c>
      <c r="BJ13" s="40">
        <f t="shared" si="7"/>
        <v>1805.59</v>
      </c>
      <c r="BK13" s="40">
        <f t="shared" si="7"/>
        <v>1805.59</v>
      </c>
      <c r="BL13" s="40">
        <f t="shared" si="7"/>
        <v>1805.59</v>
      </c>
      <c r="BM13" s="40">
        <f t="shared" si="7"/>
        <v>1805.59</v>
      </c>
      <c r="BN13" s="40">
        <f t="shared" ref="BN13:CS13" si="8">SUM(BN14:BN14)</f>
        <v>1805.59</v>
      </c>
      <c r="BO13" s="40">
        <f t="shared" si="8"/>
        <v>1805.59</v>
      </c>
      <c r="BP13" s="40">
        <f t="shared" si="8"/>
        <v>1806.68</v>
      </c>
      <c r="BQ13" s="40">
        <f t="shared" si="8"/>
        <v>1806.68</v>
      </c>
      <c r="BR13" s="40">
        <f t="shared" si="8"/>
        <v>1771.95</v>
      </c>
      <c r="BS13" s="40">
        <f t="shared" si="8"/>
        <v>1763.53</v>
      </c>
      <c r="BT13" s="40">
        <f t="shared" si="8"/>
        <v>1722.62</v>
      </c>
      <c r="BU13" s="40">
        <f t="shared" si="8"/>
        <v>1705.77</v>
      </c>
      <c r="BV13" s="40">
        <f t="shared" si="8"/>
        <v>1714.5</v>
      </c>
      <c r="BW13" s="40">
        <f t="shared" si="8"/>
        <v>1714.5</v>
      </c>
      <c r="BX13" s="40">
        <f t="shared" si="8"/>
        <v>1714.71</v>
      </c>
      <c r="BY13" s="40">
        <f t="shared" si="8"/>
        <v>1714.71</v>
      </c>
      <c r="BZ13" s="40">
        <f t="shared" si="8"/>
        <v>1746.08</v>
      </c>
      <c r="CA13" s="40">
        <f t="shared" si="8"/>
        <v>1746.08</v>
      </c>
      <c r="CB13" s="40">
        <f t="shared" si="8"/>
        <v>1746.08</v>
      </c>
      <c r="CC13" s="40">
        <f t="shared" si="8"/>
        <v>1746.08</v>
      </c>
      <c r="CD13" s="40">
        <f t="shared" si="8"/>
        <v>1746.49</v>
      </c>
      <c r="CE13" s="40">
        <f t="shared" si="8"/>
        <v>1746.49</v>
      </c>
      <c r="CF13" s="40">
        <f t="shared" si="8"/>
        <v>1750.63</v>
      </c>
      <c r="CG13" s="40">
        <f t="shared" si="8"/>
        <v>1754.77</v>
      </c>
      <c r="CH13" s="40">
        <f t="shared" si="8"/>
        <v>1763.78</v>
      </c>
      <c r="CI13" s="40">
        <f t="shared" si="8"/>
        <v>1763.78</v>
      </c>
      <c r="CJ13" s="40">
        <f t="shared" si="8"/>
        <v>1763.59</v>
      </c>
      <c r="CK13" s="40">
        <f t="shared" si="8"/>
        <v>1763.44</v>
      </c>
      <c r="CL13" s="40">
        <f t="shared" si="8"/>
        <v>1772.02</v>
      </c>
      <c r="CM13" s="40">
        <f t="shared" si="8"/>
        <v>1772.02</v>
      </c>
      <c r="CN13" s="40">
        <f t="shared" si="8"/>
        <v>1763.18</v>
      </c>
      <c r="CO13" s="40">
        <f t="shared" si="8"/>
        <v>1763.05</v>
      </c>
      <c r="CP13" s="40">
        <f t="shared" si="8"/>
        <v>1779.61</v>
      </c>
      <c r="CQ13" s="40">
        <f t="shared" si="8"/>
        <v>1779.87</v>
      </c>
      <c r="CR13" s="40">
        <f t="shared" si="8"/>
        <v>1778.6</v>
      </c>
      <c r="CS13" s="41">
        <f t="shared" si="8"/>
        <v>1777.24</v>
      </c>
      <c r="CT13" s="150">
        <f t="shared" si="3"/>
        <v>169209.11999999982</v>
      </c>
      <c r="CU13" s="154"/>
      <c r="CW13" s="144"/>
    </row>
    <row r="14" spans="1:102">
      <c r="A14" s="30" t="s">
        <v>12</v>
      </c>
      <c r="B14" s="42">
        <v>1746.77</v>
      </c>
      <c r="C14" s="43">
        <v>1741.6</v>
      </c>
      <c r="D14" s="43">
        <v>1736.96</v>
      </c>
      <c r="E14" s="43">
        <v>1732.98</v>
      </c>
      <c r="F14" s="43">
        <v>1723.77</v>
      </c>
      <c r="G14" s="43">
        <v>1722.44</v>
      </c>
      <c r="H14" s="43">
        <v>1727.57</v>
      </c>
      <c r="I14" s="43">
        <v>1727.57</v>
      </c>
      <c r="J14" s="43">
        <v>1727.63</v>
      </c>
      <c r="K14" s="43">
        <v>1727.63</v>
      </c>
      <c r="L14" s="43">
        <v>1727.63</v>
      </c>
      <c r="M14" s="43">
        <v>1727.63</v>
      </c>
      <c r="N14" s="43">
        <v>1729.62</v>
      </c>
      <c r="O14" s="43">
        <v>1729.62</v>
      </c>
      <c r="P14" s="43">
        <v>1729.62</v>
      </c>
      <c r="Q14" s="43">
        <v>1729.62</v>
      </c>
      <c r="R14" s="43">
        <v>1723.14</v>
      </c>
      <c r="S14" s="43">
        <v>1723.14</v>
      </c>
      <c r="T14" s="43">
        <v>1714.72</v>
      </c>
      <c r="U14" s="43">
        <v>1714.72</v>
      </c>
      <c r="V14" s="43">
        <v>1714.72</v>
      </c>
      <c r="W14" s="43">
        <v>1714.72</v>
      </c>
      <c r="X14" s="43">
        <v>1718.93</v>
      </c>
      <c r="Y14" s="43">
        <v>1719.08</v>
      </c>
      <c r="Z14" s="43">
        <v>1725</v>
      </c>
      <c r="AA14" s="43">
        <v>1730.87</v>
      </c>
      <c r="AB14" s="43">
        <v>1735.08</v>
      </c>
      <c r="AC14" s="43">
        <v>1740.95</v>
      </c>
      <c r="AD14" s="43">
        <v>1740.52</v>
      </c>
      <c r="AE14" s="43">
        <v>1746.4</v>
      </c>
      <c r="AF14" s="43">
        <v>1746.54</v>
      </c>
      <c r="AG14" s="43">
        <v>1752.41</v>
      </c>
      <c r="AH14" s="43">
        <v>1760.46</v>
      </c>
      <c r="AI14" s="43">
        <v>1766.34</v>
      </c>
      <c r="AJ14" s="43">
        <v>1772.18</v>
      </c>
      <c r="AK14" s="43">
        <v>1778.05</v>
      </c>
      <c r="AL14" s="43">
        <v>1770.75</v>
      </c>
      <c r="AM14" s="43">
        <v>1776.63</v>
      </c>
      <c r="AN14" s="43">
        <v>1777.96</v>
      </c>
      <c r="AO14" s="43">
        <v>1783.02</v>
      </c>
      <c r="AP14" s="43">
        <v>1795.47</v>
      </c>
      <c r="AQ14" s="43">
        <v>1807.41</v>
      </c>
      <c r="AR14" s="43">
        <v>1819.16</v>
      </c>
      <c r="AS14" s="43">
        <v>1819.16</v>
      </c>
      <c r="AT14" s="43">
        <v>1817.5</v>
      </c>
      <c r="AU14" s="43">
        <v>1817.5</v>
      </c>
      <c r="AV14" s="43">
        <v>1808.79</v>
      </c>
      <c r="AW14" s="43">
        <v>1808.79</v>
      </c>
      <c r="AX14" s="43">
        <v>1808.58</v>
      </c>
      <c r="AY14" s="43">
        <v>1808.58</v>
      </c>
      <c r="AZ14" s="43">
        <v>1808.58</v>
      </c>
      <c r="BA14" s="43">
        <v>1808.37</v>
      </c>
      <c r="BB14" s="43">
        <v>1809.03</v>
      </c>
      <c r="BC14" s="43">
        <v>1809.03</v>
      </c>
      <c r="BD14" s="43">
        <v>1806.68</v>
      </c>
      <c r="BE14" s="43">
        <v>1806.68</v>
      </c>
      <c r="BF14" s="43">
        <v>1805.72</v>
      </c>
      <c r="BG14" s="43">
        <v>1805.72</v>
      </c>
      <c r="BH14" s="43">
        <v>1805.72</v>
      </c>
      <c r="BI14" s="43">
        <v>1805.59</v>
      </c>
      <c r="BJ14" s="43">
        <v>1805.59</v>
      </c>
      <c r="BK14" s="43">
        <v>1805.59</v>
      </c>
      <c r="BL14" s="43">
        <v>1805.59</v>
      </c>
      <c r="BM14" s="43">
        <v>1805.59</v>
      </c>
      <c r="BN14" s="43">
        <v>1805.59</v>
      </c>
      <c r="BO14" s="43">
        <v>1805.59</v>
      </c>
      <c r="BP14" s="43">
        <v>1806.68</v>
      </c>
      <c r="BQ14" s="43">
        <v>1806.68</v>
      </c>
      <c r="BR14" s="43">
        <v>1771.95</v>
      </c>
      <c r="BS14" s="43">
        <v>1763.53</v>
      </c>
      <c r="BT14" s="43">
        <v>1722.62</v>
      </c>
      <c r="BU14" s="43">
        <v>1705.77</v>
      </c>
      <c r="BV14" s="43">
        <v>1714.5</v>
      </c>
      <c r="BW14" s="43">
        <v>1714.5</v>
      </c>
      <c r="BX14" s="43">
        <v>1714.71</v>
      </c>
      <c r="BY14" s="43">
        <v>1714.71</v>
      </c>
      <c r="BZ14" s="43">
        <v>1746.08</v>
      </c>
      <c r="CA14" s="43">
        <v>1746.08</v>
      </c>
      <c r="CB14" s="43">
        <v>1746.08</v>
      </c>
      <c r="CC14" s="43">
        <v>1746.08</v>
      </c>
      <c r="CD14" s="43">
        <v>1746.49</v>
      </c>
      <c r="CE14" s="43">
        <v>1746.49</v>
      </c>
      <c r="CF14" s="43">
        <v>1750.63</v>
      </c>
      <c r="CG14" s="43">
        <v>1754.77</v>
      </c>
      <c r="CH14" s="43">
        <v>1763.78</v>
      </c>
      <c r="CI14" s="43">
        <v>1763.78</v>
      </c>
      <c r="CJ14" s="43">
        <v>1763.59</v>
      </c>
      <c r="CK14" s="43">
        <v>1763.44</v>
      </c>
      <c r="CL14" s="43">
        <v>1772.02</v>
      </c>
      <c r="CM14" s="43">
        <v>1772.02</v>
      </c>
      <c r="CN14" s="43">
        <v>1763.18</v>
      </c>
      <c r="CO14" s="43">
        <v>1763.05</v>
      </c>
      <c r="CP14" s="43">
        <v>1779.61</v>
      </c>
      <c r="CQ14" s="43">
        <v>1779.87</v>
      </c>
      <c r="CR14" s="43">
        <v>1778.6</v>
      </c>
      <c r="CS14" s="44">
        <v>1777.24</v>
      </c>
      <c r="CT14" s="30">
        <f t="shared" si="3"/>
        <v>169209.11999999982</v>
      </c>
      <c r="CU14" s="156"/>
      <c r="CW14" s="144"/>
    </row>
    <row r="15" spans="1:102">
      <c r="A15" s="38" t="s">
        <v>54</v>
      </c>
      <c r="B15" s="39">
        <f>SUM(B16:B19)</f>
        <v>1954.95</v>
      </c>
      <c r="C15" s="40">
        <f t="shared" ref="C15:BN15" si="9">SUM(C16:C19)</f>
        <v>1956.95</v>
      </c>
      <c r="D15" s="40">
        <f t="shared" si="9"/>
        <v>1959.95</v>
      </c>
      <c r="E15" s="40">
        <f t="shared" si="9"/>
        <v>1959.95</v>
      </c>
      <c r="F15" s="40">
        <f t="shared" si="9"/>
        <v>1959.95</v>
      </c>
      <c r="G15" s="40">
        <f t="shared" si="9"/>
        <v>1964.95</v>
      </c>
      <c r="H15" s="40">
        <f t="shared" si="9"/>
        <v>1964.95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1959.95</v>
      </c>
      <c r="M15" s="40">
        <f t="shared" si="9"/>
        <v>1939.95</v>
      </c>
      <c r="N15" s="40">
        <f t="shared" si="9"/>
        <v>1939.95</v>
      </c>
      <c r="O15" s="40">
        <f t="shared" si="9"/>
        <v>1939.95</v>
      </c>
      <c r="P15" s="40">
        <f t="shared" si="9"/>
        <v>1959.95</v>
      </c>
      <c r="Q15" s="40">
        <f t="shared" si="9"/>
        <v>1959.95</v>
      </c>
      <c r="R15" s="40">
        <f t="shared" si="9"/>
        <v>1959.95</v>
      </c>
      <c r="S15" s="40">
        <f t="shared" si="9"/>
        <v>1959.95</v>
      </c>
      <c r="T15" s="40">
        <f t="shared" si="9"/>
        <v>1959.95</v>
      </c>
      <c r="U15" s="40">
        <f t="shared" si="9"/>
        <v>1959.95</v>
      </c>
      <c r="V15" s="40">
        <f t="shared" si="9"/>
        <v>1959.95</v>
      </c>
      <c r="W15" s="40">
        <f t="shared" si="9"/>
        <v>1954.95</v>
      </c>
      <c r="X15" s="40">
        <f t="shared" si="9"/>
        <v>1954.95</v>
      </c>
      <c r="Y15" s="40">
        <f t="shared" si="9"/>
        <v>1954.95</v>
      </c>
      <c r="Z15" s="40">
        <f t="shared" si="9"/>
        <v>1959.95</v>
      </c>
      <c r="AA15" s="40">
        <f t="shared" si="9"/>
        <v>1954.95</v>
      </c>
      <c r="AB15" s="40">
        <f t="shared" si="9"/>
        <v>1949.95</v>
      </c>
      <c r="AC15" s="40">
        <f t="shared" si="9"/>
        <v>1954.95</v>
      </c>
      <c r="AD15" s="40">
        <f t="shared" si="9"/>
        <v>1954.95</v>
      </c>
      <c r="AE15" s="40">
        <f t="shared" si="9"/>
        <v>1954.95</v>
      </c>
      <c r="AF15" s="40">
        <f t="shared" si="9"/>
        <v>1949.95</v>
      </c>
      <c r="AG15" s="40">
        <f t="shared" si="9"/>
        <v>1954.95</v>
      </c>
      <c r="AH15" s="40">
        <f t="shared" si="9"/>
        <v>1949.95</v>
      </c>
      <c r="AI15" s="40">
        <f t="shared" si="9"/>
        <v>1949.95</v>
      </c>
      <c r="AJ15" s="40">
        <f t="shared" si="9"/>
        <v>1954.95</v>
      </c>
      <c r="AK15" s="40">
        <f t="shared" si="9"/>
        <v>1954.95</v>
      </c>
      <c r="AL15" s="40">
        <f t="shared" si="9"/>
        <v>1954.95</v>
      </c>
      <c r="AM15" s="40">
        <f t="shared" si="9"/>
        <v>1954.95</v>
      </c>
      <c r="AN15" s="40">
        <f t="shared" si="9"/>
        <v>1954.95</v>
      </c>
      <c r="AO15" s="40">
        <f t="shared" si="9"/>
        <v>1954.95</v>
      </c>
      <c r="AP15" s="40">
        <f t="shared" si="9"/>
        <v>1954.95</v>
      </c>
      <c r="AQ15" s="40">
        <f t="shared" si="9"/>
        <v>1954.95</v>
      </c>
      <c r="AR15" s="40">
        <f t="shared" si="9"/>
        <v>1924.95</v>
      </c>
      <c r="AS15" s="40">
        <f t="shared" si="9"/>
        <v>1934.95</v>
      </c>
      <c r="AT15" s="40">
        <f t="shared" si="9"/>
        <v>1934.95</v>
      </c>
      <c r="AU15" s="40">
        <f t="shared" si="9"/>
        <v>1944.95</v>
      </c>
      <c r="AV15" s="40">
        <f t="shared" si="9"/>
        <v>1934.95</v>
      </c>
      <c r="AW15" s="40">
        <f t="shared" si="9"/>
        <v>1934.95</v>
      </c>
      <c r="AX15" s="40">
        <f t="shared" si="9"/>
        <v>1934.95</v>
      </c>
      <c r="AY15" s="40">
        <f t="shared" si="9"/>
        <v>1939.95</v>
      </c>
      <c r="AZ15" s="40">
        <f t="shared" si="9"/>
        <v>1929.95</v>
      </c>
      <c r="BA15" s="40">
        <f t="shared" si="9"/>
        <v>1924.95</v>
      </c>
      <c r="BB15" s="40">
        <f t="shared" si="9"/>
        <v>1924.95</v>
      </c>
      <c r="BC15" s="40">
        <f t="shared" si="9"/>
        <v>1924.95</v>
      </c>
      <c r="BD15" s="40">
        <f t="shared" si="9"/>
        <v>1924.95</v>
      </c>
      <c r="BE15" s="40">
        <f t="shared" si="9"/>
        <v>1934.95</v>
      </c>
      <c r="BF15" s="40">
        <f t="shared" si="9"/>
        <v>1939.95</v>
      </c>
      <c r="BG15" s="40">
        <f t="shared" si="9"/>
        <v>1919.95</v>
      </c>
      <c r="BH15" s="40">
        <f t="shared" si="9"/>
        <v>1924.45</v>
      </c>
      <c r="BI15" s="40">
        <f t="shared" si="9"/>
        <v>1939.45</v>
      </c>
      <c r="BJ15" s="40">
        <f t="shared" si="9"/>
        <v>1914.45</v>
      </c>
      <c r="BK15" s="40">
        <f t="shared" si="9"/>
        <v>1914.45</v>
      </c>
      <c r="BL15" s="40">
        <f t="shared" si="9"/>
        <v>1924.45</v>
      </c>
      <c r="BM15" s="40">
        <f t="shared" si="9"/>
        <v>1929.45</v>
      </c>
      <c r="BN15" s="40">
        <f t="shared" si="9"/>
        <v>1919.45</v>
      </c>
      <c r="BO15" s="40">
        <f t="shared" ref="BO15:CS15" si="10">SUM(BO16:BO19)</f>
        <v>1939.45</v>
      </c>
      <c r="BP15" s="40">
        <f t="shared" si="10"/>
        <v>1929.45</v>
      </c>
      <c r="BQ15" s="40">
        <f t="shared" si="10"/>
        <v>1934.45</v>
      </c>
      <c r="BR15" s="40">
        <f t="shared" si="10"/>
        <v>1914.45</v>
      </c>
      <c r="BS15" s="40">
        <f t="shared" si="10"/>
        <v>1919.45</v>
      </c>
      <c r="BT15" s="40">
        <f t="shared" si="10"/>
        <v>1904.45</v>
      </c>
      <c r="BU15" s="40">
        <f t="shared" si="10"/>
        <v>1874.45</v>
      </c>
      <c r="BV15" s="40">
        <f t="shared" si="10"/>
        <v>1929.45</v>
      </c>
      <c r="BW15" s="40">
        <f t="shared" si="10"/>
        <v>1929.45</v>
      </c>
      <c r="BX15" s="40">
        <f t="shared" si="10"/>
        <v>1909.45</v>
      </c>
      <c r="BY15" s="40">
        <f t="shared" si="10"/>
        <v>1904.45</v>
      </c>
      <c r="BZ15" s="40">
        <f t="shared" si="10"/>
        <v>1924.95</v>
      </c>
      <c r="CA15" s="40">
        <f t="shared" si="10"/>
        <v>1914.45</v>
      </c>
      <c r="CB15" s="40">
        <f t="shared" si="10"/>
        <v>1904.45</v>
      </c>
      <c r="CC15" s="40">
        <f t="shared" si="10"/>
        <v>1899.45</v>
      </c>
      <c r="CD15" s="40">
        <f t="shared" si="10"/>
        <v>1929.45</v>
      </c>
      <c r="CE15" s="40">
        <f t="shared" si="10"/>
        <v>1904.45</v>
      </c>
      <c r="CF15" s="40">
        <f t="shared" si="10"/>
        <v>1894.45</v>
      </c>
      <c r="CG15" s="40">
        <f t="shared" si="10"/>
        <v>1924.45</v>
      </c>
      <c r="CH15" s="40">
        <f t="shared" si="10"/>
        <v>1919.45</v>
      </c>
      <c r="CI15" s="40">
        <f t="shared" si="10"/>
        <v>1954.45</v>
      </c>
      <c r="CJ15" s="40">
        <f t="shared" si="10"/>
        <v>1964.95</v>
      </c>
      <c r="CK15" s="40">
        <f t="shared" si="10"/>
        <v>1964.95</v>
      </c>
      <c r="CL15" s="40">
        <f t="shared" si="10"/>
        <v>1954.95</v>
      </c>
      <c r="CM15" s="40">
        <f t="shared" si="10"/>
        <v>1954.95</v>
      </c>
      <c r="CN15" s="40">
        <f t="shared" si="10"/>
        <v>1959.95</v>
      </c>
      <c r="CO15" s="40">
        <f t="shared" si="10"/>
        <v>1954.95</v>
      </c>
      <c r="CP15" s="40">
        <f t="shared" si="10"/>
        <v>1949.95</v>
      </c>
      <c r="CQ15" s="40">
        <f t="shared" si="10"/>
        <v>1954.95</v>
      </c>
      <c r="CR15" s="40">
        <f t="shared" si="10"/>
        <v>1954.95</v>
      </c>
      <c r="CS15" s="41">
        <f t="shared" si="10"/>
        <v>1954.95</v>
      </c>
      <c r="CT15" s="38">
        <f t="shared" si="3"/>
        <v>186375.20000000019</v>
      </c>
      <c r="CU15" s="154"/>
      <c r="CW15" s="144"/>
    </row>
    <row r="16" spans="1:102">
      <c r="A16" s="30" t="s">
        <v>55</v>
      </c>
      <c r="B16" s="42">
        <v>1115.5</v>
      </c>
      <c r="C16" s="43">
        <v>1117.5</v>
      </c>
      <c r="D16" s="43">
        <v>1120.5</v>
      </c>
      <c r="E16" s="43">
        <v>1120.5</v>
      </c>
      <c r="F16" s="43">
        <v>1120.5</v>
      </c>
      <c r="G16" s="43">
        <v>1125.5</v>
      </c>
      <c r="H16" s="43">
        <v>1125.5</v>
      </c>
      <c r="I16" s="43">
        <v>1131</v>
      </c>
      <c r="J16" s="43">
        <v>1131</v>
      </c>
      <c r="K16" s="43">
        <v>1131</v>
      </c>
      <c r="L16" s="43">
        <v>1120.5</v>
      </c>
      <c r="M16" s="43">
        <v>1100.5</v>
      </c>
      <c r="N16" s="43">
        <v>1100.5</v>
      </c>
      <c r="O16" s="43">
        <v>1100.5</v>
      </c>
      <c r="P16" s="43">
        <v>1120.5</v>
      </c>
      <c r="Q16" s="43">
        <v>1120.5</v>
      </c>
      <c r="R16" s="43">
        <v>1120.5</v>
      </c>
      <c r="S16" s="43">
        <v>1120.5</v>
      </c>
      <c r="T16" s="43">
        <v>1120.5</v>
      </c>
      <c r="U16" s="43">
        <v>1120.5</v>
      </c>
      <c r="V16" s="43">
        <v>1120.5</v>
      </c>
      <c r="W16" s="43">
        <v>1115.5</v>
      </c>
      <c r="X16" s="43">
        <v>1115.5</v>
      </c>
      <c r="Y16" s="43">
        <v>1115.5</v>
      </c>
      <c r="Z16" s="43">
        <v>1120.5</v>
      </c>
      <c r="AA16" s="43">
        <v>1115.5</v>
      </c>
      <c r="AB16" s="43">
        <v>1110.5</v>
      </c>
      <c r="AC16" s="43">
        <v>1115.5</v>
      </c>
      <c r="AD16" s="43">
        <v>1115.5</v>
      </c>
      <c r="AE16" s="43">
        <v>1115.5</v>
      </c>
      <c r="AF16" s="43">
        <v>1110.5</v>
      </c>
      <c r="AG16" s="43">
        <v>1115.5</v>
      </c>
      <c r="AH16" s="43">
        <v>1110.5</v>
      </c>
      <c r="AI16" s="43">
        <v>1110.5</v>
      </c>
      <c r="AJ16" s="43">
        <v>1115.5</v>
      </c>
      <c r="AK16" s="43">
        <v>1115.5</v>
      </c>
      <c r="AL16" s="43">
        <v>1115.5</v>
      </c>
      <c r="AM16" s="43">
        <v>1115.5</v>
      </c>
      <c r="AN16" s="43">
        <v>1115.5</v>
      </c>
      <c r="AO16" s="43">
        <v>1115.5</v>
      </c>
      <c r="AP16" s="43">
        <v>1115.5</v>
      </c>
      <c r="AQ16" s="43">
        <v>1115.5</v>
      </c>
      <c r="AR16" s="43">
        <v>1085.5</v>
      </c>
      <c r="AS16" s="43">
        <v>1095.5</v>
      </c>
      <c r="AT16" s="43">
        <v>1095.5</v>
      </c>
      <c r="AU16" s="43">
        <v>1105.5</v>
      </c>
      <c r="AV16" s="43">
        <v>1095.5</v>
      </c>
      <c r="AW16" s="43">
        <v>1095.5</v>
      </c>
      <c r="AX16" s="43">
        <v>1095.5</v>
      </c>
      <c r="AY16" s="43">
        <v>1100.5</v>
      </c>
      <c r="AZ16" s="43">
        <v>1090.5</v>
      </c>
      <c r="BA16" s="43">
        <v>1085.5</v>
      </c>
      <c r="BB16" s="43">
        <v>1085.5</v>
      </c>
      <c r="BC16" s="43">
        <v>1085.5</v>
      </c>
      <c r="BD16" s="43">
        <v>1085.5</v>
      </c>
      <c r="BE16" s="43">
        <v>1095.5</v>
      </c>
      <c r="BF16" s="43">
        <v>1100.5</v>
      </c>
      <c r="BG16" s="43">
        <v>1080.5</v>
      </c>
      <c r="BH16" s="43">
        <v>1085</v>
      </c>
      <c r="BI16" s="43">
        <v>1100</v>
      </c>
      <c r="BJ16" s="43">
        <v>1075</v>
      </c>
      <c r="BK16" s="43">
        <v>1075</v>
      </c>
      <c r="BL16" s="43">
        <v>1085</v>
      </c>
      <c r="BM16" s="43">
        <v>1090</v>
      </c>
      <c r="BN16" s="43">
        <v>1080</v>
      </c>
      <c r="BO16" s="43">
        <v>1100</v>
      </c>
      <c r="BP16" s="43">
        <v>1090</v>
      </c>
      <c r="BQ16" s="43">
        <v>1095</v>
      </c>
      <c r="BR16" s="43">
        <v>1075</v>
      </c>
      <c r="BS16" s="43">
        <v>1080</v>
      </c>
      <c r="BT16" s="43">
        <v>1065</v>
      </c>
      <c r="BU16" s="43">
        <v>1035</v>
      </c>
      <c r="BV16" s="43">
        <v>1090</v>
      </c>
      <c r="BW16" s="43">
        <v>1090</v>
      </c>
      <c r="BX16" s="43">
        <v>1070</v>
      </c>
      <c r="BY16" s="43">
        <v>1065</v>
      </c>
      <c r="BZ16" s="43">
        <v>1085.5</v>
      </c>
      <c r="CA16" s="43">
        <v>1075</v>
      </c>
      <c r="CB16" s="43">
        <v>1065</v>
      </c>
      <c r="CC16" s="43">
        <v>1060</v>
      </c>
      <c r="CD16" s="43">
        <v>1090</v>
      </c>
      <c r="CE16" s="43">
        <v>1065</v>
      </c>
      <c r="CF16" s="43">
        <v>1055</v>
      </c>
      <c r="CG16" s="43">
        <v>1085</v>
      </c>
      <c r="CH16" s="43">
        <v>1080</v>
      </c>
      <c r="CI16" s="43">
        <v>1115</v>
      </c>
      <c r="CJ16" s="43">
        <v>1125.5</v>
      </c>
      <c r="CK16" s="43">
        <v>1125.5</v>
      </c>
      <c r="CL16" s="43">
        <v>1115.5</v>
      </c>
      <c r="CM16" s="43">
        <v>1115.5</v>
      </c>
      <c r="CN16" s="43">
        <v>1120.5</v>
      </c>
      <c r="CO16" s="43">
        <v>1115.5</v>
      </c>
      <c r="CP16" s="43">
        <v>1110.5</v>
      </c>
      <c r="CQ16" s="43">
        <v>1115.5</v>
      </c>
      <c r="CR16" s="43">
        <v>1115.5</v>
      </c>
      <c r="CS16" s="44">
        <v>1115.5</v>
      </c>
      <c r="CT16" s="30">
        <f t="shared" si="3"/>
        <v>105788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149.9</v>
      </c>
      <c r="C20" s="54">
        <f t="shared" si="11"/>
        <v>151.01999999999998</v>
      </c>
      <c r="D20" s="54">
        <f t="shared" si="11"/>
        <v>151.07</v>
      </c>
      <c r="E20" s="54">
        <f t="shared" si="11"/>
        <v>151.12</v>
      </c>
      <c r="F20" s="54">
        <f t="shared" si="11"/>
        <v>150.41999999999999</v>
      </c>
      <c r="G20" s="54">
        <f t="shared" si="11"/>
        <v>149.94</v>
      </c>
      <c r="H20" s="54">
        <f t="shared" si="11"/>
        <v>150.93</v>
      </c>
      <c r="I20" s="54">
        <f t="shared" si="11"/>
        <v>151.15</v>
      </c>
      <c r="J20" s="54">
        <f t="shared" si="11"/>
        <v>149.57999999999998</v>
      </c>
      <c r="K20" s="54">
        <f t="shared" si="11"/>
        <v>150.51999999999998</v>
      </c>
      <c r="L20" s="54">
        <f t="shared" si="11"/>
        <v>151.20999999999998</v>
      </c>
      <c r="M20" s="54">
        <f t="shared" si="11"/>
        <v>151.38</v>
      </c>
      <c r="N20" s="54">
        <f t="shared" si="11"/>
        <v>150.16999999999999</v>
      </c>
      <c r="O20" s="54">
        <f t="shared" si="11"/>
        <v>149.91</v>
      </c>
      <c r="P20" s="54">
        <f t="shared" si="11"/>
        <v>150.25</v>
      </c>
      <c r="Q20" s="54">
        <f t="shared" si="11"/>
        <v>150.19999999999999</v>
      </c>
      <c r="R20" s="54">
        <f t="shared" si="11"/>
        <v>151.5</v>
      </c>
      <c r="S20" s="54">
        <f t="shared" si="11"/>
        <v>151.72999999999999</v>
      </c>
      <c r="T20" s="54">
        <f t="shared" si="11"/>
        <v>150.57</v>
      </c>
      <c r="U20" s="54">
        <f t="shared" si="11"/>
        <v>150.95999999999998</v>
      </c>
      <c r="V20" s="54">
        <f t="shared" si="11"/>
        <v>150.13999999999999</v>
      </c>
      <c r="W20" s="54">
        <f t="shared" si="11"/>
        <v>150.16</v>
      </c>
      <c r="X20" s="54">
        <f t="shared" si="11"/>
        <v>3655.77</v>
      </c>
      <c r="Y20" s="54">
        <f t="shared" si="11"/>
        <v>3658.72</v>
      </c>
      <c r="Z20" s="54">
        <f t="shared" si="11"/>
        <v>3668.98</v>
      </c>
      <c r="AA20" s="54">
        <f t="shared" si="11"/>
        <v>3692.6099999999997</v>
      </c>
      <c r="AB20" s="54">
        <f t="shared" si="11"/>
        <v>3734.6299999999997</v>
      </c>
      <c r="AC20" s="54">
        <f t="shared" si="11"/>
        <v>3784.69</v>
      </c>
      <c r="AD20" s="54">
        <f t="shared" si="11"/>
        <v>3842.08</v>
      </c>
      <c r="AE20" s="54">
        <f t="shared" si="11"/>
        <v>3909.38</v>
      </c>
      <c r="AF20" s="54">
        <f t="shared" si="11"/>
        <v>3979.43</v>
      </c>
      <c r="AG20" s="54">
        <f t="shared" si="11"/>
        <v>4061.0400000000004</v>
      </c>
      <c r="AH20" s="54">
        <f t="shared" ref="AH20:BM20" si="12">SUM(AH21:AH24)</f>
        <v>4138.1900000000005</v>
      </c>
      <c r="AI20" s="54">
        <f t="shared" si="12"/>
        <v>4272.43</v>
      </c>
      <c r="AJ20" s="54">
        <f t="shared" si="12"/>
        <v>4379.1400000000003</v>
      </c>
      <c r="AK20" s="54">
        <f t="shared" si="12"/>
        <v>4505.6100000000006</v>
      </c>
      <c r="AL20" s="54">
        <f t="shared" si="12"/>
        <v>4622.21</v>
      </c>
      <c r="AM20" s="54">
        <f t="shared" si="12"/>
        <v>4719.7400000000007</v>
      </c>
      <c r="AN20" s="54">
        <f t="shared" si="12"/>
        <v>4794.18</v>
      </c>
      <c r="AO20" s="54">
        <f t="shared" si="12"/>
        <v>4913.5200000000004</v>
      </c>
      <c r="AP20" s="54">
        <f t="shared" si="12"/>
        <v>4982.9900000000007</v>
      </c>
      <c r="AQ20" s="54">
        <f t="shared" si="12"/>
        <v>5067.1200000000008</v>
      </c>
      <c r="AR20" s="54">
        <f t="shared" si="12"/>
        <v>5115.8200000000006</v>
      </c>
      <c r="AS20" s="54">
        <f t="shared" si="12"/>
        <v>5157.4800000000005</v>
      </c>
      <c r="AT20" s="54">
        <f t="shared" si="12"/>
        <v>5218.4600000000009</v>
      </c>
      <c r="AU20" s="54">
        <f t="shared" si="12"/>
        <v>5240.1400000000003</v>
      </c>
      <c r="AV20" s="54">
        <f t="shared" si="12"/>
        <v>5263.8200000000006</v>
      </c>
      <c r="AW20" s="54">
        <f t="shared" si="12"/>
        <v>5288.76</v>
      </c>
      <c r="AX20" s="54">
        <f t="shared" si="12"/>
        <v>5307.420000000001</v>
      </c>
      <c r="AY20" s="54">
        <f t="shared" si="12"/>
        <v>5307.02</v>
      </c>
      <c r="AZ20" s="54">
        <f t="shared" si="12"/>
        <v>5319.4600000000009</v>
      </c>
      <c r="BA20" s="54">
        <f t="shared" si="12"/>
        <v>5325.2699999999995</v>
      </c>
      <c r="BB20" s="54">
        <f t="shared" si="12"/>
        <v>5332.0700000000006</v>
      </c>
      <c r="BC20" s="54">
        <f t="shared" si="12"/>
        <v>5319.33</v>
      </c>
      <c r="BD20" s="54">
        <f t="shared" si="12"/>
        <v>5303.6</v>
      </c>
      <c r="BE20" s="54">
        <f t="shared" si="12"/>
        <v>5255.96</v>
      </c>
      <c r="BF20" s="54">
        <f t="shared" si="12"/>
        <v>5224.25</v>
      </c>
      <c r="BG20" s="54">
        <f t="shared" si="12"/>
        <v>5168.5199999999995</v>
      </c>
      <c r="BH20" s="54">
        <f t="shared" si="12"/>
        <v>5160.9500000000007</v>
      </c>
      <c r="BI20" s="54">
        <f t="shared" si="12"/>
        <v>5101.2500000000009</v>
      </c>
      <c r="BJ20" s="54">
        <f t="shared" si="12"/>
        <v>5061.4200000000019</v>
      </c>
      <c r="BK20" s="54">
        <f t="shared" si="12"/>
        <v>4967.13</v>
      </c>
      <c r="BL20" s="54">
        <f t="shared" si="12"/>
        <v>4866.7600000000011</v>
      </c>
      <c r="BM20" s="54">
        <f t="shared" si="12"/>
        <v>4762.54</v>
      </c>
      <c r="BN20" s="54">
        <f t="shared" ref="BN20:CS20" si="13">SUM(BN21:BN24)</f>
        <v>4679.0200000000004</v>
      </c>
      <c r="BO20" s="54">
        <f t="shared" si="13"/>
        <v>4576.9500000000007</v>
      </c>
      <c r="BP20" s="54">
        <f t="shared" si="13"/>
        <v>4477.2100000000009</v>
      </c>
      <c r="BQ20" s="54">
        <f t="shared" si="13"/>
        <v>4353.6600000000008</v>
      </c>
      <c r="BR20" s="54">
        <f t="shared" si="13"/>
        <v>4261.4800000000005</v>
      </c>
      <c r="BS20" s="54">
        <f t="shared" si="13"/>
        <v>4151.57</v>
      </c>
      <c r="BT20" s="54">
        <f t="shared" si="13"/>
        <v>4047.6000000000004</v>
      </c>
      <c r="BU20" s="54">
        <f t="shared" si="13"/>
        <v>3941.3</v>
      </c>
      <c r="BV20" s="54">
        <f t="shared" si="13"/>
        <v>3846.5</v>
      </c>
      <c r="BW20" s="54">
        <f t="shared" si="13"/>
        <v>3786.4700000000003</v>
      </c>
      <c r="BX20" s="54">
        <f t="shared" si="13"/>
        <v>3738.8</v>
      </c>
      <c r="BY20" s="54">
        <f t="shared" si="13"/>
        <v>3681.42</v>
      </c>
      <c r="BZ20" s="54">
        <f t="shared" si="13"/>
        <v>156.88</v>
      </c>
      <c r="CA20" s="54">
        <f t="shared" si="13"/>
        <v>148.77999999999997</v>
      </c>
      <c r="CB20" s="54">
        <f t="shared" si="13"/>
        <v>144.91</v>
      </c>
      <c r="CC20" s="54">
        <f t="shared" si="13"/>
        <v>142.22</v>
      </c>
      <c r="CD20" s="54">
        <f t="shared" si="13"/>
        <v>145.01</v>
      </c>
      <c r="CE20" s="54">
        <f t="shared" si="13"/>
        <v>146.68</v>
      </c>
      <c r="CF20" s="54">
        <f t="shared" si="13"/>
        <v>147.12</v>
      </c>
      <c r="CG20" s="54">
        <f t="shared" si="13"/>
        <v>146.32999999999998</v>
      </c>
      <c r="CH20" s="54">
        <f t="shared" si="13"/>
        <v>147.94</v>
      </c>
      <c r="CI20" s="54">
        <f t="shared" si="13"/>
        <v>147.32</v>
      </c>
      <c r="CJ20" s="54">
        <f t="shared" si="13"/>
        <v>144.44</v>
      </c>
      <c r="CK20" s="54">
        <f t="shared" si="13"/>
        <v>143.37</v>
      </c>
      <c r="CL20" s="54">
        <f t="shared" si="13"/>
        <v>143.81</v>
      </c>
      <c r="CM20" s="54">
        <f t="shared" si="13"/>
        <v>144.6</v>
      </c>
      <c r="CN20" s="54">
        <f t="shared" si="13"/>
        <v>144.63</v>
      </c>
      <c r="CO20" s="54">
        <f t="shared" si="13"/>
        <v>144.18</v>
      </c>
      <c r="CP20" s="54">
        <f t="shared" si="13"/>
        <v>145.91999999999999</v>
      </c>
      <c r="CQ20" s="54">
        <f t="shared" si="13"/>
        <v>147.70999999999998</v>
      </c>
      <c r="CR20" s="54">
        <f t="shared" si="13"/>
        <v>146.81</v>
      </c>
      <c r="CS20" s="55">
        <f t="shared" si="13"/>
        <v>146.03</v>
      </c>
      <c r="CT20" s="38">
        <f t="shared" si="3"/>
        <v>254230.39000000004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0.26</v>
      </c>
      <c r="Y21" s="43">
        <v>2.6</v>
      </c>
      <c r="Z21" s="43">
        <v>14.290000000000003</v>
      </c>
      <c r="AA21" s="43">
        <v>38.159999999999989</v>
      </c>
      <c r="AB21" s="43">
        <v>79.97</v>
      </c>
      <c r="AC21" s="43">
        <v>129.81</v>
      </c>
      <c r="AD21" s="43">
        <v>188.22</v>
      </c>
      <c r="AE21" s="43">
        <v>254.76999999999998</v>
      </c>
      <c r="AF21" s="43">
        <v>324.79999999999995</v>
      </c>
      <c r="AG21" s="43">
        <v>407.49000000000007</v>
      </c>
      <c r="AH21" s="43">
        <v>486.68000000000006</v>
      </c>
      <c r="AI21" s="43">
        <v>621.11000000000013</v>
      </c>
      <c r="AJ21" s="43">
        <v>725.94999999999993</v>
      </c>
      <c r="AK21" s="43">
        <v>853.36</v>
      </c>
      <c r="AL21" s="43">
        <v>970.68000000000006</v>
      </c>
      <c r="AM21" s="43">
        <v>1068.0300000000002</v>
      </c>
      <c r="AN21" s="43">
        <v>1142.51</v>
      </c>
      <c r="AO21" s="43">
        <v>1260.3799999999999</v>
      </c>
      <c r="AP21" s="43">
        <v>1332.8000000000004</v>
      </c>
      <c r="AQ21" s="43">
        <v>1418.6499999999999</v>
      </c>
      <c r="AR21" s="43">
        <v>1465.4399999999998</v>
      </c>
      <c r="AS21" s="43">
        <v>1508.1100000000001</v>
      </c>
      <c r="AT21" s="43">
        <v>1569.45</v>
      </c>
      <c r="AU21" s="43">
        <v>1592.71</v>
      </c>
      <c r="AV21" s="43">
        <v>1617.86</v>
      </c>
      <c r="AW21" s="43">
        <v>1644.3100000000002</v>
      </c>
      <c r="AX21" s="43">
        <v>1659.61</v>
      </c>
      <c r="AY21" s="43">
        <v>1655.18</v>
      </c>
      <c r="AZ21" s="43">
        <v>1666.5900000000001</v>
      </c>
      <c r="BA21" s="43">
        <v>1670.5299999999997</v>
      </c>
      <c r="BB21" s="43">
        <v>1676.8700000000001</v>
      </c>
      <c r="BC21" s="43">
        <v>1661.76</v>
      </c>
      <c r="BD21" s="43">
        <v>1644.93</v>
      </c>
      <c r="BE21" s="43">
        <v>1596.3099999999997</v>
      </c>
      <c r="BF21" s="43">
        <v>1565.22</v>
      </c>
      <c r="BG21" s="43">
        <v>1510.2799999999997</v>
      </c>
      <c r="BH21" s="43">
        <v>1503.7900000000002</v>
      </c>
      <c r="BI21" s="43">
        <v>1445.08</v>
      </c>
      <c r="BJ21" s="43">
        <v>1404.9400000000005</v>
      </c>
      <c r="BK21" s="43">
        <v>1312.89</v>
      </c>
      <c r="BL21" s="43">
        <v>1212.7</v>
      </c>
      <c r="BM21" s="43">
        <v>1106.3399999999999</v>
      </c>
      <c r="BN21" s="43">
        <v>1023.21</v>
      </c>
      <c r="BO21" s="43">
        <v>920.7</v>
      </c>
      <c r="BP21" s="43">
        <v>819.57</v>
      </c>
      <c r="BQ21" s="43">
        <v>696.6400000000001</v>
      </c>
      <c r="BR21" s="43">
        <v>611.29999999999984</v>
      </c>
      <c r="BS21" s="43">
        <v>501.54</v>
      </c>
      <c r="BT21" s="43">
        <v>393.88</v>
      </c>
      <c r="BU21" s="43">
        <v>288.63</v>
      </c>
      <c r="BV21" s="43">
        <v>194.34</v>
      </c>
      <c r="BW21" s="43">
        <v>132.11000000000001</v>
      </c>
      <c r="BX21" s="43">
        <v>83.42</v>
      </c>
      <c r="BY21" s="43">
        <v>25.27</v>
      </c>
      <c r="BZ21" s="43">
        <v>8.7499999999999982</v>
      </c>
      <c r="CA21" s="43">
        <v>2.48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50713.259999999987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3504.66</v>
      </c>
      <c r="Y22" s="1">
        <v>3504.66</v>
      </c>
      <c r="Z22" s="1">
        <v>3504.36</v>
      </c>
      <c r="AA22" s="1">
        <v>3504.36</v>
      </c>
      <c r="AB22" s="1">
        <v>3504.36</v>
      </c>
      <c r="AC22" s="1">
        <v>3504.36</v>
      </c>
      <c r="AD22" s="1">
        <v>3504.36</v>
      </c>
      <c r="AE22" s="1">
        <v>3504.36</v>
      </c>
      <c r="AF22" s="1">
        <v>3504.36</v>
      </c>
      <c r="AG22" s="1">
        <v>3504.36</v>
      </c>
      <c r="AH22" s="1">
        <v>3504.36</v>
      </c>
      <c r="AI22" s="1">
        <v>3504.36</v>
      </c>
      <c r="AJ22" s="1">
        <v>3504.36</v>
      </c>
      <c r="AK22" s="1">
        <v>3504.36</v>
      </c>
      <c r="AL22" s="1">
        <v>3504.36</v>
      </c>
      <c r="AM22" s="1">
        <v>3504.36</v>
      </c>
      <c r="AN22" s="1">
        <v>3504.36</v>
      </c>
      <c r="AO22" s="1">
        <v>3504.36</v>
      </c>
      <c r="AP22" s="1">
        <v>3504.36</v>
      </c>
      <c r="AQ22" s="1">
        <v>3504.36</v>
      </c>
      <c r="AR22" s="1">
        <v>3504.36</v>
      </c>
      <c r="AS22" s="1">
        <v>3504.36</v>
      </c>
      <c r="AT22" s="1">
        <v>3504.36</v>
      </c>
      <c r="AU22" s="1">
        <v>3504.36</v>
      </c>
      <c r="AV22" s="1">
        <v>3504.36</v>
      </c>
      <c r="AW22" s="1">
        <v>3504.36</v>
      </c>
      <c r="AX22" s="1">
        <v>3504.36</v>
      </c>
      <c r="AY22" s="1">
        <v>3504.86</v>
      </c>
      <c r="AZ22" s="1">
        <v>3504.86</v>
      </c>
      <c r="BA22" s="1">
        <v>3504.86</v>
      </c>
      <c r="BB22" s="1">
        <v>3504.86</v>
      </c>
      <c r="BC22" s="1">
        <v>3506.86</v>
      </c>
      <c r="BD22" s="1">
        <v>3506.86</v>
      </c>
      <c r="BE22" s="1">
        <v>3506.86</v>
      </c>
      <c r="BF22" s="1">
        <v>3506.86</v>
      </c>
      <c r="BG22" s="1">
        <v>3506.86</v>
      </c>
      <c r="BH22" s="1">
        <v>3506.86</v>
      </c>
      <c r="BI22" s="1">
        <v>3506.86</v>
      </c>
      <c r="BJ22" s="1">
        <v>3506.86</v>
      </c>
      <c r="BK22" s="1">
        <v>3506.86</v>
      </c>
      <c r="BL22" s="1">
        <v>3506.86</v>
      </c>
      <c r="BM22" s="1">
        <v>3506.86</v>
      </c>
      <c r="BN22" s="1">
        <v>3506.86</v>
      </c>
      <c r="BO22" s="1">
        <v>3506.86</v>
      </c>
      <c r="BP22" s="1">
        <v>3506.86</v>
      </c>
      <c r="BQ22" s="1">
        <v>3506.86</v>
      </c>
      <c r="BR22" s="1">
        <v>3506.86</v>
      </c>
      <c r="BS22" s="1">
        <v>3506.86</v>
      </c>
      <c r="BT22" s="1">
        <v>3506.86</v>
      </c>
      <c r="BU22" s="1">
        <v>3506.86</v>
      </c>
      <c r="BV22" s="1">
        <v>3506.86</v>
      </c>
      <c r="BW22" s="1">
        <v>3506.86</v>
      </c>
      <c r="BX22" s="1">
        <v>3506.86</v>
      </c>
      <c r="BY22" s="1">
        <v>3506.86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189295.53999999978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21.8</v>
      </c>
      <c r="C24" s="36">
        <v>22.92</v>
      </c>
      <c r="D24" s="36">
        <v>22.97</v>
      </c>
      <c r="E24" s="36">
        <v>23.02</v>
      </c>
      <c r="F24" s="36">
        <v>22.32</v>
      </c>
      <c r="G24" s="36">
        <v>21.84</v>
      </c>
      <c r="H24" s="36">
        <v>22.83</v>
      </c>
      <c r="I24" s="36">
        <v>23.05</v>
      </c>
      <c r="J24" s="36">
        <v>21.48</v>
      </c>
      <c r="K24" s="36">
        <v>22.42</v>
      </c>
      <c r="L24" s="36">
        <v>23.11</v>
      </c>
      <c r="M24" s="36">
        <v>23.28</v>
      </c>
      <c r="N24" s="36">
        <v>22.07</v>
      </c>
      <c r="O24" s="36">
        <v>21.81</v>
      </c>
      <c r="P24" s="36">
        <v>22.15</v>
      </c>
      <c r="Q24" s="36">
        <v>22.1</v>
      </c>
      <c r="R24" s="36">
        <v>23.4</v>
      </c>
      <c r="S24" s="36">
        <v>23.63</v>
      </c>
      <c r="T24" s="36">
        <v>22.47</v>
      </c>
      <c r="U24" s="36">
        <v>22.86</v>
      </c>
      <c r="V24" s="36">
        <v>22.04</v>
      </c>
      <c r="W24" s="36">
        <v>22.06</v>
      </c>
      <c r="X24" s="36">
        <v>22.75</v>
      </c>
      <c r="Y24" s="36">
        <v>23.36</v>
      </c>
      <c r="Z24" s="36">
        <v>22.23</v>
      </c>
      <c r="AA24" s="36">
        <v>21.99</v>
      </c>
      <c r="AB24" s="36">
        <v>22.2</v>
      </c>
      <c r="AC24" s="36">
        <v>22.42</v>
      </c>
      <c r="AD24" s="36">
        <v>21.4</v>
      </c>
      <c r="AE24" s="36">
        <v>22.15</v>
      </c>
      <c r="AF24" s="36">
        <v>22.17</v>
      </c>
      <c r="AG24" s="36">
        <v>21.09</v>
      </c>
      <c r="AH24" s="36">
        <v>19.05</v>
      </c>
      <c r="AI24" s="36">
        <v>18.86</v>
      </c>
      <c r="AJ24" s="36">
        <v>20.73</v>
      </c>
      <c r="AK24" s="36">
        <v>19.79</v>
      </c>
      <c r="AL24" s="36">
        <v>19.07</v>
      </c>
      <c r="AM24" s="36">
        <v>19.25</v>
      </c>
      <c r="AN24" s="36">
        <v>19.21</v>
      </c>
      <c r="AO24" s="36">
        <v>20.68</v>
      </c>
      <c r="AP24" s="36">
        <v>17.73</v>
      </c>
      <c r="AQ24" s="36">
        <v>16.010000000000002</v>
      </c>
      <c r="AR24" s="36">
        <v>17.920000000000002</v>
      </c>
      <c r="AS24" s="36">
        <v>16.91</v>
      </c>
      <c r="AT24" s="36">
        <v>16.55</v>
      </c>
      <c r="AU24" s="36">
        <v>14.97</v>
      </c>
      <c r="AV24" s="36">
        <v>13.5</v>
      </c>
      <c r="AW24" s="36">
        <v>11.99</v>
      </c>
      <c r="AX24" s="36">
        <v>15.35</v>
      </c>
      <c r="AY24" s="36">
        <v>18.88</v>
      </c>
      <c r="AZ24" s="36">
        <v>19.91</v>
      </c>
      <c r="BA24" s="36">
        <v>21.78</v>
      </c>
      <c r="BB24" s="36">
        <v>22.24</v>
      </c>
      <c r="BC24" s="36">
        <v>22.61</v>
      </c>
      <c r="BD24" s="36">
        <v>23.71</v>
      </c>
      <c r="BE24" s="36">
        <v>24.69</v>
      </c>
      <c r="BF24" s="36">
        <v>24.07</v>
      </c>
      <c r="BG24" s="36">
        <v>23.28</v>
      </c>
      <c r="BH24" s="36">
        <v>22.2</v>
      </c>
      <c r="BI24" s="36">
        <v>21.21</v>
      </c>
      <c r="BJ24" s="36">
        <v>21.52</v>
      </c>
      <c r="BK24" s="36">
        <v>19.28</v>
      </c>
      <c r="BL24" s="36">
        <v>19.100000000000001</v>
      </c>
      <c r="BM24" s="36">
        <v>21.24</v>
      </c>
      <c r="BN24" s="36">
        <v>20.85</v>
      </c>
      <c r="BO24" s="36">
        <v>21.29</v>
      </c>
      <c r="BP24" s="36">
        <v>22.68</v>
      </c>
      <c r="BQ24" s="36">
        <v>22.06</v>
      </c>
      <c r="BR24" s="36">
        <v>15.22</v>
      </c>
      <c r="BS24" s="36">
        <v>15.07</v>
      </c>
      <c r="BT24" s="36">
        <v>18.760000000000002</v>
      </c>
      <c r="BU24" s="36">
        <v>17.71</v>
      </c>
      <c r="BV24" s="36">
        <v>17.2</v>
      </c>
      <c r="BW24" s="36">
        <v>19.399999999999999</v>
      </c>
      <c r="BX24" s="36">
        <v>20.420000000000002</v>
      </c>
      <c r="BY24" s="36">
        <v>21.19</v>
      </c>
      <c r="BZ24" s="36">
        <v>20.03</v>
      </c>
      <c r="CA24" s="36">
        <v>18.2</v>
      </c>
      <c r="CB24" s="36">
        <v>16.809999999999999</v>
      </c>
      <c r="CC24" s="36">
        <v>14.12</v>
      </c>
      <c r="CD24" s="36">
        <v>16.91</v>
      </c>
      <c r="CE24" s="36">
        <v>18.579999999999998</v>
      </c>
      <c r="CF24" s="36">
        <v>19.02</v>
      </c>
      <c r="CG24" s="36">
        <v>18.23</v>
      </c>
      <c r="CH24" s="36">
        <v>19.84</v>
      </c>
      <c r="CI24" s="36">
        <v>19.22</v>
      </c>
      <c r="CJ24" s="36">
        <v>16.34</v>
      </c>
      <c r="CK24" s="36">
        <v>15.27</v>
      </c>
      <c r="CL24" s="36">
        <v>15.71</v>
      </c>
      <c r="CM24" s="36">
        <v>16.5</v>
      </c>
      <c r="CN24" s="36">
        <v>16.53</v>
      </c>
      <c r="CO24" s="36">
        <v>16.079999999999998</v>
      </c>
      <c r="CP24" s="36">
        <v>17.82</v>
      </c>
      <c r="CQ24" s="36">
        <v>19.61</v>
      </c>
      <c r="CR24" s="36">
        <v>18.71</v>
      </c>
      <c r="CS24" s="37">
        <v>17.93</v>
      </c>
      <c r="CT24" s="30">
        <f t="shared" si="14"/>
        <v>1923.9899999999996</v>
      </c>
      <c r="CU24" s="156"/>
      <c r="CW24" s="144"/>
    </row>
    <row r="25" spans="1:102" ht="15.75" thickBot="1">
      <c r="A25" s="58" t="s">
        <v>62</v>
      </c>
      <c r="B25" s="59">
        <f>SUM(B3,B13,B15,B20)</f>
        <v>7791.4511268817196</v>
      </c>
      <c r="C25" s="60">
        <f t="shared" ref="C25:BN25" si="15">SUM(C3,C13,C15,C20)</f>
        <v>7789.4011268817194</v>
      </c>
      <c r="D25" s="60">
        <f t="shared" si="15"/>
        <v>7787.8111268817202</v>
      </c>
      <c r="E25" s="60">
        <f t="shared" si="15"/>
        <v>7783.8811268817208</v>
      </c>
      <c r="F25" s="60">
        <f t="shared" si="15"/>
        <v>7773.97112688172</v>
      </c>
      <c r="G25" s="60">
        <f t="shared" si="15"/>
        <v>7777.1611268817196</v>
      </c>
      <c r="H25" s="60">
        <f t="shared" si="15"/>
        <v>7783.2811268817204</v>
      </c>
      <c r="I25" s="60">
        <f t="shared" si="15"/>
        <v>7789.0011268817198</v>
      </c>
      <c r="J25" s="60">
        <f t="shared" si="15"/>
        <v>7787.4911268817204</v>
      </c>
      <c r="K25" s="60">
        <f t="shared" si="15"/>
        <v>7788.43112688172</v>
      </c>
      <c r="L25" s="60">
        <f t="shared" si="15"/>
        <v>7778.6211268817206</v>
      </c>
      <c r="M25" s="60">
        <f t="shared" si="15"/>
        <v>7758.7911268817206</v>
      </c>
      <c r="N25" s="60">
        <f t="shared" si="15"/>
        <v>7759.5711268817204</v>
      </c>
      <c r="O25" s="60">
        <f t="shared" si="15"/>
        <v>7759.3111268817202</v>
      </c>
      <c r="P25" s="60">
        <f t="shared" si="15"/>
        <v>7779.6511268817203</v>
      </c>
      <c r="Q25" s="60">
        <f t="shared" si="15"/>
        <v>7779.6011268817201</v>
      </c>
      <c r="R25" s="60">
        <f t="shared" si="15"/>
        <v>7774.4211268817207</v>
      </c>
      <c r="S25" s="60">
        <f t="shared" si="15"/>
        <v>7774.6511268817203</v>
      </c>
      <c r="T25" s="60">
        <f t="shared" si="15"/>
        <v>7765.0711268817204</v>
      </c>
      <c r="U25" s="60">
        <f t="shared" si="15"/>
        <v>7765.4611268817207</v>
      </c>
      <c r="V25" s="60">
        <f t="shared" si="15"/>
        <v>7764.641126881721</v>
      </c>
      <c r="W25" s="60">
        <f t="shared" si="15"/>
        <v>7759.6611268817205</v>
      </c>
      <c r="X25" s="60">
        <f t="shared" si="15"/>
        <v>11269.481126881721</v>
      </c>
      <c r="Y25" s="60">
        <f t="shared" si="15"/>
        <v>11272.58112688172</v>
      </c>
      <c r="Z25" s="60">
        <f t="shared" si="15"/>
        <v>11293.76112688172</v>
      </c>
      <c r="AA25" s="60">
        <f t="shared" si="15"/>
        <v>11318.26112688172</v>
      </c>
      <c r="AB25" s="60">
        <f t="shared" si="15"/>
        <v>11359.49112688172</v>
      </c>
      <c r="AC25" s="60">
        <f t="shared" si="15"/>
        <v>11420.42112688172</v>
      </c>
      <c r="AD25" s="60">
        <f t="shared" si="15"/>
        <v>11477.381126881719</v>
      </c>
      <c r="AE25" s="60">
        <f t="shared" si="15"/>
        <v>11550.561126881721</v>
      </c>
      <c r="AF25" s="60">
        <f t="shared" si="15"/>
        <v>11615.75112688172</v>
      </c>
      <c r="AG25" s="60">
        <f t="shared" si="15"/>
        <v>11708.231126881721</v>
      </c>
      <c r="AH25" s="60">
        <f t="shared" si="15"/>
        <v>11788.431126881722</v>
      </c>
      <c r="AI25" s="60">
        <f t="shared" si="15"/>
        <v>11928.551126881721</v>
      </c>
      <c r="AJ25" s="60">
        <f t="shared" si="15"/>
        <v>12046.10112688172</v>
      </c>
      <c r="AK25" s="60">
        <f t="shared" si="15"/>
        <v>12178.44112688172</v>
      </c>
      <c r="AL25" s="60">
        <f t="shared" si="15"/>
        <v>12287.74112688172</v>
      </c>
      <c r="AM25" s="60">
        <f t="shared" si="15"/>
        <v>12391.151126881721</v>
      </c>
      <c r="AN25" s="60">
        <f t="shared" si="15"/>
        <v>12466.92112688172</v>
      </c>
      <c r="AO25" s="60">
        <f t="shared" si="15"/>
        <v>12591.321126881721</v>
      </c>
      <c r="AP25" s="60">
        <f t="shared" si="15"/>
        <v>12673.241126881721</v>
      </c>
      <c r="AQ25" s="60">
        <f t="shared" si="15"/>
        <v>12769.311126881721</v>
      </c>
      <c r="AR25" s="60">
        <f t="shared" si="15"/>
        <v>12799.76112688172</v>
      </c>
      <c r="AS25" s="60">
        <f t="shared" si="15"/>
        <v>12851.42112688172</v>
      </c>
      <c r="AT25" s="60">
        <f t="shared" si="15"/>
        <v>12910.741126881721</v>
      </c>
      <c r="AU25" s="60">
        <f t="shared" si="15"/>
        <v>12942.42112688172</v>
      </c>
      <c r="AV25" s="60">
        <f t="shared" si="15"/>
        <v>12947.391126881721</v>
      </c>
      <c r="AW25" s="60">
        <f t="shared" si="15"/>
        <v>12972.33112688172</v>
      </c>
      <c r="AX25" s="60">
        <f t="shared" si="15"/>
        <v>12990.78112688172</v>
      </c>
      <c r="AY25" s="60">
        <f t="shared" si="15"/>
        <v>12995.381126881721</v>
      </c>
      <c r="AZ25" s="60">
        <f t="shared" si="15"/>
        <v>12997.821126881721</v>
      </c>
      <c r="BA25" s="60">
        <f t="shared" si="15"/>
        <v>12998.42112688172</v>
      </c>
      <c r="BB25" s="60">
        <f t="shared" si="15"/>
        <v>13005.881126881721</v>
      </c>
      <c r="BC25" s="60">
        <f t="shared" si="15"/>
        <v>12993.141126881721</v>
      </c>
      <c r="BD25" s="60">
        <f t="shared" si="15"/>
        <v>12975.061126881721</v>
      </c>
      <c r="BE25" s="60">
        <f t="shared" si="15"/>
        <v>12937.42112688172</v>
      </c>
      <c r="BF25" s="60">
        <f t="shared" si="15"/>
        <v>12909.751126881722</v>
      </c>
      <c r="BG25" s="60">
        <f t="shared" si="15"/>
        <v>12834.02112688172</v>
      </c>
      <c r="BH25" s="60">
        <f t="shared" si="15"/>
        <v>12830.951126881722</v>
      </c>
      <c r="BI25" s="60">
        <f t="shared" si="15"/>
        <v>12786.121126881721</v>
      </c>
      <c r="BJ25" s="60">
        <f t="shared" si="15"/>
        <v>12721.291126881722</v>
      </c>
      <c r="BK25" s="60">
        <f t="shared" si="15"/>
        <v>12627.001126881722</v>
      </c>
      <c r="BL25" s="60">
        <f t="shared" si="15"/>
        <v>12536.631126881723</v>
      </c>
      <c r="BM25" s="60">
        <f t="shared" si="15"/>
        <v>12437.411126881721</v>
      </c>
      <c r="BN25" s="60">
        <f t="shared" si="15"/>
        <v>12343.891126881721</v>
      </c>
      <c r="BO25" s="60">
        <f t="shared" ref="BO25:CS25" si="16">SUM(BO3,BO13,BO15,BO20)</f>
        <v>12261.821126881721</v>
      </c>
      <c r="BP25" s="60">
        <f t="shared" si="16"/>
        <v>12153.171126881722</v>
      </c>
      <c r="BQ25" s="60">
        <f t="shared" si="16"/>
        <v>12034.621126881721</v>
      </c>
      <c r="BR25" s="60">
        <f t="shared" si="16"/>
        <v>11887.711126881721</v>
      </c>
      <c r="BS25" s="60">
        <f t="shared" si="16"/>
        <v>11774.381126881719</v>
      </c>
      <c r="BT25" s="60">
        <f t="shared" si="16"/>
        <v>11614.501126881722</v>
      </c>
      <c r="BU25" s="60">
        <f t="shared" si="16"/>
        <v>11461.35112688172</v>
      </c>
      <c r="BV25" s="60">
        <f t="shared" si="16"/>
        <v>11430.28112688172</v>
      </c>
      <c r="BW25" s="60">
        <f t="shared" si="16"/>
        <v>11370.251126881722</v>
      </c>
      <c r="BX25" s="60">
        <f t="shared" si="16"/>
        <v>11302.791126881721</v>
      </c>
      <c r="BY25" s="60">
        <f t="shared" si="16"/>
        <v>11240.411126881721</v>
      </c>
      <c r="BZ25" s="60">
        <f t="shared" si="16"/>
        <v>7767.7411268817204</v>
      </c>
      <c r="CA25" s="60">
        <f t="shared" si="16"/>
        <v>7749.1411268817201</v>
      </c>
      <c r="CB25" s="60">
        <f t="shared" si="16"/>
        <v>7735.2711268817202</v>
      </c>
      <c r="CC25" s="60">
        <f t="shared" si="16"/>
        <v>7727.5811268817206</v>
      </c>
      <c r="CD25" s="60">
        <f t="shared" si="16"/>
        <v>7760.7811268817204</v>
      </c>
      <c r="CE25" s="60">
        <f t="shared" si="16"/>
        <v>7737.4511268817205</v>
      </c>
      <c r="CF25" s="60">
        <f t="shared" si="16"/>
        <v>7732.0311268817204</v>
      </c>
      <c r="CG25" s="60">
        <f t="shared" si="16"/>
        <v>7765.3811268817199</v>
      </c>
      <c r="CH25" s="60">
        <f t="shared" si="16"/>
        <v>7771.0011268817198</v>
      </c>
      <c r="CI25" s="60">
        <f t="shared" si="16"/>
        <v>7805.3811268817199</v>
      </c>
      <c r="CJ25" s="60">
        <f t="shared" si="16"/>
        <v>7812.8111268817202</v>
      </c>
      <c r="CK25" s="60">
        <f t="shared" si="16"/>
        <v>7811.5911268817199</v>
      </c>
      <c r="CL25" s="60">
        <f t="shared" si="16"/>
        <v>7810.6111268817203</v>
      </c>
      <c r="CM25" s="60">
        <f t="shared" si="16"/>
        <v>7811.4011268817203</v>
      </c>
      <c r="CN25" s="60">
        <f t="shared" si="16"/>
        <v>7807.5911268817208</v>
      </c>
      <c r="CO25" s="60">
        <f t="shared" si="16"/>
        <v>7802.0111268817209</v>
      </c>
      <c r="CP25" s="60">
        <f t="shared" si="16"/>
        <v>7815.3111268817202</v>
      </c>
      <c r="CQ25" s="60">
        <f t="shared" si="16"/>
        <v>7822.3611268817203</v>
      </c>
      <c r="CR25" s="60">
        <f t="shared" si="16"/>
        <v>7820.1911268817203</v>
      </c>
      <c r="CS25" s="61">
        <f t="shared" si="16"/>
        <v>7818.0511268817199</v>
      </c>
      <c r="CT25" s="109">
        <f t="shared" si="14"/>
        <v>988038.49818064494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2296.5411268817206</v>
      </c>
      <c r="C30" s="71">
        <f t="shared" si="17"/>
        <v>2382.5411268817206</v>
      </c>
      <c r="D30" s="71">
        <f t="shared" si="17"/>
        <v>2403.5411268817206</v>
      </c>
      <c r="E30" s="71">
        <f t="shared" si="17"/>
        <v>2488.5411268817206</v>
      </c>
      <c r="F30" s="71">
        <f t="shared" si="17"/>
        <v>2540.5411268817206</v>
      </c>
      <c r="G30" s="71">
        <f t="shared" si="17"/>
        <v>2579.5411268817206</v>
      </c>
      <c r="H30" s="71">
        <f t="shared" ref="H30:BS30" si="18">H31+H39</f>
        <v>2587.5411268817206</v>
      </c>
      <c r="I30" s="71">
        <f t="shared" si="18"/>
        <v>2631.5411268817206</v>
      </c>
      <c r="J30" s="71">
        <f t="shared" si="18"/>
        <v>2678.5411268817206</v>
      </c>
      <c r="K30" s="71">
        <f t="shared" si="18"/>
        <v>2693.5411268817206</v>
      </c>
      <c r="L30" s="71">
        <f t="shared" si="18"/>
        <v>2700.5411268817206</v>
      </c>
      <c r="M30" s="71">
        <f t="shared" si="18"/>
        <v>2701.5411268817206</v>
      </c>
      <c r="N30" s="71">
        <f t="shared" si="18"/>
        <v>2715.5411268817206</v>
      </c>
      <c r="O30" s="71">
        <f t="shared" si="18"/>
        <v>2737.5411268817206</v>
      </c>
      <c r="P30" s="71">
        <f t="shared" si="18"/>
        <v>2717.5411268817206</v>
      </c>
      <c r="Q30" s="71">
        <f t="shared" si="18"/>
        <v>2739.5411268817206</v>
      </c>
      <c r="R30" s="71">
        <f t="shared" si="18"/>
        <v>2717.5411268817206</v>
      </c>
      <c r="S30" s="71">
        <f t="shared" si="18"/>
        <v>2738.5411268817206</v>
      </c>
      <c r="T30" s="71">
        <f t="shared" si="18"/>
        <v>2736.5411268817206</v>
      </c>
      <c r="U30" s="71">
        <f t="shared" si="18"/>
        <v>2741.5411268817206</v>
      </c>
      <c r="V30" s="71">
        <f t="shared" si="18"/>
        <v>2751.5411268817206</v>
      </c>
      <c r="W30" s="71">
        <f t="shared" si="18"/>
        <v>2748.5411268817206</v>
      </c>
      <c r="X30" s="71">
        <f t="shared" si="18"/>
        <v>2750.5411268817206</v>
      </c>
      <c r="Y30" s="71">
        <f t="shared" si="18"/>
        <v>2756.5411268817206</v>
      </c>
      <c r="Z30" s="71">
        <f t="shared" si="18"/>
        <v>2758.5411268817206</v>
      </c>
      <c r="AA30" s="71">
        <f t="shared" si="18"/>
        <v>2754.5411268817206</v>
      </c>
      <c r="AB30" s="71">
        <f t="shared" si="18"/>
        <v>2753.5411268817206</v>
      </c>
      <c r="AC30" s="71">
        <f t="shared" si="18"/>
        <v>2758.5411268817206</v>
      </c>
      <c r="AD30" s="71">
        <f t="shared" si="18"/>
        <v>2761.5411268817206</v>
      </c>
      <c r="AE30" s="71">
        <f t="shared" si="18"/>
        <v>2758.5411268817206</v>
      </c>
      <c r="AF30" s="71">
        <f t="shared" si="18"/>
        <v>2747.5411268817206</v>
      </c>
      <c r="AG30" s="71">
        <f t="shared" si="18"/>
        <v>2748.5411268817206</v>
      </c>
      <c r="AH30" s="71">
        <f t="shared" si="18"/>
        <v>2749.5411268817206</v>
      </c>
      <c r="AI30" s="71">
        <f t="shared" si="18"/>
        <v>2735.5411268817206</v>
      </c>
      <c r="AJ30" s="71">
        <f t="shared" si="18"/>
        <v>2742.5411268817206</v>
      </c>
      <c r="AK30" s="71">
        <f t="shared" si="18"/>
        <v>2744.5411268817206</v>
      </c>
      <c r="AL30" s="71">
        <f t="shared" si="18"/>
        <v>2707.5411268817206</v>
      </c>
      <c r="AM30" s="71">
        <f t="shared" si="18"/>
        <v>2549.5411268817206</v>
      </c>
      <c r="AN30" s="71">
        <f t="shared" si="18"/>
        <v>2495.5411268817206</v>
      </c>
      <c r="AO30" s="71">
        <f t="shared" si="18"/>
        <v>2508.5411268817206</v>
      </c>
      <c r="AP30" s="71">
        <f t="shared" si="18"/>
        <v>2650.5411268817206</v>
      </c>
      <c r="AQ30" s="71">
        <f t="shared" si="18"/>
        <v>2757.5411268817206</v>
      </c>
      <c r="AR30" s="71">
        <f t="shared" si="18"/>
        <v>2791.5411268817206</v>
      </c>
      <c r="AS30" s="71">
        <f t="shared" si="18"/>
        <v>2878.5411268817206</v>
      </c>
      <c r="AT30" s="71">
        <f t="shared" si="18"/>
        <v>3015.5411268817206</v>
      </c>
      <c r="AU30" s="71">
        <f t="shared" si="18"/>
        <v>3074.5411268817206</v>
      </c>
      <c r="AV30" s="71">
        <f t="shared" si="18"/>
        <v>3102.5411268817206</v>
      </c>
      <c r="AW30" s="71">
        <f t="shared" si="18"/>
        <v>3091.5411268817206</v>
      </c>
      <c r="AX30" s="71">
        <f t="shared" si="18"/>
        <v>3092.5411268817206</v>
      </c>
      <c r="AY30" s="71">
        <f t="shared" si="18"/>
        <v>3120.5411268817206</v>
      </c>
      <c r="AZ30" s="71">
        <f t="shared" si="18"/>
        <v>3155.5411268817206</v>
      </c>
      <c r="BA30" s="71">
        <f t="shared" si="18"/>
        <v>3181.5411268817206</v>
      </c>
      <c r="BB30" s="71">
        <f t="shared" si="18"/>
        <v>3206.5411268817206</v>
      </c>
      <c r="BC30" s="71">
        <f t="shared" si="18"/>
        <v>3210.5411268817206</v>
      </c>
      <c r="BD30" s="71">
        <f t="shared" si="18"/>
        <v>3200.5411268817206</v>
      </c>
      <c r="BE30" s="71">
        <f t="shared" si="18"/>
        <v>3198.5411268817206</v>
      </c>
      <c r="BF30" s="71">
        <f t="shared" si="18"/>
        <v>3201.5411268817206</v>
      </c>
      <c r="BG30" s="71">
        <f t="shared" si="18"/>
        <v>3213.5411268817206</v>
      </c>
      <c r="BH30" s="71">
        <f t="shared" si="18"/>
        <v>3255.5411268817206</v>
      </c>
      <c r="BI30" s="71">
        <f t="shared" si="18"/>
        <v>3287.5411268817206</v>
      </c>
      <c r="BJ30" s="71">
        <f t="shared" si="18"/>
        <v>3283.5411268817206</v>
      </c>
      <c r="BK30" s="71">
        <f t="shared" si="18"/>
        <v>3305.5411268817206</v>
      </c>
      <c r="BL30" s="71">
        <f t="shared" si="18"/>
        <v>3319.5411268817206</v>
      </c>
      <c r="BM30" s="71">
        <f t="shared" si="18"/>
        <v>3340.5411268817206</v>
      </c>
      <c r="BN30" s="71">
        <f t="shared" si="18"/>
        <v>3366.5411268817206</v>
      </c>
      <c r="BO30" s="71">
        <f t="shared" si="18"/>
        <v>3401.5411268817206</v>
      </c>
      <c r="BP30" s="71">
        <f t="shared" si="18"/>
        <v>3410.5411268817206</v>
      </c>
      <c r="BQ30" s="71">
        <f t="shared" si="18"/>
        <v>3405.5411268817206</v>
      </c>
      <c r="BR30" s="71">
        <f t="shared" si="18"/>
        <v>2781.5411268817206</v>
      </c>
      <c r="BS30" s="71">
        <f t="shared" si="18"/>
        <v>2782.5411268817206</v>
      </c>
      <c r="BT30" s="71">
        <f t="shared" ref="BT30:CS30" si="19">BT31+BT39</f>
        <v>2781.5411268817206</v>
      </c>
      <c r="BU30" s="71">
        <f t="shared" si="19"/>
        <v>2780.5411268817206</v>
      </c>
      <c r="BV30" s="71">
        <f t="shared" si="19"/>
        <v>2774.5411268817206</v>
      </c>
      <c r="BW30" s="71">
        <f t="shared" si="19"/>
        <v>2778.5411268817206</v>
      </c>
      <c r="BX30" s="71">
        <f t="shared" si="19"/>
        <v>2776.5411268817206</v>
      </c>
      <c r="BY30" s="71">
        <f t="shared" si="19"/>
        <v>2781.5411268817206</v>
      </c>
      <c r="BZ30" s="71">
        <f t="shared" si="19"/>
        <v>2786.5411268817206</v>
      </c>
      <c r="CA30" s="71">
        <f t="shared" si="19"/>
        <v>2786.5411268817206</v>
      </c>
      <c r="CB30" s="71">
        <f t="shared" si="19"/>
        <v>2781.5411268817206</v>
      </c>
      <c r="CC30" s="71">
        <f t="shared" si="19"/>
        <v>2777.5411268817206</v>
      </c>
      <c r="CD30" s="71">
        <f t="shared" si="19"/>
        <v>2772.5411268817206</v>
      </c>
      <c r="CE30" s="71">
        <f t="shared" si="19"/>
        <v>2778.5411268817206</v>
      </c>
      <c r="CF30" s="71">
        <f t="shared" si="19"/>
        <v>2774.5411268817206</v>
      </c>
      <c r="CG30" s="71">
        <f t="shared" si="19"/>
        <v>2778.5411268817206</v>
      </c>
      <c r="CH30" s="71">
        <f t="shared" si="19"/>
        <v>2784.5411268817206</v>
      </c>
      <c r="CI30" s="71">
        <f t="shared" si="19"/>
        <v>2840.2411268817204</v>
      </c>
      <c r="CJ30" s="71">
        <f t="shared" si="19"/>
        <v>2895.5411268817206</v>
      </c>
      <c r="CK30" s="71">
        <f t="shared" si="19"/>
        <v>2932.5411268817206</v>
      </c>
      <c r="CL30" s="71">
        <f t="shared" si="19"/>
        <v>2962.5411268817206</v>
      </c>
      <c r="CM30" s="71">
        <f t="shared" si="19"/>
        <v>2977.5411268817206</v>
      </c>
      <c r="CN30" s="71">
        <f t="shared" si="19"/>
        <v>2992.5411268817206</v>
      </c>
      <c r="CO30" s="71">
        <f t="shared" si="19"/>
        <v>3026.5411268817206</v>
      </c>
      <c r="CP30" s="71">
        <f t="shared" si="19"/>
        <v>3068.5411268817206</v>
      </c>
      <c r="CQ30" s="71">
        <f t="shared" si="19"/>
        <v>3067.5411268817206</v>
      </c>
      <c r="CR30" s="71">
        <f t="shared" si="19"/>
        <v>3088.5411268817206</v>
      </c>
      <c r="CS30" s="72">
        <f t="shared" si="19"/>
        <v>3122.5411268817206</v>
      </c>
      <c r="CT30" s="73">
        <f t="shared" ref="CT30:CT47" si="20">SUM(B30:CS30)</f>
        <v>275563.64818064548</v>
      </c>
      <c r="CU30" s="154"/>
    </row>
    <row r="31" spans="1:102">
      <c r="A31" s="74" t="s">
        <v>44</v>
      </c>
      <c r="B31" s="75">
        <f>SUM(B32:B38)</f>
        <v>1908.71</v>
      </c>
      <c r="C31" s="76">
        <f t="shared" ref="C31:BN31" si="21">SUM(C32:C38)</f>
        <v>1994.71</v>
      </c>
      <c r="D31" s="76">
        <f t="shared" si="21"/>
        <v>2015.71</v>
      </c>
      <c r="E31" s="76">
        <f t="shared" si="21"/>
        <v>2100.71</v>
      </c>
      <c r="F31" s="76">
        <f t="shared" si="21"/>
        <v>2152.71</v>
      </c>
      <c r="G31" s="76">
        <f t="shared" si="21"/>
        <v>2191.71</v>
      </c>
      <c r="H31" s="76">
        <f t="shared" si="21"/>
        <v>2199.71</v>
      </c>
      <c r="I31" s="76">
        <f t="shared" si="21"/>
        <v>2243.71</v>
      </c>
      <c r="J31" s="76">
        <f t="shared" si="21"/>
        <v>2290.71</v>
      </c>
      <c r="K31" s="76">
        <f t="shared" si="21"/>
        <v>2305.71</v>
      </c>
      <c r="L31" s="76">
        <f t="shared" si="21"/>
        <v>2312.71</v>
      </c>
      <c r="M31" s="76">
        <f t="shared" si="21"/>
        <v>2313.71</v>
      </c>
      <c r="N31" s="76">
        <f t="shared" si="21"/>
        <v>2327.71</v>
      </c>
      <c r="O31" s="76">
        <f t="shared" si="21"/>
        <v>2349.71</v>
      </c>
      <c r="P31" s="76">
        <f t="shared" si="21"/>
        <v>2329.71</v>
      </c>
      <c r="Q31" s="76">
        <f t="shared" si="21"/>
        <v>2351.71</v>
      </c>
      <c r="R31" s="76">
        <f t="shared" si="21"/>
        <v>2329.71</v>
      </c>
      <c r="S31" s="76">
        <f t="shared" si="21"/>
        <v>2350.71</v>
      </c>
      <c r="T31" s="76">
        <f t="shared" si="21"/>
        <v>2348.71</v>
      </c>
      <c r="U31" s="76">
        <f t="shared" si="21"/>
        <v>2353.71</v>
      </c>
      <c r="V31" s="76">
        <f t="shared" si="21"/>
        <v>2363.71</v>
      </c>
      <c r="W31" s="76">
        <f t="shared" si="21"/>
        <v>2360.71</v>
      </c>
      <c r="X31" s="76">
        <f t="shared" si="21"/>
        <v>2362.71</v>
      </c>
      <c r="Y31" s="76">
        <f t="shared" si="21"/>
        <v>2368.71</v>
      </c>
      <c r="Z31" s="76">
        <f t="shared" si="21"/>
        <v>2370.71</v>
      </c>
      <c r="AA31" s="76">
        <f t="shared" si="21"/>
        <v>2366.71</v>
      </c>
      <c r="AB31" s="76">
        <f t="shared" si="21"/>
        <v>2365.71</v>
      </c>
      <c r="AC31" s="76">
        <f t="shared" si="21"/>
        <v>2370.71</v>
      </c>
      <c r="AD31" s="76">
        <f t="shared" si="21"/>
        <v>2373.71</v>
      </c>
      <c r="AE31" s="76">
        <f t="shared" si="21"/>
        <v>2370.71</v>
      </c>
      <c r="AF31" s="76">
        <f t="shared" si="21"/>
        <v>2359.71</v>
      </c>
      <c r="AG31" s="76">
        <f t="shared" si="21"/>
        <v>2360.71</v>
      </c>
      <c r="AH31" s="76">
        <f t="shared" si="21"/>
        <v>2361.71</v>
      </c>
      <c r="AI31" s="76">
        <f t="shared" si="21"/>
        <v>2347.71</v>
      </c>
      <c r="AJ31" s="76">
        <f t="shared" si="21"/>
        <v>2354.71</v>
      </c>
      <c r="AK31" s="76">
        <f t="shared" si="21"/>
        <v>2356.71</v>
      </c>
      <c r="AL31" s="76">
        <f t="shared" si="21"/>
        <v>2319.71</v>
      </c>
      <c r="AM31" s="76">
        <f t="shared" si="21"/>
        <v>2161.71</v>
      </c>
      <c r="AN31" s="76">
        <f t="shared" si="21"/>
        <v>2107.71</v>
      </c>
      <c r="AO31" s="76">
        <f t="shared" si="21"/>
        <v>2120.71</v>
      </c>
      <c r="AP31" s="76">
        <f t="shared" si="21"/>
        <v>2262.71</v>
      </c>
      <c r="AQ31" s="76">
        <f t="shared" si="21"/>
        <v>2369.71</v>
      </c>
      <c r="AR31" s="76">
        <f t="shared" si="21"/>
        <v>2403.71</v>
      </c>
      <c r="AS31" s="76">
        <f t="shared" si="21"/>
        <v>2490.71</v>
      </c>
      <c r="AT31" s="76">
        <f t="shared" si="21"/>
        <v>2627.71</v>
      </c>
      <c r="AU31" s="76">
        <f t="shared" si="21"/>
        <v>2686.71</v>
      </c>
      <c r="AV31" s="76">
        <f t="shared" si="21"/>
        <v>2714.71</v>
      </c>
      <c r="AW31" s="76">
        <f t="shared" si="21"/>
        <v>2703.71</v>
      </c>
      <c r="AX31" s="76">
        <f t="shared" si="21"/>
        <v>2704.71</v>
      </c>
      <c r="AY31" s="76">
        <f t="shared" si="21"/>
        <v>2732.71</v>
      </c>
      <c r="AZ31" s="76">
        <f t="shared" si="21"/>
        <v>2767.71</v>
      </c>
      <c r="BA31" s="76">
        <f t="shared" si="21"/>
        <v>2793.71</v>
      </c>
      <c r="BB31" s="76">
        <f t="shared" si="21"/>
        <v>2818.71</v>
      </c>
      <c r="BC31" s="76">
        <f t="shared" si="21"/>
        <v>2822.71</v>
      </c>
      <c r="BD31" s="76">
        <f t="shared" si="21"/>
        <v>2812.71</v>
      </c>
      <c r="BE31" s="76">
        <f t="shared" si="21"/>
        <v>2810.71</v>
      </c>
      <c r="BF31" s="76">
        <f t="shared" si="21"/>
        <v>2813.71</v>
      </c>
      <c r="BG31" s="76">
        <f t="shared" si="21"/>
        <v>2825.71</v>
      </c>
      <c r="BH31" s="76">
        <f t="shared" si="21"/>
        <v>2867.71</v>
      </c>
      <c r="BI31" s="76">
        <f t="shared" si="21"/>
        <v>2899.71</v>
      </c>
      <c r="BJ31" s="76">
        <f t="shared" si="21"/>
        <v>2895.71</v>
      </c>
      <c r="BK31" s="76">
        <f t="shared" si="21"/>
        <v>2917.71</v>
      </c>
      <c r="BL31" s="76">
        <f t="shared" si="21"/>
        <v>2931.71</v>
      </c>
      <c r="BM31" s="76">
        <f t="shared" si="21"/>
        <v>2952.71</v>
      </c>
      <c r="BN31" s="76">
        <f t="shared" si="21"/>
        <v>2978.71</v>
      </c>
      <c r="BO31" s="76">
        <f t="shared" ref="BO31:CS31" si="22">SUM(BO32:BO38)</f>
        <v>3013.71</v>
      </c>
      <c r="BP31" s="76">
        <f t="shared" si="22"/>
        <v>3022.71</v>
      </c>
      <c r="BQ31" s="76">
        <f t="shared" si="22"/>
        <v>3017.71</v>
      </c>
      <c r="BR31" s="76">
        <f t="shared" si="22"/>
        <v>2393.71</v>
      </c>
      <c r="BS31" s="76">
        <f t="shared" si="22"/>
        <v>2394.71</v>
      </c>
      <c r="BT31" s="76">
        <f t="shared" si="22"/>
        <v>2393.71</v>
      </c>
      <c r="BU31" s="76">
        <f t="shared" si="22"/>
        <v>2392.71</v>
      </c>
      <c r="BV31" s="76">
        <f t="shared" si="22"/>
        <v>2386.71</v>
      </c>
      <c r="BW31" s="76">
        <f t="shared" si="22"/>
        <v>2390.71</v>
      </c>
      <c r="BX31" s="76">
        <f t="shared" si="22"/>
        <v>2388.71</v>
      </c>
      <c r="BY31" s="76">
        <f t="shared" si="22"/>
        <v>2393.71</v>
      </c>
      <c r="BZ31" s="76">
        <f t="shared" si="22"/>
        <v>2398.71</v>
      </c>
      <c r="CA31" s="76">
        <f t="shared" si="22"/>
        <v>2398.71</v>
      </c>
      <c r="CB31" s="76">
        <f t="shared" si="22"/>
        <v>2393.71</v>
      </c>
      <c r="CC31" s="76">
        <f t="shared" si="22"/>
        <v>2389.71</v>
      </c>
      <c r="CD31" s="76">
        <f t="shared" si="22"/>
        <v>2384.71</v>
      </c>
      <c r="CE31" s="76">
        <f t="shared" si="22"/>
        <v>2390.71</v>
      </c>
      <c r="CF31" s="76">
        <f t="shared" si="22"/>
        <v>2386.71</v>
      </c>
      <c r="CG31" s="76">
        <f t="shared" si="22"/>
        <v>2390.71</v>
      </c>
      <c r="CH31" s="76">
        <f t="shared" si="22"/>
        <v>2396.71</v>
      </c>
      <c r="CI31" s="76">
        <f t="shared" si="22"/>
        <v>2452.41</v>
      </c>
      <c r="CJ31" s="76">
        <f t="shared" si="22"/>
        <v>2507.71</v>
      </c>
      <c r="CK31" s="76">
        <f t="shared" si="22"/>
        <v>2544.71</v>
      </c>
      <c r="CL31" s="76">
        <f t="shared" si="22"/>
        <v>2574.71</v>
      </c>
      <c r="CM31" s="76">
        <f t="shared" si="22"/>
        <v>2589.71</v>
      </c>
      <c r="CN31" s="76">
        <f t="shared" si="22"/>
        <v>2604.71</v>
      </c>
      <c r="CO31" s="76">
        <f t="shared" si="22"/>
        <v>2638.71</v>
      </c>
      <c r="CP31" s="76">
        <f t="shared" si="22"/>
        <v>2680.71</v>
      </c>
      <c r="CQ31" s="76">
        <f t="shared" si="22"/>
        <v>2679.71</v>
      </c>
      <c r="CR31" s="76">
        <f t="shared" si="22"/>
        <v>2700.71</v>
      </c>
      <c r="CS31" s="77">
        <f t="shared" si="22"/>
        <v>2734.71</v>
      </c>
      <c r="CT31" s="30">
        <f t="shared" si="20"/>
        <v>238331.85999999984</v>
      </c>
      <c r="CU31" s="156"/>
    </row>
    <row r="32" spans="1:102">
      <c r="A32" s="78" t="s">
        <v>45</v>
      </c>
      <c r="B32" s="79">
        <f>B62-B73</f>
        <v>465</v>
      </c>
      <c r="C32" s="80">
        <f t="shared" ref="C32:BN32" si="23">C62-C73</f>
        <v>465</v>
      </c>
      <c r="D32" s="80">
        <f t="shared" si="23"/>
        <v>465</v>
      </c>
      <c r="E32" s="80">
        <f t="shared" si="23"/>
        <v>465</v>
      </c>
      <c r="F32" s="80">
        <f t="shared" si="23"/>
        <v>465</v>
      </c>
      <c r="G32" s="80">
        <f t="shared" si="23"/>
        <v>465</v>
      </c>
      <c r="H32" s="80">
        <f t="shared" si="23"/>
        <v>465</v>
      </c>
      <c r="I32" s="80">
        <f t="shared" si="23"/>
        <v>465</v>
      </c>
      <c r="J32" s="80">
        <f t="shared" si="23"/>
        <v>465</v>
      </c>
      <c r="K32" s="80">
        <f t="shared" si="23"/>
        <v>465</v>
      </c>
      <c r="L32" s="80">
        <f t="shared" si="23"/>
        <v>465</v>
      </c>
      <c r="M32" s="80">
        <f t="shared" si="23"/>
        <v>465</v>
      </c>
      <c r="N32" s="80">
        <f t="shared" si="23"/>
        <v>465</v>
      </c>
      <c r="O32" s="80">
        <f t="shared" si="23"/>
        <v>465</v>
      </c>
      <c r="P32" s="80">
        <f t="shared" si="23"/>
        <v>465</v>
      </c>
      <c r="Q32" s="80">
        <f t="shared" si="23"/>
        <v>465</v>
      </c>
      <c r="R32" s="80">
        <f t="shared" si="23"/>
        <v>465</v>
      </c>
      <c r="S32" s="80">
        <f t="shared" si="23"/>
        <v>465</v>
      </c>
      <c r="T32" s="80">
        <f t="shared" si="23"/>
        <v>465</v>
      </c>
      <c r="U32" s="80">
        <f t="shared" si="23"/>
        <v>465</v>
      </c>
      <c r="V32" s="80">
        <f t="shared" si="23"/>
        <v>465</v>
      </c>
      <c r="W32" s="80">
        <f t="shared" si="23"/>
        <v>465</v>
      </c>
      <c r="X32" s="80">
        <f t="shared" si="23"/>
        <v>465</v>
      </c>
      <c r="Y32" s="80">
        <f t="shared" si="23"/>
        <v>465</v>
      </c>
      <c r="Z32" s="80">
        <f t="shared" si="23"/>
        <v>465</v>
      </c>
      <c r="AA32" s="80">
        <f t="shared" si="23"/>
        <v>465</v>
      </c>
      <c r="AB32" s="80">
        <f t="shared" si="23"/>
        <v>465</v>
      </c>
      <c r="AC32" s="80">
        <f t="shared" si="23"/>
        <v>465</v>
      </c>
      <c r="AD32" s="80">
        <f t="shared" si="23"/>
        <v>465</v>
      </c>
      <c r="AE32" s="80">
        <f t="shared" si="23"/>
        <v>465</v>
      </c>
      <c r="AF32" s="80">
        <f t="shared" si="23"/>
        <v>465</v>
      </c>
      <c r="AG32" s="80">
        <f t="shared" si="23"/>
        <v>465</v>
      </c>
      <c r="AH32" s="80">
        <f t="shared" si="23"/>
        <v>465</v>
      </c>
      <c r="AI32" s="80">
        <f t="shared" si="23"/>
        <v>465</v>
      </c>
      <c r="AJ32" s="80">
        <f t="shared" si="23"/>
        <v>465</v>
      </c>
      <c r="AK32" s="80">
        <f t="shared" si="23"/>
        <v>465</v>
      </c>
      <c r="AL32" s="80">
        <f t="shared" si="23"/>
        <v>465</v>
      </c>
      <c r="AM32" s="80">
        <f t="shared" si="23"/>
        <v>435</v>
      </c>
      <c r="AN32" s="80">
        <f t="shared" si="23"/>
        <v>405</v>
      </c>
      <c r="AO32" s="80">
        <f t="shared" si="23"/>
        <v>392</v>
      </c>
      <c r="AP32" s="80">
        <f t="shared" si="23"/>
        <v>422</v>
      </c>
      <c r="AQ32" s="80">
        <f t="shared" si="23"/>
        <v>452</v>
      </c>
      <c r="AR32" s="80">
        <f t="shared" si="23"/>
        <v>465</v>
      </c>
      <c r="AS32" s="80">
        <f t="shared" si="23"/>
        <v>465</v>
      </c>
      <c r="AT32" s="80">
        <f t="shared" si="23"/>
        <v>465</v>
      </c>
      <c r="AU32" s="80">
        <f t="shared" si="23"/>
        <v>465</v>
      </c>
      <c r="AV32" s="80">
        <f t="shared" si="23"/>
        <v>465</v>
      </c>
      <c r="AW32" s="80">
        <f t="shared" si="23"/>
        <v>465</v>
      </c>
      <c r="AX32" s="80">
        <f t="shared" si="23"/>
        <v>465</v>
      </c>
      <c r="AY32" s="80">
        <f t="shared" si="23"/>
        <v>465</v>
      </c>
      <c r="AZ32" s="80">
        <f t="shared" si="23"/>
        <v>465</v>
      </c>
      <c r="BA32" s="80">
        <f t="shared" si="23"/>
        <v>465</v>
      </c>
      <c r="BB32" s="80">
        <f t="shared" si="23"/>
        <v>465</v>
      </c>
      <c r="BC32" s="80">
        <f t="shared" si="23"/>
        <v>465</v>
      </c>
      <c r="BD32" s="80">
        <f t="shared" si="23"/>
        <v>465</v>
      </c>
      <c r="BE32" s="80">
        <f t="shared" si="23"/>
        <v>465</v>
      </c>
      <c r="BF32" s="80">
        <f t="shared" si="23"/>
        <v>465</v>
      </c>
      <c r="BG32" s="80">
        <f t="shared" si="23"/>
        <v>465</v>
      </c>
      <c r="BH32" s="80">
        <f t="shared" si="23"/>
        <v>465</v>
      </c>
      <c r="BI32" s="80">
        <f t="shared" si="23"/>
        <v>465</v>
      </c>
      <c r="BJ32" s="80">
        <f t="shared" si="23"/>
        <v>465</v>
      </c>
      <c r="BK32" s="80">
        <f t="shared" si="23"/>
        <v>465</v>
      </c>
      <c r="BL32" s="80">
        <f t="shared" si="23"/>
        <v>465</v>
      </c>
      <c r="BM32" s="80">
        <f t="shared" si="23"/>
        <v>465</v>
      </c>
      <c r="BN32" s="80">
        <f t="shared" si="23"/>
        <v>465</v>
      </c>
      <c r="BO32" s="80">
        <f t="shared" ref="BO32:CS32" si="24">BO62-BO73</f>
        <v>465</v>
      </c>
      <c r="BP32" s="80">
        <f t="shared" si="24"/>
        <v>465</v>
      </c>
      <c r="BQ32" s="80">
        <f t="shared" si="24"/>
        <v>465</v>
      </c>
      <c r="BR32" s="80">
        <f t="shared" si="24"/>
        <v>465</v>
      </c>
      <c r="BS32" s="80">
        <f t="shared" si="24"/>
        <v>465</v>
      </c>
      <c r="BT32" s="80">
        <f t="shared" si="24"/>
        <v>465</v>
      </c>
      <c r="BU32" s="80">
        <f t="shared" si="24"/>
        <v>465</v>
      </c>
      <c r="BV32" s="80">
        <f t="shared" si="24"/>
        <v>465</v>
      </c>
      <c r="BW32" s="80">
        <f t="shared" si="24"/>
        <v>465</v>
      </c>
      <c r="BX32" s="80">
        <f t="shared" si="24"/>
        <v>465</v>
      </c>
      <c r="BY32" s="80">
        <f t="shared" si="24"/>
        <v>465</v>
      </c>
      <c r="BZ32" s="80">
        <f t="shared" si="24"/>
        <v>465</v>
      </c>
      <c r="CA32" s="80">
        <f t="shared" si="24"/>
        <v>465</v>
      </c>
      <c r="CB32" s="80">
        <f t="shared" si="24"/>
        <v>465</v>
      </c>
      <c r="CC32" s="80">
        <f t="shared" si="24"/>
        <v>465</v>
      </c>
      <c r="CD32" s="80">
        <f t="shared" si="24"/>
        <v>465</v>
      </c>
      <c r="CE32" s="80">
        <f t="shared" si="24"/>
        <v>465</v>
      </c>
      <c r="CF32" s="80">
        <f t="shared" si="24"/>
        <v>465</v>
      </c>
      <c r="CG32" s="80">
        <f t="shared" si="24"/>
        <v>465</v>
      </c>
      <c r="CH32" s="80">
        <f t="shared" si="24"/>
        <v>465</v>
      </c>
      <c r="CI32" s="80">
        <f t="shared" si="24"/>
        <v>465</v>
      </c>
      <c r="CJ32" s="80">
        <f t="shared" si="24"/>
        <v>465</v>
      </c>
      <c r="CK32" s="80">
        <f t="shared" si="24"/>
        <v>465</v>
      </c>
      <c r="CL32" s="80">
        <f t="shared" si="24"/>
        <v>465</v>
      </c>
      <c r="CM32" s="80">
        <f t="shared" si="24"/>
        <v>465</v>
      </c>
      <c r="CN32" s="80">
        <f t="shared" si="24"/>
        <v>465</v>
      </c>
      <c r="CO32" s="80">
        <f t="shared" si="24"/>
        <v>465</v>
      </c>
      <c r="CP32" s="80">
        <f t="shared" si="24"/>
        <v>465</v>
      </c>
      <c r="CQ32" s="80">
        <f t="shared" si="24"/>
        <v>465</v>
      </c>
      <c r="CR32" s="80">
        <f t="shared" si="24"/>
        <v>465</v>
      </c>
      <c r="CS32" s="81">
        <f t="shared" si="24"/>
        <v>465</v>
      </c>
      <c r="CT32" s="30">
        <f t="shared" si="20"/>
        <v>44421</v>
      </c>
      <c r="CU32" s="156"/>
    </row>
    <row r="33" spans="1:99">
      <c r="A33" s="25" t="s">
        <v>46</v>
      </c>
      <c r="B33" s="82">
        <f t="shared" ref="B33:Q38" si="25">B63-B74</f>
        <v>535</v>
      </c>
      <c r="C33" s="3">
        <f t="shared" si="25"/>
        <v>535</v>
      </c>
      <c r="D33" s="3">
        <f t="shared" si="25"/>
        <v>535</v>
      </c>
      <c r="E33" s="3">
        <f t="shared" si="25"/>
        <v>535</v>
      </c>
      <c r="F33" s="3">
        <f t="shared" si="25"/>
        <v>535</v>
      </c>
      <c r="G33" s="3">
        <f t="shared" si="25"/>
        <v>535</v>
      </c>
      <c r="H33" s="3">
        <f t="shared" si="25"/>
        <v>535</v>
      </c>
      <c r="I33" s="3">
        <f t="shared" si="25"/>
        <v>535</v>
      </c>
      <c r="J33" s="3">
        <f t="shared" si="25"/>
        <v>535</v>
      </c>
      <c r="K33" s="3">
        <f t="shared" si="25"/>
        <v>535</v>
      </c>
      <c r="L33" s="3">
        <f t="shared" si="25"/>
        <v>535</v>
      </c>
      <c r="M33" s="3">
        <f t="shared" si="25"/>
        <v>535</v>
      </c>
      <c r="N33" s="3">
        <f t="shared" si="25"/>
        <v>535</v>
      </c>
      <c r="O33" s="3">
        <f t="shared" si="25"/>
        <v>535</v>
      </c>
      <c r="P33" s="3">
        <f t="shared" si="25"/>
        <v>535</v>
      </c>
      <c r="Q33" s="3">
        <f t="shared" si="25"/>
        <v>535</v>
      </c>
      <c r="R33" s="3">
        <f t="shared" ref="R33:CC33" si="26">R63-R74</f>
        <v>535</v>
      </c>
      <c r="S33" s="3">
        <f t="shared" si="26"/>
        <v>535</v>
      </c>
      <c r="T33" s="3">
        <f t="shared" si="26"/>
        <v>535</v>
      </c>
      <c r="U33" s="3">
        <f t="shared" si="26"/>
        <v>535</v>
      </c>
      <c r="V33" s="3">
        <f t="shared" si="26"/>
        <v>535</v>
      </c>
      <c r="W33" s="3">
        <f t="shared" si="26"/>
        <v>535</v>
      </c>
      <c r="X33" s="3">
        <f t="shared" si="26"/>
        <v>535</v>
      </c>
      <c r="Y33" s="3">
        <f t="shared" si="26"/>
        <v>535</v>
      </c>
      <c r="Z33" s="3">
        <f t="shared" si="26"/>
        <v>535</v>
      </c>
      <c r="AA33" s="3">
        <f t="shared" si="26"/>
        <v>535</v>
      </c>
      <c r="AB33" s="3">
        <f t="shared" si="26"/>
        <v>535</v>
      </c>
      <c r="AC33" s="3">
        <f t="shared" si="26"/>
        <v>535</v>
      </c>
      <c r="AD33" s="3">
        <f t="shared" si="26"/>
        <v>535</v>
      </c>
      <c r="AE33" s="3">
        <f t="shared" si="26"/>
        <v>535</v>
      </c>
      <c r="AF33" s="3">
        <f t="shared" si="26"/>
        <v>535</v>
      </c>
      <c r="AG33" s="3">
        <f t="shared" si="26"/>
        <v>535</v>
      </c>
      <c r="AH33" s="3">
        <f t="shared" si="26"/>
        <v>535</v>
      </c>
      <c r="AI33" s="3">
        <f t="shared" si="26"/>
        <v>535</v>
      </c>
      <c r="AJ33" s="3">
        <f t="shared" si="26"/>
        <v>535</v>
      </c>
      <c r="AK33" s="3">
        <f t="shared" si="26"/>
        <v>535</v>
      </c>
      <c r="AL33" s="3">
        <f t="shared" si="26"/>
        <v>535</v>
      </c>
      <c r="AM33" s="3">
        <f t="shared" si="26"/>
        <v>475</v>
      </c>
      <c r="AN33" s="3">
        <f t="shared" si="26"/>
        <v>449</v>
      </c>
      <c r="AO33" s="3">
        <f t="shared" si="26"/>
        <v>449</v>
      </c>
      <c r="AP33" s="3">
        <f t="shared" si="26"/>
        <v>509</v>
      </c>
      <c r="AQ33" s="3">
        <f t="shared" si="26"/>
        <v>535</v>
      </c>
      <c r="AR33" s="3">
        <f t="shared" si="26"/>
        <v>535</v>
      </c>
      <c r="AS33" s="3">
        <f t="shared" si="26"/>
        <v>535</v>
      </c>
      <c r="AT33" s="3">
        <f t="shared" si="26"/>
        <v>535</v>
      </c>
      <c r="AU33" s="3">
        <f t="shared" si="26"/>
        <v>535</v>
      </c>
      <c r="AV33" s="3">
        <f t="shared" si="26"/>
        <v>535</v>
      </c>
      <c r="AW33" s="3">
        <f t="shared" si="26"/>
        <v>535</v>
      </c>
      <c r="AX33" s="3">
        <f t="shared" si="26"/>
        <v>535</v>
      </c>
      <c r="AY33" s="3">
        <f t="shared" si="26"/>
        <v>535</v>
      </c>
      <c r="AZ33" s="3">
        <f t="shared" si="26"/>
        <v>535</v>
      </c>
      <c r="BA33" s="3">
        <f t="shared" si="26"/>
        <v>535</v>
      </c>
      <c r="BB33" s="3">
        <f t="shared" si="26"/>
        <v>535</v>
      </c>
      <c r="BC33" s="3">
        <f t="shared" si="26"/>
        <v>535</v>
      </c>
      <c r="BD33" s="3">
        <f t="shared" si="26"/>
        <v>535</v>
      </c>
      <c r="BE33" s="3">
        <f t="shared" si="26"/>
        <v>535</v>
      </c>
      <c r="BF33" s="3">
        <f t="shared" si="26"/>
        <v>535</v>
      </c>
      <c r="BG33" s="3">
        <f t="shared" si="26"/>
        <v>535</v>
      </c>
      <c r="BH33" s="3">
        <f t="shared" si="26"/>
        <v>535</v>
      </c>
      <c r="BI33" s="3">
        <f t="shared" si="26"/>
        <v>535</v>
      </c>
      <c r="BJ33" s="3">
        <f t="shared" si="26"/>
        <v>535</v>
      </c>
      <c r="BK33" s="3">
        <f t="shared" si="26"/>
        <v>535</v>
      </c>
      <c r="BL33" s="3">
        <f t="shared" si="26"/>
        <v>535</v>
      </c>
      <c r="BM33" s="3">
        <f t="shared" si="26"/>
        <v>535</v>
      </c>
      <c r="BN33" s="3">
        <f t="shared" si="26"/>
        <v>535</v>
      </c>
      <c r="BO33" s="3">
        <f t="shared" si="26"/>
        <v>535</v>
      </c>
      <c r="BP33" s="3">
        <f t="shared" si="26"/>
        <v>535</v>
      </c>
      <c r="BQ33" s="3">
        <f t="shared" si="26"/>
        <v>535</v>
      </c>
      <c r="BR33" s="3">
        <f t="shared" si="26"/>
        <v>535</v>
      </c>
      <c r="BS33" s="3">
        <f t="shared" si="26"/>
        <v>535</v>
      </c>
      <c r="BT33" s="3">
        <f t="shared" si="26"/>
        <v>535</v>
      </c>
      <c r="BU33" s="3">
        <f t="shared" si="26"/>
        <v>535</v>
      </c>
      <c r="BV33" s="3">
        <f t="shared" si="26"/>
        <v>535</v>
      </c>
      <c r="BW33" s="3">
        <f t="shared" si="26"/>
        <v>535</v>
      </c>
      <c r="BX33" s="3">
        <f t="shared" si="26"/>
        <v>535</v>
      </c>
      <c r="BY33" s="3">
        <f t="shared" si="26"/>
        <v>535</v>
      </c>
      <c r="BZ33" s="3">
        <f t="shared" si="26"/>
        <v>535</v>
      </c>
      <c r="CA33" s="3">
        <f t="shared" si="26"/>
        <v>535</v>
      </c>
      <c r="CB33" s="3">
        <f t="shared" si="26"/>
        <v>535</v>
      </c>
      <c r="CC33" s="3">
        <f t="shared" si="26"/>
        <v>535</v>
      </c>
      <c r="CD33" s="3">
        <f t="shared" ref="CD33:CS33" si="27">CD63-CD74</f>
        <v>535</v>
      </c>
      <c r="CE33" s="3">
        <f t="shared" si="27"/>
        <v>535</v>
      </c>
      <c r="CF33" s="3">
        <f t="shared" si="27"/>
        <v>535</v>
      </c>
      <c r="CG33" s="3">
        <f t="shared" si="27"/>
        <v>535</v>
      </c>
      <c r="CH33" s="3">
        <f t="shared" si="27"/>
        <v>535</v>
      </c>
      <c r="CI33" s="3">
        <f t="shared" si="27"/>
        <v>535</v>
      </c>
      <c r="CJ33" s="3">
        <f t="shared" si="27"/>
        <v>535</v>
      </c>
      <c r="CK33" s="3">
        <f t="shared" si="27"/>
        <v>535</v>
      </c>
      <c r="CL33" s="3">
        <f t="shared" si="27"/>
        <v>535</v>
      </c>
      <c r="CM33" s="3">
        <f t="shared" si="27"/>
        <v>535</v>
      </c>
      <c r="CN33" s="3">
        <f t="shared" si="27"/>
        <v>535</v>
      </c>
      <c r="CO33" s="3">
        <f t="shared" si="27"/>
        <v>535</v>
      </c>
      <c r="CP33" s="3">
        <f t="shared" si="27"/>
        <v>535</v>
      </c>
      <c r="CQ33" s="3">
        <f t="shared" si="27"/>
        <v>535</v>
      </c>
      <c r="CR33" s="3">
        <f t="shared" si="27"/>
        <v>535</v>
      </c>
      <c r="CS33" s="83">
        <f t="shared" si="27"/>
        <v>535</v>
      </c>
      <c r="CT33" s="30">
        <f t="shared" si="20"/>
        <v>51102</v>
      </c>
      <c r="CU33" s="156"/>
    </row>
    <row r="34" spans="1:99">
      <c r="A34" s="25" t="s">
        <v>47</v>
      </c>
      <c r="B34" s="82">
        <f t="shared" si="25"/>
        <v>577.71</v>
      </c>
      <c r="C34" s="3">
        <f t="shared" si="25"/>
        <v>577.71</v>
      </c>
      <c r="D34" s="3">
        <f t="shared" si="25"/>
        <v>577.71</v>
      </c>
      <c r="E34" s="3">
        <f t="shared" si="25"/>
        <v>577.71</v>
      </c>
      <c r="F34" s="3">
        <f t="shared" si="25"/>
        <v>577.71</v>
      </c>
      <c r="G34" s="3">
        <f t="shared" si="25"/>
        <v>577.71</v>
      </c>
      <c r="H34" s="3">
        <f t="shared" si="25"/>
        <v>577.71</v>
      </c>
      <c r="I34" s="3">
        <f t="shared" si="25"/>
        <v>577.71</v>
      </c>
      <c r="J34" s="3">
        <f t="shared" si="25"/>
        <v>577.71</v>
      </c>
      <c r="K34" s="3">
        <f t="shared" si="25"/>
        <v>577.71</v>
      </c>
      <c r="L34" s="3">
        <f t="shared" si="25"/>
        <v>577.71</v>
      </c>
      <c r="M34" s="3">
        <f t="shared" si="25"/>
        <v>577.71</v>
      </c>
      <c r="N34" s="3">
        <f t="shared" si="25"/>
        <v>577.71</v>
      </c>
      <c r="O34" s="3">
        <f t="shared" si="25"/>
        <v>577.71</v>
      </c>
      <c r="P34" s="3">
        <f t="shared" si="25"/>
        <v>577.71</v>
      </c>
      <c r="Q34" s="3">
        <f t="shared" si="25"/>
        <v>577.71</v>
      </c>
      <c r="R34" s="3">
        <f t="shared" ref="R34:CC34" si="28">R64-R75</f>
        <v>577.71</v>
      </c>
      <c r="S34" s="3">
        <f t="shared" si="28"/>
        <v>577.71</v>
      </c>
      <c r="T34" s="3">
        <f t="shared" si="28"/>
        <v>577.71</v>
      </c>
      <c r="U34" s="3">
        <f t="shared" si="28"/>
        <v>577.71</v>
      </c>
      <c r="V34" s="3">
        <f t="shared" si="28"/>
        <v>577.71</v>
      </c>
      <c r="W34" s="3">
        <f t="shared" si="28"/>
        <v>577.71</v>
      </c>
      <c r="X34" s="3">
        <f t="shared" si="28"/>
        <v>577.71</v>
      </c>
      <c r="Y34" s="3">
        <f t="shared" si="28"/>
        <v>577.71</v>
      </c>
      <c r="Z34" s="3">
        <f t="shared" si="28"/>
        <v>577.71</v>
      </c>
      <c r="AA34" s="3">
        <f t="shared" si="28"/>
        <v>577.71</v>
      </c>
      <c r="AB34" s="3">
        <f t="shared" si="28"/>
        <v>577.71</v>
      </c>
      <c r="AC34" s="3">
        <f t="shared" si="28"/>
        <v>577.71</v>
      </c>
      <c r="AD34" s="3">
        <f t="shared" si="28"/>
        <v>577.71</v>
      </c>
      <c r="AE34" s="3">
        <f t="shared" si="28"/>
        <v>577.71</v>
      </c>
      <c r="AF34" s="3">
        <f t="shared" si="28"/>
        <v>577.71</v>
      </c>
      <c r="AG34" s="3">
        <f t="shared" si="28"/>
        <v>577.71</v>
      </c>
      <c r="AH34" s="3">
        <f t="shared" si="28"/>
        <v>577.71</v>
      </c>
      <c r="AI34" s="3">
        <f t="shared" si="28"/>
        <v>577.71</v>
      </c>
      <c r="AJ34" s="3">
        <f t="shared" si="28"/>
        <v>577.71</v>
      </c>
      <c r="AK34" s="3">
        <f t="shared" si="28"/>
        <v>577.71</v>
      </c>
      <c r="AL34" s="3">
        <f t="shared" si="28"/>
        <v>577.71</v>
      </c>
      <c r="AM34" s="3">
        <f t="shared" si="28"/>
        <v>549.71</v>
      </c>
      <c r="AN34" s="3">
        <f t="shared" si="28"/>
        <v>549.71</v>
      </c>
      <c r="AO34" s="3">
        <f t="shared" si="28"/>
        <v>549.71</v>
      </c>
      <c r="AP34" s="3">
        <f t="shared" si="28"/>
        <v>577.71</v>
      </c>
      <c r="AQ34" s="3">
        <f t="shared" si="28"/>
        <v>577.71</v>
      </c>
      <c r="AR34" s="3">
        <f t="shared" si="28"/>
        <v>577.71</v>
      </c>
      <c r="AS34" s="3">
        <f t="shared" si="28"/>
        <v>577.71</v>
      </c>
      <c r="AT34" s="3">
        <f t="shared" si="28"/>
        <v>577.71</v>
      </c>
      <c r="AU34" s="3">
        <f t="shared" si="28"/>
        <v>577.71</v>
      </c>
      <c r="AV34" s="3">
        <f t="shared" si="28"/>
        <v>577.71</v>
      </c>
      <c r="AW34" s="3">
        <f t="shared" si="28"/>
        <v>577.71</v>
      </c>
      <c r="AX34" s="3">
        <f t="shared" si="28"/>
        <v>577.71</v>
      </c>
      <c r="AY34" s="3">
        <f t="shared" si="28"/>
        <v>577.71</v>
      </c>
      <c r="AZ34" s="3">
        <f t="shared" si="28"/>
        <v>577.71</v>
      </c>
      <c r="BA34" s="3">
        <f t="shared" si="28"/>
        <v>577.71</v>
      </c>
      <c r="BB34" s="3">
        <f t="shared" si="28"/>
        <v>577.71</v>
      </c>
      <c r="BC34" s="3">
        <f t="shared" si="28"/>
        <v>577.71</v>
      </c>
      <c r="BD34" s="3">
        <f t="shared" si="28"/>
        <v>577.71</v>
      </c>
      <c r="BE34" s="3">
        <f t="shared" si="28"/>
        <v>577.71</v>
      </c>
      <c r="BF34" s="3">
        <f t="shared" si="28"/>
        <v>577.71</v>
      </c>
      <c r="BG34" s="3">
        <f t="shared" si="28"/>
        <v>577.71</v>
      </c>
      <c r="BH34" s="3">
        <f t="shared" si="28"/>
        <v>577.71</v>
      </c>
      <c r="BI34" s="3">
        <f t="shared" si="28"/>
        <v>577.71</v>
      </c>
      <c r="BJ34" s="3">
        <f t="shared" si="28"/>
        <v>577.71</v>
      </c>
      <c r="BK34" s="3">
        <f t="shared" si="28"/>
        <v>577.71</v>
      </c>
      <c r="BL34" s="3">
        <f t="shared" si="28"/>
        <v>577.71</v>
      </c>
      <c r="BM34" s="3">
        <f t="shared" si="28"/>
        <v>577.71</v>
      </c>
      <c r="BN34" s="3">
        <f t="shared" si="28"/>
        <v>577.71</v>
      </c>
      <c r="BO34" s="3">
        <f t="shared" si="28"/>
        <v>577.71</v>
      </c>
      <c r="BP34" s="3">
        <f t="shared" si="28"/>
        <v>577.71</v>
      </c>
      <c r="BQ34" s="3">
        <f t="shared" si="28"/>
        <v>577.71</v>
      </c>
      <c r="BR34" s="3">
        <f t="shared" si="28"/>
        <v>577.71</v>
      </c>
      <c r="BS34" s="3">
        <f t="shared" si="28"/>
        <v>577.71</v>
      </c>
      <c r="BT34" s="3">
        <f t="shared" si="28"/>
        <v>577.71</v>
      </c>
      <c r="BU34" s="3">
        <f t="shared" si="28"/>
        <v>577.71</v>
      </c>
      <c r="BV34" s="3">
        <f t="shared" si="28"/>
        <v>577.71</v>
      </c>
      <c r="BW34" s="3">
        <f t="shared" si="28"/>
        <v>577.71</v>
      </c>
      <c r="BX34" s="3">
        <f t="shared" si="28"/>
        <v>577.71</v>
      </c>
      <c r="BY34" s="3">
        <f t="shared" si="28"/>
        <v>577.71</v>
      </c>
      <c r="BZ34" s="3">
        <f t="shared" si="28"/>
        <v>577.71</v>
      </c>
      <c r="CA34" s="3">
        <f t="shared" si="28"/>
        <v>577.71</v>
      </c>
      <c r="CB34" s="3">
        <f t="shared" si="28"/>
        <v>577.71</v>
      </c>
      <c r="CC34" s="3">
        <f t="shared" si="28"/>
        <v>577.71</v>
      </c>
      <c r="CD34" s="3">
        <f t="shared" ref="CD34:CS34" si="29">CD64-CD75</f>
        <v>577.71</v>
      </c>
      <c r="CE34" s="3">
        <f t="shared" si="29"/>
        <v>577.71</v>
      </c>
      <c r="CF34" s="3">
        <f t="shared" si="29"/>
        <v>577.71</v>
      </c>
      <c r="CG34" s="3">
        <f t="shared" si="29"/>
        <v>577.71</v>
      </c>
      <c r="CH34" s="3">
        <f t="shared" si="29"/>
        <v>577.71</v>
      </c>
      <c r="CI34" s="3">
        <f t="shared" si="29"/>
        <v>577.71</v>
      </c>
      <c r="CJ34" s="3">
        <f t="shared" si="29"/>
        <v>577.71</v>
      </c>
      <c r="CK34" s="3">
        <f t="shared" si="29"/>
        <v>577.71</v>
      </c>
      <c r="CL34" s="3">
        <f t="shared" si="29"/>
        <v>577.71</v>
      </c>
      <c r="CM34" s="3">
        <f t="shared" si="29"/>
        <v>577.71</v>
      </c>
      <c r="CN34" s="3">
        <f t="shared" si="29"/>
        <v>577.71</v>
      </c>
      <c r="CO34" s="3">
        <f t="shared" si="29"/>
        <v>577.71</v>
      </c>
      <c r="CP34" s="3">
        <f t="shared" si="29"/>
        <v>577.71</v>
      </c>
      <c r="CQ34" s="3">
        <f t="shared" si="29"/>
        <v>577.71</v>
      </c>
      <c r="CR34" s="3">
        <f t="shared" si="29"/>
        <v>577.71</v>
      </c>
      <c r="CS34" s="83">
        <f t="shared" si="29"/>
        <v>577.71</v>
      </c>
      <c r="CT34" s="30">
        <f t="shared" si="20"/>
        <v>55376.159999999931</v>
      </c>
      <c r="CU34" s="156"/>
    </row>
    <row r="35" spans="1:99">
      <c r="A35" s="25" t="s">
        <v>48</v>
      </c>
      <c r="B35" s="82">
        <f t="shared" si="25"/>
        <v>331</v>
      </c>
      <c r="C35" s="3">
        <f t="shared" si="25"/>
        <v>331</v>
      </c>
      <c r="D35" s="3">
        <f t="shared" si="25"/>
        <v>331</v>
      </c>
      <c r="E35" s="3">
        <f t="shared" si="25"/>
        <v>331</v>
      </c>
      <c r="F35" s="3">
        <f t="shared" si="25"/>
        <v>331</v>
      </c>
      <c r="G35" s="3">
        <f t="shared" si="25"/>
        <v>331</v>
      </c>
      <c r="H35" s="3">
        <f t="shared" si="25"/>
        <v>331</v>
      </c>
      <c r="I35" s="3">
        <f t="shared" si="25"/>
        <v>331</v>
      </c>
      <c r="J35" s="3">
        <f t="shared" si="25"/>
        <v>331</v>
      </c>
      <c r="K35" s="3">
        <f t="shared" si="25"/>
        <v>331</v>
      </c>
      <c r="L35" s="3">
        <f t="shared" si="25"/>
        <v>331</v>
      </c>
      <c r="M35" s="3">
        <f t="shared" si="25"/>
        <v>331</v>
      </c>
      <c r="N35" s="3">
        <f t="shared" si="25"/>
        <v>331</v>
      </c>
      <c r="O35" s="3">
        <f t="shared" si="25"/>
        <v>331</v>
      </c>
      <c r="P35" s="3">
        <f t="shared" si="25"/>
        <v>331</v>
      </c>
      <c r="Q35" s="3">
        <f t="shared" si="25"/>
        <v>331</v>
      </c>
      <c r="R35" s="3">
        <f t="shared" ref="R35:CC35" si="30">R65-R76</f>
        <v>331</v>
      </c>
      <c r="S35" s="3">
        <f t="shared" si="30"/>
        <v>331</v>
      </c>
      <c r="T35" s="3">
        <f t="shared" si="30"/>
        <v>331</v>
      </c>
      <c r="U35" s="3">
        <f t="shared" si="30"/>
        <v>331</v>
      </c>
      <c r="V35" s="3">
        <f t="shared" si="30"/>
        <v>331</v>
      </c>
      <c r="W35" s="3">
        <f t="shared" si="30"/>
        <v>331</v>
      </c>
      <c r="X35" s="3">
        <f t="shared" si="30"/>
        <v>331</v>
      </c>
      <c r="Y35" s="3">
        <f t="shared" si="30"/>
        <v>331</v>
      </c>
      <c r="Z35" s="3">
        <f t="shared" si="30"/>
        <v>331</v>
      </c>
      <c r="AA35" s="3">
        <f t="shared" si="30"/>
        <v>331</v>
      </c>
      <c r="AB35" s="3">
        <f t="shared" si="30"/>
        <v>331</v>
      </c>
      <c r="AC35" s="3">
        <f t="shared" si="30"/>
        <v>331</v>
      </c>
      <c r="AD35" s="3">
        <f t="shared" si="30"/>
        <v>331</v>
      </c>
      <c r="AE35" s="3">
        <f t="shared" si="30"/>
        <v>331</v>
      </c>
      <c r="AF35" s="3">
        <f t="shared" si="30"/>
        <v>331</v>
      </c>
      <c r="AG35" s="3">
        <f t="shared" si="30"/>
        <v>331</v>
      </c>
      <c r="AH35" s="3">
        <f t="shared" si="30"/>
        <v>331</v>
      </c>
      <c r="AI35" s="3">
        <f t="shared" si="30"/>
        <v>331</v>
      </c>
      <c r="AJ35" s="3">
        <f t="shared" si="30"/>
        <v>331</v>
      </c>
      <c r="AK35" s="3">
        <f t="shared" si="30"/>
        <v>331</v>
      </c>
      <c r="AL35" s="3">
        <f t="shared" si="30"/>
        <v>331</v>
      </c>
      <c r="AM35" s="3">
        <f t="shared" si="30"/>
        <v>331</v>
      </c>
      <c r="AN35" s="3">
        <f t="shared" si="30"/>
        <v>331</v>
      </c>
      <c r="AO35" s="3">
        <f t="shared" si="30"/>
        <v>331</v>
      </c>
      <c r="AP35" s="3">
        <f t="shared" si="30"/>
        <v>331</v>
      </c>
      <c r="AQ35" s="3">
        <f t="shared" si="30"/>
        <v>331</v>
      </c>
      <c r="AR35" s="3">
        <f t="shared" si="30"/>
        <v>331</v>
      </c>
      <c r="AS35" s="3">
        <f t="shared" si="30"/>
        <v>331</v>
      </c>
      <c r="AT35" s="3">
        <f t="shared" si="30"/>
        <v>331</v>
      </c>
      <c r="AU35" s="3">
        <f t="shared" si="30"/>
        <v>331</v>
      </c>
      <c r="AV35" s="3">
        <f t="shared" si="30"/>
        <v>331</v>
      </c>
      <c r="AW35" s="3">
        <f t="shared" si="30"/>
        <v>331</v>
      </c>
      <c r="AX35" s="3">
        <f t="shared" si="30"/>
        <v>331</v>
      </c>
      <c r="AY35" s="3">
        <f t="shared" si="30"/>
        <v>331</v>
      </c>
      <c r="AZ35" s="3">
        <f t="shared" si="30"/>
        <v>331</v>
      </c>
      <c r="BA35" s="3">
        <f t="shared" si="30"/>
        <v>331</v>
      </c>
      <c r="BB35" s="3">
        <f t="shared" si="30"/>
        <v>331</v>
      </c>
      <c r="BC35" s="3">
        <f t="shared" si="30"/>
        <v>331</v>
      </c>
      <c r="BD35" s="3">
        <f t="shared" si="30"/>
        <v>331</v>
      </c>
      <c r="BE35" s="3">
        <f t="shared" si="30"/>
        <v>331</v>
      </c>
      <c r="BF35" s="3">
        <f t="shared" si="30"/>
        <v>331</v>
      </c>
      <c r="BG35" s="3">
        <f t="shared" si="30"/>
        <v>331</v>
      </c>
      <c r="BH35" s="3">
        <f t="shared" si="30"/>
        <v>331</v>
      </c>
      <c r="BI35" s="3">
        <f t="shared" si="30"/>
        <v>331</v>
      </c>
      <c r="BJ35" s="3">
        <f t="shared" si="30"/>
        <v>331</v>
      </c>
      <c r="BK35" s="3">
        <f t="shared" si="30"/>
        <v>331</v>
      </c>
      <c r="BL35" s="3">
        <f t="shared" si="30"/>
        <v>331</v>
      </c>
      <c r="BM35" s="3">
        <f t="shared" si="30"/>
        <v>331</v>
      </c>
      <c r="BN35" s="3">
        <f t="shared" si="30"/>
        <v>331</v>
      </c>
      <c r="BO35" s="3">
        <f t="shared" si="30"/>
        <v>331</v>
      </c>
      <c r="BP35" s="3">
        <f t="shared" si="30"/>
        <v>331</v>
      </c>
      <c r="BQ35" s="3">
        <f t="shared" si="30"/>
        <v>331</v>
      </c>
      <c r="BR35" s="3">
        <f t="shared" si="30"/>
        <v>331</v>
      </c>
      <c r="BS35" s="3">
        <f t="shared" si="30"/>
        <v>331</v>
      </c>
      <c r="BT35" s="3">
        <f t="shared" si="30"/>
        <v>331</v>
      </c>
      <c r="BU35" s="3">
        <f t="shared" si="30"/>
        <v>331</v>
      </c>
      <c r="BV35" s="3">
        <f t="shared" si="30"/>
        <v>331</v>
      </c>
      <c r="BW35" s="3">
        <f t="shared" si="30"/>
        <v>331</v>
      </c>
      <c r="BX35" s="3">
        <f t="shared" si="30"/>
        <v>331</v>
      </c>
      <c r="BY35" s="3">
        <f t="shared" si="30"/>
        <v>331</v>
      </c>
      <c r="BZ35" s="3">
        <f t="shared" si="30"/>
        <v>331</v>
      </c>
      <c r="CA35" s="3">
        <f t="shared" si="30"/>
        <v>331</v>
      </c>
      <c r="CB35" s="3">
        <f t="shared" si="30"/>
        <v>331</v>
      </c>
      <c r="CC35" s="3">
        <f t="shared" si="30"/>
        <v>331</v>
      </c>
      <c r="CD35" s="3">
        <f t="shared" ref="CD35:CS35" si="31">CD65-CD76</f>
        <v>331</v>
      </c>
      <c r="CE35" s="3">
        <f t="shared" si="31"/>
        <v>331</v>
      </c>
      <c r="CF35" s="3">
        <f t="shared" si="31"/>
        <v>331</v>
      </c>
      <c r="CG35" s="3">
        <f t="shared" si="31"/>
        <v>331</v>
      </c>
      <c r="CH35" s="3">
        <f t="shared" si="31"/>
        <v>331</v>
      </c>
      <c r="CI35" s="3">
        <f t="shared" si="31"/>
        <v>331</v>
      </c>
      <c r="CJ35" s="3">
        <f t="shared" si="31"/>
        <v>331</v>
      </c>
      <c r="CK35" s="3">
        <f t="shared" si="31"/>
        <v>331</v>
      </c>
      <c r="CL35" s="3">
        <f t="shared" si="31"/>
        <v>331</v>
      </c>
      <c r="CM35" s="3">
        <f t="shared" si="31"/>
        <v>331</v>
      </c>
      <c r="CN35" s="3">
        <f t="shared" si="31"/>
        <v>331</v>
      </c>
      <c r="CO35" s="3">
        <f t="shared" si="31"/>
        <v>331</v>
      </c>
      <c r="CP35" s="3">
        <f t="shared" si="31"/>
        <v>331</v>
      </c>
      <c r="CQ35" s="3">
        <f t="shared" si="31"/>
        <v>331</v>
      </c>
      <c r="CR35" s="3">
        <f t="shared" si="31"/>
        <v>331</v>
      </c>
      <c r="CS35" s="83">
        <f t="shared" si="31"/>
        <v>331</v>
      </c>
      <c r="CT35" s="30">
        <f t="shared" si="20"/>
        <v>31776</v>
      </c>
      <c r="CU35" s="156"/>
    </row>
    <row r="36" spans="1:99">
      <c r="A36" s="25" t="s">
        <v>49</v>
      </c>
      <c r="B36" s="82">
        <f t="shared" si="25"/>
        <v>0</v>
      </c>
      <c r="C36" s="3">
        <f t="shared" si="25"/>
        <v>86</v>
      </c>
      <c r="D36" s="3">
        <f t="shared" si="25"/>
        <v>107</v>
      </c>
      <c r="E36" s="3">
        <f t="shared" si="25"/>
        <v>192</v>
      </c>
      <c r="F36" s="3">
        <f t="shared" si="25"/>
        <v>244</v>
      </c>
      <c r="G36" s="3">
        <f t="shared" si="25"/>
        <v>283</v>
      </c>
      <c r="H36" s="3">
        <f t="shared" si="25"/>
        <v>291</v>
      </c>
      <c r="I36" s="3">
        <f t="shared" si="25"/>
        <v>335</v>
      </c>
      <c r="J36" s="3">
        <f t="shared" si="25"/>
        <v>382</v>
      </c>
      <c r="K36" s="3">
        <f t="shared" si="25"/>
        <v>397</v>
      </c>
      <c r="L36" s="3">
        <f t="shared" si="25"/>
        <v>404</v>
      </c>
      <c r="M36" s="3">
        <f t="shared" si="25"/>
        <v>405</v>
      </c>
      <c r="N36" s="3">
        <f t="shared" si="25"/>
        <v>419</v>
      </c>
      <c r="O36" s="3">
        <f t="shared" si="25"/>
        <v>441</v>
      </c>
      <c r="P36" s="3">
        <f t="shared" si="25"/>
        <v>421</v>
      </c>
      <c r="Q36" s="3">
        <f t="shared" si="25"/>
        <v>443</v>
      </c>
      <c r="R36" s="3">
        <f t="shared" ref="R36:CC36" si="32">R66-R77</f>
        <v>421</v>
      </c>
      <c r="S36" s="3">
        <f t="shared" si="32"/>
        <v>442</v>
      </c>
      <c r="T36" s="3">
        <f t="shared" si="32"/>
        <v>440</v>
      </c>
      <c r="U36" s="3">
        <f t="shared" si="32"/>
        <v>445</v>
      </c>
      <c r="V36" s="3">
        <f t="shared" si="32"/>
        <v>455</v>
      </c>
      <c r="W36" s="3">
        <f t="shared" si="32"/>
        <v>452</v>
      </c>
      <c r="X36" s="3">
        <f t="shared" si="32"/>
        <v>454</v>
      </c>
      <c r="Y36" s="3">
        <f t="shared" si="32"/>
        <v>460</v>
      </c>
      <c r="Z36" s="3">
        <f t="shared" si="32"/>
        <v>462</v>
      </c>
      <c r="AA36" s="3">
        <f t="shared" si="32"/>
        <v>458</v>
      </c>
      <c r="AB36" s="3">
        <f t="shared" si="32"/>
        <v>457</v>
      </c>
      <c r="AC36" s="3">
        <f t="shared" si="32"/>
        <v>462</v>
      </c>
      <c r="AD36" s="3">
        <f t="shared" si="32"/>
        <v>465</v>
      </c>
      <c r="AE36" s="3">
        <f t="shared" si="32"/>
        <v>462</v>
      </c>
      <c r="AF36" s="3">
        <f t="shared" si="32"/>
        <v>451</v>
      </c>
      <c r="AG36" s="3">
        <f t="shared" si="32"/>
        <v>452</v>
      </c>
      <c r="AH36" s="3">
        <f t="shared" si="32"/>
        <v>453</v>
      </c>
      <c r="AI36" s="3">
        <f t="shared" si="32"/>
        <v>439</v>
      </c>
      <c r="AJ36" s="3">
        <f t="shared" si="32"/>
        <v>446</v>
      </c>
      <c r="AK36" s="3">
        <f t="shared" si="32"/>
        <v>448</v>
      </c>
      <c r="AL36" s="3">
        <f t="shared" si="32"/>
        <v>371</v>
      </c>
      <c r="AM36" s="3">
        <f t="shared" si="32"/>
        <v>288</v>
      </c>
      <c r="AN36" s="3">
        <f t="shared" si="32"/>
        <v>251</v>
      </c>
      <c r="AO36" s="3">
        <f t="shared" si="32"/>
        <v>236</v>
      </c>
      <c r="AP36" s="3">
        <f t="shared" si="32"/>
        <v>233</v>
      </c>
      <c r="AQ36" s="3">
        <f t="shared" si="32"/>
        <v>265</v>
      </c>
      <c r="AR36" s="3">
        <f t="shared" si="32"/>
        <v>263</v>
      </c>
      <c r="AS36" s="3">
        <f t="shared" si="32"/>
        <v>325</v>
      </c>
      <c r="AT36" s="3">
        <f t="shared" si="32"/>
        <v>434</v>
      </c>
      <c r="AU36" s="3">
        <f t="shared" si="32"/>
        <v>459</v>
      </c>
      <c r="AV36" s="3">
        <f t="shared" si="32"/>
        <v>472</v>
      </c>
      <c r="AW36" s="3">
        <f t="shared" si="32"/>
        <v>469</v>
      </c>
      <c r="AX36" s="3">
        <f t="shared" si="32"/>
        <v>469</v>
      </c>
      <c r="AY36" s="3">
        <f t="shared" si="32"/>
        <v>472</v>
      </c>
      <c r="AZ36" s="3">
        <f t="shared" si="32"/>
        <v>473</v>
      </c>
      <c r="BA36" s="3">
        <f t="shared" si="32"/>
        <v>474</v>
      </c>
      <c r="BB36" s="3">
        <f t="shared" si="32"/>
        <v>473</v>
      </c>
      <c r="BC36" s="3">
        <f t="shared" si="32"/>
        <v>469</v>
      </c>
      <c r="BD36" s="3">
        <f t="shared" si="32"/>
        <v>468</v>
      </c>
      <c r="BE36" s="3">
        <f t="shared" si="32"/>
        <v>476</v>
      </c>
      <c r="BF36" s="3">
        <f t="shared" si="32"/>
        <v>481</v>
      </c>
      <c r="BG36" s="3">
        <f t="shared" si="32"/>
        <v>478</v>
      </c>
      <c r="BH36" s="3">
        <f t="shared" si="32"/>
        <v>481</v>
      </c>
      <c r="BI36" s="3">
        <f t="shared" si="32"/>
        <v>492</v>
      </c>
      <c r="BJ36" s="3">
        <f t="shared" si="32"/>
        <v>486</v>
      </c>
      <c r="BK36" s="3">
        <f t="shared" si="32"/>
        <v>488</v>
      </c>
      <c r="BL36" s="3">
        <f t="shared" si="32"/>
        <v>483</v>
      </c>
      <c r="BM36" s="3">
        <f t="shared" si="32"/>
        <v>482</v>
      </c>
      <c r="BN36" s="3">
        <f t="shared" si="32"/>
        <v>483</v>
      </c>
      <c r="BO36" s="3">
        <f t="shared" si="32"/>
        <v>485</v>
      </c>
      <c r="BP36" s="3">
        <f t="shared" si="32"/>
        <v>485</v>
      </c>
      <c r="BQ36" s="3">
        <f t="shared" si="32"/>
        <v>477</v>
      </c>
      <c r="BR36" s="3">
        <f t="shared" si="32"/>
        <v>485</v>
      </c>
      <c r="BS36" s="3">
        <f t="shared" si="32"/>
        <v>486</v>
      </c>
      <c r="BT36" s="3">
        <f t="shared" si="32"/>
        <v>485</v>
      </c>
      <c r="BU36" s="3">
        <f t="shared" si="32"/>
        <v>484</v>
      </c>
      <c r="BV36" s="3">
        <f t="shared" si="32"/>
        <v>478</v>
      </c>
      <c r="BW36" s="3">
        <f t="shared" si="32"/>
        <v>482</v>
      </c>
      <c r="BX36" s="3">
        <f t="shared" si="32"/>
        <v>480</v>
      </c>
      <c r="BY36" s="3">
        <f t="shared" si="32"/>
        <v>485</v>
      </c>
      <c r="BZ36" s="3">
        <f t="shared" si="32"/>
        <v>490</v>
      </c>
      <c r="CA36" s="3">
        <f t="shared" si="32"/>
        <v>490</v>
      </c>
      <c r="CB36" s="3">
        <f t="shared" si="32"/>
        <v>485</v>
      </c>
      <c r="CC36" s="3">
        <f t="shared" si="32"/>
        <v>481</v>
      </c>
      <c r="CD36" s="3">
        <f t="shared" ref="CD36:CS36" si="33">CD66-CD77</f>
        <v>476</v>
      </c>
      <c r="CE36" s="3">
        <f t="shared" si="33"/>
        <v>482</v>
      </c>
      <c r="CF36" s="3">
        <f t="shared" si="33"/>
        <v>478</v>
      </c>
      <c r="CG36" s="3">
        <f t="shared" si="33"/>
        <v>477</v>
      </c>
      <c r="CH36" s="3">
        <f t="shared" si="33"/>
        <v>478</v>
      </c>
      <c r="CI36" s="3">
        <f t="shared" si="33"/>
        <v>481</v>
      </c>
      <c r="CJ36" s="3">
        <f t="shared" si="33"/>
        <v>475</v>
      </c>
      <c r="CK36" s="3">
        <f t="shared" si="33"/>
        <v>478</v>
      </c>
      <c r="CL36" s="3">
        <f t="shared" si="33"/>
        <v>474</v>
      </c>
      <c r="CM36" s="3">
        <f t="shared" si="33"/>
        <v>464</v>
      </c>
      <c r="CN36" s="3">
        <f t="shared" si="33"/>
        <v>464</v>
      </c>
      <c r="CO36" s="3">
        <f t="shared" si="33"/>
        <v>447</v>
      </c>
      <c r="CP36" s="3">
        <f t="shared" si="33"/>
        <v>452</v>
      </c>
      <c r="CQ36" s="3">
        <f t="shared" si="33"/>
        <v>449</v>
      </c>
      <c r="CR36" s="3">
        <f t="shared" si="33"/>
        <v>444</v>
      </c>
      <c r="CS36" s="83">
        <f t="shared" si="33"/>
        <v>444</v>
      </c>
      <c r="CT36" s="30">
        <f t="shared" si="20"/>
        <v>40789</v>
      </c>
      <c r="CU36" s="156"/>
    </row>
    <row r="37" spans="1:99">
      <c r="A37" s="25" t="s">
        <v>50</v>
      </c>
      <c r="B37" s="82">
        <f t="shared" si="25"/>
        <v>0</v>
      </c>
      <c r="C37" s="3">
        <f t="shared" si="25"/>
        <v>0</v>
      </c>
      <c r="D37" s="3">
        <f t="shared" si="25"/>
        <v>0</v>
      </c>
      <c r="E37" s="3">
        <f t="shared" si="25"/>
        <v>0</v>
      </c>
      <c r="F37" s="3">
        <f t="shared" si="25"/>
        <v>0</v>
      </c>
      <c r="G37" s="3">
        <f t="shared" si="25"/>
        <v>0</v>
      </c>
      <c r="H37" s="3">
        <f t="shared" si="25"/>
        <v>0</v>
      </c>
      <c r="I37" s="3">
        <f t="shared" si="25"/>
        <v>0</v>
      </c>
      <c r="J37" s="3">
        <f t="shared" si="25"/>
        <v>0</v>
      </c>
      <c r="K37" s="3">
        <f t="shared" si="25"/>
        <v>0</v>
      </c>
      <c r="L37" s="3">
        <f t="shared" si="25"/>
        <v>0</v>
      </c>
      <c r="M37" s="3">
        <f t="shared" si="25"/>
        <v>0</v>
      </c>
      <c r="N37" s="3">
        <f t="shared" si="25"/>
        <v>0</v>
      </c>
      <c r="O37" s="3">
        <f t="shared" si="25"/>
        <v>0</v>
      </c>
      <c r="P37" s="3">
        <f t="shared" si="25"/>
        <v>0</v>
      </c>
      <c r="Q37" s="3">
        <f t="shared" si="25"/>
        <v>0</v>
      </c>
      <c r="R37" s="3">
        <f t="shared" ref="R37:CC37" si="34">R67-R78</f>
        <v>0</v>
      </c>
      <c r="S37" s="3">
        <f t="shared" si="34"/>
        <v>0</v>
      </c>
      <c r="T37" s="3">
        <f t="shared" si="34"/>
        <v>0</v>
      </c>
      <c r="U37" s="3">
        <f t="shared" si="34"/>
        <v>0</v>
      </c>
      <c r="V37" s="3">
        <f t="shared" si="34"/>
        <v>0</v>
      </c>
      <c r="W37" s="3">
        <f t="shared" si="34"/>
        <v>0</v>
      </c>
      <c r="X37" s="3">
        <f t="shared" si="34"/>
        <v>0</v>
      </c>
      <c r="Y37" s="3">
        <f t="shared" si="34"/>
        <v>0</v>
      </c>
      <c r="Z37" s="3">
        <f t="shared" si="34"/>
        <v>0</v>
      </c>
      <c r="AA37" s="3">
        <f t="shared" si="34"/>
        <v>0</v>
      </c>
      <c r="AB37" s="3">
        <f t="shared" si="34"/>
        <v>0</v>
      </c>
      <c r="AC37" s="3">
        <f t="shared" si="34"/>
        <v>0</v>
      </c>
      <c r="AD37" s="3">
        <f t="shared" si="34"/>
        <v>0</v>
      </c>
      <c r="AE37" s="3">
        <f t="shared" si="34"/>
        <v>0</v>
      </c>
      <c r="AF37" s="3">
        <f t="shared" si="34"/>
        <v>0</v>
      </c>
      <c r="AG37" s="3">
        <f t="shared" si="34"/>
        <v>0</v>
      </c>
      <c r="AH37" s="3">
        <f t="shared" si="34"/>
        <v>0</v>
      </c>
      <c r="AI37" s="3">
        <f t="shared" si="34"/>
        <v>0</v>
      </c>
      <c r="AJ37" s="3">
        <f t="shared" si="34"/>
        <v>0</v>
      </c>
      <c r="AK37" s="3">
        <f t="shared" si="34"/>
        <v>0</v>
      </c>
      <c r="AL37" s="3">
        <f t="shared" si="34"/>
        <v>40</v>
      </c>
      <c r="AM37" s="3">
        <f t="shared" si="34"/>
        <v>83</v>
      </c>
      <c r="AN37" s="3">
        <f t="shared" si="34"/>
        <v>122</v>
      </c>
      <c r="AO37" s="3">
        <f t="shared" si="34"/>
        <v>163</v>
      </c>
      <c r="AP37" s="3">
        <f t="shared" si="34"/>
        <v>190</v>
      </c>
      <c r="AQ37" s="3">
        <f t="shared" si="34"/>
        <v>209</v>
      </c>
      <c r="AR37" s="3">
        <f t="shared" si="34"/>
        <v>232</v>
      </c>
      <c r="AS37" s="3">
        <f t="shared" si="34"/>
        <v>257</v>
      </c>
      <c r="AT37" s="3">
        <f t="shared" si="34"/>
        <v>285</v>
      </c>
      <c r="AU37" s="3">
        <f t="shared" si="34"/>
        <v>319</v>
      </c>
      <c r="AV37" s="3">
        <f t="shared" si="34"/>
        <v>334</v>
      </c>
      <c r="AW37" s="3">
        <f t="shared" si="34"/>
        <v>326</v>
      </c>
      <c r="AX37" s="3">
        <f t="shared" si="34"/>
        <v>327</v>
      </c>
      <c r="AY37" s="3">
        <f t="shared" si="34"/>
        <v>352</v>
      </c>
      <c r="AZ37" s="3">
        <f t="shared" si="34"/>
        <v>386</v>
      </c>
      <c r="BA37" s="3">
        <f t="shared" si="34"/>
        <v>411</v>
      </c>
      <c r="BB37" s="3">
        <f t="shared" si="34"/>
        <v>437</v>
      </c>
      <c r="BC37" s="3">
        <f t="shared" si="34"/>
        <v>445</v>
      </c>
      <c r="BD37" s="3">
        <f t="shared" si="34"/>
        <v>436</v>
      </c>
      <c r="BE37" s="3">
        <f t="shared" si="34"/>
        <v>426</v>
      </c>
      <c r="BF37" s="3">
        <f t="shared" si="34"/>
        <v>424</v>
      </c>
      <c r="BG37" s="3">
        <f t="shared" si="34"/>
        <v>439</v>
      </c>
      <c r="BH37" s="3">
        <f t="shared" si="34"/>
        <v>478</v>
      </c>
      <c r="BI37" s="3">
        <f t="shared" si="34"/>
        <v>499</v>
      </c>
      <c r="BJ37" s="3">
        <f t="shared" si="34"/>
        <v>501</v>
      </c>
      <c r="BK37" s="3">
        <f t="shared" si="34"/>
        <v>521</v>
      </c>
      <c r="BL37" s="3">
        <f t="shared" si="34"/>
        <v>540</v>
      </c>
      <c r="BM37" s="3">
        <f t="shared" si="34"/>
        <v>562</v>
      </c>
      <c r="BN37" s="3">
        <f t="shared" si="34"/>
        <v>587</v>
      </c>
      <c r="BO37" s="3">
        <f t="shared" si="34"/>
        <v>620</v>
      </c>
      <c r="BP37" s="3">
        <f t="shared" si="34"/>
        <v>629</v>
      </c>
      <c r="BQ37" s="3">
        <f t="shared" si="34"/>
        <v>632</v>
      </c>
      <c r="BR37" s="3">
        <f t="shared" si="34"/>
        <v>0</v>
      </c>
      <c r="BS37" s="3">
        <f t="shared" si="34"/>
        <v>0</v>
      </c>
      <c r="BT37" s="3">
        <f t="shared" si="34"/>
        <v>0</v>
      </c>
      <c r="BU37" s="3">
        <f t="shared" si="34"/>
        <v>0</v>
      </c>
      <c r="BV37" s="3">
        <f t="shared" si="34"/>
        <v>0</v>
      </c>
      <c r="BW37" s="3">
        <f t="shared" si="34"/>
        <v>0</v>
      </c>
      <c r="BX37" s="3">
        <f t="shared" si="34"/>
        <v>0</v>
      </c>
      <c r="BY37" s="3">
        <f t="shared" si="34"/>
        <v>0</v>
      </c>
      <c r="BZ37" s="3">
        <f t="shared" si="34"/>
        <v>0</v>
      </c>
      <c r="CA37" s="3">
        <f t="shared" si="34"/>
        <v>0</v>
      </c>
      <c r="CB37" s="3">
        <f t="shared" si="34"/>
        <v>0</v>
      </c>
      <c r="CC37" s="3">
        <f t="shared" si="34"/>
        <v>0</v>
      </c>
      <c r="CD37" s="3">
        <f t="shared" ref="CD37:CS37" si="35">CD67-CD78</f>
        <v>0</v>
      </c>
      <c r="CE37" s="3">
        <f t="shared" si="35"/>
        <v>0</v>
      </c>
      <c r="CF37" s="3">
        <f t="shared" si="35"/>
        <v>0</v>
      </c>
      <c r="CG37" s="3">
        <f t="shared" si="35"/>
        <v>0</v>
      </c>
      <c r="CH37" s="3">
        <f t="shared" si="35"/>
        <v>0</v>
      </c>
      <c r="CI37" s="3">
        <f t="shared" si="35"/>
        <v>42</v>
      </c>
      <c r="CJ37" s="3">
        <f t="shared" si="35"/>
        <v>124</v>
      </c>
      <c r="CK37" s="3">
        <f t="shared" si="35"/>
        <v>158</v>
      </c>
      <c r="CL37" s="3">
        <f t="shared" si="35"/>
        <v>192</v>
      </c>
      <c r="CM37" s="3">
        <f t="shared" si="35"/>
        <v>217</v>
      </c>
      <c r="CN37" s="3">
        <f t="shared" si="35"/>
        <v>232</v>
      </c>
      <c r="CO37" s="3">
        <f t="shared" si="35"/>
        <v>283</v>
      </c>
      <c r="CP37" s="3">
        <f t="shared" si="35"/>
        <v>320</v>
      </c>
      <c r="CQ37" s="3">
        <f t="shared" si="35"/>
        <v>322</v>
      </c>
      <c r="CR37" s="3">
        <f t="shared" si="35"/>
        <v>348</v>
      </c>
      <c r="CS37" s="83">
        <f t="shared" si="35"/>
        <v>382</v>
      </c>
      <c r="CT37" s="30">
        <f t="shared" si="20"/>
        <v>14832</v>
      </c>
      <c r="CU37" s="156"/>
    </row>
    <row r="38" spans="1:99">
      <c r="A38" s="57" t="s">
        <v>51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5</v>
      </c>
      <c r="CH38" s="85">
        <f t="shared" si="37"/>
        <v>10</v>
      </c>
      <c r="CI38" s="85">
        <f t="shared" si="37"/>
        <v>20.7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35.700000000000003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1815.27</v>
      </c>
      <c r="C40" s="40">
        <f t="shared" si="41"/>
        <v>1814.63</v>
      </c>
      <c r="D40" s="40">
        <f t="shared" si="41"/>
        <v>1809.99</v>
      </c>
      <c r="E40" s="40">
        <f t="shared" si="41"/>
        <v>1811.01</v>
      </c>
      <c r="F40" s="40">
        <f t="shared" si="41"/>
        <v>1755.86</v>
      </c>
      <c r="G40" s="40">
        <f t="shared" si="41"/>
        <v>1754.55</v>
      </c>
      <c r="H40" s="40">
        <f t="shared" si="41"/>
        <v>1765.08</v>
      </c>
      <c r="I40" s="40">
        <f t="shared" si="41"/>
        <v>1760.67</v>
      </c>
      <c r="J40" s="40">
        <f t="shared" si="41"/>
        <v>1728.83</v>
      </c>
      <c r="K40" s="40">
        <f t="shared" si="41"/>
        <v>1728.83</v>
      </c>
      <c r="L40" s="40">
        <f t="shared" si="41"/>
        <v>1600.88</v>
      </c>
      <c r="M40" s="40">
        <f t="shared" si="41"/>
        <v>1441.25</v>
      </c>
      <c r="N40" s="40">
        <f t="shared" si="41"/>
        <v>1483.14</v>
      </c>
      <c r="O40" s="40">
        <f t="shared" si="41"/>
        <v>1599.99</v>
      </c>
      <c r="P40" s="40">
        <f t="shared" si="41"/>
        <v>1701.98</v>
      </c>
      <c r="Q40" s="40">
        <f t="shared" si="41"/>
        <v>1731.37</v>
      </c>
      <c r="R40" s="40">
        <f t="shared" si="41"/>
        <v>1687.27</v>
      </c>
      <c r="S40" s="40">
        <f t="shared" si="41"/>
        <v>1736.59</v>
      </c>
      <c r="T40" s="40">
        <f t="shared" si="41"/>
        <v>1853.84</v>
      </c>
      <c r="U40" s="40">
        <f t="shared" si="41"/>
        <v>1938.42</v>
      </c>
      <c r="V40" s="40">
        <f t="shared" si="41"/>
        <v>1945.32</v>
      </c>
      <c r="W40" s="40">
        <f t="shared" si="41"/>
        <v>1879.56</v>
      </c>
      <c r="X40" s="40">
        <f t="shared" si="41"/>
        <v>2152.92</v>
      </c>
      <c r="Y40" s="40">
        <f t="shared" si="41"/>
        <v>2249.23</v>
      </c>
      <c r="Z40" s="40">
        <f t="shared" si="41"/>
        <v>2055.34</v>
      </c>
      <c r="AA40" s="40">
        <f t="shared" si="41"/>
        <v>2101.71</v>
      </c>
      <c r="AB40" s="40">
        <f t="shared" si="41"/>
        <v>2322.7399999999998</v>
      </c>
      <c r="AC40" s="40">
        <f t="shared" si="41"/>
        <v>2421.5</v>
      </c>
      <c r="AD40" s="40">
        <f t="shared" si="41"/>
        <v>2486.83</v>
      </c>
      <c r="AE40" s="40">
        <f t="shared" si="41"/>
        <v>2508.4299999999998</v>
      </c>
      <c r="AF40" s="40">
        <f t="shared" si="41"/>
        <v>2361.2199999999998</v>
      </c>
      <c r="AG40" s="40">
        <f t="shared" si="41"/>
        <v>2225.0300000000002</v>
      </c>
      <c r="AH40" s="40">
        <f t="shared" ref="AH40:BM40" si="42">SUM(AH41:AH41)</f>
        <v>2126.0300000000002</v>
      </c>
      <c r="AI40" s="40">
        <f t="shared" si="42"/>
        <v>2092.2800000000002</v>
      </c>
      <c r="AJ40" s="40">
        <f t="shared" si="42"/>
        <v>2487.8200000000002</v>
      </c>
      <c r="AK40" s="40">
        <f t="shared" si="42"/>
        <v>2502.29</v>
      </c>
      <c r="AL40" s="40">
        <f t="shared" si="42"/>
        <v>2105.92</v>
      </c>
      <c r="AM40" s="40">
        <f t="shared" si="42"/>
        <v>2419.6999999999998</v>
      </c>
      <c r="AN40" s="40">
        <f t="shared" si="42"/>
        <v>2302.81</v>
      </c>
      <c r="AO40" s="40">
        <f t="shared" si="42"/>
        <v>2045.04</v>
      </c>
      <c r="AP40" s="40">
        <f t="shared" si="42"/>
        <v>1870.44</v>
      </c>
      <c r="AQ40" s="40">
        <f t="shared" si="42"/>
        <v>1730.87</v>
      </c>
      <c r="AR40" s="40">
        <f t="shared" si="42"/>
        <v>1646.73</v>
      </c>
      <c r="AS40" s="40">
        <f t="shared" si="42"/>
        <v>1536.06</v>
      </c>
      <c r="AT40" s="40">
        <f t="shared" si="42"/>
        <v>1518.48</v>
      </c>
      <c r="AU40" s="40">
        <f t="shared" si="42"/>
        <v>1520.54</v>
      </c>
      <c r="AV40" s="40">
        <f t="shared" si="42"/>
        <v>1566.96</v>
      </c>
      <c r="AW40" s="40">
        <f t="shared" si="42"/>
        <v>1566.96</v>
      </c>
      <c r="AX40" s="40">
        <f t="shared" si="42"/>
        <v>1607.01</v>
      </c>
      <c r="AY40" s="40">
        <f t="shared" si="42"/>
        <v>1546.33</v>
      </c>
      <c r="AZ40" s="40">
        <f t="shared" si="42"/>
        <v>1576.71</v>
      </c>
      <c r="BA40" s="40">
        <f t="shared" si="42"/>
        <v>1712.02</v>
      </c>
      <c r="BB40" s="40">
        <f t="shared" si="42"/>
        <v>1746.09</v>
      </c>
      <c r="BC40" s="40">
        <f t="shared" si="42"/>
        <v>1590.58</v>
      </c>
      <c r="BD40" s="40">
        <f t="shared" si="42"/>
        <v>1640.32</v>
      </c>
      <c r="BE40" s="40">
        <f t="shared" si="42"/>
        <v>1664.65</v>
      </c>
      <c r="BF40" s="40">
        <f t="shared" si="42"/>
        <v>1992.8</v>
      </c>
      <c r="BG40" s="40">
        <f t="shared" si="42"/>
        <v>2157.44</v>
      </c>
      <c r="BH40" s="40">
        <f t="shared" si="42"/>
        <v>2301.2199999999998</v>
      </c>
      <c r="BI40" s="40">
        <f t="shared" si="42"/>
        <v>2365.41</v>
      </c>
      <c r="BJ40" s="40">
        <f t="shared" si="42"/>
        <v>2365.41</v>
      </c>
      <c r="BK40" s="40">
        <f t="shared" si="42"/>
        <v>2365.41</v>
      </c>
      <c r="BL40" s="40">
        <f t="shared" si="42"/>
        <v>2065.94</v>
      </c>
      <c r="BM40" s="40">
        <f t="shared" si="42"/>
        <v>2065.94</v>
      </c>
      <c r="BN40" s="40">
        <f t="shared" ref="BN40:CS40" si="43">SUM(BN41:BN41)</f>
        <v>2067.64</v>
      </c>
      <c r="BO40" s="40">
        <f t="shared" si="43"/>
        <v>2161.2399999999998</v>
      </c>
      <c r="BP40" s="40">
        <f t="shared" si="43"/>
        <v>2302.5700000000002</v>
      </c>
      <c r="BQ40" s="40">
        <f t="shared" si="43"/>
        <v>2321.64</v>
      </c>
      <c r="BR40" s="40">
        <f t="shared" si="43"/>
        <v>2284.4499999999998</v>
      </c>
      <c r="BS40" s="40">
        <f t="shared" si="43"/>
        <v>2273.4899999999998</v>
      </c>
      <c r="BT40" s="40">
        <f t="shared" si="43"/>
        <v>1810.84</v>
      </c>
      <c r="BU40" s="40">
        <f t="shared" si="43"/>
        <v>1794.47</v>
      </c>
      <c r="BV40" s="40">
        <f t="shared" si="43"/>
        <v>1801.05</v>
      </c>
      <c r="BW40" s="40">
        <f t="shared" si="43"/>
        <v>1807.16</v>
      </c>
      <c r="BX40" s="40">
        <f t="shared" si="43"/>
        <v>1794.2</v>
      </c>
      <c r="BY40" s="40">
        <f t="shared" si="43"/>
        <v>1767.21</v>
      </c>
      <c r="BZ40" s="40">
        <f t="shared" si="43"/>
        <v>1792.6</v>
      </c>
      <c r="CA40" s="40">
        <f t="shared" si="43"/>
        <v>1795.89</v>
      </c>
      <c r="CB40" s="40">
        <f t="shared" si="43"/>
        <v>1795.89</v>
      </c>
      <c r="CC40" s="40">
        <f t="shared" si="43"/>
        <v>1795.89</v>
      </c>
      <c r="CD40" s="40">
        <f t="shared" si="43"/>
        <v>1796.29</v>
      </c>
      <c r="CE40" s="40">
        <f t="shared" si="43"/>
        <v>1801.3</v>
      </c>
      <c r="CF40" s="40">
        <f t="shared" si="43"/>
        <v>1803.48</v>
      </c>
      <c r="CG40" s="40">
        <f t="shared" si="43"/>
        <v>1807.87</v>
      </c>
      <c r="CH40" s="40">
        <f t="shared" si="43"/>
        <v>1822.88</v>
      </c>
      <c r="CI40" s="40">
        <f t="shared" si="43"/>
        <v>1828.59</v>
      </c>
      <c r="CJ40" s="40">
        <f t="shared" si="43"/>
        <v>1828.4</v>
      </c>
      <c r="CK40" s="40">
        <f t="shared" si="43"/>
        <v>1828.25</v>
      </c>
      <c r="CL40" s="40">
        <f t="shared" si="43"/>
        <v>1836.01</v>
      </c>
      <c r="CM40" s="40">
        <f t="shared" si="43"/>
        <v>1836.84</v>
      </c>
      <c r="CN40" s="40">
        <f t="shared" si="43"/>
        <v>1828</v>
      </c>
      <c r="CO40" s="40">
        <f t="shared" si="43"/>
        <v>1827.87</v>
      </c>
      <c r="CP40" s="40">
        <f t="shared" si="43"/>
        <v>1848</v>
      </c>
      <c r="CQ40" s="40">
        <f t="shared" si="43"/>
        <v>1854.69</v>
      </c>
      <c r="CR40" s="40">
        <f t="shared" si="43"/>
        <v>1853.42</v>
      </c>
      <c r="CS40" s="91">
        <f t="shared" si="43"/>
        <v>1852.06</v>
      </c>
      <c r="CT40" s="38">
        <f t="shared" si="20"/>
        <v>183651.67000000007</v>
      </c>
      <c r="CU40" s="154"/>
    </row>
    <row r="41" spans="1:99">
      <c r="A41" s="25" t="s">
        <v>12</v>
      </c>
      <c r="B41" s="42">
        <v>1815.27</v>
      </c>
      <c r="C41" s="43">
        <v>1814.63</v>
      </c>
      <c r="D41" s="43">
        <v>1809.99</v>
      </c>
      <c r="E41" s="43">
        <v>1811.01</v>
      </c>
      <c r="F41" s="43">
        <v>1755.86</v>
      </c>
      <c r="G41" s="43">
        <v>1754.55</v>
      </c>
      <c r="H41" s="43">
        <v>1765.08</v>
      </c>
      <c r="I41" s="43">
        <v>1760.67</v>
      </c>
      <c r="J41" s="43">
        <v>1728.83</v>
      </c>
      <c r="K41" s="43">
        <v>1728.83</v>
      </c>
      <c r="L41" s="43">
        <v>1600.88</v>
      </c>
      <c r="M41" s="43">
        <v>1441.25</v>
      </c>
      <c r="N41" s="43">
        <v>1483.14</v>
      </c>
      <c r="O41" s="43">
        <v>1599.99</v>
      </c>
      <c r="P41" s="43">
        <v>1701.98</v>
      </c>
      <c r="Q41" s="43">
        <v>1731.37</v>
      </c>
      <c r="R41" s="43">
        <v>1687.27</v>
      </c>
      <c r="S41" s="43">
        <v>1736.59</v>
      </c>
      <c r="T41" s="43">
        <v>1853.84</v>
      </c>
      <c r="U41" s="43">
        <v>1938.42</v>
      </c>
      <c r="V41" s="43">
        <v>1945.32</v>
      </c>
      <c r="W41" s="43">
        <v>1879.56</v>
      </c>
      <c r="X41" s="43">
        <v>2152.92</v>
      </c>
      <c r="Y41" s="43">
        <v>2249.23</v>
      </c>
      <c r="Z41" s="43">
        <v>2055.34</v>
      </c>
      <c r="AA41" s="43">
        <v>2101.71</v>
      </c>
      <c r="AB41" s="43">
        <v>2322.7399999999998</v>
      </c>
      <c r="AC41" s="43">
        <v>2421.5</v>
      </c>
      <c r="AD41" s="43">
        <v>2486.83</v>
      </c>
      <c r="AE41" s="43">
        <v>2508.4299999999998</v>
      </c>
      <c r="AF41" s="43">
        <v>2361.2199999999998</v>
      </c>
      <c r="AG41" s="43">
        <v>2225.0300000000002</v>
      </c>
      <c r="AH41" s="43">
        <v>2126.0300000000002</v>
      </c>
      <c r="AI41" s="43">
        <v>2092.2800000000002</v>
      </c>
      <c r="AJ41" s="43">
        <v>2487.8200000000002</v>
      </c>
      <c r="AK41" s="43">
        <v>2502.29</v>
      </c>
      <c r="AL41" s="43">
        <v>2105.92</v>
      </c>
      <c r="AM41" s="43">
        <v>2419.6999999999998</v>
      </c>
      <c r="AN41" s="43">
        <v>2302.81</v>
      </c>
      <c r="AO41" s="43">
        <v>2045.04</v>
      </c>
      <c r="AP41" s="43">
        <v>1870.44</v>
      </c>
      <c r="AQ41" s="43">
        <v>1730.87</v>
      </c>
      <c r="AR41" s="43">
        <v>1646.73</v>
      </c>
      <c r="AS41" s="43">
        <v>1536.06</v>
      </c>
      <c r="AT41" s="43">
        <v>1518.48</v>
      </c>
      <c r="AU41" s="43">
        <v>1520.54</v>
      </c>
      <c r="AV41" s="43">
        <v>1566.96</v>
      </c>
      <c r="AW41" s="43">
        <v>1566.96</v>
      </c>
      <c r="AX41" s="43">
        <v>1607.01</v>
      </c>
      <c r="AY41" s="43">
        <v>1546.33</v>
      </c>
      <c r="AZ41" s="43">
        <v>1576.71</v>
      </c>
      <c r="BA41" s="43">
        <v>1712.02</v>
      </c>
      <c r="BB41" s="43">
        <v>1746.09</v>
      </c>
      <c r="BC41" s="43">
        <v>1590.58</v>
      </c>
      <c r="BD41" s="43">
        <v>1640.32</v>
      </c>
      <c r="BE41" s="43">
        <v>1664.65</v>
      </c>
      <c r="BF41" s="43">
        <v>1992.8</v>
      </c>
      <c r="BG41" s="43">
        <v>2157.44</v>
      </c>
      <c r="BH41" s="43">
        <v>2301.2199999999998</v>
      </c>
      <c r="BI41" s="43">
        <v>2365.41</v>
      </c>
      <c r="BJ41" s="43">
        <v>2365.41</v>
      </c>
      <c r="BK41" s="43">
        <v>2365.41</v>
      </c>
      <c r="BL41" s="43">
        <v>2065.94</v>
      </c>
      <c r="BM41" s="43">
        <v>2065.94</v>
      </c>
      <c r="BN41" s="43">
        <v>2067.64</v>
      </c>
      <c r="BO41" s="43">
        <v>2161.2399999999998</v>
      </c>
      <c r="BP41" s="43">
        <v>2302.5700000000002</v>
      </c>
      <c r="BQ41" s="43">
        <v>2321.64</v>
      </c>
      <c r="BR41" s="43">
        <v>2284.4499999999998</v>
      </c>
      <c r="BS41" s="43">
        <v>2273.4899999999998</v>
      </c>
      <c r="BT41" s="43">
        <v>1810.84</v>
      </c>
      <c r="BU41" s="43">
        <v>1794.47</v>
      </c>
      <c r="BV41" s="43">
        <v>1801.05</v>
      </c>
      <c r="BW41" s="43">
        <v>1807.16</v>
      </c>
      <c r="BX41" s="43">
        <v>1794.2</v>
      </c>
      <c r="BY41" s="43">
        <v>1767.21</v>
      </c>
      <c r="BZ41" s="43">
        <v>1792.6</v>
      </c>
      <c r="CA41" s="43">
        <v>1795.89</v>
      </c>
      <c r="CB41" s="43">
        <v>1795.89</v>
      </c>
      <c r="CC41" s="43">
        <v>1795.89</v>
      </c>
      <c r="CD41" s="43">
        <v>1796.29</v>
      </c>
      <c r="CE41" s="43">
        <v>1801.3</v>
      </c>
      <c r="CF41" s="43">
        <v>1803.48</v>
      </c>
      <c r="CG41" s="43">
        <v>1807.87</v>
      </c>
      <c r="CH41" s="43">
        <v>1822.88</v>
      </c>
      <c r="CI41" s="43">
        <v>1828.59</v>
      </c>
      <c r="CJ41" s="43">
        <v>1828.4</v>
      </c>
      <c r="CK41" s="43">
        <v>1828.25</v>
      </c>
      <c r="CL41" s="43">
        <v>1836.01</v>
      </c>
      <c r="CM41" s="43">
        <v>1836.84</v>
      </c>
      <c r="CN41" s="43">
        <v>1828</v>
      </c>
      <c r="CO41" s="43">
        <v>1827.87</v>
      </c>
      <c r="CP41" s="43">
        <v>1848</v>
      </c>
      <c r="CQ41" s="43">
        <v>1854.69</v>
      </c>
      <c r="CR41" s="43">
        <v>1853.42</v>
      </c>
      <c r="CS41" s="92">
        <v>1852.06</v>
      </c>
      <c r="CT41" s="30">
        <f t="shared" si="20"/>
        <v>183651.67000000007</v>
      </c>
      <c r="CU41" s="156"/>
    </row>
    <row r="42" spans="1:99">
      <c r="A42" s="95" t="s">
        <v>54</v>
      </c>
      <c r="B42" s="39">
        <f>SUM(B43:B46)</f>
        <v>1954.95</v>
      </c>
      <c r="C42" s="40">
        <f t="shared" ref="C42:BN42" si="44">SUM(C43:C46)</f>
        <v>1956.95</v>
      </c>
      <c r="D42" s="40">
        <f t="shared" si="44"/>
        <v>1959.95</v>
      </c>
      <c r="E42" s="40">
        <f t="shared" si="44"/>
        <v>1959.95</v>
      </c>
      <c r="F42" s="40">
        <f t="shared" si="44"/>
        <v>1959.95</v>
      </c>
      <c r="G42" s="40">
        <f t="shared" si="44"/>
        <v>1964.95</v>
      </c>
      <c r="H42" s="40">
        <f t="shared" si="44"/>
        <v>1964.95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1959.95</v>
      </c>
      <c r="M42" s="40">
        <f t="shared" si="44"/>
        <v>1939.95</v>
      </c>
      <c r="N42" s="40">
        <f t="shared" si="44"/>
        <v>1939.95</v>
      </c>
      <c r="O42" s="40">
        <f t="shared" si="44"/>
        <v>1939.95</v>
      </c>
      <c r="P42" s="40">
        <f t="shared" si="44"/>
        <v>1959.95</v>
      </c>
      <c r="Q42" s="40">
        <f t="shared" si="44"/>
        <v>1959.95</v>
      </c>
      <c r="R42" s="40">
        <f t="shared" si="44"/>
        <v>1959.95</v>
      </c>
      <c r="S42" s="40">
        <f t="shared" si="44"/>
        <v>1959.95</v>
      </c>
      <c r="T42" s="40">
        <f t="shared" si="44"/>
        <v>1959.95</v>
      </c>
      <c r="U42" s="40">
        <f t="shared" si="44"/>
        <v>1959.95</v>
      </c>
      <c r="V42" s="40">
        <f t="shared" si="44"/>
        <v>1959.95</v>
      </c>
      <c r="W42" s="40">
        <f t="shared" si="44"/>
        <v>1954.95</v>
      </c>
      <c r="X42" s="40">
        <f t="shared" si="44"/>
        <v>1954.95</v>
      </c>
      <c r="Y42" s="40">
        <f t="shared" si="44"/>
        <v>1954.95</v>
      </c>
      <c r="Z42" s="40">
        <f t="shared" si="44"/>
        <v>1959.95</v>
      </c>
      <c r="AA42" s="40">
        <f t="shared" si="44"/>
        <v>1954.95</v>
      </c>
      <c r="AB42" s="40">
        <f t="shared" si="44"/>
        <v>1949.95</v>
      </c>
      <c r="AC42" s="40">
        <f t="shared" si="44"/>
        <v>1954.95</v>
      </c>
      <c r="AD42" s="40">
        <f t="shared" si="44"/>
        <v>1954.95</v>
      </c>
      <c r="AE42" s="40">
        <f t="shared" si="44"/>
        <v>1954.95</v>
      </c>
      <c r="AF42" s="40">
        <f t="shared" si="44"/>
        <v>1949.95</v>
      </c>
      <c r="AG42" s="40">
        <f t="shared" si="44"/>
        <v>1954.95</v>
      </c>
      <c r="AH42" s="40">
        <f t="shared" si="44"/>
        <v>1949.95</v>
      </c>
      <c r="AI42" s="40">
        <f t="shared" si="44"/>
        <v>1949.95</v>
      </c>
      <c r="AJ42" s="40">
        <f t="shared" si="44"/>
        <v>1954.95</v>
      </c>
      <c r="AK42" s="40">
        <f t="shared" si="44"/>
        <v>1954.95</v>
      </c>
      <c r="AL42" s="40">
        <f t="shared" si="44"/>
        <v>1890.95</v>
      </c>
      <c r="AM42" s="40">
        <f t="shared" si="44"/>
        <v>1839.45</v>
      </c>
      <c r="AN42" s="40">
        <f t="shared" si="44"/>
        <v>1839.45</v>
      </c>
      <c r="AO42" s="40">
        <f t="shared" si="44"/>
        <v>1839.45</v>
      </c>
      <c r="AP42" s="40">
        <f t="shared" si="44"/>
        <v>1839.45</v>
      </c>
      <c r="AQ42" s="40">
        <f t="shared" si="44"/>
        <v>1903.45</v>
      </c>
      <c r="AR42" s="40">
        <f t="shared" si="44"/>
        <v>1924.95</v>
      </c>
      <c r="AS42" s="40">
        <f t="shared" si="44"/>
        <v>1934.95</v>
      </c>
      <c r="AT42" s="40">
        <f t="shared" si="44"/>
        <v>1934.95</v>
      </c>
      <c r="AU42" s="40">
        <f t="shared" si="44"/>
        <v>1944.95</v>
      </c>
      <c r="AV42" s="40">
        <f t="shared" si="44"/>
        <v>1934.95</v>
      </c>
      <c r="AW42" s="40">
        <f t="shared" si="44"/>
        <v>1934.95</v>
      </c>
      <c r="AX42" s="40">
        <f t="shared" si="44"/>
        <v>1934.95</v>
      </c>
      <c r="AY42" s="40">
        <f t="shared" si="44"/>
        <v>1939.95</v>
      </c>
      <c r="AZ42" s="40">
        <f t="shared" si="44"/>
        <v>1929.95</v>
      </c>
      <c r="BA42" s="40">
        <f t="shared" si="44"/>
        <v>1924.95</v>
      </c>
      <c r="BB42" s="40">
        <f t="shared" si="44"/>
        <v>1924.95</v>
      </c>
      <c r="BC42" s="40">
        <f t="shared" si="44"/>
        <v>1924.95</v>
      </c>
      <c r="BD42" s="40">
        <f t="shared" si="44"/>
        <v>1924.95</v>
      </c>
      <c r="BE42" s="40">
        <f t="shared" si="44"/>
        <v>1934.95</v>
      </c>
      <c r="BF42" s="40">
        <f t="shared" si="44"/>
        <v>1939.95</v>
      </c>
      <c r="BG42" s="40">
        <f t="shared" si="44"/>
        <v>1919.95</v>
      </c>
      <c r="BH42" s="40">
        <f t="shared" si="44"/>
        <v>1924.45</v>
      </c>
      <c r="BI42" s="40">
        <f t="shared" si="44"/>
        <v>1939.45</v>
      </c>
      <c r="BJ42" s="40">
        <f t="shared" si="44"/>
        <v>1914.45</v>
      </c>
      <c r="BK42" s="40">
        <f t="shared" si="44"/>
        <v>1914.45</v>
      </c>
      <c r="BL42" s="40">
        <f t="shared" si="44"/>
        <v>1924.45</v>
      </c>
      <c r="BM42" s="40">
        <f t="shared" si="44"/>
        <v>1929.45</v>
      </c>
      <c r="BN42" s="40">
        <f t="shared" si="44"/>
        <v>1919.45</v>
      </c>
      <c r="BO42" s="40">
        <f t="shared" ref="BO42:CS42" si="45">SUM(BO43:BO46)</f>
        <v>1939.45</v>
      </c>
      <c r="BP42" s="40">
        <f t="shared" si="45"/>
        <v>1929.45</v>
      </c>
      <c r="BQ42" s="40">
        <f t="shared" si="45"/>
        <v>1934.45</v>
      </c>
      <c r="BR42" s="40">
        <f t="shared" si="45"/>
        <v>1914.45</v>
      </c>
      <c r="BS42" s="40">
        <f t="shared" si="45"/>
        <v>1919.45</v>
      </c>
      <c r="BT42" s="40">
        <f t="shared" si="45"/>
        <v>1904.45</v>
      </c>
      <c r="BU42" s="40">
        <f t="shared" si="45"/>
        <v>1874.45</v>
      </c>
      <c r="BV42" s="40">
        <f t="shared" si="45"/>
        <v>1929.45</v>
      </c>
      <c r="BW42" s="40">
        <f t="shared" si="45"/>
        <v>1929.45</v>
      </c>
      <c r="BX42" s="40">
        <f t="shared" si="45"/>
        <v>1909.45</v>
      </c>
      <c r="BY42" s="40">
        <f t="shared" si="45"/>
        <v>1904.45</v>
      </c>
      <c r="BZ42" s="40">
        <f t="shared" si="45"/>
        <v>1924.95</v>
      </c>
      <c r="CA42" s="40">
        <f t="shared" si="45"/>
        <v>1914.45</v>
      </c>
      <c r="CB42" s="40">
        <f t="shared" si="45"/>
        <v>1904.45</v>
      </c>
      <c r="CC42" s="40">
        <f t="shared" si="45"/>
        <v>1899.45</v>
      </c>
      <c r="CD42" s="40">
        <f t="shared" si="45"/>
        <v>1929.45</v>
      </c>
      <c r="CE42" s="40">
        <f t="shared" si="45"/>
        <v>1904.45</v>
      </c>
      <c r="CF42" s="40">
        <f t="shared" si="45"/>
        <v>1894.45</v>
      </c>
      <c r="CG42" s="40">
        <f t="shared" si="45"/>
        <v>1924.45</v>
      </c>
      <c r="CH42" s="40">
        <f t="shared" si="45"/>
        <v>1919.45</v>
      </c>
      <c r="CI42" s="40">
        <f t="shared" si="45"/>
        <v>1954.45</v>
      </c>
      <c r="CJ42" s="40">
        <f t="shared" si="45"/>
        <v>1964.95</v>
      </c>
      <c r="CK42" s="40">
        <f t="shared" si="45"/>
        <v>1964.95</v>
      </c>
      <c r="CL42" s="40">
        <f t="shared" si="45"/>
        <v>1954.95</v>
      </c>
      <c r="CM42" s="40">
        <f t="shared" si="45"/>
        <v>1954.95</v>
      </c>
      <c r="CN42" s="40">
        <f t="shared" si="45"/>
        <v>1959.95</v>
      </c>
      <c r="CO42" s="40">
        <f t="shared" si="45"/>
        <v>1954.95</v>
      </c>
      <c r="CP42" s="40">
        <f t="shared" si="45"/>
        <v>1949.95</v>
      </c>
      <c r="CQ42" s="40">
        <f t="shared" si="45"/>
        <v>1954.95</v>
      </c>
      <c r="CR42" s="40">
        <f t="shared" si="45"/>
        <v>1954.95</v>
      </c>
      <c r="CS42" s="91">
        <f t="shared" si="45"/>
        <v>1954.95</v>
      </c>
      <c r="CT42" s="38">
        <f t="shared" si="20"/>
        <v>185797.70000000019</v>
      </c>
      <c r="CU42" s="154"/>
    </row>
    <row r="43" spans="1:99">
      <c r="A43" s="78" t="s">
        <v>55</v>
      </c>
      <c r="B43" s="42">
        <v>1115.5</v>
      </c>
      <c r="C43" s="43">
        <v>1117.5</v>
      </c>
      <c r="D43" s="43">
        <v>1120.5</v>
      </c>
      <c r="E43" s="43">
        <v>1120.5</v>
      </c>
      <c r="F43" s="43">
        <v>1120.5</v>
      </c>
      <c r="G43" s="43">
        <v>1125.5</v>
      </c>
      <c r="H43" s="43">
        <v>1125.5</v>
      </c>
      <c r="I43" s="43">
        <v>1131</v>
      </c>
      <c r="J43" s="43">
        <v>1131</v>
      </c>
      <c r="K43" s="43">
        <v>1131</v>
      </c>
      <c r="L43" s="43">
        <v>1120.5</v>
      </c>
      <c r="M43" s="43">
        <v>1100.5</v>
      </c>
      <c r="N43" s="43">
        <v>1100.5</v>
      </c>
      <c r="O43" s="43">
        <v>1100.5</v>
      </c>
      <c r="P43" s="43">
        <v>1120.5</v>
      </c>
      <c r="Q43" s="43">
        <v>1120.5</v>
      </c>
      <c r="R43" s="43">
        <v>1120.5</v>
      </c>
      <c r="S43" s="43">
        <v>1120.5</v>
      </c>
      <c r="T43" s="43">
        <v>1120.5</v>
      </c>
      <c r="U43" s="43">
        <v>1120.5</v>
      </c>
      <c r="V43" s="43">
        <v>1120.5</v>
      </c>
      <c r="W43" s="43">
        <v>1115.5</v>
      </c>
      <c r="X43" s="43">
        <v>1115.5</v>
      </c>
      <c r="Y43" s="43">
        <v>1115.5</v>
      </c>
      <c r="Z43" s="43">
        <v>1120.5</v>
      </c>
      <c r="AA43" s="43">
        <v>1115.5</v>
      </c>
      <c r="AB43" s="43">
        <v>1110.5</v>
      </c>
      <c r="AC43" s="43">
        <v>1115.5</v>
      </c>
      <c r="AD43" s="43">
        <v>1115.5</v>
      </c>
      <c r="AE43" s="43">
        <v>1115.5</v>
      </c>
      <c r="AF43" s="43">
        <v>1110.5</v>
      </c>
      <c r="AG43" s="43">
        <v>1115.5</v>
      </c>
      <c r="AH43" s="43">
        <v>1110.5</v>
      </c>
      <c r="AI43" s="43">
        <v>1110.5</v>
      </c>
      <c r="AJ43" s="43">
        <v>1115.5</v>
      </c>
      <c r="AK43" s="43">
        <v>1115.5</v>
      </c>
      <c r="AL43" s="43">
        <v>1051.5</v>
      </c>
      <c r="AM43" s="43">
        <v>1000</v>
      </c>
      <c r="AN43" s="43">
        <v>1000</v>
      </c>
      <c r="AO43" s="43">
        <v>1000</v>
      </c>
      <c r="AP43" s="43">
        <v>1000</v>
      </c>
      <c r="AQ43" s="43">
        <v>1064</v>
      </c>
      <c r="AR43" s="43">
        <v>1085.5</v>
      </c>
      <c r="AS43" s="43">
        <v>1095.5</v>
      </c>
      <c r="AT43" s="43">
        <v>1095.5</v>
      </c>
      <c r="AU43" s="43">
        <v>1105.5</v>
      </c>
      <c r="AV43" s="43">
        <v>1095.5</v>
      </c>
      <c r="AW43" s="43">
        <v>1095.5</v>
      </c>
      <c r="AX43" s="43">
        <v>1095.5</v>
      </c>
      <c r="AY43" s="43">
        <v>1100.5</v>
      </c>
      <c r="AZ43" s="43">
        <v>1090.5</v>
      </c>
      <c r="BA43" s="43">
        <v>1085.5</v>
      </c>
      <c r="BB43" s="43">
        <v>1085.5</v>
      </c>
      <c r="BC43" s="43">
        <v>1085.5</v>
      </c>
      <c r="BD43" s="43">
        <v>1085.5</v>
      </c>
      <c r="BE43" s="43">
        <v>1095.5</v>
      </c>
      <c r="BF43" s="43">
        <v>1100.5</v>
      </c>
      <c r="BG43" s="43">
        <v>1080.5</v>
      </c>
      <c r="BH43" s="43">
        <v>1085</v>
      </c>
      <c r="BI43" s="43">
        <v>1100</v>
      </c>
      <c r="BJ43" s="43">
        <v>1075</v>
      </c>
      <c r="BK43" s="43">
        <v>1075</v>
      </c>
      <c r="BL43" s="43">
        <v>1085</v>
      </c>
      <c r="BM43" s="43">
        <v>1090</v>
      </c>
      <c r="BN43" s="43">
        <v>1080</v>
      </c>
      <c r="BO43" s="43">
        <v>1100</v>
      </c>
      <c r="BP43" s="43">
        <v>1090</v>
      </c>
      <c r="BQ43" s="43">
        <v>1095</v>
      </c>
      <c r="BR43" s="43">
        <v>1075</v>
      </c>
      <c r="BS43" s="43">
        <v>1080</v>
      </c>
      <c r="BT43" s="43">
        <v>1065</v>
      </c>
      <c r="BU43" s="43">
        <v>1035</v>
      </c>
      <c r="BV43" s="43">
        <v>1090</v>
      </c>
      <c r="BW43" s="43">
        <v>1090</v>
      </c>
      <c r="BX43" s="43">
        <v>1070</v>
      </c>
      <c r="BY43" s="43">
        <v>1065</v>
      </c>
      <c r="BZ43" s="43">
        <v>1085.5</v>
      </c>
      <c r="CA43" s="43">
        <v>1075</v>
      </c>
      <c r="CB43" s="43">
        <v>1065</v>
      </c>
      <c r="CC43" s="43">
        <v>1060</v>
      </c>
      <c r="CD43" s="43">
        <v>1090</v>
      </c>
      <c r="CE43" s="43">
        <v>1065</v>
      </c>
      <c r="CF43" s="43">
        <v>1055</v>
      </c>
      <c r="CG43" s="43">
        <v>1085</v>
      </c>
      <c r="CH43" s="43">
        <v>1080</v>
      </c>
      <c r="CI43" s="43">
        <v>1115</v>
      </c>
      <c r="CJ43" s="43">
        <v>1125.5</v>
      </c>
      <c r="CK43" s="43">
        <v>1125.5</v>
      </c>
      <c r="CL43" s="43">
        <v>1115.5</v>
      </c>
      <c r="CM43" s="43">
        <v>1115.5</v>
      </c>
      <c r="CN43" s="43">
        <v>1120.5</v>
      </c>
      <c r="CO43" s="43">
        <v>1115.5</v>
      </c>
      <c r="CP43" s="43">
        <v>1110.5</v>
      </c>
      <c r="CQ43" s="43">
        <v>1115.5</v>
      </c>
      <c r="CR43" s="43">
        <v>1115.5</v>
      </c>
      <c r="CS43" s="92">
        <v>1115.5</v>
      </c>
      <c r="CT43" s="30">
        <f t="shared" si="20"/>
        <v>105210.5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70.91</v>
      </c>
      <c r="C47" s="54">
        <f t="shared" si="46"/>
        <v>73.94</v>
      </c>
      <c r="D47" s="54">
        <f t="shared" si="46"/>
        <v>70.77</v>
      </c>
      <c r="E47" s="54">
        <f t="shared" si="46"/>
        <v>72.7</v>
      </c>
      <c r="F47" s="54">
        <f t="shared" si="46"/>
        <v>70.039999999999992</v>
      </c>
      <c r="G47" s="54">
        <f t="shared" si="46"/>
        <v>65.28</v>
      </c>
      <c r="H47" s="54">
        <f t="shared" si="46"/>
        <v>65.97999999999999</v>
      </c>
      <c r="I47" s="54">
        <f t="shared" si="46"/>
        <v>67.97</v>
      </c>
      <c r="J47" s="54">
        <f t="shared" si="46"/>
        <v>72.08</v>
      </c>
      <c r="K47" s="54">
        <f t="shared" si="46"/>
        <v>76.97</v>
      </c>
      <c r="L47" s="54">
        <f t="shared" si="46"/>
        <v>76.02</v>
      </c>
      <c r="M47" s="54">
        <f t="shared" si="46"/>
        <v>78.009999999999991</v>
      </c>
      <c r="N47" s="54">
        <f t="shared" si="46"/>
        <v>81.41</v>
      </c>
      <c r="O47" s="54">
        <f t="shared" si="46"/>
        <v>88.13</v>
      </c>
      <c r="P47" s="54">
        <f t="shared" si="46"/>
        <v>88.75</v>
      </c>
      <c r="Q47" s="54">
        <f t="shared" si="46"/>
        <v>84.75</v>
      </c>
      <c r="R47" s="54">
        <f t="shared" si="46"/>
        <v>82.94</v>
      </c>
      <c r="S47" s="54">
        <f t="shared" si="46"/>
        <v>81.27</v>
      </c>
      <c r="T47" s="54">
        <f t="shared" si="46"/>
        <v>79.349999999999994</v>
      </c>
      <c r="U47" s="54">
        <f t="shared" si="46"/>
        <v>79.12</v>
      </c>
      <c r="V47" s="54">
        <f t="shared" si="46"/>
        <v>79.38</v>
      </c>
      <c r="W47" s="54">
        <f t="shared" si="46"/>
        <v>83.69</v>
      </c>
      <c r="X47" s="54">
        <f t="shared" si="46"/>
        <v>89.93</v>
      </c>
      <c r="Y47" s="54">
        <f t="shared" si="46"/>
        <v>96.125267359723054</v>
      </c>
      <c r="Z47" s="54">
        <f t="shared" si="46"/>
        <v>114.75576290071531</v>
      </c>
      <c r="AA47" s="54">
        <f t="shared" si="46"/>
        <v>159.01937892847724</v>
      </c>
      <c r="AB47" s="54">
        <f t="shared" si="46"/>
        <v>255.29822709256533</v>
      </c>
      <c r="AC47" s="54">
        <f t="shared" si="46"/>
        <v>377.4192098178973</v>
      </c>
      <c r="AD47" s="54">
        <f t="shared" si="46"/>
        <v>515.09251305594069</v>
      </c>
      <c r="AE47" s="54">
        <f t="shared" si="46"/>
        <v>714.32214321558888</v>
      </c>
      <c r="AF47" s="54">
        <f t="shared" si="46"/>
        <v>880.89909080470522</v>
      </c>
      <c r="AG47" s="54">
        <f t="shared" si="46"/>
        <v>1138.648695107637</v>
      </c>
      <c r="AH47" s="54">
        <f t="shared" ref="AH47:BM47" si="47">SUM(AH48:AH51)</f>
        <v>1359.3139440848508</v>
      </c>
      <c r="AI47" s="54">
        <f t="shared" si="47"/>
        <v>1612.3438463991972</v>
      </c>
      <c r="AJ47" s="54">
        <f t="shared" si="47"/>
        <v>1891.9482103579965</v>
      </c>
      <c r="AK47" s="54">
        <f t="shared" si="47"/>
        <v>2283.109464025993</v>
      </c>
      <c r="AL47" s="54">
        <f t="shared" si="47"/>
        <v>2663.296134548486</v>
      </c>
      <c r="AM47" s="54">
        <f t="shared" si="47"/>
        <v>2855.92630368033</v>
      </c>
      <c r="AN47" s="54">
        <f t="shared" si="47"/>
        <v>3036.1158505073531</v>
      </c>
      <c r="AO47" s="54">
        <f t="shared" si="47"/>
        <v>3243.012672895527</v>
      </c>
      <c r="AP47" s="54">
        <f t="shared" si="47"/>
        <v>3340.9038107824217</v>
      </c>
      <c r="AQ47" s="54">
        <f t="shared" si="47"/>
        <v>3569.3982490367516</v>
      </c>
      <c r="AR47" s="54">
        <f t="shared" si="47"/>
        <v>3666.5652508058961</v>
      </c>
      <c r="AS47" s="54">
        <f t="shared" si="47"/>
        <v>3780.5417271478514</v>
      </c>
      <c r="AT47" s="54">
        <f t="shared" si="47"/>
        <v>3900.3159732842282</v>
      </c>
      <c r="AU47" s="54">
        <f t="shared" si="47"/>
        <v>3914.8817928315657</v>
      </c>
      <c r="AV47" s="54">
        <f t="shared" si="47"/>
        <v>3953.7082843558364</v>
      </c>
      <c r="AW47" s="54">
        <f t="shared" si="47"/>
        <v>3908.1487830970218</v>
      </c>
      <c r="AX47" s="54">
        <f t="shared" si="47"/>
        <v>3946.3154671432585</v>
      </c>
      <c r="AY47" s="54">
        <f t="shared" si="47"/>
        <v>3931.0552179108799</v>
      </c>
      <c r="AZ47" s="54">
        <f t="shared" si="47"/>
        <v>3952.9303374237693</v>
      </c>
      <c r="BA47" s="54">
        <f t="shared" si="47"/>
        <v>3857.6095201941807</v>
      </c>
      <c r="BB47" s="54">
        <f t="shared" si="47"/>
        <v>3825.1678221457673</v>
      </c>
      <c r="BC47" s="54">
        <f t="shared" si="47"/>
        <v>3844.2541741692257</v>
      </c>
      <c r="BD47" s="54">
        <f t="shared" si="47"/>
        <v>3802.5012910496639</v>
      </c>
      <c r="BE47" s="54">
        <f t="shared" si="47"/>
        <v>3664.6573895773618</v>
      </c>
      <c r="BF47" s="54">
        <f t="shared" si="47"/>
        <v>3592.9553225178825</v>
      </c>
      <c r="BG47" s="54">
        <f t="shared" si="47"/>
        <v>3551.644022760715</v>
      </c>
      <c r="BH47" s="54">
        <f t="shared" si="47"/>
        <v>3480.2931041243164</v>
      </c>
      <c r="BI47" s="54">
        <f t="shared" si="47"/>
        <v>3343.2834074516677</v>
      </c>
      <c r="BJ47" s="54">
        <f t="shared" si="47"/>
        <v>3202.4396969065506</v>
      </c>
      <c r="BK47" s="54">
        <f t="shared" si="47"/>
        <v>2954.3638393821611</v>
      </c>
      <c r="BL47" s="54">
        <f t="shared" si="47"/>
        <v>2818.3448541413272</v>
      </c>
      <c r="BM47" s="54">
        <f t="shared" si="47"/>
        <v>2638.2169692249786</v>
      </c>
      <c r="BN47" s="54">
        <f t="shared" ref="BN47:CS47" si="48">SUM(BN48:BN51)</f>
        <v>2481.641553019027</v>
      </c>
      <c r="BO47" s="54">
        <f t="shared" si="48"/>
        <v>2207.2085043399306</v>
      </c>
      <c r="BP47" s="54">
        <f t="shared" si="48"/>
        <v>2006.6312897951025</v>
      </c>
      <c r="BQ47" s="54">
        <f t="shared" si="48"/>
        <v>1725.1202756206887</v>
      </c>
      <c r="BR47" s="54">
        <f t="shared" si="48"/>
        <v>1455.1589467534509</v>
      </c>
      <c r="BS47" s="54">
        <f t="shared" si="48"/>
        <v>1195.865808989887</v>
      </c>
      <c r="BT47" s="54">
        <f t="shared" si="48"/>
        <v>896.56758599059299</v>
      </c>
      <c r="BU47" s="54">
        <f t="shared" si="48"/>
        <v>616.97786028229757</v>
      </c>
      <c r="BV47" s="54">
        <f t="shared" si="48"/>
        <v>379.89695432972417</v>
      </c>
      <c r="BW47" s="54">
        <f t="shared" si="48"/>
        <v>223.69782479310376</v>
      </c>
      <c r="BX47" s="54">
        <f t="shared" si="48"/>
        <v>134.18827806176694</v>
      </c>
      <c r="BY47" s="54">
        <f t="shared" si="48"/>
        <v>71.489999999999995</v>
      </c>
      <c r="BZ47" s="54">
        <f t="shared" si="48"/>
        <v>62.28</v>
      </c>
      <c r="CA47" s="54">
        <f t="shared" si="48"/>
        <v>57.16</v>
      </c>
      <c r="CB47" s="54">
        <f t="shared" si="48"/>
        <v>51.900000000000006</v>
      </c>
      <c r="CC47" s="54">
        <f t="shared" si="48"/>
        <v>44.5</v>
      </c>
      <c r="CD47" s="54">
        <f t="shared" si="48"/>
        <v>46.18</v>
      </c>
      <c r="CE47" s="54">
        <f t="shared" si="48"/>
        <v>45.4</v>
      </c>
      <c r="CF47" s="54">
        <f t="shared" si="48"/>
        <v>44.08</v>
      </c>
      <c r="CG47" s="54">
        <f t="shared" si="48"/>
        <v>42</v>
      </c>
      <c r="CH47" s="54">
        <f t="shared" si="48"/>
        <v>40.950000000000003</v>
      </c>
      <c r="CI47" s="54">
        <f t="shared" si="48"/>
        <v>39.03</v>
      </c>
      <c r="CJ47" s="54">
        <f t="shared" si="48"/>
        <v>26.47</v>
      </c>
      <c r="CK47" s="54">
        <f t="shared" si="48"/>
        <v>21.32</v>
      </c>
      <c r="CL47" s="54">
        <f t="shared" si="48"/>
        <v>22.080000000000002</v>
      </c>
      <c r="CM47" s="54">
        <f t="shared" si="48"/>
        <v>22.09</v>
      </c>
      <c r="CN47" s="54">
        <f t="shared" si="48"/>
        <v>22.880000000000003</v>
      </c>
      <c r="CO47" s="54">
        <f t="shared" si="48"/>
        <v>22.97</v>
      </c>
      <c r="CP47" s="54">
        <f t="shared" si="48"/>
        <v>25.93</v>
      </c>
      <c r="CQ47" s="54">
        <f t="shared" si="48"/>
        <v>29.16</v>
      </c>
      <c r="CR47" s="54">
        <f t="shared" si="48"/>
        <v>37.400000000000006</v>
      </c>
      <c r="CS47" s="96">
        <f t="shared" si="48"/>
        <v>40.44</v>
      </c>
      <c r="CT47" s="38">
        <f t="shared" si="20"/>
        <v>125555.19790422378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0.26</v>
      </c>
      <c r="Y48" s="43">
        <f t="shared" si="49"/>
        <v>2.6</v>
      </c>
      <c r="Z48" s="43">
        <f t="shared" si="49"/>
        <v>14.290000000000003</v>
      </c>
      <c r="AA48" s="43">
        <f t="shared" si="49"/>
        <v>38.159999999999989</v>
      </c>
      <c r="AB48" s="43">
        <f t="shared" si="49"/>
        <v>79.97</v>
      </c>
      <c r="AC48" s="43">
        <f t="shared" si="49"/>
        <v>129.81</v>
      </c>
      <c r="AD48" s="43">
        <f t="shared" si="49"/>
        <v>188.22</v>
      </c>
      <c r="AE48" s="43">
        <f t="shared" si="49"/>
        <v>254.76999999999998</v>
      </c>
      <c r="AF48" s="43">
        <f t="shared" si="49"/>
        <v>324.79999999999995</v>
      </c>
      <c r="AG48" s="43">
        <f t="shared" si="49"/>
        <v>407.49000000000007</v>
      </c>
      <c r="AH48" s="43">
        <f t="shared" ref="AH48:BM48" si="50">AH21</f>
        <v>486.68000000000006</v>
      </c>
      <c r="AI48" s="43">
        <f t="shared" si="50"/>
        <v>621.11000000000013</v>
      </c>
      <c r="AJ48" s="43">
        <f t="shared" si="50"/>
        <v>725.94999999999993</v>
      </c>
      <c r="AK48" s="43">
        <f t="shared" si="50"/>
        <v>853.36</v>
      </c>
      <c r="AL48" s="43">
        <f t="shared" si="50"/>
        <v>970.68000000000006</v>
      </c>
      <c r="AM48" s="43">
        <f t="shared" si="50"/>
        <v>1068.0300000000002</v>
      </c>
      <c r="AN48" s="43">
        <f t="shared" si="50"/>
        <v>1142.51</v>
      </c>
      <c r="AO48" s="43">
        <f t="shared" si="50"/>
        <v>1260.3799999999999</v>
      </c>
      <c r="AP48" s="43">
        <f t="shared" si="50"/>
        <v>1332.8000000000004</v>
      </c>
      <c r="AQ48" s="43">
        <f t="shared" si="50"/>
        <v>1418.6499999999999</v>
      </c>
      <c r="AR48" s="43">
        <f t="shared" si="50"/>
        <v>1465.4399999999998</v>
      </c>
      <c r="AS48" s="43">
        <f t="shared" si="50"/>
        <v>1508.1100000000001</v>
      </c>
      <c r="AT48" s="43">
        <f t="shared" si="50"/>
        <v>1569.45</v>
      </c>
      <c r="AU48" s="43">
        <f t="shared" si="50"/>
        <v>1592.71</v>
      </c>
      <c r="AV48" s="43">
        <f t="shared" si="50"/>
        <v>1617.86</v>
      </c>
      <c r="AW48" s="43">
        <f t="shared" si="50"/>
        <v>1644.3100000000002</v>
      </c>
      <c r="AX48" s="43">
        <f t="shared" si="50"/>
        <v>1659.61</v>
      </c>
      <c r="AY48" s="43">
        <f t="shared" si="50"/>
        <v>1655.18</v>
      </c>
      <c r="AZ48" s="43">
        <f t="shared" si="50"/>
        <v>1666.5900000000001</v>
      </c>
      <c r="BA48" s="43">
        <f t="shared" si="50"/>
        <v>1670.5299999999997</v>
      </c>
      <c r="BB48" s="43">
        <f t="shared" si="50"/>
        <v>1676.8700000000001</v>
      </c>
      <c r="BC48" s="43">
        <f t="shared" si="50"/>
        <v>1661.76</v>
      </c>
      <c r="BD48" s="43">
        <f t="shared" si="50"/>
        <v>1644.93</v>
      </c>
      <c r="BE48" s="43">
        <f t="shared" si="50"/>
        <v>1596.3099999999997</v>
      </c>
      <c r="BF48" s="43">
        <f t="shared" si="50"/>
        <v>1565.22</v>
      </c>
      <c r="BG48" s="43">
        <f t="shared" si="50"/>
        <v>1510.2799999999997</v>
      </c>
      <c r="BH48" s="43">
        <f t="shared" si="50"/>
        <v>1503.7900000000002</v>
      </c>
      <c r="BI48" s="43">
        <f t="shared" si="50"/>
        <v>1445.08</v>
      </c>
      <c r="BJ48" s="43">
        <f t="shared" si="50"/>
        <v>1404.9400000000005</v>
      </c>
      <c r="BK48" s="43">
        <f t="shared" si="50"/>
        <v>1312.89</v>
      </c>
      <c r="BL48" s="43">
        <f t="shared" si="50"/>
        <v>1212.7</v>
      </c>
      <c r="BM48" s="43">
        <f t="shared" si="50"/>
        <v>1106.3399999999999</v>
      </c>
      <c r="BN48" s="43">
        <f t="shared" ref="BN48:CS48" si="51">BN21</f>
        <v>1023.21</v>
      </c>
      <c r="BO48" s="43">
        <f t="shared" si="51"/>
        <v>920.7</v>
      </c>
      <c r="BP48" s="43">
        <f t="shared" si="51"/>
        <v>819.57</v>
      </c>
      <c r="BQ48" s="43">
        <f t="shared" si="51"/>
        <v>696.6400000000001</v>
      </c>
      <c r="BR48" s="43">
        <f t="shared" si="51"/>
        <v>611.29999999999984</v>
      </c>
      <c r="BS48" s="43">
        <f t="shared" si="51"/>
        <v>501.54</v>
      </c>
      <c r="BT48" s="43">
        <f t="shared" si="51"/>
        <v>393.88</v>
      </c>
      <c r="BU48" s="43">
        <f t="shared" si="51"/>
        <v>288.63</v>
      </c>
      <c r="BV48" s="43">
        <f t="shared" si="51"/>
        <v>194.34</v>
      </c>
      <c r="BW48" s="43">
        <f t="shared" si="51"/>
        <v>132.11000000000001</v>
      </c>
      <c r="BX48" s="43">
        <f t="shared" si="51"/>
        <v>83.42</v>
      </c>
      <c r="BY48" s="43">
        <f t="shared" si="51"/>
        <v>25.27</v>
      </c>
      <c r="BZ48" s="43">
        <f t="shared" si="51"/>
        <v>8.7499999999999982</v>
      </c>
      <c r="CA48" s="43">
        <f t="shared" si="51"/>
        <v>2.48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50713.259999999987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2.7852673597230608</v>
      </c>
      <c r="Z49" s="1">
        <v>10.655762900715313</v>
      </c>
      <c r="AA49" s="1">
        <v>33.569378928477256</v>
      </c>
      <c r="AB49" s="1">
        <v>88.478227092565334</v>
      </c>
      <c r="AC49" s="1">
        <v>163.73920981789729</v>
      </c>
      <c r="AD49" s="1">
        <v>243.4525130559407</v>
      </c>
      <c r="AE49" s="1">
        <v>383.27214321558893</v>
      </c>
      <c r="AF49" s="1">
        <v>478.96909080470527</v>
      </c>
      <c r="AG49" s="1">
        <v>664.57869510763703</v>
      </c>
      <c r="AH49" s="1">
        <v>810.84394408485082</v>
      </c>
      <c r="AI49" s="1">
        <v>933.40384639919716</v>
      </c>
      <c r="AJ49" s="1">
        <v>1108.7582103579964</v>
      </c>
      <c r="AK49" s="1">
        <v>1374.2394640259931</v>
      </c>
      <c r="AL49" s="1">
        <v>1636.3861345484856</v>
      </c>
      <c r="AM49" s="1">
        <v>1733.1263036803296</v>
      </c>
      <c r="AN49" s="1">
        <v>1844.0058505073532</v>
      </c>
      <c r="AO49" s="1">
        <v>1930.8726728955271</v>
      </c>
      <c r="AP49" s="1">
        <v>1958.3038107824209</v>
      </c>
      <c r="AQ49" s="1">
        <v>2095.748249036752</v>
      </c>
      <c r="AR49" s="1">
        <v>2138.7252508058964</v>
      </c>
      <c r="AS49" s="1">
        <v>2211.6017271478513</v>
      </c>
      <c r="AT49" s="1">
        <v>2267.7959732842282</v>
      </c>
      <c r="AU49" s="1">
        <v>2264.5917928315657</v>
      </c>
      <c r="AV49" s="1">
        <v>2274.5582843558363</v>
      </c>
      <c r="AW49" s="1">
        <v>2201.8587830970223</v>
      </c>
      <c r="AX49" s="1">
        <v>2223.9154671432584</v>
      </c>
      <c r="AY49" s="1">
        <v>2208.4052179108794</v>
      </c>
      <c r="AZ49" s="1">
        <v>2215.9603374237695</v>
      </c>
      <c r="BA49" s="1">
        <v>2117.5295201941808</v>
      </c>
      <c r="BB49" s="1">
        <v>2082.2878221457672</v>
      </c>
      <c r="BC49" s="1">
        <v>2120.0241741692253</v>
      </c>
      <c r="BD49" s="1">
        <v>2095.7612910496637</v>
      </c>
      <c r="BE49" s="1">
        <v>2005.6073895773618</v>
      </c>
      <c r="BF49" s="1">
        <v>1969.5253225178826</v>
      </c>
      <c r="BG49" s="1">
        <v>1986.2940227607151</v>
      </c>
      <c r="BH49" s="1">
        <v>1931.5231041243162</v>
      </c>
      <c r="BI49" s="1">
        <v>1850.3734074516678</v>
      </c>
      <c r="BJ49" s="1">
        <v>1747.8596969065504</v>
      </c>
      <c r="BK49" s="1">
        <v>1591.0038393821608</v>
      </c>
      <c r="BL49" s="1">
        <v>1554.6048541413272</v>
      </c>
      <c r="BM49" s="1">
        <v>1479.1969692249791</v>
      </c>
      <c r="BN49" s="1">
        <v>1408.0115530190267</v>
      </c>
      <c r="BO49" s="1">
        <v>1236.2885043399308</v>
      </c>
      <c r="BP49" s="1">
        <v>1126.2712897951026</v>
      </c>
      <c r="BQ49" s="1">
        <v>945.87027562068874</v>
      </c>
      <c r="BR49" s="1">
        <v>756.54894675345122</v>
      </c>
      <c r="BS49" s="1">
        <v>616.95580898988703</v>
      </c>
      <c r="BT49" s="1">
        <v>437.47758599059296</v>
      </c>
      <c r="BU49" s="1">
        <v>282.04786028229751</v>
      </c>
      <c r="BV49" s="1">
        <v>147.36695432972417</v>
      </c>
      <c r="BW49" s="1">
        <v>50.007824793103737</v>
      </c>
      <c r="BX49" s="1">
        <v>8.9482780617669331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69049.987904223832</v>
      </c>
      <c r="CU49" s="156"/>
    </row>
    <row r="50" spans="1:102">
      <c r="A50" s="30" t="s">
        <v>34</v>
      </c>
      <c r="B50" s="45">
        <v>49.11</v>
      </c>
      <c r="C50" s="1">
        <v>51.02</v>
      </c>
      <c r="D50" s="1">
        <v>47.8</v>
      </c>
      <c r="E50" s="1">
        <v>49.68</v>
      </c>
      <c r="F50" s="1">
        <v>47.72</v>
      </c>
      <c r="G50" s="1">
        <v>43.44</v>
      </c>
      <c r="H50" s="1">
        <v>43.15</v>
      </c>
      <c r="I50" s="1">
        <v>44.92</v>
      </c>
      <c r="J50" s="1">
        <v>50.6</v>
      </c>
      <c r="K50" s="1">
        <v>54.55</v>
      </c>
      <c r="L50" s="1">
        <v>52.91</v>
      </c>
      <c r="M50" s="1">
        <v>54.73</v>
      </c>
      <c r="N50" s="1">
        <v>59.34</v>
      </c>
      <c r="O50" s="1">
        <v>66.319999999999993</v>
      </c>
      <c r="P50" s="1">
        <v>66.599999999999994</v>
      </c>
      <c r="Q50" s="1">
        <v>62.65</v>
      </c>
      <c r="R50" s="1">
        <v>59.54</v>
      </c>
      <c r="S50" s="1">
        <v>57.64</v>
      </c>
      <c r="T50" s="1">
        <v>56.88</v>
      </c>
      <c r="U50" s="1">
        <v>56.26</v>
      </c>
      <c r="V50" s="1">
        <v>57.34</v>
      </c>
      <c r="W50" s="1">
        <v>61.63</v>
      </c>
      <c r="X50" s="1">
        <v>66.92</v>
      </c>
      <c r="Y50" s="1">
        <v>67.38</v>
      </c>
      <c r="Z50" s="1">
        <v>67.58</v>
      </c>
      <c r="AA50" s="1">
        <v>65.3</v>
      </c>
      <c r="AB50" s="1">
        <v>64.650000000000006</v>
      </c>
      <c r="AC50" s="1">
        <v>61.45</v>
      </c>
      <c r="AD50" s="1">
        <v>62.02</v>
      </c>
      <c r="AE50" s="1">
        <v>54.13</v>
      </c>
      <c r="AF50" s="1">
        <v>54.96</v>
      </c>
      <c r="AG50" s="1">
        <v>45.49</v>
      </c>
      <c r="AH50" s="1">
        <v>42.74</v>
      </c>
      <c r="AI50" s="1">
        <v>38.97</v>
      </c>
      <c r="AJ50" s="1">
        <v>36.51</v>
      </c>
      <c r="AK50" s="1">
        <v>35.72</v>
      </c>
      <c r="AL50" s="1">
        <v>37.159999999999997</v>
      </c>
      <c r="AM50" s="1">
        <v>35.520000000000003</v>
      </c>
      <c r="AN50" s="1">
        <v>30.39</v>
      </c>
      <c r="AO50" s="1">
        <v>31.08</v>
      </c>
      <c r="AP50" s="1">
        <v>32.07</v>
      </c>
      <c r="AQ50" s="1">
        <v>38.99</v>
      </c>
      <c r="AR50" s="1">
        <v>44.48</v>
      </c>
      <c r="AS50" s="1">
        <v>43.92</v>
      </c>
      <c r="AT50" s="1">
        <v>46.52</v>
      </c>
      <c r="AU50" s="1">
        <v>42.61</v>
      </c>
      <c r="AV50" s="1">
        <v>47.79</v>
      </c>
      <c r="AW50" s="1">
        <v>49.99</v>
      </c>
      <c r="AX50" s="1">
        <v>47.44</v>
      </c>
      <c r="AY50" s="1">
        <v>48.59</v>
      </c>
      <c r="AZ50" s="1">
        <v>50.47</v>
      </c>
      <c r="BA50" s="1">
        <v>47.77</v>
      </c>
      <c r="BB50" s="1">
        <v>43.77</v>
      </c>
      <c r="BC50" s="1">
        <v>39.86</v>
      </c>
      <c r="BD50" s="1">
        <v>38.1</v>
      </c>
      <c r="BE50" s="1">
        <v>38.049999999999997</v>
      </c>
      <c r="BF50" s="1">
        <v>34.14</v>
      </c>
      <c r="BG50" s="1">
        <v>31.79</v>
      </c>
      <c r="BH50" s="1">
        <v>22.78</v>
      </c>
      <c r="BI50" s="1">
        <v>26.62</v>
      </c>
      <c r="BJ50" s="1">
        <v>28.12</v>
      </c>
      <c r="BK50" s="1">
        <v>31.19</v>
      </c>
      <c r="BL50" s="1">
        <v>31.94</v>
      </c>
      <c r="BM50" s="1">
        <v>31.44</v>
      </c>
      <c r="BN50" s="1">
        <v>29.57</v>
      </c>
      <c r="BO50" s="1">
        <v>28.93</v>
      </c>
      <c r="BP50" s="1">
        <v>38.11</v>
      </c>
      <c r="BQ50" s="1">
        <v>60.55</v>
      </c>
      <c r="BR50" s="1">
        <v>72.09</v>
      </c>
      <c r="BS50" s="1">
        <v>62.3</v>
      </c>
      <c r="BT50" s="1">
        <v>46.45</v>
      </c>
      <c r="BU50" s="1">
        <v>28.59</v>
      </c>
      <c r="BV50" s="1">
        <v>20.99</v>
      </c>
      <c r="BW50" s="1">
        <v>22.18</v>
      </c>
      <c r="BX50" s="1">
        <v>21.4</v>
      </c>
      <c r="BY50" s="1">
        <v>25.03</v>
      </c>
      <c r="BZ50" s="1">
        <v>33.5</v>
      </c>
      <c r="CA50" s="1">
        <v>36.479999999999997</v>
      </c>
      <c r="CB50" s="1">
        <v>35.090000000000003</v>
      </c>
      <c r="CC50" s="1">
        <v>30.38</v>
      </c>
      <c r="CD50" s="1">
        <v>29.27</v>
      </c>
      <c r="CE50" s="1">
        <v>26.82</v>
      </c>
      <c r="CF50" s="1">
        <v>25.06</v>
      </c>
      <c r="CG50" s="1">
        <v>23.77</v>
      </c>
      <c r="CH50" s="1">
        <v>21.11</v>
      </c>
      <c r="CI50" s="1">
        <v>19.809999999999999</v>
      </c>
      <c r="CJ50" s="1">
        <v>10.130000000000001</v>
      </c>
      <c r="CK50" s="1">
        <v>6.05</v>
      </c>
      <c r="CL50" s="1">
        <v>6.37</v>
      </c>
      <c r="CM50" s="1">
        <v>5.59</v>
      </c>
      <c r="CN50" s="1">
        <v>6.35</v>
      </c>
      <c r="CO50" s="1">
        <v>6.89</v>
      </c>
      <c r="CP50" s="1">
        <v>8.11</v>
      </c>
      <c r="CQ50" s="1">
        <v>9.5500000000000007</v>
      </c>
      <c r="CR50" s="1">
        <v>18.690000000000001</v>
      </c>
      <c r="CS50" s="93">
        <v>22.51</v>
      </c>
      <c r="CT50" s="30">
        <f t="shared" si="52"/>
        <v>3867.9600000000019</v>
      </c>
      <c r="CU50" s="156"/>
    </row>
    <row r="51" spans="1:102">
      <c r="A51" s="56" t="s">
        <v>54</v>
      </c>
      <c r="B51" s="45">
        <f t="shared" ref="B51:AG51" si="53">B24</f>
        <v>21.8</v>
      </c>
      <c r="C51" s="1">
        <f t="shared" si="53"/>
        <v>22.92</v>
      </c>
      <c r="D51" s="1">
        <f t="shared" si="53"/>
        <v>22.97</v>
      </c>
      <c r="E51" s="1">
        <f t="shared" si="53"/>
        <v>23.02</v>
      </c>
      <c r="F51" s="1">
        <f t="shared" si="53"/>
        <v>22.32</v>
      </c>
      <c r="G51" s="1">
        <f t="shared" si="53"/>
        <v>21.84</v>
      </c>
      <c r="H51" s="1">
        <f t="shared" si="53"/>
        <v>22.83</v>
      </c>
      <c r="I51" s="1">
        <f t="shared" si="53"/>
        <v>23.05</v>
      </c>
      <c r="J51" s="1">
        <f t="shared" si="53"/>
        <v>21.48</v>
      </c>
      <c r="K51" s="1">
        <f t="shared" si="53"/>
        <v>22.42</v>
      </c>
      <c r="L51" s="1">
        <f t="shared" si="53"/>
        <v>23.11</v>
      </c>
      <c r="M51" s="1">
        <f t="shared" si="53"/>
        <v>23.28</v>
      </c>
      <c r="N51" s="1">
        <f t="shared" si="53"/>
        <v>22.07</v>
      </c>
      <c r="O51" s="1">
        <f t="shared" si="53"/>
        <v>21.81</v>
      </c>
      <c r="P51" s="1">
        <f t="shared" si="53"/>
        <v>22.15</v>
      </c>
      <c r="Q51" s="1">
        <f t="shared" si="53"/>
        <v>22.1</v>
      </c>
      <c r="R51" s="1">
        <f t="shared" si="53"/>
        <v>23.4</v>
      </c>
      <c r="S51" s="1">
        <f t="shared" si="53"/>
        <v>23.63</v>
      </c>
      <c r="T51" s="1">
        <f t="shared" si="53"/>
        <v>22.47</v>
      </c>
      <c r="U51" s="1">
        <f t="shared" si="53"/>
        <v>22.86</v>
      </c>
      <c r="V51" s="1">
        <f t="shared" si="53"/>
        <v>22.04</v>
      </c>
      <c r="W51" s="1">
        <f t="shared" si="53"/>
        <v>22.06</v>
      </c>
      <c r="X51" s="1">
        <f t="shared" si="53"/>
        <v>22.75</v>
      </c>
      <c r="Y51" s="1">
        <f t="shared" si="53"/>
        <v>23.36</v>
      </c>
      <c r="Z51" s="1">
        <f t="shared" si="53"/>
        <v>22.23</v>
      </c>
      <c r="AA51" s="1">
        <f t="shared" si="53"/>
        <v>21.99</v>
      </c>
      <c r="AB51" s="1">
        <f t="shared" si="53"/>
        <v>22.2</v>
      </c>
      <c r="AC51" s="1">
        <f t="shared" si="53"/>
        <v>22.42</v>
      </c>
      <c r="AD51" s="1">
        <f t="shared" si="53"/>
        <v>21.4</v>
      </c>
      <c r="AE51" s="1">
        <f t="shared" si="53"/>
        <v>22.15</v>
      </c>
      <c r="AF51" s="1">
        <f t="shared" si="53"/>
        <v>22.17</v>
      </c>
      <c r="AG51" s="1">
        <f t="shared" si="53"/>
        <v>21.09</v>
      </c>
      <c r="AH51" s="1">
        <f t="shared" ref="AH51:BM51" si="54">AH24</f>
        <v>19.05</v>
      </c>
      <c r="AI51" s="1">
        <f t="shared" si="54"/>
        <v>18.86</v>
      </c>
      <c r="AJ51" s="1">
        <f t="shared" si="54"/>
        <v>20.73</v>
      </c>
      <c r="AK51" s="1">
        <f t="shared" si="54"/>
        <v>19.79</v>
      </c>
      <c r="AL51" s="1">
        <f t="shared" si="54"/>
        <v>19.07</v>
      </c>
      <c r="AM51" s="1">
        <f t="shared" si="54"/>
        <v>19.25</v>
      </c>
      <c r="AN51" s="1">
        <f t="shared" si="54"/>
        <v>19.21</v>
      </c>
      <c r="AO51" s="1">
        <f t="shared" si="54"/>
        <v>20.68</v>
      </c>
      <c r="AP51" s="1">
        <f t="shared" si="54"/>
        <v>17.73</v>
      </c>
      <c r="AQ51" s="1">
        <f t="shared" si="54"/>
        <v>16.010000000000002</v>
      </c>
      <c r="AR51" s="1">
        <f t="shared" si="54"/>
        <v>17.920000000000002</v>
      </c>
      <c r="AS51" s="1">
        <f t="shared" si="54"/>
        <v>16.91</v>
      </c>
      <c r="AT51" s="1">
        <f t="shared" si="54"/>
        <v>16.55</v>
      </c>
      <c r="AU51" s="1">
        <f t="shared" si="54"/>
        <v>14.97</v>
      </c>
      <c r="AV51" s="1">
        <f t="shared" si="54"/>
        <v>13.5</v>
      </c>
      <c r="AW51" s="1">
        <f t="shared" si="54"/>
        <v>11.99</v>
      </c>
      <c r="AX51" s="1">
        <f t="shared" si="54"/>
        <v>15.35</v>
      </c>
      <c r="AY51" s="1">
        <f t="shared" si="54"/>
        <v>18.88</v>
      </c>
      <c r="AZ51" s="1">
        <f t="shared" si="54"/>
        <v>19.91</v>
      </c>
      <c r="BA51" s="1">
        <f t="shared" si="54"/>
        <v>21.78</v>
      </c>
      <c r="BB51" s="1">
        <f t="shared" si="54"/>
        <v>22.24</v>
      </c>
      <c r="BC51" s="1">
        <f t="shared" si="54"/>
        <v>22.61</v>
      </c>
      <c r="BD51" s="1">
        <f t="shared" si="54"/>
        <v>23.71</v>
      </c>
      <c r="BE51" s="1">
        <f t="shared" si="54"/>
        <v>24.69</v>
      </c>
      <c r="BF51" s="1">
        <f t="shared" si="54"/>
        <v>24.07</v>
      </c>
      <c r="BG51" s="1">
        <f t="shared" si="54"/>
        <v>23.28</v>
      </c>
      <c r="BH51" s="1">
        <f t="shared" si="54"/>
        <v>22.2</v>
      </c>
      <c r="BI51" s="1">
        <f t="shared" si="54"/>
        <v>21.21</v>
      </c>
      <c r="BJ51" s="1">
        <f t="shared" si="54"/>
        <v>21.52</v>
      </c>
      <c r="BK51" s="1">
        <f t="shared" si="54"/>
        <v>19.28</v>
      </c>
      <c r="BL51" s="1">
        <f t="shared" si="54"/>
        <v>19.100000000000001</v>
      </c>
      <c r="BM51" s="1">
        <f t="shared" si="54"/>
        <v>21.24</v>
      </c>
      <c r="BN51" s="1">
        <f t="shared" ref="BN51:CS51" si="55">BN24</f>
        <v>20.85</v>
      </c>
      <c r="BO51" s="1">
        <f t="shared" si="55"/>
        <v>21.29</v>
      </c>
      <c r="BP51" s="1">
        <f t="shared" si="55"/>
        <v>22.68</v>
      </c>
      <c r="BQ51" s="1">
        <f t="shared" si="55"/>
        <v>22.06</v>
      </c>
      <c r="BR51" s="1">
        <f t="shared" si="55"/>
        <v>15.22</v>
      </c>
      <c r="BS51" s="1">
        <f t="shared" si="55"/>
        <v>15.07</v>
      </c>
      <c r="BT51" s="1">
        <f t="shared" si="55"/>
        <v>18.760000000000002</v>
      </c>
      <c r="BU51" s="1">
        <f t="shared" si="55"/>
        <v>17.71</v>
      </c>
      <c r="BV51" s="1">
        <f t="shared" si="55"/>
        <v>17.2</v>
      </c>
      <c r="BW51" s="1">
        <f t="shared" si="55"/>
        <v>19.399999999999999</v>
      </c>
      <c r="BX51" s="1">
        <f t="shared" si="55"/>
        <v>20.420000000000002</v>
      </c>
      <c r="BY51" s="1">
        <f t="shared" si="55"/>
        <v>21.19</v>
      </c>
      <c r="BZ51" s="1">
        <f t="shared" si="55"/>
        <v>20.03</v>
      </c>
      <c r="CA51" s="1">
        <f t="shared" si="55"/>
        <v>18.2</v>
      </c>
      <c r="CB51" s="1">
        <f t="shared" si="55"/>
        <v>16.809999999999999</v>
      </c>
      <c r="CC51" s="1">
        <f t="shared" si="55"/>
        <v>14.12</v>
      </c>
      <c r="CD51" s="1">
        <f t="shared" si="55"/>
        <v>16.91</v>
      </c>
      <c r="CE51" s="1">
        <f t="shared" si="55"/>
        <v>18.579999999999998</v>
      </c>
      <c r="CF51" s="1">
        <f t="shared" si="55"/>
        <v>19.02</v>
      </c>
      <c r="CG51" s="1">
        <f t="shared" si="55"/>
        <v>18.23</v>
      </c>
      <c r="CH51" s="1">
        <f t="shared" si="55"/>
        <v>19.84</v>
      </c>
      <c r="CI51" s="1">
        <f t="shared" si="55"/>
        <v>19.22</v>
      </c>
      <c r="CJ51" s="1">
        <f t="shared" si="55"/>
        <v>16.34</v>
      </c>
      <c r="CK51" s="1">
        <f t="shared" si="55"/>
        <v>15.27</v>
      </c>
      <c r="CL51" s="1">
        <f t="shared" si="55"/>
        <v>15.71</v>
      </c>
      <c r="CM51" s="1">
        <f t="shared" si="55"/>
        <v>16.5</v>
      </c>
      <c r="CN51" s="1">
        <f t="shared" si="55"/>
        <v>16.53</v>
      </c>
      <c r="CO51" s="1">
        <f t="shared" si="55"/>
        <v>16.079999999999998</v>
      </c>
      <c r="CP51" s="1">
        <f t="shared" si="55"/>
        <v>17.82</v>
      </c>
      <c r="CQ51" s="1">
        <f t="shared" si="55"/>
        <v>19.61</v>
      </c>
      <c r="CR51" s="1">
        <f t="shared" si="55"/>
        <v>18.71</v>
      </c>
      <c r="CS51" s="93">
        <f t="shared" si="55"/>
        <v>17.93</v>
      </c>
      <c r="CT51" s="30">
        <f t="shared" si="52"/>
        <v>1923.9899999999996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37.31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100</v>
      </c>
      <c r="AK52" s="99">
        <v>50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200</v>
      </c>
      <c r="BI52" s="99">
        <v>150</v>
      </c>
      <c r="BJ52" s="99">
        <v>200</v>
      </c>
      <c r="BK52" s="99">
        <v>200</v>
      </c>
      <c r="BL52" s="99">
        <v>150</v>
      </c>
      <c r="BM52" s="99">
        <v>150</v>
      </c>
      <c r="BN52" s="99">
        <v>0</v>
      </c>
      <c r="BO52" s="99">
        <v>100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1337.31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6137.6711268817207</v>
      </c>
      <c r="C53" s="103">
        <f t="shared" si="56"/>
        <v>6228.0611268817202</v>
      </c>
      <c r="D53" s="103">
        <f t="shared" si="56"/>
        <v>6244.2511268817207</v>
      </c>
      <c r="E53" s="103">
        <f t="shared" si="56"/>
        <v>6332.2011268817205</v>
      </c>
      <c r="F53" s="103">
        <f t="shared" si="56"/>
        <v>6326.3911268817201</v>
      </c>
      <c r="G53" s="103">
        <f t="shared" si="56"/>
        <v>6364.3211268817204</v>
      </c>
      <c r="H53" s="103">
        <f t="shared" si="56"/>
        <v>6383.5511268817199</v>
      </c>
      <c r="I53" s="103">
        <f t="shared" si="56"/>
        <v>6430.6311268817208</v>
      </c>
      <c r="J53" s="103">
        <f t="shared" si="56"/>
        <v>6449.9011268817203</v>
      </c>
      <c r="K53" s="103">
        <f t="shared" si="56"/>
        <v>6469.7911268817206</v>
      </c>
      <c r="L53" s="103">
        <f t="shared" si="56"/>
        <v>6337.391126881721</v>
      </c>
      <c r="M53" s="103">
        <f t="shared" si="56"/>
        <v>6160.7511268817207</v>
      </c>
      <c r="N53" s="103">
        <f t="shared" si="56"/>
        <v>6220.0411268817206</v>
      </c>
      <c r="O53" s="103">
        <f t="shared" si="56"/>
        <v>6365.6111268817203</v>
      </c>
      <c r="P53" s="103">
        <f t="shared" si="56"/>
        <v>6468.22112688172</v>
      </c>
      <c r="Q53" s="103">
        <f t="shared" si="56"/>
        <v>6515.6111268817203</v>
      </c>
      <c r="R53" s="103">
        <f t="shared" si="56"/>
        <v>6447.7011268817205</v>
      </c>
      <c r="S53" s="103">
        <f t="shared" si="56"/>
        <v>6516.351126881721</v>
      </c>
      <c r="T53" s="103">
        <f t="shared" si="56"/>
        <v>6629.681126881721</v>
      </c>
      <c r="U53" s="103">
        <f t="shared" si="56"/>
        <v>6719.0311268817204</v>
      </c>
      <c r="V53" s="103">
        <f t="shared" si="56"/>
        <v>6736.1911268817203</v>
      </c>
      <c r="W53" s="103">
        <f t="shared" si="56"/>
        <v>6629.4311268817191</v>
      </c>
      <c r="X53" s="103">
        <f t="shared" si="56"/>
        <v>6948.3411268817208</v>
      </c>
      <c r="Y53" s="103">
        <f t="shared" si="56"/>
        <v>7056.8463942414428</v>
      </c>
      <c r="Z53" s="103">
        <f t="shared" si="56"/>
        <v>6888.5868897824357</v>
      </c>
      <c r="AA53" s="103">
        <f t="shared" si="56"/>
        <v>6970.2205058101981</v>
      </c>
      <c r="AB53" s="103">
        <f t="shared" si="56"/>
        <v>7281.5293539742852</v>
      </c>
      <c r="AC53" s="103">
        <f t="shared" si="56"/>
        <v>7512.4103366996178</v>
      </c>
      <c r="AD53" s="103">
        <f t="shared" si="56"/>
        <v>7718.4136399376612</v>
      </c>
      <c r="AE53" s="103">
        <f t="shared" si="56"/>
        <v>7936.2432700973095</v>
      </c>
      <c r="AF53" s="103">
        <f t="shared" si="56"/>
        <v>7939.6102176864251</v>
      </c>
      <c r="AG53" s="103">
        <f t="shared" si="56"/>
        <v>8067.1698219893578</v>
      </c>
      <c r="AH53" s="103">
        <f t="shared" ref="AH53:BM53" si="57">SUM(AH30,AH40,AH42,AH47,-AH52)</f>
        <v>8184.8350709665719</v>
      </c>
      <c r="AI53" s="103">
        <f t="shared" si="57"/>
        <v>8390.114973280919</v>
      </c>
      <c r="AJ53" s="103">
        <f t="shared" si="57"/>
        <v>8977.2593372397168</v>
      </c>
      <c r="AK53" s="103">
        <f t="shared" si="57"/>
        <v>9434.890590907713</v>
      </c>
      <c r="AL53" s="103">
        <f t="shared" si="57"/>
        <v>9367.7072614302069</v>
      </c>
      <c r="AM53" s="103">
        <f t="shared" si="57"/>
        <v>9664.6174305620498</v>
      </c>
      <c r="AN53" s="103">
        <f t="shared" si="57"/>
        <v>9673.9169773890735</v>
      </c>
      <c r="AO53" s="103">
        <f t="shared" si="57"/>
        <v>9636.0437997772478</v>
      </c>
      <c r="AP53" s="103">
        <f t="shared" si="57"/>
        <v>9701.3349376641418</v>
      </c>
      <c r="AQ53" s="103">
        <f t="shared" si="57"/>
        <v>9961.2593759184711</v>
      </c>
      <c r="AR53" s="103">
        <f t="shared" si="57"/>
        <v>10029.786377687617</v>
      </c>
      <c r="AS53" s="103">
        <f t="shared" si="57"/>
        <v>10130.092854029572</v>
      </c>
      <c r="AT53" s="103">
        <f t="shared" si="57"/>
        <v>10369.287100165948</v>
      </c>
      <c r="AU53" s="103">
        <f t="shared" si="57"/>
        <v>10454.912919713286</v>
      </c>
      <c r="AV53" s="103">
        <f t="shared" si="57"/>
        <v>10558.159411237557</v>
      </c>
      <c r="AW53" s="103">
        <f t="shared" si="57"/>
        <v>10501.599909978742</v>
      </c>
      <c r="AX53" s="103">
        <f t="shared" si="57"/>
        <v>10580.816594024978</v>
      </c>
      <c r="AY53" s="103">
        <f t="shared" si="57"/>
        <v>10537.876344792599</v>
      </c>
      <c r="AZ53" s="103">
        <f t="shared" si="57"/>
        <v>10615.13146430549</v>
      </c>
      <c r="BA53" s="103">
        <f t="shared" si="57"/>
        <v>10676.120647075903</v>
      </c>
      <c r="BB53" s="103">
        <f t="shared" si="57"/>
        <v>10702.748949027487</v>
      </c>
      <c r="BC53" s="103">
        <f t="shared" si="57"/>
        <v>10570.325301050947</v>
      </c>
      <c r="BD53" s="103">
        <f t="shared" si="57"/>
        <v>10568.312417931384</v>
      </c>
      <c r="BE53" s="103">
        <f t="shared" si="57"/>
        <v>10462.798516459083</v>
      </c>
      <c r="BF53" s="103">
        <f t="shared" si="57"/>
        <v>10727.246449399603</v>
      </c>
      <c r="BG53" s="103">
        <f t="shared" si="57"/>
        <v>10842.575149642436</v>
      </c>
      <c r="BH53" s="103">
        <f t="shared" si="57"/>
        <v>10761.504231006036</v>
      </c>
      <c r="BI53" s="103">
        <f t="shared" si="57"/>
        <v>10785.684534333388</v>
      </c>
      <c r="BJ53" s="103">
        <f t="shared" si="57"/>
        <v>10565.84082378827</v>
      </c>
      <c r="BK53" s="103">
        <f t="shared" si="57"/>
        <v>10339.764966263881</v>
      </c>
      <c r="BL53" s="103">
        <f t="shared" si="57"/>
        <v>9978.2759810230491</v>
      </c>
      <c r="BM53" s="103">
        <f t="shared" si="57"/>
        <v>9824.1480961066991</v>
      </c>
      <c r="BN53" s="103">
        <f t="shared" ref="BN53:CS53" si="58">SUM(BN30,BN40,BN42,BN47,-BN52)</f>
        <v>9835.2726799007469</v>
      </c>
      <c r="BO53" s="103">
        <f t="shared" si="58"/>
        <v>9609.4396312216504</v>
      </c>
      <c r="BP53" s="103">
        <f t="shared" si="58"/>
        <v>9649.1924166768222</v>
      </c>
      <c r="BQ53" s="103">
        <f t="shared" si="58"/>
        <v>9386.7514025024084</v>
      </c>
      <c r="BR53" s="103">
        <f t="shared" si="58"/>
        <v>8435.6000736351707</v>
      </c>
      <c r="BS53" s="103">
        <f t="shared" si="58"/>
        <v>8171.3469358716075</v>
      </c>
      <c r="BT53" s="103">
        <f t="shared" si="58"/>
        <v>7393.3987128723138</v>
      </c>
      <c r="BU53" s="103">
        <f t="shared" si="58"/>
        <v>7066.4389871640178</v>
      </c>
      <c r="BV53" s="103">
        <f t="shared" si="58"/>
        <v>6884.938081211445</v>
      </c>
      <c r="BW53" s="103">
        <f t="shared" si="58"/>
        <v>6738.8489516748241</v>
      </c>
      <c r="BX53" s="103">
        <f t="shared" si="58"/>
        <v>6614.3794049434873</v>
      </c>
      <c r="BY53" s="103">
        <f t="shared" si="58"/>
        <v>6524.6911268817203</v>
      </c>
      <c r="BZ53" s="103">
        <f t="shared" si="58"/>
        <v>6566.3711268817206</v>
      </c>
      <c r="CA53" s="103">
        <f t="shared" si="58"/>
        <v>6554.0411268817206</v>
      </c>
      <c r="CB53" s="103">
        <f t="shared" si="58"/>
        <v>6533.7811268817204</v>
      </c>
      <c r="CC53" s="103">
        <f t="shared" si="58"/>
        <v>6517.3811268817208</v>
      </c>
      <c r="CD53" s="103">
        <f t="shared" si="58"/>
        <v>6544.4611268817207</v>
      </c>
      <c r="CE53" s="103">
        <f t="shared" si="58"/>
        <v>6529.6911268817203</v>
      </c>
      <c r="CF53" s="103">
        <f t="shared" si="58"/>
        <v>6516.5511268817199</v>
      </c>
      <c r="CG53" s="103">
        <f t="shared" si="58"/>
        <v>6552.8611268817203</v>
      </c>
      <c r="CH53" s="103">
        <f t="shared" si="58"/>
        <v>6567.8211268817204</v>
      </c>
      <c r="CI53" s="103">
        <f t="shared" si="58"/>
        <v>6662.3111268817202</v>
      </c>
      <c r="CJ53" s="103">
        <f t="shared" si="58"/>
        <v>6715.3611268817203</v>
      </c>
      <c r="CK53" s="103">
        <f t="shared" si="58"/>
        <v>6747.0611268817202</v>
      </c>
      <c r="CL53" s="103">
        <f t="shared" si="58"/>
        <v>6775.5811268817206</v>
      </c>
      <c r="CM53" s="103">
        <f t="shared" si="58"/>
        <v>6791.4211268817207</v>
      </c>
      <c r="CN53" s="103">
        <f t="shared" si="58"/>
        <v>6803.3711268817206</v>
      </c>
      <c r="CO53" s="103">
        <f t="shared" si="58"/>
        <v>6832.3311268817206</v>
      </c>
      <c r="CP53" s="103">
        <f t="shared" si="58"/>
        <v>6892.4211268817207</v>
      </c>
      <c r="CQ53" s="103">
        <f t="shared" si="58"/>
        <v>6906.3411268817208</v>
      </c>
      <c r="CR53" s="103">
        <f t="shared" si="58"/>
        <v>6934.3111268817202</v>
      </c>
      <c r="CS53" s="104">
        <f t="shared" si="58"/>
        <v>6969.9911268817195</v>
      </c>
      <c r="CT53" s="105">
        <f>SUM(B53:CS53)</f>
        <v>769230.90608486929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1653.7799999999988</v>
      </c>
      <c r="C55" s="107">
        <f t="shared" si="59"/>
        <v>1561.3399999999992</v>
      </c>
      <c r="D55" s="107">
        <f t="shared" si="59"/>
        <v>1543.5599999999995</v>
      </c>
      <c r="E55" s="107">
        <f t="shared" si="59"/>
        <v>1451.6800000000003</v>
      </c>
      <c r="F55" s="107">
        <f t="shared" si="59"/>
        <v>1447.58</v>
      </c>
      <c r="G55" s="107">
        <f t="shared" si="59"/>
        <v>1412.8399999999992</v>
      </c>
      <c r="H55" s="107">
        <f t="shared" si="59"/>
        <v>1399.7300000000005</v>
      </c>
      <c r="I55" s="107">
        <f t="shared" si="59"/>
        <v>1358.369999999999</v>
      </c>
      <c r="J55" s="107">
        <f t="shared" si="59"/>
        <v>1337.5900000000001</v>
      </c>
      <c r="K55" s="107">
        <f t="shared" si="59"/>
        <v>1318.6399999999994</v>
      </c>
      <c r="L55" s="107">
        <f t="shared" si="59"/>
        <v>1441.2299999999996</v>
      </c>
      <c r="M55" s="107">
        <f t="shared" si="59"/>
        <v>1598.04</v>
      </c>
      <c r="N55" s="107">
        <f t="shared" si="59"/>
        <v>1539.5299999999997</v>
      </c>
      <c r="O55" s="107">
        <f t="shared" si="59"/>
        <v>1393.6999999999998</v>
      </c>
      <c r="P55" s="107">
        <f t="shared" si="59"/>
        <v>1311.4300000000003</v>
      </c>
      <c r="Q55" s="107">
        <f t="shared" si="59"/>
        <v>1263.9899999999998</v>
      </c>
      <c r="R55" s="107">
        <f t="shared" si="59"/>
        <v>1326.7200000000003</v>
      </c>
      <c r="S55" s="107">
        <f t="shared" si="59"/>
        <v>1258.2999999999993</v>
      </c>
      <c r="T55" s="107">
        <f t="shared" si="59"/>
        <v>1135.3899999999994</v>
      </c>
      <c r="U55" s="107">
        <f t="shared" si="59"/>
        <v>1046.4300000000003</v>
      </c>
      <c r="V55" s="107">
        <f t="shared" si="59"/>
        <v>1028.4500000000007</v>
      </c>
      <c r="W55" s="107">
        <f t="shared" si="59"/>
        <v>1130.2300000000014</v>
      </c>
      <c r="X55" s="107">
        <f t="shared" si="59"/>
        <v>4321.1400000000003</v>
      </c>
      <c r="Y55" s="107">
        <f t="shared" si="59"/>
        <v>4215.7347326402769</v>
      </c>
      <c r="Z55" s="107">
        <f t="shared" si="59"/>
        <v>4405.1742370992843</v>
      </c>
      <c r="AA55" s="107">
        <f t="shared" si="59"/>
        <v>4348.0406210715219</v>
      </c>
      <c r="AB55" s="107">
        <f t="shared" si="59"/>
        <v>4077.9617729074344</v>
      </c>
      <c r="AC55" s="107">
        <f t="shared" si="59"/>
        <v>3908.010790182102</v>
      </c>
      <c r="AD55" s="107">
        <f t="shared" si="59"/>
        <v>3758.9674869440578</v>
      </c>
      <c r="AE55" s="107">
        <f t="shared" si="59"/>
        <v>3614.3178567844116</v>
      </c>
      <c r="AF55" s="107">
        <f t="shared" si="59"/>
        <v>3676.1409091952946</v>
      </c>
      <c r="AG55" s="107">
        <f t="shared" si="59"/>
        <v>3641.0613048923633</v>
      </c>
      <c r="AH55" s="107">
        <f t="shared" ref="AH55:BM55" si="60">AH25-AH53</f>
        <v>3603.5960559151499</v>
      </c>
      <c r="AI55" s="107">
        <f t="shared" si="60"/>
        <v>3538.4361536008018</v>
      </c>
      <c r="AJ55" s="107">
        <f t="shared" si="60"/>
        <v>3068.8417896420033</v>
      </c>
      <c r="AK55" s="107">
        <f t="shared" si="60"/>
        <v>2743.5505359740073</v>
      </c>
      <c r="AL55" s="107">
        <f t="shared" si="60"/>
        <v>2920.0338654515126</v>
      </c>
      <c r="AM55" s="107">
        <f t="shared" si="60"/>
        <v>2726.5336963196714</v>
      </c>
      <c r="AN55" s="107">
        <f t="shared" si="60"/>
        <v>2793.0041494926463</v>
      </c>
      <c r="AO55" s="107">
        <f t="shared" si="60"/>
        <v>2955.2773271044734</v>
      </c>
      <c r="AP55" s="107">
        <f t="shared" si="60"/>
        <v>2971.9061892175796</v>
      </c>
      <c r="AQ55" s="107">
        <f t="shared" si="60"/>
        <v>2808.05175096325</v>
      </c>
      <c r="AR55" s="107">
        <f t="shared" si="60"/>
        <v>2769.9747491941034</v>
      </c>
      <c r="AS55" s="107">
        <f t="shared" si="60"/>
        <v>2721.3282728521481</v>
      </c>
      <c r="AT55" s="107">
        <f t="shared" si="60"/>
        <v>2541.4540267157736</v>
      </c>
      <c r="AU55" s="107">
        <f t="shared" si="60"/>
        <v>2487.5082071684337</v>
      </c>
      <c r="AV55" s="107">
        <f t="shared" si="60"/>
        <v>2389.2317156441641</v>
      </c>
      <c r="AW55" s="107">
        <f t="shared" si="60"/>
        <v>2470.7312169029774</v>
      </c>
      <c r="AX55" s="107">
        <f t="shared" si="60"/>
        <v>2409.9645328567422</v>
      </c>
      <c r="AY55" s="107">
        <f t="shared" si="60"/>
        <v>2457.5047820891214</v>
      </c>
      <c r="AZ55" s="107">
        <f t="shared" si="60"/>
        <v>2382.6896625762311</v>
      </c>
      <c r="BA55" s="107">
        <f t="shared" si="60"/>
        <v>2322.3004798058173</v>
      </c>
      <c r="BB55" s="107">
        <f t="shared" si="60"/>
        <v>2303.1321778542333</v>
      </c>
      <c r="BC55" s="107">
        <f t="shared" si="60"/>
        <v>2422.815825830774</v>
      </c>
      <c r="BD55" s="107">
        <f t="shared" si="60"/>
        <v>2406.7487089503375</v>
      </c>
      <c r="BE55" s="107">
        <f t="shared" si="60"/>
        <v>2474.6226104226371</v>
      </c>
      <c r="BF55" s="107">
        <f t="shared" si="60"/>
        <v>2182.5046774821185</v>
      </c>
      <c r="BG55" s="107">
        <f t="shared" si="60"/>
        <v>1991.4459772392838</v>
      </c>
      <c r="BH55" s="107">
        <f t="shared" si="60"/>
        <v>2069.4468958756861</v>
      </c>
      <c r="BI55" s="107">
        <f t="shared" si="60"/>
        <v>2000.4365925483326</v>
      </c>
      <c r="BJ55" s="107">
        <f t="shared" si="60"/>
        <v>2155.450303093452</v>
      </c>
      <c r="BK55" s="107">
        <f t="shared" si="60"/>
        <v>2287.2361606178401</v>
      </c>
      <c r="BL55" s="107">
        <f t="shared" si="60"/>
        <v>2558.3551458586735</v>
      </c>
      <c r="BM55" s="107">
        <f t="shared" si="60"/>
        <v>2613.2630307750223</v>
      </c>
      <c r="BN55" s="107">
        <f t="shared" ref="BN55:CS55" si="61">BN25-BN53</f>
        <v>2508.6184469809741</v>
      </c>
      <c r="BO55" s="107">
        <f t="shared" si="61"/>
        <v>2652.3814956600709</v>
      </c>
      <c r="BP55" s="107">
        <f t="shared" si="61"/>
        <v>2503.9787102048995</v>
      </c>
      <c r="BQ55" s="107">
        <f t="shared" si="61"/>
        <v>2647.8697243793122</v>
      </c>
      <c r="BR55" s="107">
        <f t="shared" si="61"/>
        <v>3452.11105324655</v>
      </c>
      <c r="BS55" s="107">
        <f t="shared" si="61"/>
        <v>3603.0341910101115</v>
      </c>
      <c r="BT55" s="107">
        <f t="shared" si="61"/>
        <v>4221.1024140094078</v>
      </c>
      <c r="BU55" s="107">
        <f t="shared" si="61"/>
        <v>4394.9121397177023</v>
      </c>
      <c r="BV55" s="107">
        <f t="shared" si="61"/>
        <v>4545.3430456702754</v>
      </c>
      <c r="BW55" s="107">
        <f t="shared" si="61"/>
        <v>4631.4021752068975</v>
      </c>
      <c r="BX55" s="107">
        <f t="shared" si="61"/>
        <v>4688.4117219382333</v>
      </c>
      <c r="BY55" s="107">
        <f t="shared" si="61"/>
        <v>4715.7200000000012</v>
      </c>
      <c r="BZ55" s="107">
        <f t="shared" si="61"/>
        <v>1201.3699999999999</v>
      </c>
      <c r="CA55" s="107">
        <f t="shared" si="61"/>
        <v>1195.0999999999995</v>
      </c>
      <c r="CB55" s="107">
        <f t="shared" si="61"/>
        <v>1201.4899999999998</v>
      </c>
      <c r="CC55" s="107">
        <f t="shared" si="61"/>
        <v>1210.1999999999998</v>
      </c>
      <c r="CD55" s="107">
        <f t="shared" si="61"/>
        <v>1216.3199999999997</v>
      </c>
      <c r="CE55" s="107">
        <f t="shared" si="61"/>
        <v>1207.7600000000002</v>
      </c>
      <c r="CF55" s="107">
        <f t="shared" si="61"/>
        <v>1215.4800000000005</v>
      </c>
      <c r="CG55" s="107">
        <f t="shared" si="61"/>
        <v>1212.5199999999995</v>
      </c>
      <c r="CH55" s="107">
        <f t="shared" si="61"/>
        <v>1203.1799999999994</v>
      </c>
      <c r="CI55" s="107">
        <f t="shared" si="61"/>
        <v>1143.0699999999997</v>
      </c>
      <c r="CJ55" s="107">
        <f t="shared" si="61"/>
        <v>1097.4499999999998</v>
      </c>
      <c r="CK55" s="107">
        <f t="shared" si="61"/>
        <v>1064.5299999999997</v>
      </c>
      <c r="CL55" s="107">
        <f t="shared" si="61"/>
        <v>1035.0299999999997</v>
      </c>
      <c r="CM55" s="107">
        <f t="shared" si="61"/>
        <v>1019.9799999999996</v>
      </c>
      <c r="CN55" s="107">
        <f t="shared" si="61"/>
        <v>1004.2200000000003</v>
      </c>
      <c r="CO55" s="107">
        <f t="shared" si="61"/>
        <v>969.68000000000029</v>
      </c>
      <c r="CP55" s="107">
        <f t="shared" si="61"/>
        <v>922.88999999999942</v>
      </c>
      <c r="CQ55" s="107">
        <f t="shared" si="61"/>
        <v>916.01999999999953</v>
      </c>
      <c r="CR55" s="107">
        <f t="shared" si="61"/>
        <v>885.88000000000011</v>
      </c>
      <c r="CS55" s="108">
        <f t="shared" si="61"/>
        <v>848.0600000000004</v>
      </c>
      <c r="CT55" s="109">
        <f>SUM(B55:CS55)</f>
        <v>218807.59209577614</v>
      </c>
      <c r="CU55" s="154"/>
    </row>
    <row r="56" spans="1:102" ht="15.75" thickBot="1">
      <c r="A56" s="56" t="s">
        <v>66</v>
      </c>
      <c r="B56" s="35">
        <v>1760.74</v>
      </c>
      <c r="C56" s="36">
        <v>1873</v>
      </c>
      <c r="D56" s="36">
        <v>2098.4899999999998</v>
      </c>
      <c r="E56" s="36">
        <v>2259.4899999999998</v>
      </c>
      <c r="F56" s="36">
        <v>2314.23</v>
      </c>
      <c r="G56" s="36">
        <v>2374.84</v>
      </c>
      <c r="H56" s="36">
        <v>2841.07</v>
      </c>
      <c r="I56" s="36">
        <v>2850</v>
      </c>
      <c r="J56" s="36">
        <v>2800</v>
      </c>
      <c r="K56" s="36">
        <v>2800</v>
      </c>
      <c r="L56" s="36">
        <v>2850</v>
      </c>
      <c r="M56" s="36">
        <v>2750</v>
      </c>
      <c r="N56" s="36">
        <v>2750</v>
      </c>
      <c r="O56" s="36">
        <v>2750</v>
      </c>
      <c r="P56" s="36">
        <v>2700</v>
      </c>
      <c r="Q56" s="36">
        <v>2700</v>
      </c>
      <c r="R56" s="36">
        <v>2700</v>
      </c>
      <c r="S56" s="36">
        <v>2750</v>
      </c>
      <c r="T56" s="36">
        <v>2800</v>
      </c>
      <c r="U56" s="36">
        <v>2850</v>
      </c>
      <c r="V56" s="36">
        <v>2900</v>
      </c>
      <c r="W56" s="36">
        <v>3050</v>
      </c>
      <c r="X56" s="36">
        <v>3200</v>
      </c>
      <c r="Y56" s="36">
        <v>3351.12</v>
      </c>
      <c r="Z56" s="36">
        <v>3662.01</v>
      </c>
      <c r="AA56" s="36">
        <v>4178.0200000000004</v>
      </c>
      <c r="AB56" s="36">
        <v>4915.0599999999995</v>
      </c>
      <c r="AC56" s="36">
        <v>5450</v>
      </c>
      <c r="AD56" s="36">
        <v>5300</v>
      </c>
      <c r="AE56" s="36">
        <v>5350</v>
      </c>
      <c r="AF56" s="36">
        <v>5350</v>
      </c>
      <c r="AG56" s="36">
        <v>5100</v>
      </c>
      <c r="AH56" s="36">
        <v>4850</v>
      </c>
      <c r="AI56" s="36">
        <v>4500</v>
      </c>
      <c r="AJ56" s="36">
        <v>4150</v>
      </c>
      <c r="AK56" s="36">
        <v>3850</v>
      </c>
      <c r="AL56" s="36">
        <v>3650</v>
      </c>
      <c r="AM56" s="36">
        <v>3150</v>
      </c>
      <c r="AN56" s="36">
        <v>2850</v>
      </c>
      <c r="AO56" s="36">
        <v>2750</v>
      </c>
      <c r="AP56" s="36">
        <v>2550</v>
      </c>
      <c r="AQ56" s="36">
        <v>2500</v>
      </c>
      <c r="AR56" s="36">
        <v>2300</v>
      </c>
      <c r="AS56" s="36">
        <v>2200</v>
      </c>
      <c r="AT56" s="36">
        <v>2050</v>
      </c>
      <c r="AU56" s="36">
        <v>2050</v>
      </c>
      <c r="AV56" s="36">
        <v>1950</v>
      </c>
      <c r="AW56" s="36">
        <v>1900</v>
      </c>
      <c r="AX56" s="36">
        <v>1800</v>
      </c>
      <c r="AY56" s="36">
        <v>1800</v>
      </c>
      <c r="AZ56" s="36">
        <v>1700</v>
      </c>
      <c r="BA56" s="36">
        <v>1700</v>
      </c>
      <c r="BB56" s="36">
        <v>1500</v>
      </c>
      <c r="BC56" s="36">
        <v>1700</v>
      </c>
      <c r="BD56" s="36">
        <v>1950</v>
      </c>
      <c r="BE56" s="36">
        <v>2050</v>
      </c>
      <c r="BF56" s="36">
        <v>1750</v>
      </c>
      <c r="BG56" s="36">
        <v>1800</v>
      </c>
      <c r="BH56" s="36">
        <v>1800</v>
      </c>
      <c r="BI56" s="36">
        <v>1900</v>
      </c>
      <c r="BJ56" s="36">
        <v>1950</v>
      </c>
      <c r="BK56" s="36">
        <v>2100</v>
      </c>
      <c r="BL56" s="36">
        <v>2300</v>
      </c>
      <c r="BM56" s="36">
        <v>2550</v>
      </c>
      <c r="BN56" s="36">
        <v>2700</v>
      </c>
      <c r="BO56" s="36">
        <v>3000</v>
      </c>
      <c r="BP56" s="36">
        <v>3150</v>
      </c>
      <c r="BQ56" s="36">
        <v>3300</v>
      </c>
      <c r="BR56" s="36">
        <v>3300</v>
      </c>
      <c r="BS56" s="36">
        <v>3350</v>
      </c>
      <c r="BT56" s="36">
        <v>3400</v>
      </c>
      <c r="BU56" s="36">
        <v>3600</v>
      </c>
      <c r="BV56" s="36">
        <v>3600</v>
      </c>
      <c r="BW56" s="36">
        <v>3065.62</v>
      </c>
      <c r="BX56" s="36">
        <v>3106.77</v>
      </c>
      <c r="BY56" s="36">
        <v>2097.96</v>
      </c>
      <c r="BZ56" s="36">
        <v>1530.18</v>
      </c>
      <c r="CA56" s="36">
        <v>1284.44</v>
      </c>
      <c r="CB56" s="36">
        <v>1016.14</v>
      </c>
      <c r="CC56" s="36">
        <v>994.42000000000007</v>
      </c>
      <c r="CD56" s="36">
        <v>920.49</v>
      </c>
      <c r="CE56" s="36">
        <v>1052.83</v>
      </c>
      <c r="CF56" s="36">
        <v>1172.55</v>
      </c>
      <c r="CG56" s="36">
        <v>1241.55</v>
      </c>
      <c r="CH56" s="36">
        <v>1138.33</v>
      </c>
      <c r="CI56" s="36">
        <v>1039.69</v>
      </c>
      <c r="CJ56" s="36">
        <v>1069.3399999999999</v>
      </c>
      <c r="CK56" s="36">
        <v>1061.0999999999999</v>
      </c>
      <c r="CL56" s="36">
        <v>1169.5999999999999</v>
      </c>
      <c r="CM56" s="36">
        <v>1134.6400000000001</v>
      </c>
      <c r="CN56" s="36">
        <v>1044.3000000000002</v>
      </c>
      <c r="CO56" s="36">
        <v>1039.1599999999999</v>
      </c>
      <c r="CP56" s="36">
        <v>1060.4000000000001</v>
      </c>
      <c r="CQ56" s="36">
        <v>1033.8900000000001</v>
      </c>
      <c r="CR56" s="36">
        <v>1068.8</v>
      </c>
      <c r="CS56" s="37">
        <v>1198.8699999999999</v>
      </c>
      <c r="CT56" s="30">
        <f>SUM(B56:CS56)</f>
        <v>240919.13999999996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1121.1400000000003</v>
      </c>
      <c r="Y57" s="107">
        <f t="shared" si="62"/>
        <v>864.614732640277</v>
      </c>
      <c r="Z57" s="107">
        <f t="shared" si="62"/>
        <v>743.16423709928404</v>
      </c>
      <c r="AA57" s="107">
        <f t="shared" si="62"/>
        <v>170.02062107152142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0</v>
      </c>
      <c r="AL57" s="107">
        <f t="shared" si="62"/>
        <v>0</v>
      </c>
      <c r="AM57" s="107">
        <f t="shared" si="62"/>
        <v>0</v>
      </c>
      <c r="AN57" s="107">
        <f t="shared" si="62"/>
        <v>0</v>
      </c>
      <c r="AO57" s="107">
        <f t="shared" si="62"/>
        <v>205.27732710447344</v>
      </c>
      <c r="AP57" s="107">
        <f t="shared" si="62"/>
        <v>421.90618921757959</v>
      </c>
      <c r="AQ57" s="107">
        <f t="shared" si="62"/>
        <v>308.05175096325002</v>
      </c>
      <c r="AR57" s="107">
        <f t="shared" si="62"/>
        <v>469.97474919410342</v>
      </c>
      <c r="AS57" s="107">
        <f t="shared" si="62"/>
        <v>521.32827285214807</v>
      </c>
      <c r="AT57" s="107">
        <f t="shared" si="62"/>
        <v>491.45402671577358</v>
      </c>
      <c r="AU57" s="107">
        <f t="shared" si="62"/>
        <v>437.50820716843373</v>
      </c>
      <c r="AV57" s="107">
        <f t="shared" si="62"/>
        <v>439.23171564416407</v>
      </c>
      <c r="AW57" s="107">
        <f t="shared" si="62"/>
        <v>570.73121690297739</v>
      </c>
      <c r="AX57" s="107">
        <f t="shared" si="62"/>
        <v>609.96453285674215</v>
      </c>
      <c r="AY57" s="107">
        <f t="shared" si="62"/>
        <v>657.50478208912136</v>
      </c>
      <c r="AZ57" s="107">
        <f t="shared" si="62"/>
        <v>682.68966257623106</v>
      </c>
      <c r="BA57" s="107">
        <f t="shared" si="62"/>
        <v>622.3004798058173</v>
      </c>
      <c r="BB57" s="107">
        <f t="shared" si="62"/>
        <v>803.1321778542333</v>
      </c>
      <c r="BC57" s="107">
        <f t="shared" si="62"/>
        <v>722.81582583077397</v>
      </c>
      <c r="BD57" s="107">
        <f t="shared" si="62"/>
        <v>456.74870895033746</v>
      </c>
      <c r="BE57" s="107">
        <f t="shared" si="62"/>
        <v>424.62261042263708</v>
      </c>
      <c r="BF57" s="107">
        <f t="shared" si="62"/>
        <v>432.5046774821185</v>
      </c>
      <c r="BG57" s="107">
        <f t="shared" si="62"/>
        <v>191.44597723928382</v>
      </c>
      <c r="BH57" s="107">
        <f t="shared" si="62"/>
        <v>269.4468958756861</v>
      </c>
      <c r="BI57" s="107">
        <f t="shared" si="62"/>
        <v>100.43659254833256</v>
      </c>
      <c r="BJ57" s="107">
        <f t="shared" si="62"/>
        <v>205.45030309345202</v>
      </c>
      <c r="BK57" s="107">
        <f t="shared" si="62"/>
        <v>187.23616061784014</v>
      </c>
      <c r="BL57" s="107">
        <f t="shared" si="62"/>
        <v>258.3551458586735</v>
      </c>
      <c r="BM57" s="107">
        <f t="shared" si="62"/>
        <v>63.263030775022344</v>
      </c>
      <c r="BN57" s="107">
        <f t="shared" si="62"/>
        <v>0</v>
      </c>
      <c r="BO57" s="107">
        <f t="shared" ref="BO57:CS57" si="63">IF(BO56&gt;BO55,0,BO55-BO56)</f>
        <v>0</v>
      </c>
      <c r="BP57" s="107">
        <f t="shared" si="63"/>
        <v>0</v>
      </c>
      <c r="BQ57" s="107">
        <f t="shared" si="63"/>
        <v>0</v>
      </c>
      <c r="BR57" s="107">
        <f t="shared" si="63"/>
        <v>152.11105324655</v>
      </c>
      <c r="BS57" s="107">
        <f t="shared" si="63"/>
        <v>253.0341910101115</v>
      </c>
      <c r="BT57" s="107">
        <f t="shared" si="63"/>
        <v>821.10241400940777</v>
      </c>
      <c r="BU57" s="107">
        <f t="shared" si="63"/>
        <v>794.9121397177023</v>
      </c>
      <c r="BV57" s="107">
        <f t="shared" si="63"/>
        <v>945.34304567027539</v>
      </c>
      <c r="BW57" s="107">
        <f t="shared" si="63"/>
        <v>1565.7821752068976</v>
      </c>
      <c r="BX57" s="107">
        <f t="shared" si="63"/>
        <v>1581.6417219382333</v>
      </c>
      <c r="BY57" s="107">
        <f t="shared" si="63"/>
        <v>2617.7600000000011</v>
      </c>
      <c r="BZ57" s="107">
        <f t="shared" si="63"/>
        <v>0</v>
      </c>
      <c r="CA57" s="107">
        <f t="shared" si="63"/>
        <v>0</v>
      </c>
      <c r="CB57" s="107">
        <f t="shared" si="63"/>
        <v>185.3499999999998</v>
      </c>
      <c r="CC57" s="107">
        <f t="shared" si="63"/>
        <v>215.77999999999975</v>
      </c>
      <c r="CD57" s="107">
        <f t="shared" si="63"/>
        <v>295.8299999999997</v>
      </c>
      <c r="CE57" s="107">
        <f t="shared" si="63"/>
        <v>154.93000000000029</v>
      </c>
      <c r="CF57" s="107">
        <f t="shared" si="63"/>
        <v>42.930000000000518</v>
      </c>
      <c r="CG57" s="107">
        <f t="shared" si="63"/>
        <v>0</v>
      </c>
      <c r="CH57" s="107">
        <f t="shared" si="63"/>
        <v>64.849999999999454</v>
      </c>
      <c r="CI57" s="107">
        <f t="shared" si="63"/>
        <v>103.37999999999965</v>
      </c>
      <c r="CJ57" s="107">
        <f t="shared" si="63"/>
        <v>28.1099999999999</v>
      </c>
      <c r="CK57" s="107">
        <f t="shared" si="63"/>
        <v>3.4299999999998363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23278.597351249467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1908.71</v>
      </c>
      <c r="C61" s="176">
        <f>SUM(C62:C68)</f>
        <v>1994.71</v>
      </c>
      <c r="D61" s="176">
        <f t="shared" ref="D61:BO61" si="64">SUM(D62:D68)</f>
        <v>2015.71</v>
      </c>
      <c r="E61" s="176">
        <f t="shared" si="64"/>
        <v>2100.71</v>
      </c>
      <c r="F61" s="176">
        <f t="shared" si="64"/>
        <v>2152.71</v>
      </c>
      <c r="G61" s="176">
        <f t="shared" si="64"/>
        <v>2191.71</v>
      </c>
      <c r="H61" s="176">
        <f t="shared" si="64"/>
        <v>2199.71</v>
      </c>
      <c r="I61" s="176">
        <f t="shared" si="64"/>
        <v>2243.71</v>
      </c>
      <c r="J61" s="176">
        <f t="shared" si="64"/>
        <v>2290.71</v>
      </c>
      <c r="K61" s="176">
        <f t="shared" si="64"/>
        <v>2305.71</v>
      </c>
      <c r="L61" s="176">
        <f t="shared" si="64"/>
        <v>2312.71</v>
      </c>
      <c r="M61" s="176">
        <f t="shared" si="64"/>
        <v>2313.71</v>
      </c>
      <c r="N61" s="176">
        <f t="shared" si="64"/>
        <v>2327.71</v>
      </c>
      <c r="O61" s="176">
        <f t="shared" si="64"/>
        <v>2349.71</v>
      </c>
      <c r="P61" s="176">
        <f t="shared" si="64"/>
        <v>2329.71</v>
      </c>
      <c r="Q61" s="176">
        <f t="shared" si="64"/>
        <v>2351.71</v>
      </c>
      <c r="R61" s="176">
        <f t="shared" si="64"/>
        <v>2329.71</v>
      </c>
      <c r="S61" s="176">
        <f t="shared" si="64"/>
        <v>2350.71</v>
      </c>
      <c r="T61" s="176">
        <f t="shared" si="64"/>
        <v>2348.71</v>
      </c>
      <c r="U61" s="176">
        <f t="shared" si="64"/>
        <v>2353.71</v>
      </c>
      <c r="V61" s="176">
        <f t="shared" si="64"/>
        <v>2363.71</v>
      </c>
      <c r="W61" s="176">
        <f t="shared" si="64"/>
        <v>2360.71</v>
      </c>
      <c r="X61" s="176">
        <f t="shared" si="64"/>
        <v>2362.71</v>
      </c>
      <c r="Y61" s="176">
        <f t="shared" si="64"/>
        <v>2368.71</v>
      </c>
      <c r="Z61" s="176">
        <f t="shared" si="64"/>
        <v>2370.71</v>
      </c>
      <c r="AA61" s="176">
        <f t="shared" si="64"/>
        <v>2366.71</v>
      </c>
      <c r="AB61" s="176">
        <f t="shared" si="64"/>
        <v>2365.71</v>
      </c>
      <c r="AC61" s="176">
        <f t="shared" si="64"/>
        <v>2370.71</v>
      </c>
      <c r="AD61" s="176">
        <f t="shared" si="64"/>
        <v>2373.71</v>
      </c>
      <c r="AE61" s="176">
        <f t="shared" si="64"/>
        <v>2370.71</v>
      </c>
      <c r="AF61" s="176">
        <f t="shared" si="64"/>
        <v>2359.71</v>
      </c>
      <c r="AG61" s="176">
        <f t="shared" si="64"/>
        <v>2360.71</v>
      </c>
      <c r="AH61" s="176">
        <f t="shared" si="64"/>
        <v>2361.71</v>
      </c>
      <c r="AI61" s="176">
        <f t="shared" si="64"/>
        <v>2347.71</v>
      </c>
      <c r="AJ61" s="176">
        <f t="shared" si="64"/>
        <v>2354.71</v>
      </c>
      <c r="AK61" s="176">
        <f t="shared" si="64"/>
        <v>2356.71</v>
      </c>
      <c r="AL61" s="176">
        <f t="shared" si="64"/>
        <v>2349.71</v>
      </c>
      <c r="AM61" s="176">
        <f t="shared" si="64"/>
        <v>2339.71</v>
      </c>
      <c r="AN61" s="176">
        <f t="shared" si="64"/>
        <v>2371.71</v>
      </c>
      <c r="AO61" s="176">
        <f t="shared" si="64"/>
        <v>2415.71</v>
      </c>
      <c r="AP61" s="176">
        <f t="shared" si="64"/>
        <v>2439.71</v>
      </c>
      <c r="AQ61" s="176">
        <f t="shared" si="64"/>
        <v>2490.71</v>
      </c>
      <c r="AR61" s="176">
        <f t="shared" si="64"/>
        <v>2481.71</v>
      </c>
      <c r="AS61" s="176">
        <f t="shared" si="64"/>
        <v>2538.71</v>
      </c>
      <c r="AT61" s="176">
        <f t="shared" si="64"/>
        <v>2645.71</v>
      </c>
      <c r="AU61" s="176">
        <f t="shared" si="64"/>
        <v>2686.71</v>
      </c>
      <c r="AV61" s="176">
        <f t="shared" si="64"/>
        <v>2714.71</v>
      </c>
      <c r="AW61" s="176">
        <f t="shared" si="64"/>
        <v>2703.71</v>
      </c>
      <c r="AX61" s="176">
        <f t="shared" si="64"/>
        <v>2704.71</v>
      </c>
      <c r="AY61" s="176">
        <f t="shared" si="64"/>
        <v>2732.71</v>
      </c>
      <c r="AZ61" s="176">
        <f t="shared" si="64"/>
        <v>2767.71</v>
      </c>
      <c r="BA61" s="176">
        <f t="shared" si="64"/>
        <v>2793.71</v>
      </c>
      <c r="BB61" s="176">
        <f t="shared" si="64"/>
        <v>2818.71</v>
      </c>
      <c r="BC61" s="176">
        <f t="shared" si="64"/>
        <v>2822.71</v>
      </c>
      <c r="BD61" s="176">
        <f t="shared" si="64"/>
        <v>2812.71</v>
      </c>
      <c r="BE61" s="176">
        <f t="shared" si="64"/>
        <v>2810.71</v>
      </c>
      <c r="BF61" s="176">
        <f t="shared" si="64"/>
        <v>2813.71</v>
      </c>
      <c r="BG61" s="176">
        <f t="shared" si="64"/>
        <v>2825.71</v>
      </c>
      <c r="BH61" s="176">
        <f t="shared" si="64"/>
        <v>2867.71</v>
      </c>
      <c r="BI61" s="176">
        <f t="shared" si="64"/>
        <v>2899.71</v>
      </c>
      <c r="BJ61" s="176">
        <f t="shared" si="64"/>
        <v>2895.71</v>
      </c>
      <c r="BK61" s="176">
        <f t="shared" si="64"/>
        <v>2917.71</v>
      </c>
      <c r="BL61" s="176">
        <f t="shared" si="64"/>
        <v>2931.71</v>
      </c>
      <c r="BM61" s="176">
        <f t="shared" si="64"/>
        <v>2952.71</v>
      </c>
      <c r="BN61" s="176">
        <f t="shared" si="64"/>
        <v>2978.71</v>
      </c>
      <c r="BO61" s="176">
        <f t="shared" si="64"/>
        <v>3013.71</v>
      </c>
      <c r="BP61" s="176">
        <f t="shared" ref="BP61:CS61" si="65">SUM(BP62:BP68)</f>
        <v>3022.71</v>
      </c>
      <c r="BQ61" s="176">
        <f t="shared" si="65"/>
        <v>3017.71</v>
      </c>
      <c r="BR61" s="176">
        <f t="shared" si="65"/>
        <v>2393.71</v>
      </c>
      <c r="BS61" s="176">
        <f t="shared" si="65"/>
        <v>2394.71</v>
      </c>
      <c r="BT61" s="176">
        <f t="shared" si="65"/>
        <v>2393.71</v>
      </c>
      <c r="BU61" s="176">
        <f t="shared" si="65"/>
        <v>2392.71</v>
      </c>
      <c r="BV61" s="176">
        <f t="shared" si="65"/>
        <v>2386.71</v>
      </c>
      <c r="BW61" s="176">
        <f t="shared" si="65"/>
        <v>2390.71</v>
      </c>
      <c r="BX61" s="176">
        <f t="shared" si="65"/>
        <v>2388.71</v>
      </c>
      <c r="BY61" s="176">
        <f t="shared" si="65"/>
        <v>2393.71</v>
      </c>
      <c r="BZ61" s="176">
        <f t="shared" si="65"/>
        <v>2398.71</v>
      </c>
      <c r="CA61" s="176">
        <f t="shared" si="65"/>
        <v>2398.71</v>
      </c>
      <c r="CB61" s="176">
        <f t="shared" si="65"/>
        <v>2393.71</v>
      </c>
      <c r="CC61" s="176">
        <f t="shared" si="65"/>
        <v>2389.71</v>
      </c>
      <c r="CD61" s="176">
        <f t="shared" si="65"/>
        <v>2384.71</v>
      </c>
      <c r="CE61" s="176">
        <f t="shared" si="65"/>
        <v>2390.71</v>
      </c>
      <c r="CF61" s="176">
        <f t="shared" si="65"/>
        <v>2386.71</v>
      </c>
      <c r="CG61" s="176">
        <f t="shared" si="65"/>
        <v>2390.71</v>
      </c>
      <c r="CH61" s="176">
        <f t="shared" si="65"/>
        <v>2396.71</v>
      </c>
      <c r="CI61" s="176">
        <f t="shared" si="65"/>
        <v>2452.41</v>
      </c>
      <c r="CJ61" s="176">
        <f t="shared" si="65"/>
        <v>2507.71</v>
      </c>
      <c r="CK61" s="176">
        <f t="shared" si="65"/>
        <v>2544.71</v>
      </c>
      <c r="CL61" s="176">
        <f t="shared" si="65"/>
        <v>2574.71</v>
      </c>
      <c r="CM61" s="176">
        <f t="shared" si="65"/>
        <v>2589.71</v>
      </c>
      <c r="CN61" s="176">
        <f t="shared" si="65"/>
        <v>2604.71</v>
      </c>
      <c r="CO61" s="176">
        <f t="shared" si="65"/>
        <v>2638.71</v>
      </c>
      <c r="CP61" s="176">
        <f t="shared" si="65"/>
        <v>2680.71</v>
      </c>
      <c r="CQ61" s="176">
        <f t="shared" si="65"/>
        <v>2679.71</v>
      </c>
      <c r="CR61" s="176">
        <f t="shared" si="65"/>
        <v>2700.71</v>
      </c>
      <c r="CS61" s="177">
        <f t="shared" si="65"/>
        <v>2734.71</v>
      </c>
      <c r="CT61" s="250">
        <f>SUM(B61:CS61)</f>
        <v>239540.85999999981</v>
      </c>
      <c r="CU61" s="154"/>
      <c r="CV61" s="155"/>
      <c r="CX61" s="253"/>
    </row>
    <row r="62" spans="1:102">
      <c r="A62" s="25" t="s">
        <v>45</v>
      </c>
      <c r="B62" s="31">
        <v>465</v>
      </c>
      <c r="C62" s="32">
        <v>465</v>
      </c>
      <c r="D62" s="32">
        <v>465</v>
      </c>
      <c r="E62" s="32">
        <v>465</v>
      </c>
      <c r="F62" s="32">
        <v>465</v>
      </c>
      <c r="G62" s="32">
        <v>465</v>
      </c>
      <c r="H62" s="32">
        <v>465</v>
      </c>
      <c r="I62" s="32">
        <v>465</v>
      </c>
      <c r="J62" s="32">
        <v>465</v>
      </c>
      <c r="K62" s="32">
        <v>465</v>
      </c>
      <c r="L62" s="32">
        <v>465</v>
      </c>
      <c r="M62" s="32">
        <v>465</v>
      </c>
      <c r="N62" s="32">
        <v>465</v>
      </c>
      <c r="O62" s="32">
        <v>465</v>
      </c>
      <c r="P62" s="32">
        <v>465</v>
      </c>
      <c r="Q62" s="32">
        <v>465</v>
      </c>
      <c r="R62" s="32">
        <v>465</v>
      </c>
      <c r="S62" s="32">
        <v>465</v>
      </c>
      <c r="T62" s="32">
        <v>465</v>
      </c>
      <c r="U62" s="32">
        <v>465</v>
      </c>
      <c r="V62" s="32">
        <v>465</v>
      </c>
      <c r="W62" s="32">
        <v>465</v>
      </c>
      <c r="X62" s="32">
        <v>465</v>
      </c>
      <c r="Y62" s="32">
        <v>465</v>
      </c>
      <c r="Z62" s="32">
        <v>465</v>
      </c>
      <c r="AA62" s="32">
        <v>465</v>
      </c>
      <c r="AB62" s="32">
        <v>465</v>
      </c>
      <c r="AC62" s="32">
        <v>465</v>
      </c>
      <c r="AD62" s="32">
        <v>465</v>
      </c>
      <c r="AE62" s="32">
        <v>465</v>
      </c>
      <c r="AF62" s="32">
        <v>465</v>
      </c>
      <c r="AG62" s="32">
        <v>465</v>
      </c>
      <c r="AH62" s="32">
        <v>465</v>
      </c>
      <c r="AI62" s="32">
        <v>465</v>
      </c>
      <c r="AJ62" s="32">
        <v>465</v>
      </c>
      <c r="AK62" s="32">
        <v>465</v>
      </c>
      <c r="AL62" s="32">
        <v>465</v>
      </c>
      <c r="AM62" s="32">
        <v>465</v>
      </c>
      <c r="AN62" s="32">
        <v>465</v>
      </c>
      <c r="AO62" s="32">
        <v>465</v>
      </c>
      <c r="AP62" s="32">
        <v>465</v>
      </c>
      <c r="AQ62" s="32">
        <v>465</v>
      </c>
      <c r="AR62" s="32">
        <v>465</v>
      </c>
      <c r="AS62" s="32">
        <v>465</v>
      </c>
      <c r="AT62" s="32">
        <v>465</v>
      </c>
      <c r="AU62" s="32">
        <v>465</v>
      </c>
      <c r="AV62" s="32">
        <v>465</v>
      </c>
      <c r="AW62" s="32">
        <v>465</v>
      </c>
      <c r="AX62" s="32">
        <v>465</v>
      </c>
      <c r="AY62" s="32">
        <v>465</v>
      </c>
      <c r="AZ62" s="32">
        <v>465</v>
      </c>
      <c r="BA62" s="32">
        <v>465</v>
      </c>
      <c r="BB62" s="32">
        <v>465</v>
      </c>
      <c r="BC62" s="32">
        <v>465</v>
      </c>
      <c r="BD62" s="32">
        <v>465</v>
      </c>
      <c r="BE62" s="32">
        <v>465</v>
      </c>
      <c r="BF62" s="32">
        <v>465</v>
      </c>
      <c r="BG62" s="32">
        <v>465</v>
      </c>
      <c r="BH62" s="32">
        <v>465</v>
      </c>
      <c r="BI62" s="32">
        <v>465</v>
      </c>
      <c r="BJ62" s="32">
        <v>465</v>
      </c>
      <c r="BK62" s="32">
        <v>465</v>
      </c>
      <c r="BL62" s="32">
        <v>465</v>
      </c>
      <c r="BM62" s="32">
        <v>465</v>
      </c>
      <c r="BN62" s="32">
        <v>465</v>
      </c>
      <c r="BO62" s="32">
        <v>465</v>
      </c>
      <c r="BP62" s="32">
        <v>465</v>
      </c>
      <c r="BQ62" s="32">
        <v>465</v>
      </c>
      <c r="BR62" s="32">
        <v>465</v>
      </c>
      <c r="BS62" s="32">
        <v>465</v>
      </c>
      <c r="BT62" s="32">
        <v>465</v>
      </c>
      <c r="BU62" s="32">
        <v>465</v>
      </c>
      <c r="BV62" s="32">
        <v>465</v>
      </c>
      <c r="BW62" s="32">
        <v>465</v>
      </c>
      <c r="BX62" s="32">
        <v>465</v>
      </c>
      <c r="BY62" s="32">
        <v>465</v>
      </c>
      <c r="BZ62" s="32">
        <v>465</v>
      </c>
      <c r="CA62" s="32">
        <v>465</v>
      </c>
      <c r="CB62" s="32">
        <v>465</v>
      </c>
      <c r="CC62" s="32">
        <v>465</v>
      </c>
      <c r="CD62" s="32">
        <v>465</v>
      </c>
      <c r="CE62" s="32">
        <v>465</v>
      </c>
      <c r="CF62" s="32">
        <v>465</v>
      </c>
      <c r="CG62" s="32">
        <v>465</v>
      </c>
      <c r="CH62" s="32">
        <v>465</v>
      </c>
      <c r="CI62" s="32">
        <v>465</v>
      </c>
      <c r="CJ62" s="32">
        <v>465</v>
      </c>
      <c r="CK62" s="32">
        <v>465</v>
      </c>
      <c r="CL62" s="32">
        <v>465</v>
      </c>
      <c r="CM62" s="32">
        <v>465</v>
      </c>
      <c r="CN62" s="32">
        <v>465</v>
      </c>
      <c r="CO62" s="32">
        <v>465</v>
      </c>
      <c r="CP62" s="32">
        <v>465</v>
      </c>
      <c r="CQ62" s="32">
        <v>465</v>
      </c>
      <c r="CR62" s="32">
        <v>465</v>
      </c>
      <c r="CS62" s="33">
        <v>465</v>
      </c>
      <c r="CT62" s="30">
        <f t="shared" ref="CT62:CT68" si="66">SUM(B62:CS62)</f>
        <v>44640</v>
      </c>
      <c r="CU62" s="156"/>
      <c r="CV62" s="263"/>
    </row>
    <row r="63" spans="1:102">
      <c r="A63" s="25" t="s">
        <v>46</v>
      </c>
      <c r="B63" s="31">
        <v>535</v>
      </c>
      <c r="C63" s="32">
        <v>535</v>
      </c>
      <c r="D63" s="32">
        <v>535</v>
      </c>
      <c r="E63" s="32">
        <v>535</v>
      </c>
      <c r="F63" s="32">
        <v>535</v>
      </c>
      <c r="G63" s="32">
        <v>535</v>
      </c>
      <c r="H63" s="32">
        <v>535</v>
      </c>
      <c r="I63" s="32">
        <v>535</v>
      </c>
      <c r="J63" s="32">
        <v>535</v>
      </c>
      <c r="K63" s="32">
        <v>535</v>
      </c>
      <c r="L63" s="32">
        <v>535</v>
      </c>
      <c r="M63" s="32">
        <v>535</v>
      </c>
      <c r="N63" s="32">
        <v>535</v>
      </c>
      <c r="O63" s="32">
        <v>535</v>
      </c>
      <c r="P63" s="32">
        <v>535</v>
      </c>
      <c r="Q63" s="32">
        <v>535</v>
      </c>
      <c r="R63" s="32">
        <v>535</v>
      </c>
      <c r="S63" s="32">
        <v>535</v>
      </c>
      <c r="T63" s="32">
        <v>535</v>
      </c>
      <c r="U63" s="32">
        <v>535</v>
      </c>
      <c r="V63" s="32">
        <v>535</v>
      </c>
      <c r="W63" s="32">
        <v>535</v>
      </c>
      <c r="X63" s="32">
        <v>535</v>
      </c>
      <c r="Y63" s="32">
        <v>535</v>
      </c>
      <c r="Z63" s="32">
        <v>535</v>
      </c>
      <c r="AA63" s="32">
        <v>535</v>
      </c>
      <c r="AB63" s="32">
        <v>535</v>
      </c>
      <c r="AC63" s="32">
        <v>535</v>
      </c>
      <c r="AD63" s="32">
        <v>535</v>
      </c>
      <c r="AE63" s="32">
        <v>535</v>
      </c>
      <c r="AF63" s="32">
        <v>535</v>
      </c>
      <c r="AG63" s="32">
        <v>535</v>
      </c>
      <c r="AH63" s="32">
        <v>535</v>
      </c>
      <c r="AI63" s="32">
        <v>535</v>
      </c>
      <c r="AJ63" s="32">
        <v>535</v>
      </c>
      <c r="AK63" s="32">
        <v>535</v>
      </c>
      <c r="AL63" s="32">
        <v>535</v>
      </c>
      <c r="AM63" s="32">
        <v>535</v>
      </c>
      <c r="AN63" s="32">
        <v>535</v>
      </c>
      <c r="AO63" s="32">
        <v>535</v>
      </c>
      <c r="AP63" s="32">
        <v>535</v>
      </c>
      <c r="AQ63" s="32">
        <v>535</v>
      </c>
      <c r="AR63" s="32">
        <v>535</v>
      </c>
      <c r="AS63" s="32">
        <v>535</v>
      </c>
      <c r="AT63" s="32">
        <v>535</v>
      </c>
      <c r="AU63" s="32">
        <v>535</v>
      </c>
      <c r="AV63" s="32">
        <v>535</v>
      </c>
      <c r="AW63" s="32">
        <v>535</v>
      </c>
      <c r="AX63" s="32">
        <v>535</v>
      </c>
      <c r="AY63" s="32">
        <v>535</v>
      </c>
      <c r="AZ63" s="32">
        <v>535</v>
      </c>
      <c r="BA63" s="32">
        <v>535</v>
      </c>
      <c r="BB63" s="32">
        <v>535</v>
      </c>
      <c r="BC63" s="32">
        <v>535</v>
      </c>
      <c r="BD63" s="32">
        <v>535</v>
      </c>
      <c r="BE63" s="32">
        <v>535</v>
      </c>
      <c r="BF63" s="32">
        <v>535</v>
      </c>
      <c r="BG63" s="32">
        <v>535</v>
      </c>
      <c r="BH63" s="32">
        <v>535</v>
      </c>
      <c r="BI63" s="32">
        <v>535</v>
      </c>
      <c r="BJ63" s="32">
        <v>535</v>
      </c>
      <c r="BK63" s="32">
        <v>535</v>
      </c>
      <c r="BL63" s="32">
        <v>535</v>
      </c>
      <c r="BM63" s="32">
        <v>535</v>
      </c>
      <c r="BN63" s="32">
        <v>535</v>
      </c>
      <c r="BO63" s="32">
        <v>535</v>
      </c>
      <c r="BP63" s="32">
        <v>535</v>
      </c>
      <c r="BQ63" s="32">
        <v>535</v>
      </c>
      <c r="BR63" s="32">
        <v>535</v>
      </c>
      <c r="BS63" s="32">
        <v>535</v>
      </c>
      <c r="BT63" s="32">
        <v>535</v>
      </c>
      <c r="BU63" s="32">
        <v>535</v>
      </c>
      <c r="BV63" s="32">
        <v>535</v>
      </c>
      <c r="BW63" s="32">
        <v>535</v>
      </c>
      <c r="BX63" s="32">
        <v>535</v>
      </c>
      <c r="BY63" s="32">
        <v>535</v>
      </c>
      <c r="BZ63" s="32">
        <v>535</v>
      </c>
      <c r="CA63" s="32">
        <v>535</v>
      </c>
      <c r="CB63" s="32">
        <v>535</v>
      </c>
      <c r="CC63" s="32">
        <v>535</v>
      </c>
      <c r="CD63" s="32">
        <v>535</v>
      </c>
      <c r="CE63" s="32">
        <v>535</v>
      </c>
      <c r="CF63" s="32">
        <v>535</v>
      </c>
      <c r="CG63" s="32">
        <v>535</v>
      </c>
      <c r="CH63" s="32">
        <v>535</v>
      </c>
      <c r="CI63" s="32">
        <v>535</v>
      </c>
      <c r="CJ63" s="32">
        <v>535</v>
      </c>
      <c r="CK63" s="32">
        <v>535</v>
      </c>
      <c r="CL63" s="32">
        <v>535</v>
      </c>
      <c r="CM63" s="32">
        <v>535</v>
      </c>
      <c r="CN63" s="32">
        <v>535</v>
      </c>
      <c r="CO63" s="32">
        <v>535</v>
      </c>
      <c r="CP63" s="32">
        <v>535</v>
      </c>
      <c r="CQ63" s="32">
        <v>535</v>
      </c>
      <c r="CR63" s="32">
        <v>535</v>
      </c>
      <c r="CS63" s="33">
        <v>535</v>
      </c>
      <c r="CT63" s="30">
        <f t="shared" si="66"/>
        <v>51360</v>
      </c>
      <c r="CU63" s="156"/>
      <c r="CV63" s="263"/>
    </row>
    <row r="64" spans="1:102">
      <c r="A64" s="25" t="s">
        <v>47</v>
      </c>
      <c r="B64" s="31">
        <v>577.71</v>
      </c>
      <c r="C64" s="32">
        <v>577.71</v>
      </c>
      <c r="D64" s="32">
        <v>577.71</v>
      </c>
      <c r="E64" s="32">
        <v>577.71</v>
      </c>
      <c r="F64" s="32">
        <v>577.71</v>
      </c>
      <c r="G64" s="32">
        <v>577.71</v>
      </c>
      <c r="H64" s="32">
        <v>577.71</v>
      </c>
      <c r="I64" s="32">
        <v>577.71</v>
      </c>
      <c r="J64" s="32">
        <v>577.71</v>
      </c>
      <c r="K64" s="32">
        <v>577.71</v>
      </c>
      <c r="L64" s="32">
        <v>577.71</v>
      </c>
      <c r="M64" s="32">
        <v>577.71</v>
      </c>
      <c r="N64" s="32">
        <v>577.71</v>
      </c>
      <c r="O64" s="32">
        <v>577.71</v>
      </c>
      <c r="P64" s="32">
        <v>577.71</v>
      </c>
      <c r="Q64" s="32">
        <v>577.71</v>
      </c>
      <c r="R64" s="32">
        <v>577.71</v>
      </c>
      <c r="S64" s="32">
        <v>577.71</v>
      </c>
      <c r="T64" s="32">
        <v>577.71</v>
      </c>
      <c r="U64" s="32">
        <v>577.71</v>
      </c>
      <c r="V64" s="32">
        <v>577.71</v>
      </c>
      <c r="W64" s="32">
        <v>577.71</v>
      </c>
      <c r="X64" s="32">
        <v>577.71</v>
      </c>
      <c r="Y64" s="32">
        <v>577.71</v>
      </c>
      <c r="Z64" s="32">
        <v>577.71</v>
      </c>
      <c r="AA64" s="32">
        <v>577.71</v>
      </c>
      <c r="AB64" s="32">
        <v>577.71</v>
      </c>
      <c r="AC64" s="32">
        <v>577.71</v>
      </c>
      <c r="AD64" s="32">
        <v>577.71</v>
      </c>
      <c r="AE64" s="32">
        <v>577.71</v>
      </c>
      <c r="AF64" s="32">
        <v>577.71</v>
      </c>
      <c r="AG64" s="32">
        <v>577.71</v>
      </c>
      <c r="AH64" s="32">
        <v>577.71</v>
      </c>
      <c r="AI64" s="32">
        <v>577.71</v>
      </c>
      <c r="AJ64" s="32">
        <v>577.71</v>
      </c>
      <c r="AK64" s="32">
        <v>577.71</v>
      </c>
      <c r="AL64" s="32">
        <v>577.71</v>
      </c>
      <c r="AM64" s="32">
        <v>577.71</v>
      </c>
      <c r="AN64" s="32">
        <v>577.71</v>
      </c>
      <c r="AO64" s="32">
        <v>577.71</v>
      </c>
      <c r="AP64" s="32">
        <v>577.71</v>
      </c>
      <c r="AQ64" s="32">
        <v>577.71</v>
      </c>
      <c r="AR64" s="32">
        <v>577.71</v>
      </c>
      <c r="AS64" s="32">
        <v>577.71</v>
      </c>
      <c r="AT64" s="32">
        <v>577.71</v>
      </c>
      <c r="AU64" s="32">
        <v>577.71</v>
      </c>
      <c r="AV64" s="32">
        <v>577.71</v>
      </c>
      <c r="AW64" s="32">
        <v>577.71</v>
      </c>
      <c r="AX64" s="32">
        <v>577.71</v>
      </c>
      <c r="AY64" s="32">
        <v>577.71</v>
      </c>
      <c r="AZ64" s="32">
        <v>577.71</v>
      </c>
      <c r="BA64" s="32">
        <v>577.71</v>
      </c>
      <c r="BB64" s="32">
        <v>577.71</v>
      </c>
      <c r="BC64" s="32">
        <v>577.71</v>
      </c>
      <c r="BD64" s="32">
        <v>577.71</v>
      </c>
      <c r="BE64" s="32">
        <v>577.71</v>
      </c>
      <c r="BF64" s="32">
        <v>577.71</v>
      </c>
      <c r="BG64" s="32">
        <v>577.71</v>
      </c>
      <c r="BH64" s="32">
        <v>577.71</v>
      </c>
      <c r="BI64" s="32">
        <v>577.71</v>
      </c>
      <c r="BJ64" s="32">
        <v>577.71</v>
      </c>
      <c r="BK64" s="32">
        <v>577.71</v>
      </c>
      <c r="BL64" s="32">
        <v>577.71</v>
      </c>
      <c r="BM64" s="32">
        <v>577.71</v>
      </c>
      <c r="BN64" s="32">
        <v>577.71</v>
      </c>
      <c r="BO64" s="32">
        <v>577.71</v>
      </c>
      <c r="BP64" s="32">
        <v>577.71</v>
      </c>
      <c r="BQ64" s="32">
        <v>577.71</v>
      </c>
      <c r="BR64" s="32">
        <v>577.71</v>
      </c>
      <c r="BS64" s="32">
        <v>577.71</v>
      </c>
      <c r="BT64" s="32">
        <v>577.71</v>
      </c>
      <c r="BU64" s="32">
        <v>577.71</v>
      </c>
      <c r="BV64" s="32">
        <v>577.71</v>
      </c>
      <c r="BW64" s="32">
        <v>577.71</v>
      </c>
      <c r="BX64" s="32">
        <v>577.71</v>
      </c>
      <c r="BY64" s="32">
        <v>577.71</v>
      </c>
      <c r="BZ64" s="32">
        <v>577.71</v>
      </c>
      <c r="CA64" s="32">
        <v>577.71</v>
      </c>
      <c r="CB64" s="32">
        <v>577.71</v>
      </c>
      <c r="CC64" s="32">
        <v>577.71</v>
      </c>
      <c r="CD64" s="32">
        <v>577.71</v>
      </c>
      <c r="CE64" s="32">
        <v>577.71</v>
      </c>
      <c r="CF64" s="32">
        <v>577.71</v>
      </c>
      <c r="CG64" s="32">
        <v>577.71</v>
      </c>
      <c r="CH64" s="32">
        <v>577.71</v>
      </c>
      <c r="CI64" s="32">
        <v>577.71</v>
      </c>
      <c r="CJ64" s="32">
        <v>577.71</v>
      </c>
      <c r="CK64" s="32">
        <v>577.71</v>
      </c>
      <c r="CL64" s="32">
        <v>577.71</v>
      </c>
      <c r="CM64" s="32">
        <v>577.71</v>
      </c>
      <c r="CN64" s="32">
        <v>577.71</v>
      </c>
      <c r="CO64" s="32">
        <v>577.71</v>
      </c>
      <c r="CP64" s="32">
        <v>577.71</v>
      </c>
      <c r="CQ64" s="32">
        <v>577.71</v>
      </c>
      <c r="CR64" s="32">
        <v>577.71</v>
      </c>
      <c r="CS64" s="33">
        <v>577.71</v>
      </c>
      <c r="CT64" s="30">
        <f t="shared" si="66"/>
        <v>55460.159999999931</v>
      </c>
      <c r="CU64" s="156"/>
      <c r="CV64" s="263"/>
    </row>
    <row r="65" spans="1:100">
      <c r="A65" s="25" t="s">
        <v>48</v>
      </c>
      <c r="B65" s="31">
        <v>331</v>
      </c>
      <c r="C65" s="32">
        <v>331</v>
      </c>
      <c r="D65" s="32">
        <v>331</v>
      </c>
      <c r="E65" s="32">
        <v>331</v>
      </c>
      <c r="F65" s="32">
        <v>331</v>
      </c>
      <c r="G65" s="32">
        <v>331</v>
      </c>
      <c r="H65" s="32">
        <v>331</v>
      </c>
      <c r="I65" s="32">
        <v>331</v>
      </c>
      <c r="J65" s="32">
        <v>331</v>
      </c>
      <c r="K65" s="32">
        <v>331</v>
      </c>
      <c r="L65" s="32">
        <v>331</v>
      </c>
      <c r="M65" s="32">
        <v>331</v>
      </c>
      <c r="N65" s="32">
        <v>331</v>
      </c>
      <c r="O65" s="32">
        <v>331</v>
      </c>
      <c r="P65" s="32">
        <v>331</v>
      </c>
      <c r="Q65" s="32">
        <v>331</v>
      </c>
      <c r="R65" s="32">
        <v>331</v>
      </c>
      <c r="S65" s="32">
        <v>331</v>
      </c>
      <c r="T65" s="32">
        <v>331</v>
      </c>
      <c r="U65" s="32">
        <v>331</v>
      </c>
      <c r="V65" s="32">
        <v>331</v>
      </c>
      <c r="W65" s="32">
        <v>331</v>
      </c>
      <c r="X65" s="32">
        <v>331</v>
      </c>
      <c r="Y65" s="32">
        <v>331</v>
      </c>
      <c r="Z65" s="32">
        <v>331</v>
      </c>
      <c r="AA65" s="32">
        <v>331</v>
      </c>
      <c r="AB65" s="32">
        <v>331</v>
      </c>
      <c r="AC65" s="32">
        <v>331</v>
      </c>
      <c r="AD65" s="32">
        <v>331</v>
      </c>
      <c r="AE65" s="32">
        <v>331</v>
      </c>
      <c r="AF65" s="32">
        <v>331</v>
      </c>
      <c r="AG65" s="32">
        <v>331</v>
      </c>
      <c r="AH65" s="32">
        <v>331</v>
      </c>
      <c r="AI65" s="32">
        <v>331</v>
      </c>
      <c r="AJ65" s="32">
        <v>331</v>
      </c>
      <c r="AK65" s="32">
        <v>331</v>
      </c>
      <c r="AL65" s="32">
        <v>331</v>
      </c>
      <c r="AM65" s="32">
        <v>331</v>
      </c>
      <c r="AN65" s="32">
        <v>331</v>
      </c>
      <c r="AO65" s="32">
        <v>331</v>
      </c>
      <c r="AP65" s="32">
        <v>331</v>
      </c>
      <c r="AQ65" s="32">
        <v>331</v>
      </c>
      <c r="AR65" s="32">
        <v>331</v>
      </c>
      <c r="AS65" s="32">
        <v>331</v>
      </c>
      <c r="AT65" s="32">
        <v>331</v>
      </c>
      <c r="AU65" s="32">
        <v>331</v>
      </c>
      <c r="AV65" s="32">
        <v>331</v>
      </c>
      <c r="AW65" s="32">
        <v>331</v>
      </c>
      <c r="AX65" s="32">
        <v>331</v>
      </c>
      <c r="AY65" s="32">
        <v>331</v>
      </c>
      <c r="AZ65" s="32">
        <v>331</v>
      </c>
      <c r="BA65" s="32">
        <v>331</v>
      </c>
      <c r="BB65" s="32">
        <v>331</v>
      </c>
      <c r="BC65" s="32">
        <v>331</v>
      </c>
      <c r="BD65" s="32">
        <v>331</v>
      </c>
      <c r="BE65" s="32">
        <v>331</v>
      </c>
      <c r="BF65" s="32">
        <v>331</v>
      </c>
      <c r="BG65" s="32">
        <v>331</v>
      </c>
      <c r="BH65" s="32">
        <v>331</v>
      </c>
      <c r="BI65" s="32">
        <v>331</v>
      </c>
      <c r="BJ65" s="32">
        <v>331</v>
      </c>
      <c r="BK65" s="32">
        <v>331</v>
      </c>
      <c r="BL65" s="32">
        <v>331</v>
      </c>
      <c r="BM65" s="32">
        <v>331</v>
      </c>
      <c r="BN65" s="32">
        <v>331</v>
      </c>
      <c r="BO65" s="32">
        <v>331</v>
      </c>
      <c r="BP65" s="32">
        <v>331</v>
      </c>
      <c r="BQ65" s="32">
        <v>331</v>
      </c>
      <c r="BR65" s="32">
        <v>331</v>
      </c>
      <c r="BS65" s="32">
        <v>331</v>
      </c>
      <c r="BT65" s="32">
        <v>331</v>
      </c>
      <c r="BU65" s="32">
        <v>331</v>
      </c>
      <c r="BV65" s="32">
        <v>331</v>
      </c>
      <c r="BW65" s="32">
        <v>331</v>
      </c>
      <c r="BX65" s="32">
        <v>331</v>
      </c>
      <c r="BY65" s="32">
        <v>331</v>
      </c>
      <c r="BZ65" s="32">
        <v>331</v>
      </c>
      <c r="CA65" s="32">
        <v>331</v>
      </c>
      <c r="CB65" s="32">
        <v>331</v>
      </c>
      <c r="CC65" s="32">
        <v>331</v>
      </c>
      <c r="CD65" s="32">
        <v>331</v>
      </c>
      <c r="CE65" s="32">
        <v>331</v>
      </c>
      <c r="CF65" s="32">
        <v>331</v>
      </c>
      <c r="CG65" s="32">
        <v>331</v>
      </c>
      <c r="CH65" s="32">
        <v>331</v>
      </c>
      <c r="CI65" s="32">
        <v>331</v>
      </c>
      <c r="CJ65" s="32">
        <v>331</v>
      </c>
      <c r="CK65" s="32">
        <v>331</v>
      </c>
      <c r="CL65" s="32">
        <v>331</v>
      </c>
      <c r="CM65" s="32">
        <v>331</v>
      </c>
      <c r="CN65" s="32">
        <v>331</v>
      </c>
      <c r="CO65" s="32">
        <v>331</v>
      </c>
      <c r="CP65" s="32">
        <v>331</v>
      </c>
      <c r="CQ65" s="32">
        <v>331</v>
      </c>
      <c r="CR65" s="32">
        <v>331</v>
      </c>
      <c r="CS65" s="33">
        <v>331</v>
      </c>
      <c r="CT65" s="30">
        <f t="shared" si="66"/>
        <v>31776</v>
      </c>
      <c r="CU65" s="156"/>
      <c r="CV65" s="263"/>
    </row>
    <row r="66" spans="1:100">
      <c r="A66" s="25" t="s">
        <v>49</v>
      </c>
      <c r="B66" s="31">
        <v>0</v>
      </c>
      <c r="C66" s="32">
        <v>86</v>
      </c>
      <c r="D66" s="32">
        <v>107</v>
      </c>
      <c r="E66" s="32">
        <v>192</v>
      </c>
      <c r="F66" s="32">
        <v>244</v>
      </c>
      <c r="G66" s="32">
        <v>283</v>
      </c>
      <c r="H66" s="32">
        <v>291</v>
      </c>
      <c r="I66" s="32">
        <v>335</v>
      </c>
      <c r="J66" s="32">
        <v>382</v>
      </c>
      <c r="K66" s="32">
        <v>397</v>
      </c>
      <c r="L66" s="32">
        <v>404</v>
      </c>
      <c r="M66" s="32">
        <v>405</v>
      </c>
      <c r="N66" s="32">
        <v>419</v>
      </c>
      <c r="O66" s="32">
        <v>441</v>
      </c>
      <c r="P66" s="32">
        <v>421</v>
      </c>
      <c r="Q66" s="32">
        <v>443</v>
      </c>
      <c r="R66" s="32">
        <v>421</v>
      </c>
      <c r="S66" s="32">
        <v>442</v>
      </c>
      <c r="T66" s="32">
        <v>440</v>
      </c>
      <c r="U66" s="32">
        <v>445</v>
      </c>
      <c r="V66" s="32">
        <v>455</v>
      </c>
      <c r="W66" s="32">
        <v>452</v>
      </c>
      <c r="X66" s="32">
        <v>454</v>
      </c>
      <c r="Y66" s="32">
        <v>460</v>
      </c>
      <c r="Z66" s="32">
        <v>462</v>
      </c>
      <c r="AA66" s="32">
        <v>458</v>
      </c>
      <c r="AB66" s="32">
        <v>457</v>
      </c>
      <c r="AC66" s="32">
        <v>462</v>
      </c>
      <c r="AD66" s="32">
        <v>465</v>
      </c>
      <c r="AE66" s="32">
        <v>462</v>
      </c>
      <c r="AF66" s="32">
        <v>451</v>
      </c>
      <c r="AG66" s="32">
        <v>452</v>
      </c>
      <c r="AH66" s="32">
        <v>453</v>
      </c>
      <c r="AI66" s="32">
        <v>439</v>
      </c>
      <c r="AJ66" s="32">
        <v>446</v>
      </c>
      <c r="AK66" s="32">
        <v>448</v>
      </c>
      <c r="AL66" s="32">
        <v>401</v>
      </c>
      <c r="AM66" s="32">
        <v>348</v>
      </c>
      <c r="AN66" s="32">
        <v>341</v>
      </c>
      <c r="AO66" s="32">
        <v>344</v>
      </c>
      <c r="AP66" s="32">
        <v>341</v>
      </c>
      <c r="AQ66" s="32">
        <v>373</v>
      </c>
      <c r="AR66" s="32">
        <v>341</v>
      </c>
      <c r="AS66" s="32">
        <v>373</v>
      </c>
      <c r="AT66" s="32">
        <v>452</v>
      </c>
      <c r="AU66" s="32">
        <v>459</v>
      </c>
      <c r="AV66" s="32">
        <v>472</v>
      </c>
      <c r="AW66" s="32">
        <v>469</v>
      </c>
      <c r="AX66" s="32">
        <v>469</v>
      </c>
      <c r="AY66" s="32">
        <v>472</v>
      </c>
      <c r="AZ66" s="32">
        <v>473</v>
      </c>
      <c r="BA66" s="32">
        <v>474</v>
      </c>
      <c r="BB66" s="32">
        <v>473</v>
      </c>
      <c r="BC66" s="32">
        <v>469</v>
      </c>
      <c r="BD66" s="32">
        <v>468</v>
      </c>
      <c r="BE66" s="32">
        <v>476</v>
      </c>
      <c r="BF66" s="32">
        <v>481</v>
      </c>
      <c r="BG66" s="32">
        <v>478</v>
      </c>
      <c r="BH66" s="32">
        <v>481</v>
      </c>
      <c r="BI66" s="32">
        <v>492</v>
      </c>
      <c r="BJ66" s="32">
        <v>486</v>
      </c>
      <c r="BK66" s="32">
        <v>488</v>
      </c>
      <c r="BL66" s="32">
        <v>483</v>
      </c>
      <c r="BM66" s="32">
        <v>482</v>
      </c>
      <c r="BN66" s="32">
        <v>483</v>
      </c>
      <c r="BO66" s="32">
        <v>485</v>
      </c>
      <c r="BP66" s="32">
        <v>485</v>
      </c>
      <c r="BQ66" s="32">
        <v>477</v>
      </c>
      <c r="BR66" s="32">
        <v>485</v>
      </c>
      <c r="BS66" s="32">
        <v>486</v>
      </c>
      <c r="BT66" s="32">
        <v>485</v>
      </c>
      <c r="BU66" s="32">
        <v>484</v>
      </c>
      <c r="BV66" s="32">
        <v>478</v>
      </c>
      <c r="BW66" s="32">
        <v>482</v>
      </c>
      <c r="BX66" s="32">
        <v>480</v>
      </c>
      <c r="BY66" s="32">
        <v>485</v>
      </c>
      <c r="BZ66" s="32">
        <v>490</v>
      </c>
      <c r="CA66" s="32">
        <v>490</v>
      </c>
      <c r="CB66" s="32">
        <v>485</v>
      </c>
      <c r="CC66" s="32">
        <v>481</v>
      </c>
      <c r="CD66" s="32">
        <v>476</v>
      </c>
      <c r="CE66" s="32">
        <v>482</v>
      </c>
      <c r="CF66" s="32">
        <v>478</v>
      </c>
      <c r="CG66" s="32">
        <v>477</v>
      </c>
      <c r="CH66" s="32">
        <v>478</v>
      </c>
      <c r="CI66" s="32">
        <v>481</v>
      </c>
      <c r="CJ66" s="32">
        <v>475</v>
      </c>
      <c r="CK66" s="32">
        <v>478</v>
      </c>
      <c r="CL66" s="32">
        <v>474</v>
      </c>
      <c r="CM66" s="32">
        <v>464</v>
      </c>
      <c r="CN66" s="32">
        <v>464</v>
      </c>
      <c r="CO66" s="32">
        <v>447</v>
      </c>
      <c r="CP66" s="32">
        <v>452</v>
      </c>
      <c r="CQ66" s="32">
        <v>449</v>
      </c>
      <c r="CR66" s="32">
        <v>444</v>
      </c>
      <c r="CS66" s="33">
        <v>444</v>
      </c>
      <c r="CT66" s="30">
        <f t="shared" si="66"/>
        <v>41437</v>
      </c>
      <c r="CU66" s="156"/>
      <c r="CV66" s="263"/>
    </row>
    <row r="67" spans="1:100">
      <c r="A67" s="25" t="s">
        <v>50</v>
      </c>
      <c r="B67" s="31">
        <v>0</v>
      </c>
      <c r="C67" s="32">
        <v>0</v>
      </c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40</v>
      </c>
      <c r="AM67" s="32">
        <v>83</v>
      </c>
      <c r="AN67" s="32">
        <v>122</v>
      </c>
      <c r="AO67" s="32">
        <v>163</v>
      </c>
      <c r="AP67" s="32">
        <v>190</v>
      </c>
      <c r="AQ67" s="32">
        <v>209</v>
      </c>
      <c r="AR67" s="32">
        <v>232</v>
      </c>
      <c r="AS67" s="32">
        <v>257</v>
      </c>
      <c r="AT67" s="32">
        <v>285</v>
      </c>
      <c r="AU67" s="32">
        <v>319</v>
      </c>
      <c r="AV67" s="32">
        <v>334</v>
      </c>
      <c r="AW67" s="32">
        <v>326</v>
      </c>
      <c r="AX67" s="32">
        <v>327</v>
      </c>
      <c r="AY67" s="32">
        <v>352</v>
      </c>
      <c r="AZ67" s="32">
        <v>386</v>
      </c>
      <c r="BA67" s="32">
        <v>411</v>
      </c>
      <c r="BB67" s="32">
        <v>437</v>
      </c>
      <c r="BC67" s="32">
        <v>445</v>
      </c>
      <c r="BD67" s="32">
        <v>436</v>
      </c>
      <c r="BE67" s="32">
        <v>426</v>
      </c>
      <c r="BF67" s="32">
        <v>424</v>
      </c>
      <c r="BG67" s="32">
        <v>439</v>
      </c>
      <c r="BH67" s="32">
        <v>478</v>
      </c>
      <c r="BI67" s="32">
        <v>499</v>
      </c>
      <c r="BJ67" s="32">
        <v>501</v>
      </c>
      <c r="BK67" s="32">
        <v>521</v>
      </c>
      <c r="BL67" s="32">
        <v>540</v>
      </c>
      <c r="BM67" s="32">
        <v>562</v>
      </c>
      <c r="BN67" s="32">
        <v>587</v>
      </c>
      <c r="BO67" s="32">
        <v>620</v>
      </c>
      <c r="BP67" s="32">
        <v>629</v>
      </c>
      <c r="BQ67" s="32">
        <v>632</v>
      </c>
      <c r="BR67" s="32">
        <v>0</v>
      </c>
      <c r="BS67" s="32">
        <v>0</v>
      </c>
      <c r="BT67" s="32">
        <v>0</v>
      </c>
      <c r="BU67" s="32">
        <v>0</v>
      </c>
      <c r="BV67" s="32">
        <v>0</v>
      </c>
      <c r="BW67" s="32">
        <v>0</v>
      </c>
      <c r="BX67" s="32">
        <v>0</v>
      </c>
      <c r="BY67" s="32">
        <v>0</v>
      </c>
      <c r="BZ67" s="32">
        <v>0</v>
      </c>
      <c r="CA67" s="32">
        <v>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42</v>
      </c>
      <c r="CJ67" s="32">
        <v>124</v>
      </c>
      <c r="CK67" s="32">
        <v>158</v>
      </c>
      <c r="CL67" s="32">
        <v>192</v>
      </c>
      <c r="CM67" s="32">
        <v>217</v>
      </c>
      <c r="CN67" s="32">
        <v>232</v>
      </c>
      <c r="CO67" s="32">
        <v>283</v>
      </c>
      <c r="CP67" s="32">
        <v>320</v>
      </c>
      <c r="CQ67" s="32">
        <v>322</v>
      </c>
      <c r="CR67" s="32">
        <v>348</v>
      </c>
      <c r="CS67" s="33">
        <v>382</v>
      </c>
      <c r="CT67" s="30">
        <f t="shared" si="66"/>
        <v>14832</v>
      </c>
      <c r="CU67" s="156"/>
      <c r="CV67" s="263"/>
    </row>
    <row r="68" spans="1:100" ht="15.75" thickBot="1">
      <c r="A68" s="175" t="s">
        <v>51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5</v>
      </c>
      <c r="CH68" s="117">
        <v>10</v>
      </c>
      <c r="CI68" s="117">
        <v>20.7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6"/>
        <v>35.700000000000003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30</v>
      </c>
      <c r="AN73" s="121">
        <v>60</v>
      </c>
      <c r="AO73" s="121">
        <v>73</v>
      </c>
      <c r="AP73" s="121">
        <v>43</v>
      </c>
      <c r="AQ73" s="121">
        <v>13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219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60</v>
      </c>
      <c r="AN74" s="1">
        <v>86</v>
      </c>
      <c r="AO74" s="1">
        <v>86</v>
      </c>
      <c r="AP74" s="1">
        <v>26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258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28</v>
      </c>
      <c r="AN75" s="1">
        <v>28</v>
      </c>
      <c r="AO75" s="1">
        <v>28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84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30</v>
      </c>
      <c r="AM77" s="1">
        <v>60</v>
      </c>
      <c r="AN77" s="1">
        <v>90</v>
      </c>
      <c r="AO77" s="1">
        <v>108</v>
      </c>
      <c r="AP77" s="1">
        <v>108</v>
      </c>
      <c r="AQ77" s="1">
        <v>108</v>
      </c>
      <c r="AR77" s="1">
        <v>78</v>
      </c>
      <c r="AS77" s="1">
        <v>48</v>
      </c>
      <c r="AT77" s="1">
        <v>18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648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8">SUM(C85:C87)</f>
        <v>0.2</v>
      </c>
      <c r="D84" s="228">
        <f t="shared" si="68"/>
        <v>0.2</v>
      </c>
      <c r="E84" s="228">
        <f t="shared" si="68"/>
        <v>0.2</v>
      </c>
      <c r="F84" s="228">
        <f t="shared" si="68"/>
        <v>0.2</v>
      </c>
      <c r="G84" s="228">
        <f t="shared" si="68"/>
        <v>0.2</v>
      </c>
      <c r="H84" s="228">
        <f t="shared" si="68"/>
        <v>0.2</v>
      </c>
      <c r="I84" s="228">
        <f t="shared" si="68"/>
        <v>0.2</v>
      </c>
      <c r="J84" s="228">
        <f t="shared" si="68"/>
        <v>0.2</v>
      </c>
      <c r="K84" s="228">
        <f t="shared" si="68"/>
        <v>0.2</v>
      </c>
      <c r="L84" s="228">
        <f t="shared" si="68"/>
        <v>0.2</v>
      </c>
      <c r="M84" s="228">
        <f t="shared" si="68"/>
        <v>0.2</v>
      </c>
      <c r="N84" s="228">
        <f t="shared" si="68"/>
        <v>0.2</v>
      </c>
      <c r="O84" s="228">
        <f t="shared" si="68"/>
        <v>0.2</v>
      </c>
      <c r="P84" s="228">
        <f t="shared" si="68"/>
        <v>0.2</v>
      </c>
      <c r="Q84" s="228">
        <f t="shared" si="68"/>
        <v>0.2</v>
      </c>
      <c r="R84" s="228">
        <f t="shared" si="68"/>
        <v>0.2</v>
      </c>
      <c r="S84" s="228">
        <f t="shared" si="68"/>
        <v>0.2</v>
      </c>
      <c r="T84" s="228">
        <f t="shared" si="68"/>
        <v>0.2</v>
      </c>
      <c r="U84" s="228">
        <f t="shared" si="68"/>
        <v>0.2</v>
      </c>
      <c r="V84" s="228">
        <f t="shared" si="68"/>
        <v>0.2</v>
      </c>
      <c r="W84" s="228">
        <f t="shared" si="68"/>
        <v>0.2</v>
      </c>
      <c r="X84" s="228">
        <f t="shared" si="68"/>
        <v>0.2</v>
      </c>
      <c r="Y84" s="228">
        <f t="shared" si="68"/>
        <v>0.2</v>
      </c>
      <c r="Z84" s="228">
        <f t="shared" si="68"/>
        <v>0.2</v>
      </c>
      <c r="AA84" s="228">
        <f t="shared" si="68"/>
        <v>0.2</v>
      </c>
      <c r="AB84" s="228">
        <f t="shared" si="68"/>
        <v>0.2</v>
      </c>
      <c r="AC84" s="228">
        <f t="shared" si="68"/>
        <v>0.2</v>
      </c>
      <c r="AD84" s="228">
        <f t="shared" si="68"/>
        <v>0.2</v>
      </c>
      <c r="AE84" s="228">
        <f t="shared" si="68"/>
        <v>3.7</v>
      </c>
      <c r="AF84" s="228">
        <f t="shared" si="68"/>
        <v>4</v>
      </c>
      <c r="AG84" s="228">
        <f t="shared" si="68"/>
        <v>160.29999999999998</v>
      </c>
      <c r="AH84" s="228">
        <f t="shared" si="68"/>
        <v>180.19999999999996</v>
      </c>
      <c r="AI84" s="228">
        <f t="shared" si="68"/>
        <v>180.69999999999996</v>
      </c>
      <c r="AJ84" s="228">
        <f t="shared" si="68"/>
        <v>180.19999999999996</v>
      </c>
      <c r="AK84" s="228">
        <f t="shared" si="68"/>
        <v>180.49999999999997</v>
      </c>
      <c r="AL84" s="228">
        <f t="shared" si="68"/>
        <v>232.2</v>
      </c>
      <c r="AM84" s="228">
        <f t="shared" si="68"/>
        <v>232.2</v>
      </c>
      <c r="AN84" s="228">
        <f t="shared" si="68"/>
        <v>231.99999999999997</v>
      </c>
      <c r="AO84" s="228">
        <f t="shared" si="68"/>
        <v>229.7</v>
      </c>
      <c r="AP84" s="228">
        <f t="shared" si="68"/>
        <v>173.10000000000002</v>
      </c>
      <c r="AQ84" s="228">
        <f t="shared" si="68"/>
        <v>170.8</v>
      </c>
      <c r="AR84" s="228">
        <f t="shared" si="68"/>
        <v>171.4</v>
      </c>
      <c r="AS84" s="228">
        <f t="shared" si="68"/>
        <v>171.20000000000002</v>
      </c>
      <c r="AT84" s="228">
        <f t="shared" si="68"/>
        <v>170.63</v>
      </c>
      <c r="AU84" s="228">
        <f t="shared" si="68"/>
        <v>170.53</v>
      </c>
      <c r="AV84" s="228">
        <f t="shared" si="68"/>
        <v>169.35000000000002</v>
      </c>
      <c r="AW84" s="228">
        <f t="shared" si="68"/>
        <v>169.74</v>
      </c>
      <c r="AX84" s="228">
        <f t="shared" si="68"/>
        <v>176.37</v>
      </c>
      <c r="AY84" s="228">
        <f t="shared" si="68"/>
        <v>170.63000000000002</v>
      </c>
      <c r="AZ84" s="228">
        <f t="shared" si="68"/>
        <v>170.73999999999998</v>
      </c>
      <c r="BA84" s="228">
        <f t="shared" si="68"/>
        <v>177.20000000000002</v>
      </c>
      <c r="BB84" s="228">
        <f t="shared" si="68"/>
        <v>218.5</v>
      </c>
      <c r="BC84" s="228">
        <f t="shared" si="68"/>
        <v>180.21</v>
      </c>
      <c r="BD84" s="228">
        <f t="shared" si="68"/>
        <v>186.8</v>
      </c>
      <c r="BE84" s="228">
        <f t="shared" si="68"/>
        <v>179.29999999999998</v>
      </c>
      <c r="BF84" s="228">
        <f t="shared" si="68"/>
        <v>163.1</v>
      </c>
      <c r="BG84" s="228">
        <f t="shared" si="68"/>
        <v>138.1</v>
      </c>
      <c r="BH84" s="228">
        <f t="shared" si="68"/>
        <v>128.40000000000003</v>
      </c>
      <c r="BI84" s="228">
        <f t="shared" si="68"/>
        <v>125.79000000000002</v>
      </c>
      <c r="BJ84" s="228">
        <f t="shared" si="68"/>
        <v>120.24000000000001</v>
      </c>
      <c r="BK84" s="228">
        <f t="shared" si="68"/>
        <v>93.160000000000011</v>
      </c>
      <c r="BL84" s="228">
        <f t="shared" si="68"/>
        <v>91.289999999999992</v>
      </c>
      <c r="BM84" s="228">
        <f t="shared" si="68"/>
        <v>90.9</v>
      </c>
      <c r="BN84" s="228">
        <f t="shared" si="68"/>
        <v>48.289999999999992</v>
      </c>
      <c r="BO84" s="228">
        <f t="shared" ref="BO84:CS84" si="69">SUM(BO85:BO87)</f>
        <v>10.66</v>
      </c>
      <c r="BP84" s="228">
        <f t="shared" si="69"/>
        <v>8.39</v>
      </c>
      <c r="BQ84" s="228">
        <f t="shared" si="69"/>
        <v>7.7</v>
      </c>
      <c r="BR84" s="228">
        <f t="shared" si="69"/>
        <v>4.7200000000000006</v>
      </c>
      <c r="BS84" s="228">
        <f t="shared" si="69"/>
        <v>4.4300000000000006</v>
      </c>
      <c r="BT84" s="228">
        <f t="shared" si="69"/>
        <v>4.4000000000000004</v>
      </c>
      <c r="BU84" s="228">
        <f t="shared" si="69"/>
        <v>4.4000000000000004</v>
      </c>
      <c r="BV84" s="228">
        <f t="shared" si="69"/>
        <v>0.92999999999999994</v>
      </c>
      <c r="BW84" s="228">
        <f t="shared" si="69"/>
        <v>0.2</v>
      </c>
      <c r="BX84" s="228">
        <f t="shared" si="69"/>
        <v>0.2</v>
      </c>
      <c r="BY84" s="228">
        <f t="shared" si="69"/>
        <v>0.2</v>
      </c>
      <c r="BZ84" s="228">
        <f t="shared" si="69"/>
        <v>0.2</v>
      </c>
      <c r="CA84" s="228">
        <f t="shared" si="69"/>
        <v>0.2</v>
      </c>
      <c r="CB84" s="228">
        <f t="shared" si="69"/>
        <v>0.2</v>
      </c>
      <c r="CC84" s="228">
        <f t="shared" si="69"/>
        <v>0.2</v>
      </c>
      <c r="CD84" s="228">
        <f t="shared" si="69"/>
        <v>0.2</v>
      </c>
      <c r="CE84" s="228">
        <f t="shared" si="69"/>
        <v>0.2</v>
      </c>
      <c r="CF84" s="228">
        <f t="shared" si="69"/>
        <v>0.2</v>
      </c>
      <c r="CG84" s="228">
        <f t="shared" si="69"/>
        <v>0.2</v>
      </c>
      <c r="CH84" s="228">
        <f t="shared" si="69"/>
        <v>0.2</v>
      </c>
      <c r="CI84" s="228">
        <f t="shared" si="69"/>
        <v>0.2</v>
      </c>
      <c r="CJ84" s="228">
        <f t="shared" si="69"/>
        <v>0.2</v>
      </c>
      <c r="CK84" s="228">
        <f t="shared" si="69"/>
        <v>0.2</v>
      </c>
      <c r="CL84" s="228">
        <f t="shared" si="69"/>
        <v>0.2</v>
      </c>
      <c r="CM84" s="228">
        <f t="shared" si="69"/>
        <v>0.2</v>
      </c>
      <c r="CN84" s="228">
        <f t="shared" si="69"/>
        <v>0.2</v>
      </c>
      <c r="CO84" s="228">
        <f t="shared" si="69"/>
        <v>0.2</v>
      </c>
      <c r="CP84" s="228">
        <f t="shared" si="69"/>
        <v>0.2</v>
      </c>
      <c r="CQ84" s="228">
        <f t="shared" si="69"/>
        <v>0.2</v>
      </c>
      <c r="CR84" s="228">
        <f t="shared" si="69"/>
        <v>0.2</v>
      </c>
      <c r="CS84" s="229">
        <f t="shared" si="69"/>
        <v>0.2</v>
      </c>
      <c r="CT84" s="225">
        <f>SUM(B84:CS84)</f>
        <v>5697.4999999999955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0.2</v>
      </c>
      <c r="AA85" s="1">
        <v>0.2</v>
      </c>
      <c r="AB85" s="1">
        <v>0.2</v>
      </c>
      <c r="AC85" s="1">
        <v>0.2</v>
      </c>
      <c r="AD85" s="1">
        <v>0.2</v>
      </c>
      <c r="AE85" s="1">
        <v>0.2</v>
      </c>
      <c r="AF85" s="1">
        <v>0.2</v>
      </c>
      <c r="AG85" s="1">
        <v>0.2</v>
      </c>
      <c r="AH85" s="1">
        <v>174.49999999999997</v>
      </c>
      <c r="AI85" s="1">
        <v>174.99999999999997</v>
      </c>
      <c r="AJ85" s="1">
        <v>174.49999999999997</v>
      </c>
      <c r="AK85" s="1">
        <v>174.79999999999998</v>
      </c>
      <c r="AL85" s="1">
        <v>173.79999999999998</v>
      </c>
      <c r="AM85" s="1">
        <v>173.79999999999998</v>
      </c>
      <c r="AN85" s="1">
        <v>173.59999999999997</v>
      </c>
      <c r="AO85" s="1">
        <v>173.2</v>
      </c>
      <c r="AP85" s="1">
        <v>167.20000000000002</v>
      </c>
      <c r="AQ85" s="1">
        <v>166.8</v>
      </c>
      <c r="AR85" s="1">
        <v>167.4</v>
      </c>
      <c r="AS85" s="1">
        <v>167.20000000000002</v>
      </c>
      <c r="AT85" s="1">
        <v>168</v>
      </c>
      <c r="AU85" s="1">
        <v>167.9</v>
      </c>
      <c r="AV85" s="1">
        <v>166.70000000000002</v>
      </c>
      <c r="AW85" s="1">
        <v>166.9</v>
      </c>
      <c r="AX85" s="1">
        <v>173.4</v>
      </c>
      <c r="AY85" s="1">
        <v>167.50000000000003</v>
      </c>
      <c r="AZ85" s="1">
        <v>167.29999999999998</v>
      </c>
      <c r="BA85" s="1">
        <v>173.20000000000002</v>
      </c>
      <c r="BB85" s="1">
        <v>175.79999999999998</v>
      </c>
      <c r="BC85" s="1">
        <v>175.6</v>
      </c>
      <c r="BD85" s="1">
        <v>182.8</v>
      </c>
      <c r="BE85" s="1">
        <v>175.29999999999998</v>
      </c>
      <c r="BF85" s="1">
        <v>159.1</v>
      </c>
      <c r="BG85" s="1">
        <v>134.1</v>
      </c>
      <c r="BH85" s="1">
        <v>124.40000000000002</v>
      </c>
      <c r="BI85" s="1">
        <v>122.30000000000003</v>
      </c>
      <c r="BJ85" s="1">
        <v>117.2</v>
      </c>
      <c r="BK85" s="1">
        <v>92.280000000000015</v>
      </c>
      <c r="BL85" s="1">
        <v>90.3</v>
      </c>
      <c r="BM85" s="1">
        <v>90.7</v>
      </c>
      <c r="BN85" s="1">
        <v>46.099999999999994</v>
      </c>
      <c r="BO85" s="1">
        <v>9</v>
      </c>
      <c r="BP85" s="1">
        <v>7.4</v>
      </c>
      <c r="BQ85" s="1">
        <v>7.4</v>
      </c>
      <c r="BR85" s="1">
        <v>4.4000000000000004</v>
      </c>
      <c r="BS85" s="1">
        <v>4.4000000000000004</v>
      </c>
      <c r="BT85" s="1">
        <v>4.4000000000000004</v>
      </c>
      <c r="BU85" s="1">
        <v>4.4000000000000004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5151.2799999999943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156.29999999999998</v>
      </c>
      <c r="AH86" s="1">
        <v>0</v>
      </c>
      <c r="AI86" s="1">
        <v>0</v>
      </c>
      <c r="AJ86" s="1">
        <v>0</v>
      </c>
      <c r="AK86" s="1">
        <v>0</v>
      </c>
      <c r="AL86" s="1">
        <v>52.5</v>
      </c>
      <c r="AM86" s="1">
        <v>52.5</v>
      </c>
      <c r="AN86" s="1">
        <v>52.5</v>
      </c>
      <c r="AO86" s="1">
        <v>52.5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38.700000000000003</v>
      </c>
      <c r="BC86" s="1">
        <v>0.61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405.60999999999996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3.5</v>
      </c>
      <c r="AF87" s="1">
        <v>3.8</v>
      </c>
      <c r="AG87" s="1">
        <v>3.8</v>
      </c>
      <c r="AH87" s="1">
        <v>5.6999999999999993</v>
      </c>
      <c r="AI87" s="1">
        <v>5.6999999999999993</v>
      </c>
      <c r="AJ87" s="1">
        <v>5.6999999999999993</v>
      </c>
      <c r="AK87" s="1">
        <v>5.6999999999999993</v>
      </c>
      <c r="AL87" s="1">
        <v>5.9</v>
      </c>
      <c r="AM87" s="1">
        <v>5.9</v>
      </c>
      <c r="AN87" s="1">
        <v>5.9</v>
      </c>
      <c r="AO87" s="1">
        <v>4</v>
      </c>
      <c r="AP87" s="1">
        <v>5.9</v>
      </c>
      <c r="AQ87" s="1">
        <v>4</v>
      </c>
      <c r="AR87" s="1">
        <v>4</v>
      </c>
      <c r="AS87" s="1">
        <v>4</v>
      </c>
      <c r="AT87" s="1">
        <v>2.63</v>
      </c>
      <c r="AU87" s="1">
        <v>2.63</v>
      </c>
      <c r="AV87" s="1">
        <v>2.65</v>
      </c>
      <c r="AW87" s="1">
        <v>2.84</v>
      </c>
      <c r="AX87" s="1">
        <v>2.9699999999999998</v>
      </c>
      <c r="AY87" s="1">
        <v>3.13</v>
      </c>
      <c r="AZ87" s="1">
        <v>3.44</v>
      </c>
      <c r="BA87" s="1">
        <v>4</v>
      </c>
      <c r="BB87" s="1">
        <v>4</v>
      </c>
      <c r="BC87" s="1">
        <v>4</v>
      </c>
      <c r="BD87" s="1">
        <v>4</v>
      </c>
      <c r="BE87" s="1">
        <v>4</v>
      </c>
      <c r="BF87" s="1">
        <v>4</v>
      </c>
      <c r="BG87" s="1">
        <v>4</v>
      </c>
      <c r="BH87" s="1">
        <v>4</v>
      </c>
      <c r="BI87" s="1">
        <v>3.49</v>
      </c>
      <c r="BJ87" s="1">
        <v>3.04</v>
      </c>
      <c r="BK87" s="1">
        <v>0.88</v>
      </c>
      <c r="BL87" s="1">
        <v>0.99</v>
      </c>
      <c r="BM87" s="1">
        <v>0.2</v>
      </c>
      <c r="BN87" s="1">
        <v>2.19</v>
      </c>
      <c r="BO87" s="1">
        <v>1.6600000000000001</v>
      </c>
      <c r="BP87" s="1">
        <v>0.99</v>
      </c>
      <c r="BQ87" s="1">
        <v>0.3</v>
      </c>
      <c r="BR87" s="1">
        <v>0.32</v>
      </c>
      <c r="BS87" s="1">
        <v>0.03</v>
      </c>
      <c r="BT87" s="1">
        <v>0</v>
      </c>
      <c r="BU87" s="1">
        <v>0</v>
      </c>
      <c r="BV87" s="1">
        <v>0.73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140.60999999999996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0.02</v>
      </c>
      <c r="Z88" s="127">
        <f t="shared" si="71"/>
        <v>0.69</v>
      </c>
      <c r="AA88" s="127">
        <f t="shared" si="71"/>
        <v>3.92</v>
      </c>
      <c r="AB88" s="127">
        <f t="shared" si="71"/>
        <v>8.02</v>
      </c>
      <c r="AC88" s="127">
        <f t="shared" si="71"/>
        <v>14.35</v>
      </c>
      <c r="AD88" s="127">
        <f t="shared" si="71"/>
        <v>20.75</v>
      </c>
      <c r="AE88" s="127">
        <f t="shared" si="71"/>
        <v>30.66</v>
      </c>
      <c r="AF88" s="127">
        <f t="shared" si="71"/>
        <v>39.86</v>
      </c>
      <c r="AG88" s="127">
        <f t="shared" si="71"/>
        <v>51.17</v>
      </c>
      <c r="AH88" s="127">
        <f t="shared" ref="AH88:BM88" si="72">SUM(AH89:AH90)</f>
        <v>61.94</v>
      </c>
      <c r="AI88" s="127">
        <f t="shared" si="72"/>
        <v>71.760000000000005</v>
      </c>
      <c r="AJ88" s="127">
        <f t="shared" si="72"/>
        <v>91.4</v>
      </c>
      <c r="AK88" s="127">
        <f t="shared" si="72"/>
        <v>102.11</v>
      </c>
      <c r="AL88" s="127">
        <f t="shared" si="72"/>
        <v>118.32</v>
      </c>
      <c r="AM88" s="127">
        <f t="shared" si="72"/>
        <v>129.91</v>
      </c>
      <c r="AN88" s="127">
        <f t="shared" si="72"/>
        <v>130.80000000000001</v>
      </c>
      <c r="AO88" s="127">
        <f t="shared" si="72"/>
        <v>143.58000000000001</v>
      </c>
      <c r="AP88" s="127">
        <f t="shared" si="72"/>
        <v>140.35</v>
      </c>
      <c r="AQ88" s="127">
        <f t="shared" si="72"/>
        <v>134.82</v>
      </c>
      <c r="AR88" s="127">
        <f t="shared" si="72"/>
        <v>151.93</v>
      </c>
      <c r="AS88" s="127">
        <f t="shared" si="72"/>
        <v>157.30000000000001</v>
      </c>
      <c r="AT88" s="127">
        <f t="shared" si="72"/>
        <v>155.18</v>
      </c>
      <c r="AU88" s="127">
        <f t="shared" si="72"/>
        <v>144.93</v>
      </c>
      <c r="AV88" s="127">
        <f t="shared" si="72"/>
        <v>156.96</v>
      </c>
      <c r="AW88" s="127">
        <f t="shared" si="72"/>
        <v>156.34</v>
      </c>
      <c r="AX88" s="127">
        <f t="shared" si="72"/>
        <v>166.21</v>
      </c>
      <c r="AY88" s="127">
        <f t="shared" si="72"/>
        <v>166.15</v>
      </c>
      <c r="AZ88" s="127">
        <f t="shared" si="72"/>
        <v>171.27</v>
      </c>
      <c r="BA88" s="127">
        <f t="shared" si="72"/>
        <v>170.82</v>
      </c>
      <c r="BB88" s="127">
        <f t="shared" si="72"/>
        <v>155.26</v>
      </c>
      <c r="BC88" s="127">
        <f t="shared" si="72"/>
        <v>148.06</v>
      </c>
      <c r="BD88" s="127">
        <f t="shared" si="72"/>
        <v>147.65</v>
      </c>
      <c r="BE88" s="127">
        <f t="shared" si="72"/>
        <v>141.44</v>
      </c>
      <c r="BF88" s="127">
        <f t="shared" si="72"/>
        <v>142.88999999999999</v>
      </c>
      <c r="BG88" s="127">
        <f t="shared" si="72"/>
        <v>130.53</v>
      </c>
      <c r="BH88" s="127">
        <f t="shared" si="72"/>
        <v>133.85</v>
      </c>
      <c r="BI88" s="127">
        <f t="shared" si="72"/>
        <v>123.16</v>
      </c>
      <c r="BJ88" s="127">
        <f t="shared" si="72"/>
        <v>107.05</v>
      </c>
      <c r="BK88" s="127">
        <f t="shared" si="72"/>
        <v>106.33</v>
      </c>
      <c r="BL88" s="127">
        <f t="shared" si="72"/>
        <v>103.92</v>
      </c>
      <c r="BM88" s="127">
        <f t="shared" si="72"/>
        <v>97.47</v>
      </c>
      <c r="BN88" s="127">
        <f t="shared" ref="BN88:CS88" si="73">SUM(BN89:BN90)</f>
        <v>90.56</v>
      </c>
      <c r="BO88" s="127">
        <f t="shared" si="73"/>
        <v>77.38</v>
      </c>
      <c r="BP88" s="127">
        <f t="shared" si="73"/>
        <v>66.41</v>
      </c>
      <c r="BQ88" s="127">
        <f t="shared" si="73"/>
        <v>55.65</v>
      </c>
      <c r="BR88" s="127">
        <f t="shared" si="73"/>
        <v>45.79</v>
      </c>
      <c r="BS88" s="127">
        <f t="shared" si="73"/>
        <v>33.36</v>
      </c>
      <c r="BT88" s="127">
        <f t="shared" si="73"/>
        <v>23.82</v>
      </c>
      <c r="BU88" s="127">
        <f t="shared" si="73"/>
        <v>15.31</v>
      </c>
      <c r="BV88" s="127">
        <f t="shared" si="73"/>
        <v>8.3800000000000008</v>
      </c>
      <c r="BW88" s="127">
        <f t="shared" si="73"/>
        <v>2.87</v>
      </c>
      <c r="BX88" s="127">
        <f t="shared" si="73"/>
        <v>0.54</v>
      </c>
      <c r="BY88" s="127">
        <f t="shared" si="73"/>
        <v>0.12</v>
      </c>
      <c r="BZ88" s="127">
        <f t="shared" si="73"/>
        <v>0.01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4849.3300000000008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0.69</v>
      </c>
      <c r="AA89" s="220">
        <v>3.92</v>
      </c>
      <c r="AB89" s="220">
        <v>8.02</v>
      </c>
      <c r="AC89" s="220">
        <v>14.35</v>
      </c>
      <c r="AD89" s="220">
        <v>20.75</v>
      </c>
      <c r="AE89" s="220">
        <v>30.66</v>
      </c>
      <c r="AF89" s="220">
        <v>39.86</v>
      </c>
      <c r="AG89" s="220">
        <v>51.17</v>
      </c>
      <c r="AH89" s="220">
        <v>61.94</v>
      </c>
      <c r="AI89" s="220">
        <v>71.760000000000005</v>
      </c>
      <c r="AJ89" s="220">
        <v>91.4</v>
      </c>
      <c r="AK89" s="220">
        <v>102.11</v>
      </c>
      <c r="AL89" s="220">
        <v>118.32</v>
      </c>
      <c r="AM89" s="220">
        <v>129.91</v>
      </c>
      <c r="AN89" s="220">
        <v>130.80000000000001</v>
      </c>
      <c r="AO89" s="220">
        <v>143.58000000000001</v>
      </c>
      <c r="AP89" s="220">
        <v>140.35</v>
      </c>
      <c r="AQ89" s="220">
        <v>134.82</v>
      </c>
      <c r="AR89" s="220">
        <v>151.93</v>
      </c>
      <c r="AS89" s="220">
        <v>157.30000000000001</v>
      </c>
      <c r="AT89" s="220">
        <v>155.18</v>
      </c>
      <c r="AU89" s="220">
        <v>144.93</v>
      </c>
      <c r="AV89" s="220">
        <v>156.96</v>
      </c>
      <c r="AW89" s="220">
        <v>156.34</v>
      </c>
      <c r="AX89" s="220">
        <v>166.21</v>
      </c>
      <c r="AY89" s="220">
        <v>166.15</v>
      </c>
      <c r="AZ89" s="220">
        <v>171.27</v>
      </c>
      <c r="BA89" s="220">
        <v>170.82</v>
      </c>
      <c r="BB89" s="220">
        <v>155.26</v>
      </c>
      <c r="BC89" s="220">
        <v>148.06</v>
      </c>
      <c r="BD89" s="220">
        <v>147.65</v>
      </c>
      <c r="BE89" s="220">
        <v>141.44</v>
      </c>
      <c r="BF89" s="220">
        <v>142.88999999999999</v>
      </c>
      <c r="BG89" s="220">
        <v>130.53</v>
      </c>
      <c r="BH89" s="220">
        <v>133.85</v>
      </c>
      <c r="BI89" s="220">
        <v>123.16</v>
      </c>
      <c r="BJ89" s="220">
        <v>107.05</v>
      </c>
      <c r="BK89" s="220">
        <v>106.33</v>
      </c>
      <c r="BL89" s="220">
        <v>103.92</v>
      </c>
      <c r="BM89" s="220">
        <v>97.47</v>
      </c>
      <c r="BN89" s="220">
        <v>90.56</v>
      </c>
      <c r="BO89" s="220">
        <v>77.38</v>
      </c>
      <c r="BP89" s="220">
        <v>66.41</v>
      </c>
      <c r="BQ89" s="220">
        <v>55.65</v>
      </c>
      <c r="BR89" s="220">
        <v>45.79</v>
      </c>
      <c r="BS89" s="220">
        <v>33.36</v>
      </c>
      <c r="BT89" s="220">
        <v>23.82</v>
      </c>
      <c r="BU89" s="220">
        <v>15.31</v>
      </c>
      <c r="BV89" s="220">
        <v>8.3800000000000008</v>
      </c>
      <c r="BW89" s="220">
        <v>2.87</v>
      </c>
      <c r="BX89" s="220">
        <v>0.54</v>
      </c>
      <c r="BY89" s="220">
        <v>0.12</v>
      </c>
      <c r="BZ89" s="220">
        <v>0.01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4849.3300000000008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0.2</v>
      </c>
      <c r="C91" s="128">
        <f t="shared" si="75"/>
        <v>0.2</v>
      </c>
      <c r="D91" s="128">
        <f t="shared" si="75"/>
        <v>0.2</v>
      </c>
      <c r="E91" s="128">
        <f t="shared" si="75"/>
        <v>0.2</v>
      </c>
      <c r="F91" s="128">
        <f t="shared" si="75"/>
        <v>0.2</v>
      </c>
      <c r="G91" s="128">
        <f t="shared" si="75"/>
        <v>0.2</v>
      </c>
      <c r="H91" s="128">
        <f t="shared" si="75"/>
        <v>0.2</v>
      </c>
      <c r="I91" s="128">
        <f t="shared" si="75"/>
        <v>0.2</v>
      </c>
      <c r="J91" s="128">
        <f t="shared" si="75"/>
        <v>0.2</v>
      </c>
      <c r="K91" s="128">
        <f t="shared" si="75"/>
        <v>0.2</v>
      </c>
      <c r="L91" s="128">
        <f t="shared" si="75"/>
        <v>0.2</v>
      </c>
      <c r="M91" s="128">
        <f t="shared" si="75"/>
        <v>0.2</v>
      </c>
      <c r="N91" s="128">
        <f t="shared" si="75"/>
        <v>0.2</v>
      </c>
      <c r="O91" s="128">
        <f t="shared" si="75"/>
        <v>0.2</v>
      </c>
      <c r="P91" s="128">
        <f t="shared" si="75"/>
        <v>0.2</v>
      </c>
      <c r="Q91" s="128">
        <f t="shared" si="75"/>
        <v>0.2</v>
      </c>
      <c r="R91" s="128">
        <f t="shared" si="75"/>
        <v>0.2</v>
      </c>
      <c r="S91" s="128">
        <f t="shared" si="75"/>
        <v>0.2</v>
      </c>
      <c r="T91" s="128">
        <f t="shared" si="75"/>
        <v>0.2</v>
      </c>
      <c r="U91" s="128">
        <f t="shared" si="75"/>
        <v>0.2</v>
      </c>
      <c r="V91" s="128">
        <f t="shared" si="75"/>
        <v>0.2</v>
      </c>
      <c r="W91" s="128">
        <f t="shared" si="75"/>
        <v>0.2</v>
      </c>
      <c r="X91" s="128">
        <f t="shared" si="75"/>
        <v>0.2</v>
      </c>
      <c r="Y91" s="128">
        <f t="shared" si="75"/>
        <v>0.22</v>
      </c>
      <c r="Z91" s="128">
        <f t="shared" si="75"/>
        <v>0.8899999999999999</v>
      </c>
      <c r="AA91" s="128">
        <f t="shared" si="75"/>
        <v>4.12</v>
      </c>
      <c r="AB91" s="128">
        <f t="shared" si="75"/>
        <v>8.2199999999999989</v>
      </c>
      <c r="AC91" s="128">
        <f t="shared" si="75"/>
        <v>14.549999999999999</v>
      </c>
      <c r="AD91" s="128">
        <f t="shared" si="75"/>
        <v>20.95</v>
      </c>
      <c r="AE91" s="128">
        <f t="shared" si="75"/>
        <v>34.36</v>
      </c>
      <c r="AF91" s="128">
        <f t="shared" si="75"/>
        <v>43.86</v>
      </c>
      <c r="AG91" s="128">
        <f t="shared" si="75"/>
        <v>211.46999999999997</v>
      </c>
      <c r="AH91" s="128">
        <f t="shared" ref="AH91:BM91" si="76">SUM(AH84,AH88)</f>
        <v>242.13999999999996</v>
      </c>
      <c r="AI91" s="128">
        <f t="shared" si="76"/>
        <v>252.45999999999998</v>
      </c>
      <c r="AJ91" s="128">
        <f t="shared" si="76"/>
        <v>271.59999999999997</v>
      </c>
      <c r="AK91" s="128">
        <f t="shared" si="76"/>
        <v>282.60999999999996</v>
      </c>
      <c r="AL91" s="128">
        <f t="shared" si="76"/>
        <v>350.52</v>
      </c>
      <c r="AM91" s="128">
        <f t="shared" si="76"/>
        <v>362.11</v>
      </c>
      <c r="AN91" s="128">
        <f t="shared" si="76"/>
        <v>362.79999999999995</v>
      </c>
      <c r="AO91" s="128">
        <f t="shared" si="76"/>
        <v>373.28</v>
      </c>
      <c r="AP91" s="128">
        <f t="shared" si="76"/>
        <v>313.45000000000005</v>
      </c>
      <c r="AQ91" s="128">
        <f t="shared" si="76"/>
        <v>305.62</v>
      </c>
      <c r="AR91" s="128">
        <f t="shared" si="76"/>
        <v>323.33000000000004</v>
      </c>
      <c r="AS91" s="128">
        <f t="shared" si="76"/>
        <v>328.5</v>
      </c>
      <c r="AT91" s="128">
        <f t="shared" si="76"/>
        <v>325.81</v>
      </c>
      <c r="AU91" s="128">
        <f t="shared" si="76"/>
        <v>315.46000000000004</v>
      </c>
      <c r="AV91" s="128">
        <f t="shared" si="76"/>
        <v>326.31000000000006</v>
      </c>
      <c r="AW91" s="128">
        <f t="shared" si="76"/>
        <v>326.08000000000004</v>
      </c>
      <c r="AX91" s="128">
        <f t="shared" si="76"/>
        <v>342.58000000000004</v>
      </c>
      <c r="AY91" s="128">
        <f t="shared" si="76"/>
        <v>336.78000000000003</v>
      </c>
      <c r="AZ91" s="128">
        <f t="shared" si="76"/>
        <v>342.01</v>
      </c>
      <c r="BA91" s="128">
        <f t="shared" si="76"/>
        <v>348.02</v>
      </c>
      <c r="BB91" s="128">
        <f t="shared" si="76"/>
        <v>373.76</v>
      </c>
      <c r="BC91" s="128">
        <f t="shared" si="76"/>
        <v>328.27</v>
      </c>
      <c r="BD91" s="128">
        <f t="shared" si="76"/>
        <v>334.45000000000005</v>
      </c>
      <c r="BE91" s="128">
        <f t="shared" si="76"/>
        <v>320.74</v>
      </c>
      <c r="BF91" s="128">
        <f t="shared" si="76"/>
        <v>305.99</v>
      </c>
      <c r="BG91" s="128">
        <f t="shared" si="76"/>
        <v>268.63</v>
      </c>
      <c r="BH91" s="128">
        <f t="shared" si="76"/>
        <v>262.25</v>
      </c>
      <c r="BI91" s="128">
        <f t="shared" si="76"/>
        <v>248.95000000000002</v>
      </c>
      <c r="BJ91" s="128">
        <f t="shared" si="76"/>
        <v>227.29000000000002</v>
      </c>
      <c r="BK91" s="128">
        <f t="shared" si="76"/>
        <v>199.49</v>
      </c>
      <c r="BL91" s="128">
        <f t="shared" si="76"/>
        <v>195.20999999999998</v>
      </c>
      <c r="BM91" s="128">
        <f t="shared" si="76"/>
        <v>188.37</v>
      </c>
      <c r="BN91" s="128">
        <f t="shared" ref="BN91:CS91" si="77">SUM(BN84,BN88)</f>
        <v>138.85</v>
      </c>
      <c r="BO91" s="128">
        <f t="shared" si="77"/>
        <v>88.039999999999992</v>
      </c>
      <c r="BP91" s="128">
        <f t="shared" si="77"/>
        <v>74.8</v>
      </c>
      <c r="BQ91" s="128">
        <f t="shared" si="77"/>
        <v>63.35</v>
      </c>
      <c r="BR91" s="128">
        <f t="shared" si="77"/>
        <v>50.51</v>
      </c>
      <c r="BS91" s="128">
        <f t="shared" si="77"/>
        <v>37.79</v>
      </c>
      <c r="BT91" s="128">
        <f t="shared" si="77"/>
        <v>28.22</v>
      </c>
      <c r="BU91" s="128">
        <f t="shared" si="77"/>
        <v>19.71</v>
      </c>
      <c r="BV91" s="128">
        <f t="shared" si="77"/>
        <v>9.31</v>
      </c>
      <c r="BW91" s="128">
        <f t="shared" si="77"/>
        <v>3.0700000000000003</v>
      </c>
      <c r="BX91" s="128">
        <f t="shared" si="77"/>
        <v>0.74</v>
      </c>
      <c r="BY91" s="128">
        <f t="shared" si="77"/>
        <v>0.32</v>
      </c>
      <c r="BZ91" s="128">
        <f t="shared" si="77"/>
        <v>0.21000000000000002</v>
      </c>
      <c r="CA91" s="128">
        <f t="shared" si="77"/>
        <v>0.2</v>
      </c>
      <c r="CB91" s="128">
        <f t="shared" si="77"/>
        <v>0.2</v>
      </c>
      <c r="CC91" s="128">
        <f t="shared" si="77"/>
        <v>0.2</v>
      </c>
      <c r="CD91" s="128">
        <f t="shared" si="77"/>
        <v>0.2</v>
      </c>
      <c r="CE91" s="128">
        <f t="shared" si="77"/>
        <v>0.2</v>
      </c>
      <c r="CF91" s="128">
        <f t="shared" si="77"/>
        <v>0.2</v>
      </c>
      <c r="CG91" s="128">
        <f t="shared" si="77"/>
        <v>0.2</v>
      </c>
      <c r="CH91" s="128">
        <f t="shared" si="77"/>
        <v>0.2</v>
      </c>
      <c r="CI91" s="128">
        <f t="shared" si="77"/>
        <v>0.2</v>
      </c>
      <c r="CJ91" s="128">
        <f t="shared" si="77"/>
        <v>0.2</v>
      </c>
      <c r="CK91" s="128">
        <f t="shared" si="77"/>
        <v>0.2</v>
      </c>
      <c r="CL91" s="128">
        <f t="shared" si="77"/>
        <v>0.2</v>
      </c>
      <c r="CM91" s="128">
        <f t="shared" si="77"/>
        <v>0.2</v>
      </c>
      <c r="CN91" s="128">
        <f t="shared" si="77"/>
        <v>0.2</v>
      </c>
      <c r="CO91" s="128">
        <f t="shared" si="77"/>
        <v>0.2</v>
      </c>
      <c r="CP91" s="128">
        <f t="shared" si="77"/>
        <v>0.2</v>
      </c>
      <c r="CQ91" s="128">
        <f t="shared" si="77"/>
        <v>0.2</v>
      </c>
      <c r="CR91" s="128">
        <f t="shared" si="77"/>
        <v>0.2</v>
      </c>
      <c r="CS91" s="234">
        <f t="shared" si="77"/>
        <v>0.2</v>
      </c>
      <c r="CT91" s="225">
        <f t="shared" si="74"/>
        <v>10546.830000000013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31</v>
      </c>
      <c r="C92" s="237">
        <f t="shared" si="78"/>
        <v>31</v>
      </c>
      <c r="D92" s="237">
        <f t="shared" si="78"/>
        <v>31</v>
      </c>
      <c r="E92" s="237">
        <f t="shared" si="78"/>
        <v>31</v>
      </c>
      <c r="F92" s="237">
        <f t="shared" si="78"/>
        <v>31</v>
      </c>
      <c r="G92" s="237">
        <f t="shared" si="78"/>
        <v>31</v>
      </c>
      <c r="H92" s="237">
        <f t="shared" si="78"/>
        <v>31</v>
      </c>
      <c r="I92" s="237">
        <f t="shared" si="78"/>
        <v>31</v>
      </c>
      <c r="J92" s="237">
        <f t="shared" si="78"/>
        <v>31</v>
      </c>
      <c r="K92" s="237">
        <f t="shared" si="78"/>
        <v>31</v>
      </c>
      <c r="L92" s="237">
        <f t="shared" si="78"/>
        <v>31</v>
      </c>
      <c r="M92" s="237">
        <f t="shared" si="78"/>
        <v>31</v>
      </c>
      <c r="N92" s="237">
        <f t="shared" si="78"/>
        <v>31</v>
      </c>
      <c r="O92" s="237">
        <f t="shared" si="78"/>
        <v>31</v>
      </c>
      <c r="P92" s="237">
        <f t="shared" si="78"/>
        <v>31</v>
      </c>
      <c r="Q92" s="237">
        <f t="shared" si="78"/>
        <v>31</v>
      </c>
      <c r="R92" s="237">
        <f t="shared" si="78"/>
        <v>31</v>
      </c>
      <c r="S92" s="237">
        <f t="shared" si="78"/>
        <v>31</v>
      </c>
      <c r="T92" s="237">
        <f t="shared" si="78"/>
        <v>31</v>
      </c>
      <c r="U92" s="237">
        <f t="shared" si="78"/>
        <v>31</v>
      </c>
      <c r="V92" s="237">
        <f t="shared" si="78"/>
        <v>31</v>
      </c>
      <c r="W92" s="237">
        <f t="shared" si="78"/>
        <v>31</v>
      </c>
      <c r="X92" s="237">
        <f t="shared" si="78"/>
        <v>31</v>
      </c>
      <c r="Y92" s="237">
        <f t="shared" si="78"/>
        <v>31</v>
      </c>
      <c r="Z92" s="237">
        <f t="shared" si="78"/>
        <v>31</v>
      </c>
      <c r="AA92" s="237">
        <f t="shared" si="78"/>
        <v>31</v>
      </c>
      <c r="AB92" s="237">
        <f t="shared" si="78"/>
        <v>31</v>
      </c>
      <c r="AC92" s="237">
        <f t="shared" si="78"/>
        <v>31</v>
      </c>
      <c r="AD92" s="237">
        <f t="shared" si="78"/>
        <v>31</v>
      </c>
      <c r="AE92" s="237">
        <f t="shared" si="78"/>
        <v>31</v>
      </c>
      <c r="AF92" s="237">
        <f t="shared" si="78"/>
        <v>31</v>
      </c>
      <c r="AG92" s="237">
        <f t="shared" si="78"/>
        <v>31</v>
      </c>
      <c r="AH92" s="237">
        <f t="shared" ref="AH92:BM92" si="79">SUM(AH93:AH95)</f>
        <v>31</v>
      </c>
      <c r="AI92" s="237">
        <f t="shared" si="79"/>
        <v>31</v>
      </c>
      <c r="AJ92" s="237">
        <f t="shared" si="79"/>
        <v>31</v>
      </c>
      <c r="AK92" s="237">
        <f t="shared" si="79"/>
        <v>31</v>
      </c>
      <c r="AL92" s="237">
        <f t="shared" si="79"/>
        <v>31</v>
      </c>
      <c r="AM92" s="237">
        <f t="shared" si="79"/>
        <v>31</v>
      </c>
      <c r="AN92" s="237">
        <f t="shared" si="79"/>
        <v>31</v>
      </c>
      <c r="AO92" s="237">
        <f t="shared" si="79"/>
        <v>31</v>
      </c>
      <c r="AP92" s="237">
        <f t="shared" si="79"/>
        <v>31</v>
      </c>
      <c r="AQ92" s="237">
        <f t="shared" si="79"/>
        <v>31</v>
      </c>
      <c r="AR92" s="237">
        <f t="shared" si="79"/>
        <v>31</v>
      </c>
      <c r="AS92" s="237">
        <f t="shared" si="79"/>
        <v>31</v>
      </c>
      <c r="AT92" s="237">
        <f t="shared" si="79"/>
        <v>31</v>
      </c>
      <c r="AU92" s="237">
        <f t="shared" si="79"/>
        <v>31</v>
      </c>
      <c r="AV92" s="237">
        <f t="shared" si="79"/>
        <v>31</v>
      </c>
      <c r="AW92" s="237">
        <f t="shared" si="79"/>
        <v>31</v>
      </c>
      <c r="AX92" s="237">
        <f t="shared" si="79"/>
        <v>31</v>
      </c>
      <c r="AY92" s="237">
        <f t="shared" si="79"/>
        <v>31</v>
      </c>
      <c r="AZ92" s="237">
        <f t="shared" si="79"/>
        <v>31</v>
      </c>
      <c r="BA92" s="237">
        <f t="shared" si="79"/>
        <v>31</v>
      </c>
      <c r="BB92" s="237">
        <f t="shared" si="79"/>
        <v>31</v>
      </c>
      <c r="BC92" s="237">
        <f t="shared" si="79"/>
        <v>31</v>
      </c>
      <c r="BD92" s="237">
        <f t="shared" si="79"/>
        <v>31</v>
      </c>
      <c r="BE92" s="237">
        <f t="shared" si="79"/>
        <v>31</v>
      </c>
      <c r="BF92" s="237">
        <f t="shared" si="79"/>
        <v>31</v>
      </c>
      <c r="BG92" s="237">
        <f t="shared" si="79"/>
        <v>31</v>
      </c>
      <c r="BH92" s="237">
        <f t="shared" si="79"/>
        <v>31</v>
      </c>
      <c r="BI92" s="237">
        <f t="shared" si="79"/>
        <v>31</v>
      </c>
      <c r="BJ92" s="237">
        <f t="shared" si="79"/>
        <v>31</v>
      </c>
      <c r="BK92" s="237">
        <f t="shared" si="79"/>
        <v>31</v>
      </c>
      <c r="BL92" s="237">
        <f t="shared" si="79"/>
        <v>31</v>
      </c>
      <c r="BM92" s="237">
        <f t="shared" si="79"/>
        <v>31</v>
      </c>
      <c r="BN92" s="237">
        <f t="shared" ref="BN92:CS92" si="80">SUM(BN93:BN95)</f>
        <v>31</v>
      </c>
      <c r="BO92" s="237">
        <f t="shared" si="80"/>
        <v>31</v>
      </c>
      <c r="BP92" s="237">
        <f t="shared" si="80"/>
        <v>31</v>
      </c>
      <c r="BQ92" s="237">
        <f t="shared" si="80"/>
        <v>31</v>
      </c>
      <c r="BR92" s="237">
        <f t="shared" si="80"/>
        <v>31</v>
      </c>
      <c r="BS92" s="237">
        <f t="shared" si="80"/>
        <v>31</v>
      </c>
      <c r="BT92" s="237">
        <f t="shared" si="80"/>
        <v>31</v>
      </c>
      <c r="BU92" s="237">
        <f t="shared" si="80"/>
        <v>31</v>
      </c>
      <c r="BV92" s="237">
        <f t="shared" si="80"/>
        <v>31</v>
      </c>
      <c r="BW92" s="237">
        <f t="shared" si="80"/>
        <v>31</v>
      </c>
      <c r="BX92" s="237">
        <f t="shared" si="80"/>
        <v>31</v>
      </c>
      <c r="BY92" s="237">
        <f t="shared" si="80"/>
        <v>31</v>
      </c>
      <c r="BZ92" s="237">
        <f t="shared" si="80"/>
        <v>31</v>
      </c>
      <c r="CA92" s="237">
        <f t="shared" si="80"/>
        <v>31</v>
      </c>
      <c r="CB92" s="237">
        <f t="shared" si="80"/>
        <v>31</v>
      </c>
      <c r="CC92" s="237">
        <f t="shared" si="80"/>
        <v>31</v>
      </c>
      <c r="CD92" s="237">
        <f t="shared" si="80"/>
        <v>31</v>
      </c>
      <c r="CE92" s="237">
        <f t="shared" si="80"/>
        <v>31</v>
      </c>
      <c r="CF92" s="237">
        <f t="shared" si="80"/>
        <v>31</v>
      </c>
      <c r="CG92" s="237">
        <f t="shared" si="80"/>
        <v>31</v>
      </c>
      <c r="CH92" s="237">
        <f t="shared" si="80"/>
        <v>31</v>
      </c>
      <c r="CI92" s="237">
        <f t="shared" si="80"/>
        <v>31</v>
      </c>
      <c r="CJ92" s="237">
        <f t="shared" si="80"/>
        <v>31</v>
      </c>
      <c r="CK92" s="237">
        <f t="shared" si="80"/>
        <v>31</v>
      </c>
      <c r="CL92" s="237">
        <f t="shared" si="80"/>
        <v>31</v>
      </c>
      <c r="CM92" s="237">
        <f t="shared" si="80"/>
        <v>31</v>
      </c>
      <c r="CN92" s="237">
        <f t="shared" si="80"/>
        <v>31</v>
      </c>
      <c r="CO92" s="237">
        <f t="shared" si="80"/>
        <v>31</v>
      </c>
      <c r="CP92" s="237">
        <f t="shared" si="80"/>
        <v>31</v>
      </c>
      <c r="CQ92" s="237">
        <f t="shared" si="80"/>
        <v>31</v>
      </c>
      <c r="CR92" s="237">
        <f t="shared" si="80"/>
        <v>31</v>
      </c>
      <c r="CS92" s="238">
        <f t="shared" si="80"/>
        <v>31</v>
      </c>
      <c r="CT92" s="225">
        <f t="shared" si="74"/>
        <v>2976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20</v>
      </c>
      <c r="C94" s="267">
        <v>20</v>
      </c>
      <c r="D94" s="267">
        <v>20</v>
      </c>
      <c r="E94" s="267">
        <v>20</v>
      </c>
      <c r="F94" s="267">
        <v>20</v>
      </c>
      <c r="G94" s="267">
        <v>20</v>
      </c>
      <c r="H94" s="267">
        <v>20</v>
      </c>
      <c r="I94" s="267">
        <v>20</v>
      </c>
      <c r="J94" s="267">
        <v>20</v>
      </c>
      <c r="K94" s="267">
        <v>20</v>
      </c>
      <c r="L94" s="267">
        <v>20</v>
      </c>
      <c r="M94" s="267">
        <v>20</v>
      </c>
      <c r="N94" s="267">
        <v>20</v>
      </c>
      <c r="O94" s="267">
        <v>20</v>
      </c>
      <c r="P94" s="267">
        <v>20</v>
      </c>
      <c r="Q94" s="267">
        <v>20</v>
      </c>
      <c r="R94" s="267">
        <v>20</v>
      </c>
      <c r="S94" s="267">
        <v>20</v>
      </c>
      <c r="T94" s="267">
        <v>20</v>
      </c>
      <c r="U94" s="267">
        <v>20</v>
      </c>
      <c r="V94" s="267">
        <v>20</v>
      </c>
      <c r="W94" s="267">
        <v>20</v>
      </c>
      <c r="X94" s="267">
        <v>20</v>
      </c>
      <c r="Y94" s="267">
        <v>20</v>
      </c>
      <c r="Z94" s="267">
        <v>20</v>
      </c>
      <c r="AA94" s="267">
        <v>20</v>
      </c>
      <c r="AB94" s="267">
        <v>20</v>
      </c>
      <c r="AC94" s="267">
        <v>20</v>
      </c>
      <c r="AD94" s="267">
        <v>20</v>
      </c>
      <c r="AE94" s="267">
        <v>20</v>
      </c>
      <c r="AF94" s="267">
        <v>20</v>
      </c>
      <c r="AG94" s="267">
        <v>20</v>
      </c>
      <c r="AH94" s="267">
        <v>20</v>
      </c>
      <c r="AI94" s="267">
        <v>20</v>
      </c>
      <c r="AJ94" s="267">
        <v>20</v>
      </c>
      <c r="AK94" s="267">
        <v>20</v>
      </c>
      <c r="AL94" s="267">
        <v>20</v>
      </c>
      <c r="AM94" s="267">
        <v>20</v>
      </c>
      <c r="AN94" s="267">
        <v>20</v>
      </c>
      <c r="AO94" s="267">
        <v>20</v>
      </c>
      <c r="AP94" s="267">
        <v>20</v>
      </c>
      <c r="AQ94" s="267">
        <v>20</v>
      </c>
      <c r="AR94" s="267">
        <v>20</v>
      </c>
      <c r="AS94" s="267">
        <v>20</v>
      </c>
      <c r="AT94" s="267">
        <v>20</v>
      </c>
      <c r="AU94" s="267">
        <v>20</v>
      </c>
      <c r="AV94" s="267">
        <v>20</v>
      </c>
      <c r="AW94" s="267">
        <v>20</v>
      </c>
      <c r="AX94" s="267">
        <v>20</v>
      </c>
      <c r="AY94" s="267">
        <v>20</v>
      </c>
      <c r="AZ94" s="267">
        <v>20</v>
      </c>
      <c r="BA94" s="267">
        <v>20</v>
      </c>
      <c r="BB94" s="267">
        <v>20</v>
      </c>
      <c r="BC94" s="267">
        <v>20</v>
      </c>
      <c r="BD94" s="267">
        <v>20</v>
      </c>
      <c r="BE94" s="267">
        <v>20</v>
      </c>
      <c r="BF94" s="267">
        <v>20</v>
      </c>
      <c r="BG94" s="267">
        <v>20</v>
      </c>
      <c r="BH94" s="267">
        <v>20</v>
      </c>
      <c r="BI94" s="267">
        <v>20</v>
      </c>
      <c r="BJ94" s="267">
        <v>20</v>
      </c>
      <c r="BK94" s="267">
        <v>20</v>
      </c>
      <c r="BL94" s="267">
        <v>20</v>
      </c>
      <c r="BM94" s="267">
        <v>20</v>
      </c>
      <c r="BN94" s="267">
        <v>20</v>
      </c>
      <c r="BO94" s="267">
        <v>20</v>
      </c>
      <c r="BP94" s="267">
        <v>20</v>
      </c>
      <c r="BQ94" s="267">
        <v>20</v>
      </c>
      <c r="BR94" s="267">
        <v>20</v>
      </c>
      <c r="BS94" s="267">
        <v>20</v>
      </c>
      <c r="BT94" s="267">
        <v>20</v>
      </c>
      <c r="BU94" s="267">
        <v>20</v>
      </c>
      <c r="BV94" s="267">
        <v>20</v>
      </c>
      <c r="BW94" s="267">
        <v>20</v>
      </c>
      <c r="BX94" s="267">
        <v>20</v>
      </c>
      <c r="BY94" s="267">
        <v>20</v>
      </c>
      <c r="BZ94" s="267">
        <v>20</v>
      </c>
      <c r="CA94" s="267">
        <v>20</v>
      </c>
      <c r="CB94" s="267">
        <v>20</v>
      </c>
      <c r="CC94" s="267">
        <v>20</v>
      </c>
      <c r="CD94" s="267">
        <v>20</v>
      </c>
      <c r="CE94" s="267">
        <v>20</v>
      </c>
      <c r="CF94" s="267">
        <v>20</v>
      </c>
      <c r="CG94" s="267">
        <v>20</v>
      </c>
      <c r="CH94" s="267">
        <v>20</v>
      </c>
      <c r="CI94" s="267">
        <v>20</v>
      </c>
      <c r="CJ94" s="267">
        <v>20</v>
      </c>
      <c r="CK94" s="267">
        <v>20</v>
      </c>
      <c r="CL94" s="267">
        <v>20</v>
      </c>
      <c r="CM94" s="267">
        <v>20</v>
      </c>
      <c r="CN94" s="267">
        <v>20</v>
      </c>
      <c r="CO94" s="267">
        <v>20</v>
      </c>
      <c r="CP94" s="267">
        <v>20</v>
      </c>
      <c r="CQ94" s="267">
        <v>20</v>
      </c>
      <c r="CR94" s="267">
        <v>20</v>
      </c>
      <c r="CS94" s="268">
        <v>20</v>
      </c>
      <c r="CT94" s="226">
        <f t="shared" ref="CT94" si="82">SUM(B94:CS94)</f>
        <v>1920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31.2</v>
      </c>
      <c r="C96" s="172">
        <f t="shared" si="84"/>
        <v>31.2</v>
      </c>
      <c r="D96" s="172">
        <f t="shared" si="84"/>
        <v>31.2</v>
      </c>
      <c r="E96" s="172">
        <f t="shared" si="84"/>
        <v>31.2</v>
      </c>
      <c r="F96" s="172">
        <f t="shared" si="84"/>
        <v>31.2</v>
      </c>
      <c r="G96" s="172">
        <f t="shared" si="84"/>
        <v>31.2</v>
      </c>
      <c r="H96" s="172">
        <f t="shared" si="84"/>
        <v>31.2</v>
      </c>
      <c r="I96" s="172">
        <f t="shared" si="84"/>
        <v>31.2</v>
      </c>
      <c r="J96" s="172">
        <f t="shared" si="84"/>
        <v>31.2</v>
      </c>
      <c r="K96" s="172">
        <f t="shared" si="84"/>
        <v>31.2</v>
      </c>
      <c r="L96" s="172">
        <f t="shared" si="84"/>
        <v>31.2</v>
      </c>
      <c r="M96" s="172">
        <f t="shared" si="84"/>
        <v>31.2</v>
      </c>
      <c r="N96" s="172">
        <f t="shared" si="84"/>
        <v>31.2</v>
      </c>
      <c r="O96" s="172">
        <f t="shared" si="84"/>
        <v>31.2</v>
      </c>
      <c r="P96" s="172">
        <f t="shared" si="84"/>
        <v>31.2</v>
      </c>
      <c r="Q96" s="172">
        <f t="shared" si="84"/>
        <v>31.2</v>
      </c>
      <c r="R96" s="172">
        <f t="shared" si="84"/>
        <v>31.2</v>
      </c>
      <c r="S96" s="172">
        <f t="shared" si="84"/>
        <v>31.2</v>
      </c>
      <c r="T96" s="172">
        <f t="shared" si="84"/>
        <v>31.2</v>
      </c>
      <c r="U96" s="172">
        <f t="shared" si="84"/>
        <v>31.2</v>
      </c>
      <c r="V96" s="172">
        <f t="shared" si="84"/>
        <v>31.2</v>
      </c>
      <c r="W96" s="172">
        <f t="shared" si="84"/>
        <v>31.2</v>
      </c>
      <c r="X96" s="172">
        <f t="shared" si="84"/>
        <v>31.2</v>
      </c>
      <c r="Y96" s="172">
        <f t="shared" si="84"/>
        <v>31.22</v>
      </c>
      <c r="Z96" s="172">
        <f t="shared" si="84"/>
        <v>31.89</v>
      </c>
      <c r="AA96" s="172">
        <f t="shared" si="84"/>
        <v>35.119999999999997</v>
      </c>
      <c r="AB96" s="172">
        <f t="shared" si="84"/>
        <v>39.22</v>
      </c>
      <c r="AC96" s="172">
        <f t="shared" si="84"/>
        <v>45.55</v>
      </c>
      <c r="AD96" s="172">
        <f t="shared" si="84"/>
        <v>51.95</v>
      </c>
      <c r="AE96" s="172">
        <f t="shared" si="84"/>
        <v>65.36</v>
      </c>
      <c r="AF96" s="172">
        <f t="shared" si="84"/>
        <v>74.86</v>
      </c>
      <c r="AG96" s="172">
        <f t="shared" si="84"/>
        <v>242.46999999999997</v>
      </c>
      <c r="AH96" s="172">
        <f t="shared" ref="AH96:BM96" si="85">AH91+AH92</f>
        <v>273.14</v>
      </c>
      <c r="AI96" s="172">
        <f t="shared" si="85"/>
        <v>283.45999999999998</v>
      </c>
      <c r="AJ96" s="172">
        <f t="shared" si="85"/>
        <v>302.59999999999997</v>
      </c>
      <c r="AK96" s="172">
        <f t="shared" si="85"/>
        <v>313.60999999999996</v>
      </c>
      <c r="AL96" s="172">
        <f t="shared" si="85"/>
        <v>381.52</v>
      </c>
      <c r="AM96" s="172">
        <f t="shared" si="85"/>
        <v>393.11</v>
      </c>
      <c r="AN96" s="172">
        <f t="shared" si="85"/>
        <v>393.79999999999995</v>
      </c>
      <c r="AO96" s="172">
        <f t="shared" si="85"/>
        <v>404.28</v>
      </c>
      <c r="AP96" s="172">
        <f t="shared" si="85"/>
        <v>344.45000000000005</v>
      </c>
      <c r="AQ96" s="172">
        <f t="shared" si="85"/>
        <v>336.62</v>
      </c>
      <c r="AR96" s="172">
        <f t="shared" si="85"/>
        <v>354.33000000000004</v>
      </c>
      <c r="AS96" s="172">
        <f t="shared" si="85"/>
        <v>359.5</v>
      </c>
      <c r="AT96" s="172">
        <f t="shared" si="85"/>
        <v>356.81</v>
      </c>
      <c r="AU96" s="172">
        <f t="shared" si="85"/>
        <v>346.46000000000004</v>
      </c>
      <c r="AV96" s="172">
        <f t="shared" si="85"/>
        <v>357.31000000000006</v>
      </c>
      <c r="AW96" s="172">
        <f t="shared" si="85"/>
        <v>357.08000000000004</v>
      </c>
      <c r="AX96" s="172">
        <f t="shared" si="85"/>
        <v>373.58000000000004</v>
      </c>
      <c r="AY96" s="172">
        <f t="shared" si="85"/>
        <v>367.78000000000003</v>
      </c>
      <c r="AZ96" s="172">
        <f t="shared" si="85"/>
        <v>373.01</v>
      </c>
      <c r="BA96" s="172">
        <f t="shared" si="85"/>
        <v>379.02</v>
      </c>
      <c r="BB96" s="172">
        <f t="shared" si="85"/>
        <v>404.76</v>
      </c>
      <c r="BC96" s="172">
        <f t="shared" si="85"/>
        <v>359.27</v>
      </c>
      <c r="BD96" s="172">
        <f t="shared" si="85"/>
        <v>365.45000000000005</v>
      </c>
      <c r="BE96" s="172">
        <f t="shared" si="85"/>
        <v>351.74</v>
      </c>
      <c r="BF96" s="172">
        <f t="shared" si="85"/>
        <v>336.99</v>
      </c>
      <c r="BG96" s="172">
        <f t="shared" si="85"/>
        <v>299.63</v>
      </c>
      <c r="BH96" s="172">
        <f t="shared" si="85"/>
        <v>293.25</v>
      </c>
      <c r="BI96" s="172">
        <f t="shared" si="85"/>
        <v>279.95000000000005</v>
      </c>
      <c r="BJ96" s="172">
        <f t="shared" si="85"/>
        <v>258.29000000000002</v>
      </c>
      <c r="BK96" s="172">
        <f t="shared" si="85"/>
        <v>230.49</v>
      </c>
      <c r="BL96" s="172">
        <f t="shared" si="85"/>
        <v>226.20999999999998</v>
      </c>
      <c r="BM96" s="172">
        <f t="shared" si="85"/>
        <v>219.37</v>
      </c>
      <c r="BN96" s="172">
        <f t="shared" ref="BN96:CS96" si="86">BN91+BN92</f>
        <v>169.85</v>
      </c>
      <c r="BO96" s="172">
        <f t="shared" si="86"/>
        <v>119.03999999999999</v>
      </c>
      <c r="BP96" s="172">
        <f t="shared" si="86"/>
        <v>105.8</v>
      </c>
      <c r="BQ96" s="172">
        <f t="shared" si="86"/>
        <v>94.35</v>
      </c>
      <c r="BR96" s="172">
        <f t="shared" si="86"/>
        <v>81.509999999999991</v>
      </c>
      <c r="BS96" s="172">
        <f t="shared" si="86"/>
        <v>68.789999999999992</v>
      </c>
      <c r="BT96" s="172">
        <f t="shared" si="86"/>
        <v>59.22</v>
      </c>
      <c r="BU96" s="172">
        <f t="shared" si="86"/>
        <v>50.71</v>
      </c>
      <c r="BV96" s="172">
        <f t="shared" si="86"/>
        <v>40.31</v>
      </c>
      <c r="BW96" s="172">
        <f t="shared" si="86"/>
        <v>34.07</v>
      </c>
      <c r="BX96" s="172">
        <f t="shared" si="86"/>
        <v>31.74</v>
      </c>
      <c r="BY96" s="172">
        <f t="shared" si="86"/>
        <v>31.32</v>
      </c>
      <c r="BZ96" s="172">
        <f t="shared" si="86"/>
        <v>31.21</v>
      </c>
      <c r="CA96" s="172">
        <f t="shared" si="86"/>
        <v>31.2</v>
      </c>
      <c r="CB96" s="172">
        <f t="shared" si="86"/>
        <v>31.2</v>
      </c>
      <c r="CC96" s="172">
        <f t="shared" si="86"/>
        <v>31.2</v>
      </c>
      <c r="CD96" s="172">
        <f t="shared" si="86"/>
        <v>31.2</v>
      </c>
      <c r="CE96" s="172">
        <f t="shared" si="86"/>
        <v>31.2</v>
      </c>
      <c r="CF96" s="172">
        <f t="shared" si="86"/>
        <v>31.2</v>
      </c>
      <c r="CG96" s="172">
        <f t="shared" si="86"/>
        <v>31.2</v>
      </c>
      <c r="CH96" s="172">
        <f t="shared" si="86"/>
        <v>31.2</v>
      </c>
      <c r="CI96" s="172">
        <f t="shared" si="86"/>
        <v>31.2</v>
      </c>
      <c r="CJ96" s="172">
        <f t="shared" si="86"/>
        <v>31.2</v>
      </c>
      <c r="CK96" s="172">
        <f t="shared" si="86"/>
        <v>31.2</v>
      </c>
      <c r="CL96" s="172">
        <f t="shared" si="86"/>
        <v>31.2</v>
      </c>
      <c r="CM96" s="172">
        <f t="shared" si="86"/>
        <v>31.2</v>
      </c>
      <c r="CN96" s="172">
        <f t="shared" si="86"/>
        <v>31.2</v>
      </c>
      <c r="CO96" s="172">
        <f t="shared" si="86"/>
        <v>31.2</v>
      </c>
      <c r="CP96" s="172">
        <f t="shared" si="86"/>
        <v>31.2</v>
      </c>
      <c r="CQ96" s="172">
        <f t="shared" si="86"/>
        <v>31.2</v>
      </c>
      <c r="CR96" s="172">
        <f t="shared" si="86"/>
        <v>31.2</v>
      </c>
      <c r="CS96" s="236">
        <f t="shared" si="86"/>
        <v>31.2</v>
      </c>
      <c r="CT96" s="132">
        <f t="shared" si="81"/>
        <v>13522.830000000014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31.2</v>
      </c>
      <c r="Y99" s="130">
        <f t="shared" si="87"/>
        <v>31.22</v>
      </c>
      <c r="Z99" s="130">
        <f t="shared" si="87"/>
        <v>31.89</v>
      </c>
      <c r="AA99" s="130">
        <f t="shared" si="87"/>
        <v>35.119999999999997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0</v>
      </c>
      <c r="AM99" s="130">
        <f t="shared" si="87"/>
        <v>0</v>
      </c>
      <c r="AN99" s="130">
        <f t="shared" si="87"/>
        <v>0</v>
      </c>
      <c r="AO99" s="130">
        <f t="shared" si="87"/>
        <v>205.27732710447344</v>
      </c>
      <c r="AP99" s="130">
        <f t="shared" si="87"/>
        <v>344.45000000000005</v>
      </c>
      <c r="AQ99" s="130">
        <f t="shared" si="87"/>
        <v>308.05175096325002</v>
      </c>
      <c r="AR99" s="130">
        <f t="shared" si="87"/>
        <v>354.33000000000004</v>
      </c>
      <c r="AS99" s="130">
        <f t="shared" si="87"/>
        <v>359.5</v>
      </c>
      <c r="AT99" s="130">
        <f t="shared" si="87"/>
        <v>356.81</v>
      </c>
      <c r="AU99" s="130">
        <f t="shared" si="87"/>
        <v>346.46000000000004</v>
      </c>
      <c r="AV99" s="130">
        <f t="shared" si="87"/>
        <v>357.31000000000006</v>
      </c>
      <c r="AW99" s="130">
        <f t="shared" si="87"/>
        <v>357.08000000000004</v>
      </c>
      <c r="AX99" s="130">
        <f t="shared" si="87"/>
        <v>373.58000000000004</v>
      </c>
      <c r="AY99" s="130">
        <f t="shared" si="87"/>
        <v>367.78000000000003</v>
      </c>
      <c r="AZ99" s="130">
        <f t="shared" si="87"/>
        <v>373.01</v>
      </c>
      <c r="BA99" s="130">
        <f t="shared" si="87"/>
        <v>379.02</v>
      </c>
      <c r="BB99" s="130">
        <f t="shared" si="87"/>
        <v>404.76</v>
      </c>
      <c r="BC99" s="130">
        <f t="shared" si="87"/>
        <v>359.27</v>
      </c>
      <c r="BD99" s="130">
        <f t="shared" si="87"/>
        <v>365.45000000000005</v>
      </c>
      <c r="BE99" s="130">
        <f t="shared" si="87"/>
        <v>351.74</v>
      </c>
      <c r="BF99" s="130">
        <f t="shared" si="87"/>
        <v>336.99</v>
      </c>
      <c r="BG99" s="130">
        <f t="shared" si="87"/>
        <v>191.44597723928382</v>
      </c>
      <c r="BH99" s="130">
        <f t="shared" si="87"/>
        <v>269.4468958756861</v>
      </c>
      <c r="BI99" s="130">
        <f t="shared" si="87"/>
        <v>100.43659254833256</v>
      </c>
      <c r="BJ99" s="130">
        <f t="shared" si="87"/>
        <v>205.45030309345202</v>
      </c>
      <c r="BK99" s="130">
        <f t="shared" si="87"/>
        <v>187.23616061784014</v>
      </c>
      <c r="BL99" s="130">
        <f t="shared" si="87"/>
        <v>226.20999999999998</v>
      </c>
      <c r="BM99" s="130">
        <f t="shared" si="87"/>
        <v>63.263030775022344</v>
      </c>
      <c r="BN99" s="130">
        <f t="shared" si="87"/>
        <v>0</v>
      </c>
      <c r="BO99" s="130">
        <f t="shared" ref="BO99:CS99" si="88">IF(BO57&lt;0,0,MIN(BO57,BO96))</f>
        <v>0</v>
      </c>
      <c r="BP99" s="130">
        <f t="shared" si="88"/>
        <v>0</v>
      </c>
      <c r="BQ99" s="130">
        <f t="shared" si="88"/>
        <v>0</v>
      </c>
      <c r="BR99" s="130">
        <f t="shared" si="88"/>
        <v>81.509999999999991</v>
      </c>
      <c r="BS99" s="130">
        <f t="shared" si="88"/>
        <v>68.789999999999992</v>
      </c>
      <c r="BT99" s="130">
        <f t="shared" si="88"/>
        <v>59.22</v>
      </c>
      <c r="BU99" s="130">
        <f t="shared" si="88"/>
        <v>50.71</v>
      </c>
      <c r="BV99" s="130">
        <f t="shared" si="88"/>
        <v>40.31</v>
      </c>
      <c r="BW99" s="130">
        <f t="shared" si="88"/>
        <v>34.07</v>
      </c>
      <c r="BX99" s="130">
        <f t="shared" si="88"/>
        <v>31.74</v>
      </c>
      <c r="BY99" s="130">
        <f t="shared" si="88"/>
        <v>31.32</v>
      </c>
      <c r="BZ99" s="130">
        <f t="shared" si="88"/>
        <v>0</v>
      </c>
      <c r="CA99" s="130">
        <f t="shared" si="88"/>
        <v>0</v>
      </c>
      <c r="CB99" s="130">
        <f t="shared" si="88"/>
        <v>31.2</v>
      </c>
      <c r="CC99" s="130">
        <f t="shared" si="88"/>
        <v>31.2</v>
      </c>
      <c r="CD99" s="130">
        <f t="shared" si="88"/>
        <v>31.2</v>
      </c>
      <c r="CE99" s="130">
        <f t="shared" si="88"/>
        <v>31.2</v>
      </c>
      <c r="CF99" s="130">
        <f t="shared" si="88"/>
        <v>31.2</v>
      </c>
      <c r="CG99" s="130">
        <f t="shared" si="88"/>
        <v>0</v>
      </c>
      <c r="CH99" s="130">
        <f t="shared" si="88"/>
        <v>31.2</v>
      </c>
      <c r="CI99" s="130">
        <f t="shared" si="88"/>
        <v>31.2</v>
      </c>
      <c r="CJ99" s="130">
        <f t="shared" si="88"/>
        <v>28.1099999999999</v>
      </c>
      <c r="CK99" s="130">
        <f t="shared" si="88"/>
        <v>3.4299999999998363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8321.3980382173431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31.2</v>
      </c>
      <c r="Y101" s="134">
        <f t="shared" si="89"/>
        <v>31.22</v>
      </c>
      <c r="Z101" s="134">
        <f t="shared" si="89"/>
        <v>31.89</v>
      </c>
      <c r="AA101" s="134">
        <f t="shared" si="89"/>
        <v>35.119999999999997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0</v>
      </c>
      <c r="AL101" s="134">
        <f t="shared" si="89"/>
        <v>0</v>
      </c>
      <c r="AM101" s="134">
        <f t="shared" si="89"/>
        <v>0</v>
      </c>
      <c r="AN101" s="134">
        <f t="shared" si="89"/>
        <v>0</v>
      </c>
      <c r="AO101" s="134">
        <f t="shared" si="89"/>
        <v>205.27732710447344</v>
      </c>
      <c r="AP101" s="134">
        <f t="shared" si="89"/>
        <v>344.45000000000005</v>
      </c>
      <c r="AQ101" s="134">
        <f t="shared" si="89"/>
        <v>308.05175096325002</v>
      </c>
      <c r="AR101" s="134">
        <f t="shared" si="89"/>
        <v>354.33000000000004</v>
      </c>
      <c r="AS101" s="134">
        <f t="shared" si="89"/>
        <v>359.5</v>
      </c>
      <c r="AT101" s="134">
        <f t="shared" si="89"/>
        <v>356.81</v>
      </c>
      <c r="AU101" s="134">
        <f t="shared" si="89"/>
        <v>346.46000000000004</v>
      </c>
      <c r="AV101" s="134">
        <f t="shared" si="89"/>
        <v>357.31000000000006</v>
      </c>
      <c r="AW101" s="134">
        <f t="shared" si="89"/>
        <v>357.08000000000004</v>
      </c>
      <c r="AX101" s="134">
        <f t="shared" si="89"/>
        <v>373.58000000000004</v>
      </c>
      <c r="AY101" s="134">
        <f t="shared" si="89"/>
        <v>367.78000000000003</v>
      </c>
      <c r="AZ101" s="134">
        <f t="shared" si="89"/>
        <v>373.01</v>
      </c>
      <c r="BA101" s="134">
        <f t="shared" si="89"/>
        <v>379.02</v>
      </c>
      <c r="BB101" s="134">
        <f t="shared" si="89"/>
        <v>404.76</v>
      </c>
      <c r="BC101" s="134">
        <f t="shared" si="89"/>
        <v>359.27</v>
      </c>
      <c r="BD101" s="134">
        <f t="shared" si="89"/>
        <v>365.45000000000005</v>
      </c>
      <c r="BE101" s="134">
        <f t="shared" si="89"/>
        <v>351.74</v>
      </c>
      <c r="BF101" s="134">
        <f t="shared" si="89"/>
        <v>336.99</v>
      </c>
      <c r="BG101" s="134">
        <f t="shared" si="89"/>
        <v>191.44597723928382</v>
      </c>
      <c r="BH101" s="134">
        <f t="shared" si="89"/>
        <v>269.4468958756861</v>
      </c>
      <c r="BI101" s="134">
        <f t="shared" si="89"/>
        <v>100.43659254833256</v>
      </c>
      <c r="BJ101" s="134">
        <f t="shared" si="89"/>
        <v>205.45030309345202</v>
      </c>
      <c r="BK101" s="134">
        <f t="shared" si="89"/>
        <v>187.23616061784014</v>
      </c>
      <c r="BL101" s="134">
        <f t="shared" si="89"/>
        <v>226.20999999999998</v>
      </c>
      <c r="BM101" s="134">
        <f t="shared" si="89"/>
        <v>63.263030775022344</v>
      </c>
      <c r="BN101" s="134">
        <f t="shared" si="89"/>
        <v>0</v>
      </c>
      <c r="BO101" s="134">
        <f t="shared" ref="BO101:CS101" si="90">BO99-BO100</f>
        <v>0</v>
      </c>
      <c r="BP101" s="134">
        <f t="shared" si="90"/>
        <v>0</v>
      </c>
      <c r="BQ101" s="134">
        <f t="shared" si="90"/>
        <v>0</v>
      </c>
      <c r="BR101" s="134">
        <f t="shared" si="90"/>
        <v>81.509999999999991</v>
      </c>
      <c r="BS101" s="134">
        <f t="shared" si="90"/>
        <v>68.789999999999992</v>
      </c>
      <c r="BT101" s="134">
        <f t="shared" si="90"/>
        <v>59.22</v>
      </c>
      <c r="BU101" s="134">
        <f t="shared" si="90"/>
        <v>50.71</v>
      </c>
      <c r="BV101" s="134">
        <f t="shared" si="90"/>
        <v>40.31</v>
      </c>
      <c r="BW101" s="134">
        <f t="shared" si="90"/>
        <v>34.07</v>
      </c>
      <c r="BX101" s="134">
        <f t="shared" si="90"/>
        <v>31.74</v>
      </c>
      <c r="BY101" s="134">
        <f t="shared" si="90"/>
        <v>31.32</v>
      </c>
      <c r="BZ101" s="134">
        <f t="shared" si="90"/>
        <v>0</v>
      </c>
      <c r="CA101" s="134">
        <f t="shared" si="90"/>
        <v>0</v>
      </c>
      <c r="CB101" s="134">
        <f t="shared" si="90"/>
        <v>31.2</v>
      </c>
      <c r="CC101" s="134">
        <f t="shared" si="90"/>
        <v>31.2</v>
      </c>
      <c r="CD101" s="134">
        <f t="shared" si="90"/>
        <v>31.2</v>
      </c>
      <c r="CE101" s="134">
        <f t="shared" si="90"/>
        <v>31.2</v>
      </c>
      <c r="CF101" s="134">
        <f t="shared" si="90"/>
        <v>31.2</v>
      </c>
      <c r="CG101" s="134">
        <f t="shared" si="90"/>
        <v>0</v>
      </c>
      <c r="CH101" s="134">
        <f t="shared" si="90"/>
        <v>31.2</v>
      </c>
      <c r="CI101" s="134">
        <f t="shared" si="90"/>
        <v>31.2</v>
      </c>
      <c r="CJ101" s="134">
        <f t="shared" si="90"/>
        <v>28.1099999999999</v>
      </c>
      <c r="CK101" s="134">
        <f t="shared" si="90"/>
        <v>3.4299999999998363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8321.3980382173431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4"/>
  <sheetViews>
    <sheetView showGridLines="0" tabSelected="1" topLeftCell="A78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3719.8311268817206</v>
      </c>
      <c r="C3" s="18">
        <f t="shared" si="0"/>
        <v>3719.8311268817206</v>
      </c>
      <c r="D3" s="18">
        <f t="shared" si="0"/>
        <v>3719.8311268817206</v>
      </c>
      <c r="E3" s="18">
        <f t="shared" si="0"/>
        <v>3719.8311268817206</v>
      </c>
      <c r="F3" s="18">
        <f t="shared" si="0"/>
        <v>3719.8311268817206</v>
      </c>
      <c r="G3" s="18">
        <f t="shared" si="0"/>
        <v>3719.8311268817206</v>
      </c>
      <c r="H3" s="18">
        <f t="shared" ref="H3:BS3" si="1">H4+H12</f>
        <v>3719.8311268817206</v>
      </c>
      <c r="I3" s="18">
        <f t="shared" si="1"/>
        <v>3719.8311268817206</v>
      </c>
      <c r="J3" s="18">
        <f t="shared" si="1"/>
        <v>3719.8311268817206</v>
      </c>
      <c r="K3" s="18">
        <f t="shared" si="1"/>
        <v>3719.8311268817206</v>
      </c>
      <c r="L3" s="18">
        <f t="shared" si="1"/>
        <v>3719.8311268817206</v>
      </c>
      <c r="M3" s="18">
        <f t="shared" si="1"/>
        <v>3719.8311268817206</v>
      </c>
      <c r="N3" s="18">
        <f t="shared" si="1"/>
        <v>3719.8311268817206</v>
      </c>
      <c r="O3" s="18">
        <f t="shared" si="1"/>
        <v>3719.8311268817206</v>
      </c>
      <c r="P3" s="18">
        <f t="shared" si="1"/>
        <v>3719.8311268817206</v>
      </c>
      <c r="Q3" s="18">
        <f t="shared" si="1"/>
        <v>3719.8311268817206</v>
      </c>
      <c r="R3" s="18">
        <f t="shared" si="1"/>
        <v>3719.8311268817206</v>
      </c>
      <c r="S3" s="18">
        <f t="shared" si="1"/>
        <v>3719.8311268817206</v>
      </c>
      <c r="T3" s="18">
        <f t="shared" si="1"/>
        <v>3719.8311268817206</v>
      </c>
      <c r="U3" s="18">
        <f t="shared" si="1"/>
        <v>3719.8311268817206</v>
      </c>
      <c r="V3" s="18">
        <f t="shared" si="1"/>
        <v>3719.8311268817206</v>
      </c>
      <c r="W3" s="18">
        <f t="shared" si="1"/>
        <v>3719.8311268817206</v>
      </c>
      <c r="X3" s="18">
        <f t="shared" si="1"/>
        <v>3719.8311268817206</v>
      </c>
      <c r="Y3" s="18">
        <f t="shared" si="1"/>
        <v>3719.8311268817206</v>
      </c>
      <c r="Z3" s="18">
        <f t="shared" si="1"/>
        <v>3719.8311268817206</v>
      </c>
      <c r="AA3" s="18">
        <f t="shared" si="1"/>
        <v>3719.8311268817206</v>
      </c>
      <c r="AB3" s="18">
        <f t="shared" si="1"/>
        <v>3719.8311268817206</v>
      </c>
      <c r="AC3" s="18">
        <f t="shared" si="1"/>
        <v>3719.8311268817206</v>
      </c>
      <c r="AD3" s="18">
        <f t="shared" si="1"/>
        <v>3719.8311268817206</v>
      </c>
      <c r="AE3" s="18">
        <f t="shared" si="1"/>
        <v>3719.8311268817206</v>
      </c>
      <c r="AF3" s="18">
        <f t="shared" si="1"/>
        <v>3719.8311268817206</v>
      </c>
      <c r="AG3" s="18">
        <f t="shared" si="1"/>
        <v>3719.8311268817206</v>
      </c>
      <c r="AH3" s="18">
        <f t="shared" si="1"/>
        <v>3719.8311268817206</v>
      </c>
      <c r="AI3" s="18">
        <f t="shared" si="1"/>
        <v>3719.8311268817206</v>
      </c>
      <c r="AJ3" s="18">
        <f t="shared" si="1"/>
        <v>3719.8311268817206</v>
      </c>
      <c r="AK3" s="18">
        <f t="shared" si="1"/>
        <v>3719.8311268817206</v>
      </c>
      <c r="AL3" s="18">
        <f t="shared" si="1"/>
        <v>3719.8311268817206</v>
      </c>
      <c r="AM3" s="18">
        <f t="shared" si="1"/>
        <v>3719.8311268817206</v>
      </c>
      <c r="AN3" s="18">
        <f t="shared" si="1"/>
        <v>3719.8311268817206</v>
      </c>
      <c r="AO3" s="18">
        <f t="shared" si="1"/>
        <v>3719.8311268817206</v>
      </c>
      <c r="AP3" s="18">
        <f t="shared" si="1"/>
        <v>3719.8311268817206</v>
      </c>
      <c r="AQ3" s="18">
        <f t="shared" si="1"/>
        <v>3719.8311268817206</v>
      </c>
      <c r="AR3" s="18">
        <f t="shared" si="1"/>
        <v>3719.8311268817206</v>
      </c>
      <c r="AS3" s="18">
        <f t="shared" si="1"/>
        <v>3719.8311268817206</v>
      </c>
      <c r="AT3" s="18">
        <f t="shared" si="1"/>
        <v>3719.8311268817206</v>
      </c>
      <c r="AU3" s="18">
        <f t="shared" si="1"/>
        <v>3719.8311268817206</v>
      </c>
      <c r="AV3" s="18">
        <f t="shared" si="1"/>
        <v>3719.8311268817206</v>
      </c>
      <c r="AW3" s="18">
        <f t="shared" si="1"/>
        <v>3719.8311268817206</v>
      </c>
      <c r="AX3" s="18">
        <f t="shared" si="1"/>
        <v>3719.8311268817206</v>
      </c>
      <c r="AY3" s="18">
        <f t="shared" si="1"/>
        <v>3719.8311268817206</v>
      </c>
      <c r="AZ3" s="18">
        <f t="shared" si="1"/>
        <v>3719.8311268817206</v>
      </c>
      <c r="BA3" s="18">
        <f t="shared" si="1"/>
        <v>3719.8311268817206</v>
      </c>
      <c r="BB3" s="18">
        <f t="shared" si="1"/>
        <v>3719.8311268817206</v>
      </c>
      <c r="BC3" s="18">
        <f t="shared" si="1"/>
        <v>3719.8311268817206</v>
      </c>
      <c r="BD3" s="18">
        <f t="shared" si="1"/>
        <v>3719.8311268817206</v>
      </c>
      <c r="BE3" s="18">
        <f t="shared" si="1"/>
        <v>3719.8311268817206</v>
      </c>
      <c r="BF3" s="18">
        <f t="shared" si="1"/>
        <v>3719.8311268817206</v>
      </c>
      <c r="BG3" s="18">
        <f t="shared" si="1"/>
        <v>3719.8311268817206</v>
      </c>
      <c r="BH3" s="18">
        <f t="shared" si="1"/>
        <v>3719.8311268817206</v>
      </c>
      <c r="BI3" s="18">
        <f t="shared" si="1"/>
        <v>3719.8311268817206</v>
      </c>
      <c r="BJ3" s="18">
        <f t="shared" si="1"/>
        <v>3719.8311268817206</v>
      </c>
      <c r="BK3" s="18">
        <f t="shared" si="1"/>
        <v>3719.8311268817206</v>
      </c>
      <c r="BL3" s="18">
        <f t="shared" si="1"/>
        <v>3719.8311268817206</v>
      </c>
      <c r="BM3" s="18">
        <f t="shared" si="1"/>
        <v>3719.8311268817206</v>
      </c>
      <c r="BN3" s="18">
        <f t="shared" si="1"/>
        <v>3719.8311268817206</v>
      </c>
      <c r="BO3" s="18">
        <f t="shared" si="1"/>
        <v>3719.8311268817206</v>
      </c>
      <c r="BP3" s="18">
        <f t="shared" si="1"/>
        <v>3719.8311268817206</v>
      </c>
      <c r="BQ3" s="18">
        <f t="shared" si="1"/>
        <v>3719.8311268817206</v>
      </c>
      <c r="BR3" s="18">
        <f t="shared" si="1"/>
        <v>3719.8311268817206</v>
      </c>
      <c r="BS3" s="18">
        <f t="shared" si="1"/>
        <v>3719.8311268817206</v>
      </c>
      <c r="BT3" s="18">
        <f t="shared" ref="BT3:CS3" si="2">BT4+BT12</f>
        <v>3719.8311268817206</v>
      </c>
      <c r="BU3" s="18">
        <f t="shared" si="2"/>
        <v>3719.8311268817206</v>
      </c>
      <c r="BV3" s="18">
        <f t="shared" si="2"/>
        <v>3719.8311268817206</v>
      </c>
      <c r="BW3" s="18">
        <f t="shared" si="2"/>
        <v>3719.8311268817206</v>
      </c>
      <c r="BX3" s="18">
        <f t="shared" si="2"/>
        <v>3719.8311268817206</v>
      </c>
      <c r="BY3" s="18">
        <f t="shared" si="2"/>
        <v>3719.8311268817206</v>
      </c>
      <c r="BZ3" s="18">
        <f t="shared" si="2"/>
        <v>3719.8311268817206</v>
      </c>
      <c r="CA3" s="18">
        <f t="shared" si="2"/>
        <v>3719.8311268817206</v>
      </c>
      <c r="CB3" s="18">
        <f t="shared" si="2"/>
        <v>3719.8311268817206</v>
      </c>
      <c r="CC3" s="18">
        <f t="shared" si="2"/>
        <v>3719.8311268817206</v>
      </c>
      <c r="CD3" s="18">
        <f t="shared" si="2"/>
        <v>3719.8311268817206</v>
      </c>
      <c r="CE3" s="18">
        <f t="shared" si="2"/>
        <v>3719.8311268817206</v>
      </c>
      <c r="CF3" s="18">
        <f t="shared" si="2"/>
        <v>3719.8311268817206</v>
      </c>
      <c r="CG3" s="18">
        <f t="shared" si="2"/>
        <v>3719.8311268817206</v>
      </c>
      <c r="CH3" s="18">
        <f t="shared" si="2"/>
        <v>3719.8311268817206</v>
      </c>
      <c r="CI3" s="18">
        <f t="shared" si="2"/>
        <v>3719.8311268817206</v>
      </c>
      <c r="CJ3" s="18">
        <f t="shared" si="2"/>
        <v>3719.8311268817206</v>
      </c>
      <c r="CK3" s="18">
        <f t="shared" si="2"/>
        <v>3719.8311268817206</v>
      </c>
      <c r="CL3" s="18">
        <f t="shared" si="2"/>
        <v>3719.8311268817206</v>
      </c>
      <c r="CM3" s="18">
        <f t="shared" si="2"/>
        <v>3719.8311268817206</v>
      </c>
      <c r="CN3" s="18">
        <f t="shared" si="2"/>
        <v>3719.8311268817206</v>
      </c>
      <c r="CO3" s="18">
        <f t="shared" si="2"/>
        <v>3719.8311268817206</v>
      </c>
      <c r="CP3" s="18">
        <f t="shared" si="2"/>
        <v>3719.8311268817206</v>
      </c>
      <c r="CQ3" s="18">
        <f t="shared" si="2"/>
        <v>3719.8311268817206</v>
      </c>
      <c r="CR3" s="18">
        <f t="shared" si="2"/>
        <v>3719.8311268817206</v>
      </c>
      <c r="CS3" s="19">
        <f t="shared" si="2"/>
        <v>3719.8311268817206</v>
      </c>
      <c r="CT3" s="73">
        <f t="shared" ref="CT3:CT20" si="3">SUM(B3:CS3)</f>
        <v>357103.78818064526</v>
      </c>
      <c r="CU3" s="154"/>
      <c r="CW3" s="144"/>
    </row>
    <row r="4" spans="1:102">
      <c r="A4" s="21" t="s">
        <v>44</v>
      </c>
      <c r="B4" s="22">
        <f>SUM(B5:B11)</f>
        <v>3332</v>
      </c>
      <c r="C4" s="23">
        <f t="shared" ref="C4:BN4" si="4">SUM(C5:C11)</f>
        <v>3332</v>
      </c>
      <c r="D4" s="23">
        <f t="shared" si="4"/>
        <v>3332</v>
      </c>
      <c r="E4" s="23">
        <f t="shared" si="4"/>
        <v>3332</v>
      </c>
      <c r="F4" s="23">
        <f t="shared" si="4"/>
        <v>3332</v>
      </c>
      <c r="G4" s="23">
        <f t="shared" si="4"/>
        <v>3332</v>
      </c>
      <c r="H4" s="23">
        <f t="shared" si="4"/>
        <v>3332</v>
      </c>
      <c r="I4" s="23">
        <f t="shared" si="4"/>
        <v>3332</v>
      </c>
      <c r="J4" s="23">
        <f t="shared" si="4"/>
        <v>3332</v>
      </c>
      <c r="K4" s="23">
        <f t="shared" si="4"/>
        <v>3332</v>
      </c>
      <c r="L4" s="23">
        <f t="shared" si="4"/>
        <v>3332</v>
      </c>
      <c r="M4" s="23">
        <f t="shared" si="4"/>
        <v>3332</v>
      </c>
      <c r="N4" s="23">
        <f t="shared" si="4"/>
        <v>3332</v>
      </c>
      <c r="O4" s="23">
        <f t="shared" si="4"/>
        <v>3332</v>
      </c>
      <c r="P4" s="23">
        <f t="shared" si="4"/>
        <v>3332</v>
      </c>
      <c r="Q4" s="23">
        <f t="shared" si="4"/>
        <v>3332</v>
      </c>
      <c r="R4" s="23">
        <f t="shared" si="4"/>
        <v>3332</v>
      </c>
      <c r="S4" s="23">
        <f t="shared" si="4"/>
        <v>3332</v>
      </c>
      <c r="T4" s="23">
        <f t="shared" si="4"/>
        <v>3332</v>
      </c>
      <c r="U4" s="23">
        <f t="shared" si="4"/>
        <v>3332</v>
      </c>
      <c r="V4" s="23">
        <f t="shared" si="4"/>
        <v>3332</v>
      </c>
      <c r="W4" s="23">
        <f t="shared" si="4"/>
        <v>3332</v>
      </c>
      <c r="X4" s="23">
        <f t="shared" si="4"/>
        <v>3332</v>
      </c>
      <c r="Y4" s="23">
        <f t="shared" si="4"/>
        <v>3332</v>
      </c>
      <c r="Z4" s="23">
        <f t="shared" si="4"/>
        <v>3332</v>
      </c>
      <c r="AA4" s="23">
        <f t="shared" si="4"/>
        <v>3332</v>
      </c>
      <c r="AB4" s="23">
        <f t="shared" si="4"/>
        <v>3332</v>
      </c>
      <c r="AC4" s="23">
        <f t="shared" si="4"/>
        <v>3332</v>
      </c>
      <c r="AD4" s="23">
        <f t="shared" si="4"/>
        <v>3332</v>
      </c>
      <c r="AE4" s="23">
        <f t="shared" si="4"/>
        <v>3332</v>
      </c>
      <c r="AF4" s="23">
        <f t="shared" si="4"/>
        <v>3332</v>
      </c>
      <c r="AG4" s="23">
        <f t="shared" si="4"/>
        <v>3332</v>
      </c>
      <c r="AH4" s="23">
        <f t="shared" si="4"/>
        <v>3332</v>
      </c>
      <c r="AI4" s="23">
        <f t="shared" si="4"/>
        <v>3332</v>
      </c>
      <c r="AJ4" s="23">
        <f t="shared" si="4"/>
        <v>3332</v>
      </c>
      <c r="AK4" s="23">
        <f t="shared" si="4"/>
        <v>3332</v>
      </c>
      <c r="AL4" s="23">
        <f t="shared" si="4"/>
        <v>3332</v>
      </c>
      <c r="AM4" s="23">
        <f t="shared" si="4"/>
        <v>3332</v>
      </c>
      <c r="AN4" s="23">
        <f t="shared" si="4"/>
        <v>3332</v>
      </c>
      <c r="AO4" s="23">
        <f t="shared" si="4"/>
        <v>3332</v>
      </c>
      <c r="AP4" s="23">
        <f t="shared" si="4"/>
        <v>3332</v>
      </c>
      <c r="AQ4" s="23">
        <f t="shared" si="4"/>
        <v>3332</v>
      </c>
      <c r="AR4" s="23">
        <f t="shared" si="4"/>
        <v>3332</v>
      </c>
      <c r="AS4" s="23">
        <f t="shared" si="4"/>
        <v>3332</v>
      </c>
      <c r="AT4" s="23">
        <f t="shared" si="4"/>
        <v>3332</v>
      </c>
      <c r="AU4" s="23">
        <f t="shared" si="4"/>
        <v>3332</v>
      </c>
      <c r="AV4" s="23">
        <f t="shared" si="4"/>
        <v>3332</v>
      </c>
      <c r="AW4" s="23">
        <f t="shared" si="4"/>
        <v>3332</v>
      </c>
      <c r="AX4" s="23">
        <f t="shared" si="4"/>
        <v>3332</v>
      </c>
      <c r="AY4" s="23">
        <f t="shared" si="4"/>
        <v>3332</v>
      </c>
      <c r="AZ4" s="23">
        <f t="shared" si="4"/>
        <v>3332</v>
      </c>
      <c r="BA4" s="23">
        <f t="shared" si="4"/>
        <v>3332</v>
      </c>
      <c r="BB4" s="23">
        <f t="shared" si="4"/>
        <v>3332</v>
      </c>
      <c r="BC4" s="23">
        <f t="shared" si="4"/>
        <v>3332</v>
      </c>
      <c r="BD4" s="23">
        <f t="shared" si="4"/>
        <v>3332</v>
      </c>
      <c r="BE4" s="23">
        <f t="shared" si="4"/>
        <v>3332</v>
      </c>
      <c r="BF4" s="23">
        <f t="shared" si="4"/>
        <v>3332</v>
      </c>
      <c r="BG4" s="23">
        <f t="shared" si="4"/>
        <v>3332</v>
      </c>
      <c r="BH4" s="23">
        <f t="shared" si="4"/>
        <v>3332</v>
      </c>
      <c r="BI4" s="23">
        <f t="shared" si="4"/>
        <v>3332</v>
      </c>
      <c r="BJ4" s="23">
        <f t="shared" si="4"/>
        <v>3332</v>
      </c>
      <c r="BK4" s="23">
        <f t="shared" si="4"/>
        <v>3332</v>
      </c>
      <c r="BL4" s="23">
        <f t="shared" si="4"/>
        <v>3332</v>
      </c>
      <c r="BM4" s="23">
        <f t="shared" si="4"/>
        <v>3332</v>
      </c>
      <c r="BN4" s="23">
        <f t="shared" si="4"/>
        <v>3332</v>
      </c>
      <c r="BO4" s="23">
        <f t="shared" ref="BO4:CS4" si="5">SUM(BO5:BO11)</f>
        <v>3332</v>
      </c>
      <c r="BP4" s="23">
        <f t="shared" si="5"/>
        <v>3332</v>
      </c>
      <c r="BQ4" s="23">
        <f t="shared" si="5"/>
        <v>3332</v>
      </c>
      <c r="BR4" s="23">
        <f t="shared" si="5"/>
        <v>3332</v>
      </c>
      <c r="BS4" s="23">
        <f t="shared" si="5"/>
        <v>3332</v>
      </c>
      <c r="BT4" s="23">
        <f t="shared" si="5"/>
        <v>3332</v>
      </c>
      <c r="BU4" s="23">
        <f t="shared" si="5"/>
        <v>3332</v>
      </c>
      <c r="BV4" s="23">
        <f t="shared" si="5"/>
        <v>3332</v>
      </c>
      <c r="BW4" s="23">
        <f t="shared" si="5"/>
        <v>3332</v>
      </c>
      <c r="BX4" s="23">
        <f t="shared" si="5"/>
        <v>3332</v>
      </c>
      <c r="BY4" s="23">
        <f t="shared" si="5"/>
        <v>3332</v>
      </c>
      <c r="BZ4" s="23">
        <f t="shared" si="5"/>
        <v>3332</v>
      </c>
      <c r="CA4" s="23">
        <f t="shared" si="5"/>
        <v>3332</v>
      </c>
      <c r="CB4" s="23">
        <f t="shared" si="5"/>
        <v>3332</v>
      </c>
      <c r="CC4" s="23">
        <f t="shared" si="5"/>
        <v>3332</v>
      </c>
      <c r="CD4" s="23">
        <f t="shared" si="5"/>
        <v>3332</v>
      </c>
      <c r="CE4" s="23">
        <f t="shared" si="5"/>
        <v>3332</v>
      </c>
      <c r="CF4" s="23">
        <f t="shared" si="5"/>
        <v>3332</v>
      </c>
      <c r="CG4" s="23">
        <f t="shared" si="5"/>
        <v>3332</v>
      </c>
      <c r="CH4" s="23">
        <f t="shared" si="5"/>
        <v>3332</v>
      </c>
      <c r="CI4" s="23">
        <f t="shared" si="5"/>
        <v>3332</v>
      </c>
      <c r="CJ4" s="23">
        <f t="shared" si="5"/>
        <v>3332</v>
      </c>
      <c r="CK4" s="23">
        <f t="shared" si="5"/>
        <v>3332</v>
      </c>
      <c r="CL4" s="23">
        <f t="shared" si="5"/>
        <v>3332</v>
      </c>
      <c r="CM4" s="23">
        <f t="shared" si="5"/>
        <v>3332</v>
      </c>
      <c r="CN4" s="23">
        <f t="shared" si="5"/>
        <v>3332</v>
      </c>
      <c r="CO4" s="23">
        <f t="shared" si="5"/>
        <v>3332</v>
      </c>
      <c r="CP4" s="23">
        <f t="shared" si="5"/>
        <v>3332</v>
      </c>
      <c r="CQ4" s="23">
        <f t="shared" si="5"/>
        <v>3332</v>
      </c>
      <c r="CR4" s="23">
        <f t="shared" si="5"/>
        <v>3332</v>
      </c>
      <c r="CS4" s="24">
        <f t="shared" si="5"/>
        <v>3332</v>
      </c>
      <c r="CT4" s="30">
        <f t="shared" si="3"/>
        <v>319872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350</v>
      </c>
      <c r="C8" s="32">
        <v>350</v>
      </c>
      <c r="D8" s="32">
        <v>350</v>
      </c>
      <c r="E8" s="32">
        <v>350</v>
      </c>
      <c r="F8" s="32">
        <v>350</v>
      </c>
      <c r="G8" s="32">
        <v>350</v>
      </c>
      <c r="H8" s="32">
        <v>350</v>
      </c>
      <c r="I8" s="32">
        <v>350</v>
      </c>
      <c r="J8" s="32">
        <v>350</v>
      </c>
      <c r="K8" s="32">
        <v>350</v>
      </c>
      <c r="L8" s="32">
        <v>350</v>
      </c>
      <c r="M8" s="32">
        <v>350</v>
      </c>
      <c r="N8" s="32">
        <v>350</v>
      </c>
      <c r="O8" s="32">
        <v>350</v>
      </c>
      <c r="P8" s="32">
        <v>350</v>
      </c>
      <c r="Q8" s="32">
        <v>350</v>
      </c>
      <c r="R8" s="32">
        <v>350</v>
      </c>
      <c r="S8" s="32">
        <v>350</v>
      </c>
      <c r="T8" s="32">
        <v>350</v>
      </c>
      <c r="U8" s="32">
        <v>350</v>
      </c>
      <c r="V8" s="32">
        <v>350</v>
      </c>
      <c r="W8" s="32">
        <v>350</v>
      </c>
      <c r="X8" s="32">
        <v>350</v>
      </c>
      <c r="Y8" s="32">
        <v>350</v>
      </c>
      <c r="Z8" s="32">
        <v>350</v>
      </c>
      <c r="AA8" s="32">
        <v>350</v>
      </c>
      <c r="AB8" s="32">
        <v>350</v>
      </c>
      <c r="AC8" s="32">
        <v>350</v>
      </c>
      <c r="AD8" s="32">
        <v>350</v>
      </c>
      <c r="AE8" s="32">
        <v>350</v>
      </c>
      <c r="AF8" s="32">
        <v>350</v>
      </c>
      <c r="AG8" s="32">
        <v>350</v>
      </c>
      <c r="AH8" s="32">
        <v>350</v>
      </c>
      <c r="AI8" s="32">
        <v>350</v>
      </c>
      <c r="AJ8" s="32">
        <v>350</v>
      </c>
      <c r="AK8" s="32">
        <v>350</v>
      </c>
      <c r="AL8" s="32">
        <v>350</v>
      </c>
      <c r="AM8" s="32">
        <v>350</v>
      </c>
      <c r="AN8" s="32">
        <v>350</v>
      </c>
      <c r="AO8" s="32">
        <v>350</v>
      </c>
      <c r="AP8" s="32">
        <v>350</v>
      </c>
      <c r="AQ8" s="32">
        <v>350</v>
      </c>
      <c r="AR8" s="32">
        <v>350</v>
      </c>
      <c r="AS8" s="32">
        <v>350</v>
      </c>
      <c r="AT8" s="32">
        <v>350</v>
      </c>
      <c r="AU8" s="32">
        <v>350</v>
      </c>
      <c r="AV8" s="32">
        <v>350</v>
      </c>
      <c r="AW8" s="32">
        <v>350</v>
      </c>
      <c r="AX8" s="32">
        <v>350</v>
      </c>
      <c r="AY8" s="32">
        <v>350</v>
      </c>
      <c r="AZ8" s="32">
        <v>350</v>
      </c>
      <c r="BA8" s="32">
        <v>350</v>
      </c>
      <c r="BB8" s="32">
        <v>350</v>
      </c>
      <c r="BC8" s="32">
        <v>350</v>
      </c>
      <c r="BD8" s="32">
        <v>350</v>
      </c>
      <c r="BE8" s="32">
        <v>350</v>
      </c>
      <c r="BF8" s="32">
        <v>350</v>
      </c>
      <c r="BG8" s="32">
        <v>350</v>
      </c>
      <c r="BH8" s="32">
        <v>350</v>
      </c>
      <c r="BI8" s="32">
        <v>350</v>
      </c>
      <c r="BJ8" s="32">
        <v>350</v>
      </c>
      <c r="BK8" s="32">
        <v>350</v>
      </c>
      <c r="BL8" s="32">
        <v>350</v>
      </c>
      <c r="BM8" s="32">
        <v>350</v>
      </c>
      <c r="BN8" s="32">
        <v>350</v>
      </c>
      <c r="BO8" s="32">
        <v>350</v>
      </c>
      <c r="BP8" s="32">
        <v>350</v>
      </c>
      <c r="BQ8" s="32">
        <v>350</v>
      </c>
      <c r="BR8" s="32">
        <v>350</v>
      </c>
      <c r="BS8" s="32">
        <v>350</v>
      </c>
      <c r="BT8" s="32">
        <v>350</v>
      </c>
      <c r="BU8" s="32">
        <v>350</v>
      </c>
      <c r="BV8" s="32">
        <v>350</v>
      </c>
      <c r="BW8" s="32">
        <v>350</v>
      </c>
      <c r="BX8" s="32">
        <v>350</v>
      </c>
      <c r="BY8" s="32">
        <v>350</v>
      </c>
      <c r="BZ8" s="32">
        <v>350</v>
      </c>
      <c r="CA8" s="32">
        <v>350</v>
      </c>
      <c r="CB8" s="32">
        <v>350</v>
      </c>
      <c r="CC8" s="32">
        <v>350</v>
      </c>
      <c r="CD8" s="32">
        <v>350</v>
      </c>
      <c r="CE8" s="32">
        <v>350</v>
      </c>
      <c r="CF8" s="32">
        <v>350</v>
      </c>
      <c r="CG8" s="32">
        <v>350</v>
      </c>
      <c r="CH8" s="32">
        <v>350</v>
      </c>
      <c r="CI8" s="32">
        <v>350</v>
      </c>
      <c r="CJ8" s="32">
        <v>350</v>
      </c>
      <c r="CK8" s="32">
        <v>350</v>
      </c>
      <c r="CL8" s="32">
        <v>350</v>
      </c>
      <c r="CM8" s="32">
        <v>350</v>
      </c>
      <c r="CN8" s="32">
        <v>350</v>
      </c>
      <c r="CO8" s="32">
        <v>350</v>
      </c>
      <c r="CP8" s="32">
        <v>350</v>
      </c>
      <c r="CQ8" s="32">
        <v>350</v>
      </c>
      <c r="CR8" s="32">
        <v>350</v>
      </c>
      <c r="CS8" s="33">
        <v>350</v>
      </c>
      <c r="CT8" s="30">
        <f t="shared" si="3"/>
        <v>33600</v>
      </c>
      <c r="CU8" s="156"/>
      <c r="CW8" s="144"/>
    </row>
    <row r="9" spans="1:102">
      <c r="A9" s="30" t="s">
        <v>49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3"/>
        <v>41280</v>
      </c>
      <c r="CU9" s="156"/>
      <c r="CW9" s="144"/>
    </row>
    <row r="10" spans="1:102">
      <c r="A10" s="30" t="s">
        <v>50</v>
      </c>
      <c r="B10" s="31">
        <v>720</v>
      </c>
      <c r="C10" s="32">
        <v>720</v>
      </c>
      <c r="D10" s="32">
        <v>720</v>
      </c>
      <c r="E10" s="32">
        <v>720</v>
      </c>
      <c r="F10" s="32">
        <v>720</v>
      </c>
      <c r="G10" s="32">
        <v>720</v>
      </c>
      <c r="H10" s="32">
        <v>720</v>
      </c>
      <c r="I10" s="32">
        <v>720</v>
      </c>
      <c r="J10" s="32">
        <v>720</v>
      </c>
      <c r="K10" s="32">
        <v>720</v>
      </c>
      <c r="L10" s="32">
        <v>720</v>
      </c>
      <c r="M10" s="32">
        <v>720</v>
      </c>
      <c r="N10" s="32">
        <v>720</v>
      </c>
      <c r="O10" s="32">
        <v>720</v>
      </c>
      <c r="P10" s="32">
        <v>720</v>
      </c>
      <c r="Q10" s="32">
        <v>720</v>
      </c>
      <c r="R10" s="32">
        <v>720</v>
      </c>
      <c r="S10" s="32">
        <v>720</v>
      </c>
      <c r="T10" s="32">
        <v>720</v>
      </c>
      <c r="U10" s="32">
        <v>720</v>
      </c>
      <c r="V10" s="32">
        <v>720</v>
      </c>
      <c r="W10" s="32">
        <v>720</v>
      </c>
      <c r="X10" s="32">
        <v>720</v>
      </c>
      <c r="Y10" s="32">
        <v>720</v>
      </c>
      <c r="Z10" s="32">
        <v>720</v>
      </c>
      <c r="AA10" s="32">
        <v>720</v>
      </c>
      <c r="AB10" s="32">
        <v>720</v>
      </c>
      <c r="AC10" s="32">
        <v>720</v>
      </c>
      <c r="AD10" s="32">
        <v>720</v>
      </c>
      <c r="AE10" s="32">
        <v>720</v>
      </c>
      <c r="AF10" s="32">
        <v>720</v>
      </c>
      <c r="AG10" s="32">
        <v>720</v>
      </c>
      <c r="AH10" s="32">
        <v>720</v>
      </c>
      <c r="AI10" s="32">
        <v>720</v>
      </c>
      <c r="AJ10" s="32">
        <v>720</v>
      </c>
      <c r="AK10" s="32">
        <v>720</v>
      </c>
      <c r="AL10" s="32">
        <v>720</v>
      </c>
      <c r="AM10" s="32">
        <v>720</v>
      </c>
      <c r="AN10" s="32">
        <v>720</v>
      </c>
      <c r="AO10" s="32">
        <v>720</v>
      </c>
      <c r="AP10" s="32">
        <v>720</v>
      </c>
      <c r="AQ10" s="32">
        <v>720</v>
      </c>
      <c r="AR10" s="32">
        <v>720</v>
      </c>
      <c r="AS10" s="32">
        <v>720</v>
      </c>
      <c r="AT10" s="32">
        <v>720</v>
      </c>
      <c r="AU10" s="32">
        <v>720</v>
      </c>
      <c r="AV10" s="32">
        <v>720</v>
      </c>
      <c r="AW10" s="32">
        <v>720</v>
      </c>
      <c r="AX10" s="32">
        <v>720</v>
      </c>
      <c r="AY10" s="32">
        <v>720</v>
      </c>
      <c r="AZ10" s="32">
        <v>720</v>
      </c>
      <c r="BA10" s="32">
        <v>720</v>
      </c>
      <c r="BB10" s="32">
        <v>720</v>
      </c>
      <c r="BC10" s="32">
        <v>720</v>
      </c>
      <c r="BD10" s="32">
        <v>720</v>
      </c>
      <c r="BE10" s="32">
        <v>720</v>
      </c>
      <c r="BF10" s="32">
        <v>720</v>
      </c>
      <c r="BG10" s="32">
        <v>720</v>
      </c>
      <c r="BH10" s="32">
        <v>720</v>
      </c>
      <c r="BI10" s="32">
        <v>720</v>
      </c>
      <c r="BJ10" s="32">
        <v>720</v>
      </c>
      <c r="BK10" s="32">
        <v>720</v>
      </c>
      <c r="BL10" s="32">
        <v>720</v>
      </c>
      <c r="BM10" s="32">
        <v>720</v>
      </c>
      <c r="BN10" s="32">
        <v>720</v>
      </c>
      <c r="BO10" s="32">
        <v>720</v>
      </c>
      <c r="BP10" s="32">
        <v>720</v>
      </c>
      <c r="BQ10" s="32">
        <v>720</v>
      </c>
      <c r="BR10" s="32">
        <v>720</v>
      </c>
      <c r="BS10" s="32">
        <v>720</v>
      </c>
      <c r="BT10" s="32">
        <v>720</v>
      </c>
      <c r="BU10" s="32">
        <v>720</v>
      </c>
      <c r="BV10" s="32">
        <v>720</v>
      </c>
      <c r="BW10" s="32">
        <v>720</v>
      </c>
      <c r="BX10" s="32">
        <v>720</v>
      </c>
      <c r="BY10" s="32">
        <v>720</v>
      </c>
      <c r="BZ10" s="32">
        <v>720</v>
      </c>
      <c r="CA10" s="32">
        <v>720</v>
      </c>
      <c r="CB10" s="32">
        <v>720</v>
      </c>
      <c r="CC10" s="32">
        <v>720</v>
      </c>
      <c r="CD10" s="32">
        <v>720</v>
      </c>
      <c r="CE10" s="32">
        <v>720</v>
      </c>
      <c r="CF10" s="32">
        <v>720</v>
      </c>
      <c r="CG10" s="32">
        <v>720</v>
      </c>
      <c r="CH10" s="32">
        <v>720</v>
      </c>
      <c r="CI10" s="32">
        <v>720</v>
      </c>
      <c r="CJ10" s="32">
        <v>720</v>
      </c>
      <c r="CK10" s="32">
        <v>720</v>
      </c>
      <c r="CL10" s="32">
        <v>720</v>
      </c>
      <c r="CM10" s="32">
        <v>720</v>
      </c>
      <c r="CN10" s="32">
        <v>720</v>
      </c>
      <c r="CO10" s="32">
        <v>720</v>
      </c>
      <c r="CP10" s="32">
        <v>720</v>
      </c>
      <c r="CQ10" s="32">
        <v>720</v>
      </c>
      <c r="CR10" s="32">
        <v>720</v>
      </c>
      <c r="CS10" s="33">
        <v>720</v>
      </c>
      <c r="CT10" s="30">
        <f t="shared" si="3"/>
        <v>69120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1740.05</v>
      </c>
      <c r="C13" s="40">
        <f t="shared" si="6"/>
        <v>1739.71</v>
      </c>
      <c r="D13" s="40">
        <f t="shared" si="6"/>
        <v>1751.61</v>
      </c>
      <c r="E13" s="40">
        <f t="shared" si="6"/>
        <v>1751.76</v>
      </c>
      <c r="F13" s="40">
        <f t="shared" si="6"/>
        <v>1760.31</v>
      </c>
      <c r="G13" s="40">
        <f t="shared" si="6"/>
        <v>1760.47</v>
      </c>
      <c r="H13" s="40">
        <f t="shared" si="6"/>
        <v>1761.27</v>
      </c>
      <c r="I13" s="40">
        <f t="shared" si="6"/>
        <v>1761.55</v>
      </c>
      <c r="J13" s="40">
        <f t="shared" si="6"/>
        <v>1770.26</v>
      </c>
      <c r="K13" s="40">
        <f t="shared" si="6"/>
        <v>1770.55</v>
      </c>
      <c r="L13" s="40">
        <f t="shared" si="6"/>
        <v>1778.97</v>
      </c>
      <c r="M13" s="40">
        <f t="shared" si="6"/>
        <v>1779.26</v>
      </c>
      <c r="N13" s="40">
        <f t="shared" si="6"/>
        <v>1750.28</v>
      </c>
      <c r="O13" s="40">
        <f t="shared" si="6"/>
        <v>1750.3</v>
      </c>
      <c r="P13" s="40">
        <f t="shared" si="6"/>
        <v>1750.3</v>
      </c>
      <c r="Q13" s="40">
        <f t="shared" si="6"/>
        <v>1750.32</v>
      </c>
      <c r="R13" s="40">
        <f t="shared" si="6"/>
        <v>1749.96</v>
      </c>
      <c r="S13" s="40">
        <f t="shared" si="6"/>
        <v>1750.91</v>
      </c>
      <c r="T13" s="40">
        <f t="shared" si="6"/>
        <v>1750.91</v>
      </c>
      <c r="U13" s="40">
        <f t="shared" si="6"/>
        <v>1750.93</v>
      </c>
      <c r="V13" s="40">
        <f t="shared" si="6"/>
        <v>1745.52</v>
      </c>
      <c r="W13" s="40">
        <f t="shared" si="6"/>
        <v>1743.79</v>
      </c>
      <c r="X13" s="40">
        <f t="shared" si="6"/>
        <v>1742.18</v>
      </c>
      <c r="Y13" s="40">
        <f t="shared" si="6"/>
        <v>1741.87</v>
      </c>
      <c r="Z13" s="40">
        <f t="shared" si="6"/>
        <v>1746.28</v>
      </c>
      <c r="AA13" s="40">
        <f t="shared" si="6"/>
        <v>1746.3</v>
      </c>
      <c r="AB13" s="40">
        <f t="shared" si="6"/>
        <v>1746.15</v>
      </c>
      <c r="AC13" s="40">
        <f t="shared" si="6"/>
        <v>1746.18</v>
      </c>
      <c r="AD13" s="40">
        <f t="shared" si="6"/>
        <v>1746.09</v>
      </c>
      <c r="AE13" s="40">
        <f t="shared" si="6"/>
        <v>1746.11</v>
      </c>
      <c r="AF13" s="40">
        <f t="shared" si="6"/>
        <v>1750.28</v>
      </c>
      <c r="AG13" s="40">
        <f t="shared" si="6"/>
        <v>1750.3</v>
      </c>
      <c r="AH13" s="40">
        <f t="shared" ref="AH13:BM13" si="7">SUM(AH14:AH14)</f>
        <v>1751.23</v>
      </c>
      <c r="AI13" s="40">
        <f t="shared" si="7"/>
        <v>1751.25</v>
      </c>
      <c r="AJ13" s="40">
        <f t="shared" si="7"/>
        <v>1754.62</v>
      </c>
      <c r="AK13" s="40">
        <f t="shared" si="7"/>
        <v>1754.62</v>
      </c>
      <c r="AL13" s="40">
        <f t="shared" si="7"/>
        <v>1754.62</v>
      </c>
      <c r="AM13" s="40">
        <f t="shared" si="7"/>
        <v>1754.62</v>
      </c>
      <c r="AN13" s="40">
        <f t="shared" si="7"/>
        <v>1753.29</v>
      </c>
      <c r="AO13" s="40">
        <f t="shared" si="7"/>
        <v>1753.38</v>
      </c>
      <c r="AP13" s="40">
        <f t="shared" si="7"/>
        <v>1759.22</v>
      </c>
      <c r="AQ13" s="40">
        <f t="shared" si="7"/>
        <v>1759.39</v>
      </c>
      <c r="AR13" s="40">
        <f t="shared" si="7"/>
        <v>1759.59</v>
      </c>
      <c r="AS13" s="40">
        <f t="shared" si="7"/>
        <v>1759.59</v>
      </c>
      <c r="AT13" s="40">
        <f t="shared" si="7"/>
        <v>1763.8</v>
      </c>
      <c r="AU13" s="40">
        <f t="shared" si="7"/>
        <v>1763.8</v>
      </c>
      <c r="AV13" s="40">
        <f t="shared" si="7"/>
        <v>1766.75</v>
      </c>
      <c r="AW13" s="40">
        <f t="shared" si="7"/>
        <v>1766.75</v>
      </c>
      <c r="AX13" s="40">
        <f t="shared" si="7"/>
        <v>1775.18</v>
      </c>
      <c r="AY13" s="40">
        <f t="shared" si="7"/>
        <v>1775.18</v>
      </c>
      <c r="AZ13" s="40">
        <f t="shared" si="7"/>
        <v>1773.81</v>
      </c>
      <c r="BA13" s="40">
        <f t="shared" si="7"/>
        <v>1773.61</v>
      </c>
      <c r="BB13" s="40">
        <f t="shared" si="7"/>
        <v>1765.35</v>
      </c>
      <c r="BC13" s="40">
        <f t="shared" si="7"/>
        <v>1765.35</v>
      </c>
      <c r="BD13" s="40">
        <f t="shared" si="7"/>
        <v>1765.19</v>
      </c>
      <c r="BE13" s="40">
        <f t="shared" si="7"/>
        <v>1765.19</v>
      </c>
      <c r="BF13" s="40">
        <f t="shared" si="7"/>
        <v>1765.19</v>
      </c>
      <c r="BG13" s="40">
        <f t="shared" si="7"/>
        <v>1765.19</v>
      </c>
      <c r="BH13" s="40">
        <f t="shared" si="7"/>
        <v>1764.99</v>
      </c>
      <c r="BI13" s="40">
        <f t="shared" si="7"/>
        <v>1764.87</v>
      </c>
      <c r="BJ13" s="40">
        <f t="shared" si="7"/>
        <v>1764.87</v>
      </c>
      <c r="BK13" s="40">
        <f t="shared" si="7"/>
        <v>1764.87</v>
      </c>
      <c r="BL13" s="40">
        <f t="shared" si="7"/>
        <v>1764.87</v>
      </c>
      <c r="BM13" s="40">
        <f t="shared" si="7"/>
        <v>1764.35</v>
      </c>
      <c r="BN13" s="40">
        <f t="shared" ref="BN13:CS13" si="8">SUM(BN14:BN14)</f>
        <v>1764.48</v>
      </c>
      <c r="BO13" s="40">
        <f t="shared" si="8"/>
        <v>1764.48</v>
      </c>
      <c r="BP13" s="40">
        <f t="shared" si="8"/>
        <v>1764.48</v>
      </c>
      <c r="BQ13" s="40">
        <f t="shared" si="8"/>
        <v>1764.48</v>
      </c>
      <c r="BR13" s="40">
        <f t="shared" si="8"/>
        <v>1764.85</v>
      </c>
      <c r="BS13" s="40">
        <f t="shared" si="8"/>
        <v>1764.85</v>
      </c>
      <c r="BT13" s="40">
        <f t="shared" si="8"/>
        <v>1765.23</v>
      </c>
      <c r="BU13" s="40">
        <f t="shared" si="8"/>
        <v>1765.23</v>
      </c>
      <c r="BV13" s="40">
        <f t="shared" si="8"/>
        <v>1764.75</v>
      </c>
      <c r="BW13" s="40">
        <f t="shared" si="8"/>
        <v>1764.75</v>
      </c>
      <c r="BX13" s="40">
        <f t="shared" si="8"/>
        <v>1773.91</v>
      </c>
      <c r="BY13" s="40">
        <f t="shared" si="8"/>
        <v>1773.91</v>
      </c>
      <c r="BZ13" s="40">
        <f t="shared" si="8"/>
        <v>1786.11</v>
      </c>
      <c r="CA13" s="40">
        <f t="shared" si="8"/>
        <v>1786.57</v>
      </c>
      <c r="CB13" s="40">
        <f t="shared" si="8"/>
        <v>1786.57</v>
      </c>
      <c r="CC13" s="40">
        <f t="shared" si="8"/>
        <v>1786.76</v>
      </c>
      <c r="CD13" s="40">
        <f t="shared" si="8"/>
        <v>1787.43</v>
      </c>
      <c r="CE13" s="40">
        <f t="shared" si="8"/>
        <v>1787.61</v>
      </c>
      <c r="CF13" s="40">
        <f t="shared" si="8"/>
        <v>1779.28</v>
      </c>
      <c r="CG13" s="40">
        <f t="shared" si="8"/>
        <v>1779.47</v>
      </c>
      <c r="CH13" s="40">
        <f t="shared" si="8"/>
        <v>1782.7</v>
      </c>
      <c r="CI13" s="40">
        <f t="shared" si="8"/>
        <v>1782.88</v>
      </c>
      <c r="CJ13" s="40">
        <f t="shared" si="8"/>
        <v>1784.56</v>
      </c>
      <c r="CK13" s="40">
        <f t="shared" si="8"/>
        <v>1784.89</v>
      </c>
      <c r="CL13" s="40">
        <f t="shared" si="8"/>
        <v>1785.22</v>
      </c>
      <c r="CM13" s="40">
        <f t="shared" si="8"/>
        <v>1784.89</v>
      </c>
      <c r="CN13" s="40">
        <f t="shared" si="8"/>
        <v>1783.96</v>
      </c>
      <c r="CO13" s="40">
        <f t="shared" si="8"/>
        <v>1783.84</v>
      </c>
      <c r="CP13" s="40">
        <f t="shared" si="8"/>
        <v>1784.03</v>
      </c>
      <c r="CQ13" s="40">
        <f t="shared" si="8"/>
        <v>1784.22</v>
      </c>
      <c r="CR13" s="40">
        <f t="shared" si="8"/>
        <v>1784.4</v>
      </c>
      <c r="CS13" s="41">
        <f t="shared" si="8"/>
        <v>1784.59</v>
      </c>
      <c r="CT13" s="150">
        <f t="shared" si="3"/>
        <v>169370.69</v>
      </c>
      <c r="CU13" s="154"/>
      <c r="CW13" s="144"/>
    </row>
    <row r="14" spans="1:102">
      <c r="A14" s="30" t="s">
        <v>12</v>
      </c>
      <c r="B14" s="42">
        <v>1740.05</v>
      </c>
      <c r="C14" s="43">
        <v>1739.71</v>
      </c>
      <c r="D14" s="43">
        <v>1751.61</v>
      </c>
      <c r="E14" s="43">
        <v>1751.76</v>
      </c>
      <c r="F14" s="43">
        <v>1760.31</v>
      </c>
      <c r="G14" s="43">
        <v>1760.47</v>
      </c>
      <c r="H14" s="43">
        <v>1761.27</v>
      </c>
      <c r="I14" s="43">
        <v>1761.55</v>
      </c>
      <c r="J14" s="43">
        <v>1770.26</v>
      </c>
      <c r="K14" s="43">
        <v>1770.55</v>
      </c>
      <c r="L14" s="43">
        <v>1778.97</v>
      </c>
      <c r="M14" s="43">
        <v>1779.26</v>
      </c>
      <c r="N14" s="43">
        <v>1750.28</v>
      </c>
      <c r="O14" s="43">
        <v>1750.3</v>
      </c>
      <c r="P14" s="43">
        <v>1750.3</v>
      </c>
      <c r="Q14" s="43">
        <v>1750.32</v>
      </c>
      <c r="R14" s="43">
        <v>1749.96</v>
      </c>
      <c r="S14" s="43">
        <v>1750.91</v>
      </c>
      <c r="T14" s="43">
        <v>1750.91</v>
      </c>
      <c r="U14" s="43">
        <v>1750.93</v>
      </c>
      <c r="V14" s="43">
        <v>1745.52</v>
      </c>
      <c r="W14" s="43">
        <v>1743.79</v>
      </c>
      <c r="X14" s="43">
        <v>1742.18</v>
      </c>
      <c r="Y14" s="43">
        <v>1741.87</v>
      </c>
      <c r="Z14" s="43">
        <v>1746.28</v>
      </c>
      <c r="AA14" s="43">
        <v>1746.3</v>
      </c>
      <c r="AB14" s="43">
        <v>1746.15</v>
      </c>
      <c r="AC14" s="43">
        <v>1746.18</v>
      </c>
      <c r="AD14" s="43">
        <v>1746.09</v>
      </c>
      <c r="AE14" s="43">
        <v>1746.11</v>
      </c>
      <c r="AF14" s="43">
        <v>1750.28</v>
      </c>
      <c r="AG14" s="43">
        <v>1750.3</v>
      </c>
      <c r="AH14" s="43">
        <v>1751.23</v>
      </c>
      <c r="AI14" s="43">
        <v>1751.25</v>
      </c>
      <c r="AJ14" s="43">
        <v>1754.62</v>
      </c>
      <c r="AK14" s="43">
        <v>1754.62</v>
      </c>
      <c r="AL14" s="43">
        <v>1754.62</v>
      </c>
      <c r="AM14" s="43">
        <v>1754.62</v>
      </c>
      <c r="AN14" s="43">
        <v>1753.29</v>
      </c>
      <c r="AO14" s="43">
        <v>1753.38</v>
      </c>
      <c r="AP14" s="43">
        <v>1759.22</v>
      </c>
      <c r="AQ14" s="43">
        <v>1759.39</v>
      </c>
      <c r="AR14" s="43">
        <v>1759.59</v>
      </c>
      <c r="AS14" s="43">
        <v>1759.59</v>
      </c>
      <c r="AT14" s="43">
        <v>1763.8</v>
      </c>
      <c r="AU14" s="43">
        <v>1763.8</v>
      </c>
      <c r="AV14" s="43">
        <v>1766.75</v>
      </c>
      <c r="AW14" s="43">
        <v>1766.75</v>
      </c>
      <c r="AX14" s="43">
        <v>1775.18</v>
      </c>
      <c r="AY14" s="43">
        <v>1775.18</v>
      </c>
      <c r="AZ14" s="43">
        <v>1773.81</v>
      </c>
      <c r="BA14" s="43">
        <v>1773.61</v>
      </c>
      <c r="BB14" s="43">
        <v>1765.35</v>
      </c>
      <c r="BC14" s="43">
        <v>1765.35</v>
      </c>
      <c r="BD14" s="43">
        <v>1765.19</v>
      </c>
      <c r="BE14" s="43">
        <v>1765.19</v>
      </c>
      <c r="BF14" s="43">
        <v>1765.19</v>
      </c>
      <c r="BG14" s="43">
        <v>1765.19</v>
      </c>
      <c r="BH14" s="43">
        <v>1764.99</v>
      </c>
      <c r="BI14" s="43">
        <v>1764.87</v>
      </c>
      <c r="BJ14" s="43">
        <v>1764.87</v>
      </c>
      <c r="BK14" s="43">
        <v>1764.87</v>
      </c>
      <c r="BL14" s="43">
        <v>1764.87</v>
      </c>
      <c r="BM14" s="43">
        <v>1764.35</v>
      </c>
      <c r="BN14" s="43">
        <v>1764.48</v>
      </c>
      <c r="BO14" s="43">
        <v>1764.48</v>
      </c>
      <c r="BP14" s="43">
        <v>1764.48</v>
      </c>
      <c r="BQ14" s="43">
        <v>1764.48</v>
      </c>
      <c r="BR14" s="43">
        <v>1764.85</v>
      </c>
      <c r="BS14" s="43">
        <v>1764.85</v>
      </c>
      <c r="BT14" s="43">
        <v>1765.23</v>
      </c>
      <c r="BU14" s="43">
        <v>1765.23</v>
      </c>
      <c r="BV14" s="43">
        <v>1764.75</v>
      </c>
      <c r="BW14" s="43">
        <v>1764.75</v>
      </c>
      <c r="BX14" s="43">
        <v>1773.91</v>
      </c>
      <c r="BY14" s="43">
        <v>1773.91</v>
      </c>
      <c r="BZ14" s="43">
        <v>1786.11</v>
      </c>
      <c r="CA14" s="43">
        <v>1786.57</v>
      </c>
      <c r="CB14" s="43">
        <v>1786.57</v>
      </c>
      <c r="CC14" s="43">
        <v>1786.76</v>
      </c>
      <c r="CD14" s="43">
        <v>1787.43</v>
      </c>
      <c r="CE14" s="43">
        <v>1787.61</v>
      </c>
      <c r="CF14" s="43">
        <v>1779.28</v>
      </c>
      <c r="CG14" s="43">
        <v>1779.47</v>
      </c>
      <c r="CH14" s="43">
        <v>1782.7</v>
      </c>
      <c r="CI14" s="43">
        <v>1782.88</v>
      </c>
      <c r="CJ14" s="43">
        <v>1784.56</v>
      </c>
      <c r="CK14" s="43">
        <v>1784.89</v>
      </c>
      <c r="CL14" s="43">
        <v>1785.22</v>
      </c>
      <c r="CM14" s="43">
        <v>1784.89</v>
      </c>
      <c r="CN14" s="43">
        <v>1783.96</v>
      </c>
      <c r="CO14" s="43">
        <v>1783.84</v>
      </c>
      <c r="CP14" s="43">
        <v>1784.03</v>
      </c>
      <c r="CQ14" s="43">
        <v>1784.22</v>
      </c>
      <c r="CR14" s="43">
        <v>1784.4</v>
      </c>
      <c r="CS14" s="44">
        <v>1784.59</v>
      </c>
      <c r="CT14" s="30">
        <f t="shared" si="3"/>
        <v>169370.69</v>
      </c>
      <c r="CU14" s="156"/>
      <c r="CW14" s="144"/>
    </row>
    <row r="15" spans="1:102">
      <c r="A15" s="38" t="s">
        <v>54</v>
      </c>
      <c r="B15" s="39">
        <f>SUM(B16:B19)</f>
        <v>1952.95</v>
      </c>
      <c r="C15" s="40">
        <f t="shared" ref="C15:BN15" si="9">SUM(C16:C19)</f>
        <v>1957.95</v>
      </c>
      <c r="D15" s="40">
        <f t="shared" si="9"/>
        <v>1962.95</v>
      </c>
      <c r="E15" s="40">
        <f t="shared" si="9"/>
        <v>1962.95</v>
      </c>
      <c r="F15" s="40">
        <f t="shared" si="9"/>
        <v>1962.95</v>
      </c>
      <c r="G15" s="40">
        <f t="shared" si="9"/>
        <v>1957.95</v>
      </c>
      <c r="H15" s="40">
        <f t="shared" si="9"/>
        <v>1956.95</v>
      </c>
      <c r="I15" s="40">
        <f t="shared" si="9"/>
        <v>1962.95</v>
      </c>
      <c r="J15" s="40">
        <f t="shared" si="9"/>
        <v>1952.95</v>
      </c>
      <c r="K15" s="40">
        <f t="shared" si="9"/>
        <v>1957.95</v>
      </c>
      <c r="L15" s="40">
        <f t="shared" si="9"/>
        <v>1957.95</v>
      </c>
      <c r="M15" s="40">
        <f t="shared" si="9"/>
        <v>1957.95</v>
      </c>
      <c r="N15" s="40">
        <f t="shared" si="9"/>
        <v>1962.95</v>
      </c>
      <c r="O15" s="40">
        <f t="shared" si="9"/>
        <v>1962.95</v>
      </c>
      <c r="P15" s="40">
        <f t="shared" si="9"/>
        <v>1957.95</v>
      </c>
      <c r="Q15" s="40">
        <f t="shared" si="9"/>
        <v>1957.95</v>
      </c>
      <c r="R15" s="40">
        <f t="shared" si="9"/>
        <v>1962.95</v>
      </c>
      <c r="S15" s="40">
        <f t="shared" si="9"/>
        <v>1962.95</v>
      </c>
      <c r="T15" s="40">
        <f t="shared" si="9"/>
        <v>1962.95</v>
      </c>
      <c r="U15" s="40">
        <f t="shared" si="9"/>
        <v>1957.95</v>
      </c>
      <c r="V15" s="40">
        <f t="shared" si="9"/>
        <v>1962.95</v>
      </c>
      <c r="W15" s="40">
        <f t="shared" si="9"/>
        <v>1962.95</v>
      </c>
      <c r="X15" s="40">
        <f t="shared" si="9"/>
        <v>1962.95</v>
      </c>
      <c r="Y15" s="40">
        <f t="shared" si="9"/>
        <v>1952.95</v>
      </c>
      <c r="Z15" s="40">
        <f t="shared" si="9"/>
        <v>1962.95</v>
      </c>
      <c r="AA15" s="40">
        <f t="shared" si="9"/>
        <v>1957.95</v>
      </c>
      <c r="AB15" s="40">
        <f t="shared" si="9"/>
        <v>1962.95</v>
      </c>
      <c r="AC15" s="40">
        <f t="shared" si="9"/>
        <v>1962.95</v>
      </c>
      <c r="AD15" s="40">
        <f t="shared" si="9"/>
        <v>1962.95</v>
      </c>
      <c r="AE15" s="40">
        <f t="shared" si="9"/>
        <v>1957.95</v>
      </c>
      <c r="AF15" s="40">
        <f t="shared" si="9"/>
        <v>1962.95</v>
      </c>
      <c r="AG15" s="40">
        <f t="shared" si="9"/>
        <v>1957.95</v>
      </c>
      <c r="AH15" s="40">
        <f t="shared" si="9"/>
        <v>1969.95</v>
      </c>
      <c r="AI15" s="40">
        <f t="shared" si="9"/>
        <v>1969.95</v>
      </c>
      <c r="AJ15" s="40">
        <f t="shared" si="9"/>
        <v>1962.95</v>
      </c>
      <c r="AK15" s="40">
        <f t="shared" si="9"/>
        <v>1957.95</v>
      </c>
      <c r="AL15" s="40">
        <f t="shared" si="9"/>
        <v>1952.95</v>
      </c>
      <c r="AM15" s="40">
        <f t="shared" si="9"/>
        <v>1947.95</v>
      </c>
      <c r="AN15" s="40">
        <f t="shared" si="9"/>
        <v>1957.95</v>
      </c>
      <c r="AO15" s="40">
        <f t="shared" si="9"/>
        <v>1957.95</v>
      </c>
      <c r="AP15" s="40">
        <f t="shared" si="9"/>
        <v>1952.95</v>
      </c>
      <c r="AQ15" s="40">
        <f t="shared" si="9"/>
        <v>1952.95</v>
      </c>
      <c r="AR15" s="40">
        <f t="shared" si="9"/>
        <v>1942.95</v>
      </c>
      <c r="AS15" s="40">
        <f t="shared" si="9"/>
        <v>1952.95</v>
      </c>
      <c r="AT15" s="40">
        <f t="shared" si="9"/>
        <v>1952.95</v>
      </c>
      <c r="AU15" s="40">
        <f t="shared" si="9"/>
        <v>1952.95</v>
      </c>
      <c r="AV15" s="40">
        <f t="shared" si="9"/>
        <v>1947.45</v>
      </c>
      <c r="AW15" s="40">
        <f t="shared" si="9"/>
        <v>1932.45</v>
      </c>
      <c r="AX15" s="40">
        <f t="shared" si="9"/>
        <v>1957.95</v>
      </c>
      <c r="AY15" s="40">
        <f t="shared" si="9"/>
        <v>1962.95</v>
      </c>
      <c r="AZ15" s="40">
        <f t="shared" si="9"/>
        <v>1962.95</v>
      </c>
      <c r="BA15" s="40">
        <f t="shared" si="9"/>
        <v>1962.95</v>
      </c>
      <c r="BB15" s="40">
        <f t="shared" si="9"/>
        <v>1970.45</v>
      </c>
      <c r="BC15" s="40">
        <f t="shared" si="9"/>
        <v>1957.95</v>
      </c>
      <c r="BD15" s="40">
        <f t="shared" si="9"/>
        <v>1947.95</v>
      </c>
      <c r="BE15" s="40">
        <f t="shared" si="9"/>
        <v>1947.95</v>
      </c>
      <c r="BF15" s="40">
        <f t="shared" si="9"/>
        <v>1947.95</v>
      </c>
      <c r="BG15" s="40">
        <f t="shared" si="9"/>
        <v>1969.95</v>
      </c>
      <c r="BH15" s="40">
        <f t="shared" si="9"/>
        <v>1962.95</v>
      </c>
      <c r="BI15" s="40">
        <f t="shared" si="9"/>
        <v>1969.95</v>
      </c>
      <c r="BJ15" s="40">
        <f t="shared" si="9"/>
        <v>1969.95</v>
      </c>
      <c r="BK15" s="40">
        <f t="shared" si="9"/>
        <v>1969.95</v>
      </c>
      <c r="BL15" s="40">
        <f t="shared" si="9"/>
        <v>1969.95</v>
      </c>
      <c r="BM15" s="40">
        <f t="shared" si="9"/>
        <v>1962.95</v>
      </c>
      <c r="BN15" s="40">
        <f t="shared" si="9"/>
        <v>1962.95</v>
      </c>
      <c r="BO15" s="40">
        <f t="shared" ref="BO15:CS15" si="10">SUM(BO16:BO19)</f>
        <v>1962.95</v>
      </c>
      <c r="BP15" s="40">
        <f t="shared" si="10"/>
        <v>1952.95</v>
      </c>
      <c r="BQ15" s="40">
        <f t="shared" si="10"/>
        <v>1969.95</v>
      </c>
      <c r="BR15" s="40">
        <f t="shared" si="10"/>
        <v>1962.95</v>
      </c>
      <c r="BS15" s="40">
        <f t="shared" si="10"/>
        <v>1962.95</v>
      </c>
      <c r="BT15" s="40">
        <f t="shared" si="10"/>
        <v>1962.95</v>
      </c>
      <c r="BU15" s="40">
        <f t="shared" si="10"/>
        <v>1952.45</v>
      </c>
      <c r="BV15" s="40">
        <f t="shared" si="10"/>
        <v>1932.45</v>
      </c>
      <c r="BW15" s="40">
        <f t="shared" si="10"/>
        <v>1947.45</v>
      </c>
      <c r="BX15" s="40">
        <f t="shared" si="10"/>
        <v>1962.95</v>
      </c>
      <c r="BY15" s="40">
        <f t="shared" si="10"/>
        <v>1957.45</v>
      </c>
      <c r="BZ15" s="40">
        <f t="shared" si="10"/>
        <v>1952.45</v>
      </c>
      <c r="CA15" s="40">
        <f t="shared" si="10"/>
        <v>1962.95</v>
      </c>
      <c r="CB15" s="40">
        <f t="shared" si="10"/>
        <v>1957.95</v>
      </c>
      <c r="CC15" s="40">
        <f t="shared" si="10"/>
        <v>1962.95</v>
      </c>
      <c r="CD15" s="40">
        <f t="shared" si="10"/>
        <v>1962.95</v>
      </c>
      <c r="CE15" s="40">
        <f t="shared" si="10"/>
        <v>1962.95</v>
      </c>
      <c r="CF15" s="40">
        <f t="shared" si="10"/>
        <v>1957.95</v>
      </c>
      <c r="CG15" s="40">
        <f t="shared" si="10"/>
        <v>1957.95</v>
      </c>
      <c r="CH15" s="40">
        <f t="shared" si="10"/>
        <v>1957.95</v>
      </c>
      <c r="CI15" s="40">
        <f t="shared" si="10"/>
        <v>1969.95</v>
      </c>
      <c r="CJ15" s="40">
        <f t="shared" si="10"/>
        <v>1962.95</v>
      </c>
      <c r="CK15" s="40">
        <f t="shared" si="10"/>
        <v>1969.95</v>
      </c>
      <c r="CL15" s="40">
        <f t="shared" si="10"/>
        <v>1969.95</v>
      </c>
      <c r="CM15" s="40">
        <f t="shared" si="10"/>
        <v>1962.95</v>
      </c>
      <c r="CN15" s="40">
        <f t="shared" si="10"/>
        <v>1962.95</v>
      </c>
      <c r="CO15" s="40">
        <f t="shared" si="10"/>
        <v>1962.95</v>
      </c>
      <c r="CP15" s="40">
        <f t="shared" si="10"/>
        <v>1962.95</v>
      </c>
      <c r="CQ15" s="40">
        <f t="shared" si="10"/>
        <v>1962.95</v>
      </c>
      <c r="CR15" s="40">
        <f t="shared" si="10"/>
        <v>1962.95</v>
      </c>
      <c r="CS15" s="41">
        <f t="shared" si="10"/>
        <v>1962.95</v>
      </c>
      <c r="CT15" s="38">
        <f t="shared" si="3"/>
        <v>188123.20000000022</v>
      </c>
      <c r="CU15" s="154"/>
      <c r="CW15" s="144"/>
    </row>
    <row r="16" spans="1:102">
      <c r="A16" s="30" t="s">
        <v>55</v>
      </c>
      <c r="B16" s="42">
        <v>1113.5</v>
      </c>
      <c r="C16" s="43">
        <v>1118.5</v>
      </c>
      <c r="D16" s="43">
        <v>1123.5</v>
      </c>
      <c r="E16" s="43">
        <v>1123.5</v>
      </c>
      <c r="F16" s="43">
        <v>1123.5</v>
      </c>
      <c r="G16" s="43">
        <v>1118.5</v>
      </c>
      <c r="H16" s="43">
        <v>1117.5</v>
      </c>
      <c r="I16" s="43">
        <v>1123.5</v>
      </c>
      <c r="J16" s="43">
        <v>1113.5</v>
      </c>
      <c r="K16" s="43">
        <v>1118.5</v>
      </c>
      <c r="L16" s="43">
        <v>1118.5</v>
      </c>
      <c r="M16" s="43">
        <v>1118.5</v>
      </c>
      <c r="N16" s="43">
        <v>1123.5</v>
      </c>
      <c r="O16" s="43">
        <v>1123.5</v>
      </c>
      <c r="P16" s="43">
        <v>1118.5</v>
      </c>
      <c r="Q16" s="43">
        <v>1118.5</v>
      </c>
      <c r="R16" s="43">
        <v>1123.5</v>
      </c>
      <c r="S16" s="43">
        <v>1123.5</v>
      </c>
      <c r="T16" s="43">
        <v>1123.5</v>
      </c>
      <c r="U16" s="43">
        <v>1118.5</v>
      </c>
      <c r="V16" s="43">
        <v>1123.5</v>
      </c>
      <c r="W16" s="43">
        <v>1123.5</v>
      </c>
      <c r="X16" s="43">
        <v>1123.5</v>
      </c>
      <c r="Y16" s="43">
        <v>1113.5</v>
      </c>
      <c r="Z16" s="43">
        <v>1123.5</v>
      </c>
      <c r="AA16" s="43">
        <v>1118.5</v>
      </c>
      <c r="AB16" s="43">
        <v>1123.5</v>
      </c>
      <c r="AC16" s="43">
        <v>1123.5</v>
      </c>
      <c r="AD16" s="43">
        <v>1123.5</v>
      </c>
      <c r="AE16" s="43">
        <v>1118.5</v>
      </c>
      <c r="AF16" s="43">
        <v>1123.5</v>
      </c>
      <c r="AG16" s="43">
        <v>1118.5</v>
      </c>
      <c r="AH16" s="43">
        <v>1130.5</v>
      </c>
      <c r="AI16" s="43">
        <v>1130.5</v>
      </c>
      <c r="AJ16" s="43">
        <v>1123.5</v>
      </c>
      <c r="AK16" s="43">
        <v>1118.5</v>
      </c>
      <c r="AL16" s="43">
        <v>1113.5</v>
      </c>
      <c r="AM16" s="43">
        <v>1108.5</v>
      </c>
      <c r="AN16" s="43">
        <v>1118.5</v>
      </c>
      <c r="AO16" s="43">
        <v>1118.5</v>
      </c>
      <c r="AP16" s="43">
        <v>1113.5</v>
      </c>
      <c r="AQ16" s="43">
        <v>1113.5</v>
      </c>
      <c r="AR16" s="43">
        <v>1103.5</v>
      </c>
      <c r="AS16" s="43">
        <v>1113.5</v>
      </c>
      <c r="AT16" s="43">
        <v>1113.5</v>
      </c>
      <c r="AU16" s="43">
        <v>1113.5</v>
      </c>
      <c r="AV16" s="43">
        <v>1108</v>
      </c>
      <c r="AW16" s="43">
        <v>1093</v>
      </c>
      <c r="AX16" s="43">
        <v>1118.5</v>
      </c>
      <c r="AY16" s="43">
        <v>1123.5</v>
      </c>
      <c r="AZ16" s="43">
        <v>1123.5</v>
      </c>
      <c r="BA16" s="43">
        <v>1123.5</v>
      </c>
      <c r="BB16" s="43">
        <v>1131</v>
      </c>
      <c r="BC16" s="43">
        <v>1118.5</v>
      </c>
      <c r="BD16" s="43">
        <v>1108.5</v>
      </c>
      <c r="BE16" s="43">
        <v>1108.5</v>
      </c>
      <c r="BF16" s="43">
        <v>1108.5</v>
      </c>
      <c r="BG16" s="43">
        <v>1130.5</v>
      </c>
      <c r="BH16" s="43">
        <v>1123.5</v>
      </c>
      <c r="BI16" s="43">
        <v>1130.5</v>
      </c>
      <c r="BJ16" s="43">
        <v>1130.5</v>
      </c>
      <c r="BK16" s="43">
        <v>1130.5</v>
      </c>
      <c r="BL16" s="43">
        <v>1130.5</v>
      </c>
      <c r="BM16" s="43">
        <v>1123.5</v>
      </c>
      <c r="BN16" s="43">
        <v>1123.5</v>
      </c>
      <c r="BO16" s="43">
        <v>1123.5</v>
      </c>
      <c r="BP16" s="43">
        <v>1113.5</v>
      </c>
      <c r="BQ16" s="43">
        <v>1130.5</v>
      </c>
      <c r="BR16" s="43">
        <v>1123.5</v>
      </c>
      <c r="BS16" s="43">
        <v>1123.5</v>
      </c>
      <c r="BT16" s="43">
        <v>1123.5</v>
      </c>
      <c r="BU16" s="43">
        <v>1113</v>
      </c>
      <c r="BV16" s="43">
        <v>1093</v>
      </c>
      <c r="BW16" s="43">
        <v>1108</v>
      </c>
      <c r="BX16" s="43">
        <v>1123.5</v>
      </c>
      <c r="BY16" s="43">
        <v>1118</v>
      </c>
      <c r="BZ16" s="43">
        <v>1113</v>
      </c>
      <c r="CA16" s="43">
        <v>1123.5</v>
      </c>
      <c r="CB16" s="43">
        <v>1118.5</v>
      </c>
      <c r="CC16" s="43">
        <v>1123.5</v>
      </c>
      <c r="CD16" s="43">
        <v>1123.5</v>
      </c>
      <c r="CE16" s="43">
        <v>1123.5</v>
      </c>
      <c r="CF16" s="43">
        <v>1118.5</v>
      </c>
      <c r="CG16" s="43">
        <v>1118.5</v>
      </c>
      <c r="CH16" s="43">
        <v>1118.5</v>
      </c>
      <c r="CI16" s="43">
        <v>1130.5</v>
      </c>
      <c r="CJ16" s="43">
        <v>1123.5</v>
      </c>
      <c r="CK16" s="43">
        <v>1130.5</v>
      </c>
      <c r="CL16" s="43">
        <v>1130.5</v>
      </c>
      <c r="CM16" s="43">
        <v>1123.5</v>
      </c>
      <c r="CN16" s="43">
        <v>1123.5</v>
      </c>
      <c r="CO16" s="43">
        <v>1123.5</v>
      </c>
      <c r="CP16" s="43">
        <v>1123.5</v>
      </c>
      <c r="CQ16" s="43">
        <v>1123.5</v>
      </c>
      <c r="CR16" s="43">
        <v>1123.5</v>
      </c>
      <c r="CS16" s="44">
        <v>1123.5</v>
      </c>
      <c r="CT16" s="30">
        <f t="shared" si="3"/>
        <v>107536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148.69</v>
      </c>
      <c r="C20" s="54">
        <f t="shared" si="11"/>
        <v>146.95999999999998</v>
      </c>
      <c r="D20" s="54">
        <f t="shared" si="11"/>
        <v>144.91999999999999</v>
      </c>
      <c r="E20" s="54">
        <f t="shared" si="11"/>
        <v>145.44999999999999</v>
      </c>
      <c r="F20" s="54">
        <f t="shared" si="11"/>
        <v>145.57</v>
      </c>
      <c r="G20" s="54">
        <f t="shared" si="11"/>
        <v>143.5</v>
      </c>
      <c r="H20" s="54">
        <f t="shared" si="11"/>
        <v>146.26</v>
      </c>
      <c r="I20" s="54">
        <f t="shared" si="11"/>
        <v>144.97</v>
      </c>
      <c r="J20" s="54">
        <f t="shared" si="11"/>
        <v>141.60999999999999</v>
      </c>
      <c r="K20" s="54">
        <f t="shared" si="11"/>
        <v>143.5</v>
      </c>
      <c r="L20" s="54">
        <f t="shared" si="11"/>
        <v>141.19999999999999</v>
      </c>
      <c r="M20" s="54">
        <f t="shared" si="11"/>
        <v>142.4</v>
      </c>
      <c r="N20" s="54">
        <f t="shared" si="11"/>
        <v>142.1</v>
      </c>
      <c r="O20" s="54">
        <f t="shared" si="11"/>
        <v>141.18</v>
      </c>
      <c r="P20" s="54">
        <f t="shared" si="11"/>
        <v>141.62</v>
      </c>
      <c r="Q20" s="54">
        <f t="shared" si="11"/>
        <v>144.74</v>
      </c>
      <c r="R20" s="54">
        <f t="shared" si="11"/>
        <v>145.60999999999999</v>
      </c>
      <c r="S20" s="54">
        <f t="shared" si="11"/>
        <v>143.95999999999998</v>
      </c>
      <c r="T20" s="54">
        <f t="shared" si="11"/>
        <v>144.88999999999999</v>
      </c>
      <c r="U20" s="54">
        <f t="shared" si="11"/>
        <v>145.15</v>
      </c>
      <c r="V20" s="54">
        <f t="shared" si="11"/>
        <v>145.56</v>
      </c>
      <c r="W20" s="54">
        <f t="shared" si="11"/>
        <v>145.44</v>
      </c>
      <c r="X20" s="54">
        <f t="shared" si="11"/>
        <v>3652.62</v>
      </c>
      <c r="Y20" s="54">
        <f t="shared" si="11"/>
        <v>3654.6000000000004</v>
      </c>
      <c r="Z20" s="54">
        <f t="shared" si="11"/>
        <v>3667.1900000000005</v>
      </c>
      <c r="AA20" s="54">
        <f t="shared" si="11"/>
        <v>3687.78</v>
      </c>
      <c r="AB20" s="54">
        <f t="shared" si="11"/>
        <v>3731.51</v>
      </c>
      <c r="AC20" s="54">
        <f t="shared" si="11"/>
        <v>3775.9900000000002</v>
      </c>
      <c r="AD20" s="54">
        <f t="shared" si="11"/>
        <v>3836.55</v>
      </c>
      <c r="AE20" s="54">
        <f t="shared" si="11"/>
        <v>3901.79</v>
      </c>
      <c r="AF20" s="54">
        <f t="shared" si="11"/>
        <v>3969.0099999999998</v>
      </c>
      <c r="AG20" s="54">
        <f t="shared" si="11"/>
        <v>4048.38</v>
      </c>
      <c r="AH20" s="54">
        <f t="shared" ref="AH20:BM20" si="12">SUM(AH21:AH24)</f>
        <v>4149.5400000000009</v>
      </c>
      <c r="AI20" s="54">
        <f t="shared" si="12"/>
        <v>4276.38</v>
      </c>
      <c r="AJ20" s="54">
        <f t="shared" si="12"/>
        <v>4384.3900000000003</v>
      </c>
      <c r="AK20" s="54">
        <f t="shared" si="12"/>
        <v>4490.0700000000006</v>
      </c>
      <c r="AL20" s="54">
        <f t="shared" si="12"/>
        <v>4609.5200000000004</v>
      </c>
      <c r="AM20" s="54">
        <f t="shared" si="12"/>
        <v>4702.8</v>
      </c>
      <c r="AN20" s="54">
        <f t="shared" si="12"/>
        <v>4759.01</v>
      </c>
      <c r="AO20" s="54">
        <f t="shared" si="12"/>
        <v>4844.3700000000008</v>
      </c>
      <c r="AP20" s="54">
        <f t="shared" si="12"/>
        <v>4921.9800000000005</v>
      </c>
      <c r="AQ20" s="54">
        <f t="shared" si="12"/>
        <v>4985.58</v>
      </c>
      <c r="AR20" s="54">
        <f t="shared" si="12"/>
        <v>5049.2700000000004</v>
      </c>
      <c r="AS20" s="54">
        <f t="shared" si="12"/>
        <v>5137.12</v>
      </c>
      <c r="AT20" s="54">
        <f t="shared" si="12"/>
        <v>5192.130000000001</v>
      </c>
      <c r="AU20" s="54">
        <f t="shared" si="12"/>
        <v>5280.420000000001</v>
      </c>
      <c r="AV20" s="54">
        <f t="shared" si="12"/>
        <v>5396.02</v>
      </c>
      <c r="AW20" s="54">
        <f t="shared" si="12"/>
        <v>5424.7800000000007</v>
      </c>
      <c r="AX20" s="54">
        <f t="shared" si="12"/>
        <v>5434.12</v>
      </c>
      <c r="AY20" s="54">
        <f t="shared" si="12"/>
        <v>5427.3000000000011</v>
      </c>
      <c r="AZ20" s="54">
        <f t="shared" si="12"/>
        <v>5401.0300000000007</v>
      </c>
      <c r="BA20" s="54">
        <f t="shared" si="12"/>
        <v>5391.2600000000011</v>
      </c>
      <c r="BB20" s="54">
        <f t="shared" si="12"/>
        <v>5394.6900000000005</v>
      </c>
      <c r="BC20" s="54">
        <f t="shared" si="12"/>
        <v>5369.1600000000008</v>
      </c>
      <c r="BD20" s="54">
        <f t="shared" si="12"/>
        <v>5353.09</v>
      </c>
      <c r="BE20" s="54">
        <f t="shared" si="12"/>
        <v>5345.1</v>
      </c>
      <c r="BF20" s="54">
        <f t="shared" si="12"/>
        <v>5238.3200000000006</v>
      </c>
      <c r="BG20" s="54">
        <f t="shared" si="12"/>
        <v>5138.47</v>
      </c>
      <c r="BH20" s="54">
        <f t="shared" si="12"/>
        <v>5196.87</v>
      </c>
      <c r="BI20" s="54">
        <f t="shared" si="12"/>
        <v>5124.8</v>
      </c>
      <c r="BJ20" s="54">
        <f t="shared" si="12"/>
        <v>5031.3100000000004</v>
      </c>
      <c r="BK20" s="54">
        <f t="shared" si="12"/>
        <v>4921.5700000000006</v>
      </c>
      <c r="BL20" s="54">
        <f t="shared" si="12"/>
        <v>4827.1100000000006</v>
      </c>
      <c r="BM20" s="54">
        <f t="shared" si="12"/>
        <v>4727.24</v>
      </c>
      <c r="BN20" s="54">
        <f t="shared" ref="BN20:CS20" si="13">SUM(BN21:BN24)</f>
        <v>4637.5200000000004</v>
      </c>
      <c r="BO20" s="54">
        <f t="shared" si="13"/>
        <v>4548.8600000000006</v>
      </c>
      <c r="BP20" s="54">
        <f t="shared" si="13"/>
        <v>4449.1400000000003</v>
      </c>
      <c r="BQ20" s="54">
        <f t="shared" si="13"/>
        <v>4347.79</v>
      </c>
      <c r="BR20" s="54">
        <f t="shared" si="13"/>
        <v>4256.58</v>
      </c>
      <c r="BS20" s="54">
        <f t="shared" si="13"/>
        <v>4146.47</v>
      </c>
      <c r="BT20" s="54">
        <f t="shared" si="13"/>
        <v>4042.27</v>
      </c>
      <c r="BU20" s="54">
        <f t="shared" si="13"/>
        <v>3951.07</v>
      </c>
      <c r="BV20" s="54">
        <f t="shared" si="13"/>
        <v>3856.4800000000005</v>
      </c>
      <c r="BW20" s="54">
        <f t="shared" si="13"/>
        <v>3787.69</v>
      </c>
      <c r="BX20" s="54">
        <f t="shared" si="13"/>
        <v>3733.12</v>
      </c>
      <c r="BY20" s="54">
        <f t="shared" si="13"/>
        <v>3681.6299999999997</v>
      </c>
      <c r="BZ20" s="54">
        <f t="shared" si="13"/>
        <v>159.54</v>
      </c>
      <c r="CA20" s="54">
        <f t="shared" si="13"/>
        <v>151.63999999999999</v>
      </c>
      <c r="CB20" s="54">
        <f t="shared" si="13"/>
        <v>149.04</v>
      </c>
      <c r="CC20" s="54">
        <f t="shared" si="13"/>
        <v>150.26999999999998</v>
      </c>
      <c r="CD20" s="54">
        <f t="shared" si="13"/>
        <v>150</v>
      </c>
      <c r="CE20" s="54">
        <f t="shared" si="13"/>
        <v>151.16999999999999</v>
      </c>
      <c r="CF20" s="54">
        <f t="shared" si="13"/>
        <v>150.56</v>
      </c>
      <c r="CG20" s="54">
        <f t="shared" si="13"/>
        <v>150.29</v>
      </c>
      <c r="CH20" s="54">
        <f t="shared" si="13"/>
        <v>149.32999999999998</v>
      </c>
      <c r="CI20" s="54">
        <f t="shared" si="13"/>
        <v>149.99</v>
      </c>
      <c r="CJ20" s="54">
        <f t="shared" si="13"/>
        <v>150.57</v>
      </c>
      <c r="CK20" s="54">
        <f t="shared" si="13"/>
        <v>150.63</v>
      </c>
      <c r="CL20" s="54">
        <f t="shared" si="13"/>
        <v>150.70999999999998</v>
      </c>
      <c r="CM20" s="54">
        <f t="shared" si="13"/>
        <v>150.45999999999998</v>
      </c>
      <c r="CN20" s="54">
        <f t="shared" si="13"/>
        <v>147.84</v>
      </c>
      <c r="CO20" s="54">
        <f t="shared" si="13"/>
        <v>149.82</v>
      </c>
      <c r="CP20" s="54">
        <f t="shared" si="13"/>
        <v>150.69999999999999</v>
      </c>
      <c r="CQ20" s="54">
        <f t="shared" si="13"/>
        <v>150.35999999999999</v>
      </c>
      <c r="CR20" s="54">
        <f t="shared" si="13"/>
        <v>150.35</v>
      </c>
      <c r="CS20" s="55">
        <f t="shared" si="13"/>
        <v>150.16</v>
      </c>
      <c r="CT20" s="38">
        <f t="shared" si="3"/>
        <v>254477.57000000007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2.63</v>
      </c>
      <c r="Z21" s="43">
        <v>14.32</v>
      </c>
      <c r="AA21" s="43">
        <v>38.03</v>
      </c>
      <c r="AB21" s="43">
        <v>78.09</v>
      </c>
      <c r="AC21" s="43">
        <v>121.3</v>
      </c>
      <c r="AD21" s="43">
        <v>180.58</v>
      </c>
      <c r="AE21" s="43">
        <v>246.82999999999998</v>
      </c>
      <c r="AF21" s="43">
        <v>318.31</v>
      </c>
      <c r="AG21" s="43">
        <v>399.82</v>
      </c>
      <c r="AH21" s="43">
        <v>499.77</v>
      </c>
      <c r="AI21" s="43">
        <v>625.17999999999995</v>
      </c>
      <c r="AJ21" s="43">
        <v>732.8</v>
      </c>
      <c r="AK21" s="43">
        <v>837.14</v>
      </c>
      <c r="AL21" s="43">
        <v>953.23</v>
      </c>
      <c r="AM21" s="43">
        <v>1046.56</v>
      </c>
      <c r="AN21" s="43">
        <v>1103.29</v>
      </c>
      <c r="AO21" s="43">
        <v>1189.95</v>
      </c>
      <c r="AP21" s="43">
        <v>1267.3900000000001</v>
      </c>
      <c r="AQ21" s="43">
        <v>1329.79</v>
      </c>
      <c r="AR21" s="43">
        <v>1393.21</v>
      </c>
      <c r="AS21" s="43">
        <v>1482.93</v>
      </c>
      <c r="AT21" s="43">
        <v>1536.8999999999999</v>
      </c>
      <c r="AU21" s="43">
        <v>1625.78</v>
      </c>
      <c r="AV21" s="43">
        <v>1742.26</v>
      </c>
      <c r="AW21" s="43">
        <v>1771.76</v>
      </c>
      <c r="AX21" s="43">
        <v>1780.26</v>
      </c>
      <c r="AY21" s="43">
        <v>1786.1599999999999</v>
      </c>
      <c r="AZ21" s="43">
        <v>1760.83</v>
      </c>
      <c r="BA21" s="43">
        <v>1751.5400000000002</v>
      </c>
      <c r="BB21" s="43">
        <v>1755.2199999999998</v>
      </c>
      <c r="BC21" s="43">
        <v>1727.4099999999999</v>
      </c>
      <c r="BD21" s="43">
        <v>1711.48</v>
      </c>
      <c r="BE21" s="43">
        <v>1703.98</v>
      </c>
      <c r="BF21" s="43">
        <v>1598.58</v>
      </c>
      <c r="BG21" s="43">
        <v>1497.3899999999999</v>
      </c>
      <c r="BH21" s="43">
        <v>1555.47</v>
      </c>
      <c r="BI21" s="43">
        <v>1483.39</v>
      </c>
      <c r="BJ21" s="43">
        <v>1390.3000000000002</v>
      </c>
      <c r="BK21" s="43">
        <v>1280.76</v>
      </c>
      <c r="BL21" s="43">
        <v>1186.8300000000002</v>
      </c>
      <c r="BM21" s="43">
        <v>1084.71</v>
      </c>
      <c r="BN21" s="43">
        <v>980.13</v>
      </c>
      <c r="BO21" s="43">
        <v>892.07999999999993</v>
      </c>
      <c r="BP21" s="43">
        <v>791.53</v>
      </c>
      <c r="BQ21" s="43">
        <v>690.63</v>
      </c>
      <c r="BR21" s="43">
        <v>599.47</v>
      </c>
      <c r="BS21" s="43">
        <v>488.90000000000003</v>
      </c>
      <c r="BT21" s="43">
        <v>384.48</v>
      </c>
      <c r="BU21" s="43">
        <v>294.29000000000002</v>
      </c>
      <c r="BV21" s="43">
        <v>199.74</v>
      </c>
      <c r="BW21" s="43">
        <v>131.33000000000001</v>
      </c>
      <c r="BX21" s="43">
        <v>77.52</v>
      </c>
      <c r="BY21" s="43">
        <v>23.93</v>
      </c>
      <c r="BZ21" s="43">
        <v>9.4600000000000009</v>
      </c>
      <c r="CA21" s="43">
        <v>2.78</v>
      </c>
      <c r="CB21" s="43">
        <v>7.0000000000000007E-2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51158.770000000004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3507.01</v>
      </c>
      <c r="Y22" s="1">
        <v>3507.01</v>
      </c>
      <c r="Z22" s="1">
        <v>3507.01</v>
      </c>
      <c r="AA22" s="1">
        <v>3504.86</v>
      </c>
      <c r="AB22" s="1">
        <v>3504.86</v>
      </c>
      <c r="AC22" s="1">
        <v>3504.86</v>
      </c>
      <c r="AD22" s="1">
        <v>3504.86</v>
      </c>
      <c r="AE22" s="1">
        <v>3504.86</v>
      </c>
      <c r="AF22" s="1">
        <v>3504.86</v>
      </c>
      <c r="AG22" s="1">
        <v>3504.36</v>
      </c>
      <c r="AH22" s="1">
        <v>3504.36</v>
      </c>
      <c r="AI22" s="1">
        <v>3504.36</v>
      </c>
      <c r="AJ22" s="1">
        <v>3504.36</v>
      </c>
      <c r="AK22" s="1">
        <v>3504.36</v>
      </c>
      <c r="AL22" s="1">
        <v>3504.36</v>
      </c>
      <c r="AM22" s="1">
        <v>3504.36</v>
      </c>
      <c r="AN22" s="1">
        <v>3504.36</v>
      </c>
      <c r="AO22" s="1">
        <v>3504.36</v>
      </c>
      <c r="AP22" s="1">
        <v>3504.36</v>
      </c>
      <c r="AQ22" s="1">
        <v>3504.36</v>
      </c>
      <c r="AR22" s="1">
        <v>3504.86</v>
      </c>
      <c r="AS22" s="1">
        <v>3504.86</v>
      </c>
      <c r="AT22" s="1">
        <v>3504.86</v>
      </c>
      <c r="AU22" s="1">
        <v>3504.86</v>
      </c>
      <c r="AV22" s="1">
        <v>3504.86</v>
      </c>
      <c r="AW22" s="1">
        <v>3504.86</v>
      </c>
      <c r="AX22" s="1">
        <v>3504.86</v>
      </c>
      <c r="AY22" s="1">
        <v>3489.86</v>
      </c>
      <c r="AZ22" s="1">
        <v>3489.86</v>
      </c>
      <c r="BA22" s="1">
        <v>3489.86</v>
      </c>
      <c r="BB22" s="1">
        <v>3489.86</v>
      </c>
      <c r="BC22" s="1">
        <v>3491.86</v>
      </c>
      <c r="BD22" s="1">
        <v>3491.86</v>
      </c>
      <c r="BE22" s="1">
        <v>3491.86</v>
      </c>
      <c r="BF22" s="1">
        <v>3491.86</v>
      </c>
      <c r="BG22" s="1">
        <v>3491.86</v>
      </c>
      <c r="BH22" s="1">
        <v>3491.86</v>
      </c>
      <c r="BI22" s="1">
        <v>3491.86</v>
      </c>
      <c r="BJ22" s="1">
        <v>3491.86</v>
      </c>
      <c r="BK22" s="1">
        <v>3491.86</v>
      </c>
      <c r="BL22" s="1">
        <v>3491.86</v>
      </c>
      <c r="BM22" s="1">
        <v>3491.86</v>
      </c>
      <c r="BN22" s="1">
        <v>3506.86</v>
      </c>
      <c r="BO22" s="1">
        <v>3506.86</v>
      </c>
      <c r="BP22" s="1">
        <v>3506.86</v>
      </c>
      <c r="BQ22" s="1">
        <v>3506.86</v>
      </c>
      <c r="BR22" s="1">
        <v>3506.86</v>
      </c>
      <c r="BS22" s="1">
        <v>3506.86</v>
      </c>
      <c r="BT22" s="1">
        <v>3506.86</v>
      </c>
      <c r="BU22" s="1">
        <v>3506.86</v>
      </c>
      <c r="BV22" s="1">
        <v>3506.86</v>
      </c>
      <c r="BW22" s="1">
        <v>3506.86</v>
      </c>
      <c r="BX22" s="1">
        <v>3506.86</v>
      </c>
      <c r="BY22" s="1">
        <v>3506.86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189084.38999999978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20.59</v>
      </c>
      <c r="C24" s="36">
        <v>18.86</v>
      </c>
      <c r="D24" s="36">
        <v>16.82</v>
      </c>
      <c r="E24" s="36">
        <v>17.350000000000001</v>
      </c>
      <c r="F24" s="36">
        <v>17.47</v>
      </c>
      <c r="G24" s="36">
        <v>15.4</v>
      </c>
      <c r="H24" s="36">
        <v>18.16</v>
      </c>
      <c r="I24" s="36">
        <v>16.87</v>
      </c>
      <c r="J24" s="36">
        <v>13.51</v>
      </c>
      <c r="K24" s="36">
        <v>15.4</v>
      </c>
      <c r="L24" s="36">
        <v>13.1</v>
      </c>
      <c r="M24" s="36">
        <v>14.3</v>
      </c>
      <c r="N24" s="36">
        <v>14</v>
      </c>
      <c r="O24" s="36">
        <v>13.08</v>
      </c>
      <c r="P24" s="36">
        <v>13.52</v>
      </c>
      <c r="Q24" s="36">
        <v>16.64</v>
      </c>
      <c r="R24" s="36">
        <v>17.510000000000002</v>
      </c>
      <c r="S24" s="36">
        <v>15.86</v>
      </c>
      <c r="T24" s="36">
        <v>16.79</v>
      </c>
      <c r="U24" s="36">
        <v>17.05</v>
      </c>
      <c r="V24" s="36">
        <v>17.46</v>
      </c>
      <c r="W24" s="36">
        <v>17.34</v>
      </c>
      <c r="X24" s="36">
        <v>17.239999999999998</v>
      </c>
      <c r="Y24" s="36">
        <v>16.86</v>
      </c>
      <c r="Z24" s="36">
        <v>17.760000000000002</v>
      </c>
      <c r="AA24" s="36">
        <v>16.79</v>
      </c>
      <c r="AB24" s="36">
        <v>20.46</v>
      </c>
      <c r="AC24" s="36">
        <v>21.73</v>
      </c>
      <c r="AD24" s="36">
        <v>23.01</v>
      </c>
      <c r="AE24" s="36">
        <v>22</v>
      </c>
      <c r="AF24" s="36">
        <v>17.739999999999998</v>
      </c>
      <c r="AG24" s="36">
        <v>16.100000000000001</v>
      </c>
      <c r="AH24" s="36">
        <v>17.309999999999999</v>
      </c>
      <c r="AI24" s="36">
        <v>18.739999999999998</v>
      </c>
      <c r="AJ24" s="36">
        <v>19.13</v>
      </c>
      <c r="AK24" s="36">
        <v>20.47</v>
      </c>
      <c r="AL24" s="36">
        <v>23.83</v>
      </c>
      <c r="AM24" s="36">
        <v>23.78</v>
      </c>
      <c r="AN24" s="36">
        <v>23.26</v>
      </c>
      <c r="AO24" s="36">
        <v>21.96</v>
      </c>
      <c r="AP24" s="36">
        <v>22.13</v>
      </c>
      <c r="AQ24" s="36">
        <v>23.33</v>
      </c>
      <c r="AR24" s="36">
        <v>23.1</v>
      </c>
      <c r="AS24" s="36">
        <v>21.23</v>
      </c>
      <c r="AT24" s="36">
        <v>22.27</v>
      </c>
      <c r="AU24" s="36">
        <v>21.68</v>
      </c>
      <c r="AV24" s="36">
        <v>20.8</v>
      </c>
      <c r="AW24" s="36">
        <v>20.059999999999999</v>
      </c>
      <c r="AX24" s="36">
        <v>20.9</v>
      </c>
      <c r="AY24" s="36">
        <v>23.18</v>
      </c>
      <c r="AZ24" s="36">
        <v>22.24</v>
      </c>
      <c r="BA24" s="36">
        <v>21.76</v>
      </c>
      <c r="BB24" s="36">
        <v>21.51</v>
      </c>
      <c r="BC24" s="36">
        <v>21.79</v>
      </c>
      <c r="BD24" s="36">
        <v>21.65</v>
      </c>
      <c r="BE24" s="36">
        <v>21.16</v>
      </c>
      <c r="BF24" s="36">
        <v>19.78</v>
      </c>
      <c r="BG24" s="36">
        <v>21.12</v>
      </c>
      <c r="BH24" s="36">
        <v>21.44</v>
      </c>
      <c r="BI24" s="36">
        <v>21.45</v>
      </c>
      <c r="BJ24" s="36">
        <v>21.05</v>
      </c>
      <c r="BK24" s="36">
        <v>20.85</v>
      </c>
      <c r="BL24" s="36">
        <v>20.32</v>
      </c>
      <c r="BM24" s="36">
        <v>22.57</v>
      </c>
      <c r="BN24" s="36">
        <v>22.43</v>
      </c>
      <c r="BO24" s="36">
        <v>21.82</v>
      </c>
      <c r="BP24" s="36">
        <v>22.65</v>
      </c>
      <c r="BQ24" s="36">
        <v>22.2</v>
      </c>
      <c r="BR24" s="36">
        <v>22.15</v>
      </c>
      <c r="BS24" s="36">
        <v>22.61</v>
      </c>
      <c r="BT24" s="36">
        <v>22.83</v>
      </c>
      <c r="BU24" s="36">
        <v>21.82</v>
      </c>
      <c r="BV24" s="36">
        <v>21.78</v>
      </c>
      <c r="BW24" s="36">
        <v>21.4</v>
      </c>
      <c r="BX24" s="36">
        <v>20.64</v>
      </c>
      <c r="BY24" s="36">
        <v>22.74</v>
      </c>
      <c r="BZ24" s="36">
        <v>21.98</v>
      </c>
      <c r="CA24" s="36">
        <v>20.76</v>
      </c>
      <c r="CB24" s="36">
        <v>20.87</v>
      </c>
      <c r="CC24" s="36">
        <v>22.17</v>
      </c>
      <c r="CD24" s="36">
        <v>21.9</v>
      </c>
      <c r="CE24" s="36">
        <v>23.07</v>
      </c>
      <c r="CF24" s="36">
        <v>22.46</v>
      </c>
      <c r="CG24" s="36">
        <v>22.19</v>
      </c>
      <c r="CH24" s="36">
        <v>21.23</v>
      </c>
      <c r="CI24" s="36">
        <v>21.89</v>
      </c>
      <c r="CJ24" s="36">
        <v>22.47</v>
      </c>
      <c r="CK24" s="36">
        <v>22.53</v>
      </c>
      <c r="CL24" s="36">
        <v>22.61</v>
      </c>
      <c r="CM24" s="36">
        <v>22.36</v>
      </c>
      <c r="CN24" s="36">
        <v>19.739999999999998</v>
      </c>
      <c r="CO24" s="36">
        <v>21.72</v>
      </c>
      <c r="CP24" s="36">
        <v>22.6</v>
      </c>
      <c r="CQ24" s="36">
        <v>22.26</v>
      </c>
      <c r="CR24" s="36">
        <v>22.25</v>
      </c>
      <c r="CS24" s="37">
        <v>22.06</v>
      </c>
      <c r="CT24" s="30">
        <f t="shared" si="14"/>
        <v>1936.8099999999997</v>
      </c>
      <c r="CU24" s="156"/>
      <c r="CW24" s="144"/>
    </row>
    <row r="25" spans="1:102" ht="15.75" thickBot="1">
      <c r="A25" s="58" t="s">
        <v>62</v>
      </c>
      <c r="B25" s="59">
        <f>SUM(B3,B13,B15,B20)</f>
        <v>7561.5211268817202</v>
      </c>
      <c r="C25" s="60">
        <f t="shared" ref="C25:BN25" si="15">SUM(C3,C13,C15,C20)</f>
        <v>7564.4511268817205</v>
      </c>
      <c r="D25" s="60">
        <f t="shared" si="15"/>
        <v>7579.3111268817202</v>
      </c>
      <c r="E25" s="60">
        <f t="shared" si="15"/>
        <v>7579.9911268817204</v>
      </c>
      <c r="F25" s="60">
        <f t="shared" si="15"/>
        <v>7588.6611268817205</v>
      </c>
      <c r="G25" s="60">
        <f t="shared" si="15"/>
        <v>7581.7511268817207</v>
      </c>
      <c r="H25" s="60">
        <f t="shared" si="15"/>
        <v>7584.3111268817202</v>
      </c>
      <c r="I25" s="60">
        <f t="shared" si="15"/>
        <v>7589.3011268817208</v>
      </c>
      <c r="J25" s="60">
        <f t="shared" si="15"/>
        <v>7584.6511268817203</v>
      </c>
      <c r="K25" s="60">
        <f t="shared" si="15"/>
        <v>7591.8311268817206</v>
      </c>
      <c r="L25" s="60">
        <f t="shared" si="15"/>
        <v>7597.9511268817205</v>
      </c>
      <c r="M25" s="60">
        <f t="shared" si="15"/>
        <v>7599.4411268817203</v>
      </c>
      <c r="N25" s="60">
        <f t="shared" si="15"/>
        <v>7575.1611268817205</v>
      </c>
      <c r="O25" s="60">
        <f t="shared" si="15"/>
        <v>7574.2611268817209</v>
      </c>
      <c r="P25" s="60">
        <f t="shared" si="15"/>
        <v>7569.7011268817205</v>
      </c>
      <c r="Q25" s="60">
        <f t="shared" si="15"/>
        <v>7572.8411268817199</v>
      </c>
      <c r="R25" s="60">
        <f t="shared" si="15"/>
        <v>7578.3511268817201</v>
      </c>
      <c r="S25" s="60">
        <f t="shared" si="15"/>
        <v>7577.6511268817203</v>
      </c>
      <c r="T25" s="60">
        <f t="shared" si="15"/>
        <v>7578.5811268817206</v>
      </c>
      <c r="U25" s="60">
        <f t="shared" si="15"/>
        <v>7573.8611268817203</v>
      </c>
      <c r="V25" s="60">
        <f t="shared" si="15"/>
        <v>7573.8611268817203</v>
      </c>
      <c r="W25" s="60">
        <f t="shared" si="15"/>
        <v>7572.01112688172</v>
      </c>
      <c r="X25" s="60">
        <f t="shared" si="15"/>
        <v>11077.58112688172</v>
      </c>
      <c r="Y25" s="60">
        <f t="shared" si="15"/>
        <v>11069.251126881722</v>
      </c>
      <c r="Z25" s="60">
        <f t="shared" si="15"/>
        <v>11096.251126881722</v>
      </c>
      <c r="AA25" s="60">
        <f t="shared" si="15"/>
        <v>11111.86112688172</v>
      </c>
      <c r="AB25" s="60">
        <f t="shared" si="15"/>
        <v>11160.44112688172</v>
      </c>
      <c r="AC25" s="60">
        <f t="shared" si="15"/>
        <v>11204.95112688172</v>
      </c>
      <c r="AD25" s="60">
        <f t="shared" si="15"/>
        <v>11265.42112688172</v>
      </c>
      <c r="AE25" s="60">
        <f t="shared" si="15"/>
        <v>11325.68112688172</v>
      </c>
      <c r="AF25" s="60">
        <f t="shared" si="15"/>
        <v>11402.071126881719</v>
      </c>
      <c r="AG25" s="60">
        <f t="shared" si="15"/>
        <v>11476.461126881721</v>
      </c>
      <c r="AH25" s="60">
        <f t="shared" si="15"/>
        <v>11590.551126881721</v>
      </c>
      <c r="AI25" s="60">
        <f t="shared" si="15"/>
        <v>11717.411126881721</v>
      </c>
      <c r="AJ25" s="60">
        <f t="shared" si="15"/>
        <v>11821.791126881721</v>
      </c>
      <c r="AK25" s="60">
        <f t="shared" si="15"/>
        <v>11922.471126881721</v>
      </c>
      <c r="AL25" s="60">
        <f t="shared" si="15"/>
        <v>12036.92112688172</v>
      </c>
      <c r="AM25" s="60">
        <f t="shared" si="15"/>
        <v>12125.20112688172</v>
      </c>
      <c r="AN25" s="60">
        <f t="shared" si="15"/>
        <v>12190.08112688172</v>
      </c>
      <c r="AO25" s="60">
        <f t="shared" si="15"/>
        <v>12275.53112688172</v>
      </c>
      <c r="AP25" s="60">
        <f t="shared" si="15"/>
        <v>12353.981126881721</v>
      </c>
      <c r="AQ25" s="60">
        <f t="shared" si="15"/>
        <v>12417.751126881722</v>
      </c>
      <c r="AR25" s="60">
        <f t="shared" si="15"/>
        <v>12471.641126881721</v>
      </c>
      <c r="AS25" s="60">
        <f t="shared" si="15"/>
        <v>12569.49112688172</v>
      </c>
      <c r="AT25" s="60">
        <f t="shared" si="15"/>
        <v>12628.711126881721</v>
      </c>
      <c r="AU25" s="60">
        <f t="shared" si="15"/>
        <v>12717.001126881722</v>
      </c>
      <c r="AV25" s="60">
        <f t="shared" si="15"/>
        <v>12830.051126881721</v>
      </c>
      <c r="AW25" s="60">
        <f t="shared" si="15"/>
        <v>12843.811126881721</v>
      </c>
      <c r="AX25" s="60">
        <f t="shared" si="15"/>
        <v>12887.08112688172</v>
      </c>
      <c r="AY25" s="60">
        <f t="shared" si="15"/>
        <v>12885.261126881722</v>
      </c>
      <c r="AZ25" s="60">
        <f t="shared" si="15"/>
        <v>12857.621126881721</v>
      </c>
      <c r="BA25" s="60">
        <f t="shared" si="15"/>
        <v>12847.651126881721</v>
      </c>
      <c r="BB25" s="60">
        <f t="shared" si="15"/>
        <v>12850.321126881721</v>
      </c>
      <c r="BC25" s="60">
        <f t="shared" si="15"/>
        <v>12812.291126881721</v>
      </c>
      <c r="BD25" s="60">
        <f t="shared" si="15"/>
        <v>12786.061126881719</v>
      </c>
      <c r="BE25" s="60">
        <f t="shared" si="15"/>
        <v>12778.071126881721</v>
      </c>
      <c r="BF25" s="60">
        <f t="shared" si="15"/>
        <v>12671.291126881721</v>
      </c>
      <c r="BG25" s="60">
        <f t="shared" si="15"/>
        <v>12593.44112688172</v>
      </c>
      <c r="BH25" s="60">
        <f t="shared" si="15"/>
        <v>12644.641126881721</v>
      </c>
      <c r="BI25" s="60">
        <f t="shared" si="15"/>
        <v>12579.45112688172</v>
      </c>
      <c r="BJ25" s="60">
        <f t="shared" si="15"/>
        <v>12485.961126881721</v>
      </c>
      <c r="BK25" s="60">
        <f t="shared" si="15"/>
        <v>12376.221126881721</v>
      </c>
      <c r="BL25" s="60">
        <f t="shared" si="15"/>
        <v>12281.76112688172</v>
      </c>
      <c r="BM25" s="60">
        <f t="shared" si="15"/>
        <v>12174.371126881721</v>
      </c>
      <c r="BN25" s="60">
        <f t="shared" si="15"/>
        <v>12084.78112688172</v>
      </c>
      <c r="BO25" s="60">
        <f t="shared" ref="BO25:CS25" si="16">SUM(BO3,BO13,BO15,BO20)</f>
        <v>11996.121126881721</v>
      </c>
      <c r="BP25" s="60">
        <f t="shared" si="16"/>
        <v>11886.401126881721</v>
      </c>
      <c r="BQ25" s="60">
        <f t="shared" si="16"/>
        <v>11802.051126881721</v>
      </c>
      <c r="BR25" s="60">
        <f t="shared" si="16"/>
        <v>11704.211126881721</v>
      </c>
      <c r="BS25" s="60">
        <f t="shared" si="16"/>
        <v>11594.10112688172</v>
      </c>
      <c r="BT25" s="60">
        <f t="shared" si="16"/>
        <v>11490.28112688172</v>
      </c>
      <c r="BU25" s="60">
        <f t="shared" si="16"/>
        <v>11388.581126881722</v>
      </c>
      <c r="BV25" s="60">
        <f t="shared" si="16"/>
        <v>11273.51112688172</v>
      </c>
      <c r="BW25" s="60">
        <f t="shared" si="16"/>
        <v>11219.721126881721</v>
      </c>
      <c r="BX25" s="60">
        <f t="shared" si="16"/>
        <v>11189.811126881719</v>
      </c>
      <c r="BY25" s="60">
        <f t="shared" si="16"/>
        <v>11132.821126881719</v>
      </c>
      <c r="BZ25" s="60">
        <f t="shared" si="16"/>
        <v>7617.93112688172</v>
      </c>
      <c r="CA25" s="60">
        <f t="shared" si="16"/>
        <v>7620.9911268817204</v>
      </c>
      <c r="CB25" s="60">
        <f t="shared" si="16"/>
        <v>7613.3911268817201</v>
      </c>
      <c r="CC25" s="60">
        <f t="shared" si="16"/>
        <v>7619.8111268817211</v>
      </c>
      <c r="CD25" s="60">
        <f t="shared" si="16"/>
        <v>7620.2111268817207</v>
      </c>
      <c r="CE25" s="60">
        <f t="shared" si="16"/>
        <v>7621.5611268817202</v>
      </c>
      <c r="CF25" s="60">
        <f t="shared" si="16"/>
        <v>7607.6211268817206</v>
      </c>
      <c r="CG25" s="60">
        <f t="shared" si="16"/>
        <v>7607.5411268817206</v>
      </c>
      <c r="CH25" s="60">
        <f t="shared" si="16"/>
        <v>7609.8111268817202</v>
      </c>
      <c r="CI25" s="60">
        <f t="shared" si="16"/>
        <v>7622.6511268817203</v>
      </c>
      <c r="CJ25" s="60">
        <f t="shared" si="16"/>
        <v>7617.9111268817205</v>
      </c>
      <c r="CK25" s="60">
        <f t="shared" si="16"/>
        <v>7625.3011268817208</v>
      </c>
      <c r="CL25" s="60">
        <f t="shared" si="16"/>
        <v>7625.7111268817207</v>
      </c>
      <c r="CM25" s="60">
        <f t="shared" si="16"/>
        <v>7618.1311268817208</v>
      </c>
      <c r="CN25" s="60">
        <f t="shared" si="16"/>
        <v>7614.5811268817206</v>
      </c>
      <c r="CO25" s="60">
        <f t="shared" si="16"/>
        <v>7616.4411268817203</v>
      </c>
      <c r="CP25" s="60">
        <f t="shared" si="16"/>
        <v>7617.51112688172</v>
      </c>
      <c r="CQ25" s="60">
        <f t="shared" si="16"/>
        <v>7617.3611268817203</v>
      </c>
      <c r="CR25" s="60">
        <f t="shared" si="16"/>
        <v>7617.5311268817213</v>
      </c>
      <c r="CS25" s="61">
        <f t="shared" si="16"/>
        <v>7617.5311268817204</v>
      </c>
      <c r="CT25" s="109">
        <f t="shared" si="14"/>
        <v>969075.24818064563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3195.4611268817207</v>
      </c>
      <c r="C30" s="71">
        <f t="shared" si="17"/>
        <v>3204.4611268817207</v>
      </c>
      <c r="D30" s="71">
        <f t="shared" si="17"/>
        <v>3224.4611268817207</v>
      </c>
      <c r="E30" s="71">
        <f t="shared" si="17"/>
        <v>3245.4611268817207</v>
      </c>
      <c r="F30" s="71">
        <f t="shared" si="17"/>
        <v>3264.4611268817207</v>
      </c>
      <c r="G30" s="71">
        <f t="shared" si="17"/>
        <v>3265.4611268817207</v>
      </c>
      <c r="H30" s="71">
        <f t="shared" ref="H30:BS30" si="18">H31+H39</f>
        <v>3264.4611268817207</v>
      </c>
      <c r="I30" s="71">
        <f t="shared" si="18"/>
        <v>3267.4611268817207</v>
      </c>
      <c r="J30" s="71">
        <f t="shared" si="18"/>
        <v>3267.4611268817207</v>
      </c>
      <c r="K30" s="71">
        <f t="shared" si="18"/>
        <v>3275.4611268817207</v>
      </c>
      <c r="L30" s="71">
        <f t="shared" si="18"/>
        <v>3296.4611268817207</v>
      </c>
      <c r="M30" s="71">
        <f t="shared" si="18"/>
        <v>3318.4611268817207</v>
      </c>
      <c r="N30" s="71">
        <f t="shared" si="18"/>
        <v>3327.4611268817207</v>
      </c>
      <c r="O30" s="71">
        <f t="shared" si="18"/>
        <v>3339.4611268817207</v>
      </c>
      <c r="P30" s="71">
        <f t="shared" si="18"/>
        <v>3356.4611268817207</v>
      </c>
      <c r="Q30" s="71">
        <f t="shared" si="18"/>
        <v>3374.4611268817207</v>
      </c>
      <c r="R30" s="71">
        <f t="shared" si="18"/>
        <v>3394.4611268817207</v>
      </c>
      <c r="S30" s="71">
        <f t="shared" si="18"/>
        <v>3415.4611268817207</v>
      </c>
      <c r="T30" s="71">
        <f t="shared" si="18"/>
        <v>3423.4611268817207</v>
      </c>
      <c r="U30" s="71">
        <f t="shared" si="18"/>
        <v>3432.4611268817207</v>
      </c>
      <c r="V30" s="71">
        <f t="shared" si="18"/>
        <v>3450.4611268817207</v>
      </c>
      <c r="W30" s="71">
        <f t="shared" si="18"/>
        <v>3469.4611268817207</v>
      </c>
      <c r="X30" s="71">
        <f t="shared" si="18"/>
        <v>3487.4611268817207</v>
      </c>
      <c r="Y30" s="71">
        <f t="shared" si="18"/>
        <v>3502.4611268817207</v>
      </c>
      <c r="Z30" s="71">
        <f t="shared" si="18"/>
        <v>3514.4611268817207</v>
      </c>
      <c r="AA30" s="71">
        <f t="shared" si="18"/>
        <v>3525.4611268817207</v>
      </c>
      <c r="AB30" s="71">
        <f t="shared" si="18"/>
        <v>3537.4611268817207</v>
      </c>
      <c r="AC30" s="71">
        <f t="shared" si="18"/>
        <v>3536.4611268817207</v>
      </c>
      <c r="AD30" s="71">
        <f t="shared" si="18"/>
        <v>3538.4611268817207</v>
      </c>
      <c r="AE30" s="71">
        <f t="shared" si="18"/>
        <v>3540.4611268817207</v>
      </c>
      <c r="AF30" s="71">
        <f t="shared" si="18"/>
        <v>3541.4611268817207</v>
      </c>
      <c r="AG30" s="71">
        <f t="shared" si="18"/>
        <v>3541.4611268817207</v>
      </c>
      <c r="AH30" s="71">
        <f t="shared" si="18"/>
        <v>3540.4611268817207</v>
      </c>
      <c r="AI30" s="71">
        <f t="shared" si="18"/>
        <v>3546.4611268817207</v>
      </c>
      <c r="AJ30" s="71">
        <f t="shared" si="18"/>
        <v>3547.4611268817207</v>
      </c>
      <c r="AK30" s="71">
        <f t="shared" si="18"/>
        <v>3547.4611268817207</v>
      </c>
      <c r="AL30" s="71">
        <f t="shared" si="18"/>
        <v>3547.4611268817207</v>
      </c>
      <c r="AM30" s="71">
        <f t="shared" si="18"/>
        <v>3546.4611268817207</v>
      </c>
      <c r="AN30" s="71">
        <f t="shared" si="18"/>
        <v>3546.4611268817207</v>
      </c>
      <c r="AO30" s="71">
        <f t="shared" si="18"/>
        <v>3549.4611268817207</v>
      </c>
      <c r="AP30" s="71">
        <f t="shared" si="18"/>
        <v>3550.4611268817207</v>
      </c>
      <c r="AQ30" s="71">
        <f t="shared" si="18"/>
        <v>3547.4611268817207</v>
      </c>
      <c r="AR30" s="71">
        <f t="shared" si="18"/>
        <v>3543.4611268817207</v>
      </c>
      <c r="AS30" s="71">
        <f t="shared" si="18"/>
        <v>3544.4611268817207</v>
      </c>
      <c r="AT30" s="71">
        <f t="shared" si="18"/>
        <v>3544.4611268817207</v>
      </c>
      <c r="AU30" s="71">
        <f t="shared" si="18"/>
        <v>3545.4611268817207</v>
      </c>
      <c r="AV30" s="71">
        <f t="shared" si="18"/>
        <v>3550.4611268817207</v>
      </c>
      <c r="AW30" s="71">
        <f t="shared" si="18"/>
        <v>3549.4611268817207</v>
      </c>
      <c r="AX30" s="71">
        <f t="shared" si="18"/>
        <v>3544.4611268817207</v>
      </c>
      <c r="AY30" s="71">
        <f t="shared" si="18"/>
        <v>3545.4611268817207</v>
      </c>
      <c r="AZ30" s="71">
        <f t="shared" si="18"/>
        <v>3545.4611268817207</v>
      </c>
      <c r="BA30" s="71">
        <f t="shared" si="18"/>
        <v>3542.4611268817207</v>
      </c>
      <c r="BB30" s="71">
        <f t="shared" si="18"/>
        <v>3540.4611268817207</v>
      </c>
      <c r="BC30" s="71">
        <f t="shared" si="18"/>
        <v>3537.4611268817207</v>
      </c>
      <c r="BD30" s="71">
        <f t="shared" si="18"/>
        <v>3538.4611268817207</v>
      </c>
      <c r="BE30" s="71">
        <f t="shared" si="18"/>
        <v>3537.4611268817207</v>
      </c>
      <c r="BF30" s="71">
        <f t="shared" si="18"/>
        <v>3538.4611268817207</v>
      </c>
      <c r="BG30" s="71">
        <f t="shared" si="18"/>
        <v>3548.4611268817207</v>
      </c>
      <c r="BH30" s="71">
        <f t="shared" si="18"/>
        <v>3548.4611268817207</v>
      </c>
      <c r="BI30" s="71">
        <f t="shared" si="18"/>
        <v>3542.4611268817207</v>
      </c>
      <c r="BJ30" s="71">
        <f t="shared" si="18"/>
        <v>3543.4611268817207</v>
      </c>
      <c r="BK30" s="71">
        <f t="shared" si="18"/>
        <v>3547.4611268817207</v>
      </c>
      <c r="BL30" s="71">
        <f t="shared" si="18"/>
        <v>3546.4611268817207</v>
      </c>
      <c r="BM30" s="71">
        <f t="shared" si="18"/>
        <v>3540.4611268817207</v>
      </c>
      <c r="BN30" s="71">
        <f t="shared" si="18"/>
        <v>3546.4611268817207</v>
      </c>
      <c r="BO30" s="71">
        <f t="shared" si="18"/>
        <v>3543.4611268817207</v>
      </c>
      <c r="BP30" s="71">
        <f t="shared" si="18"/>
        <v>3547.4611268817207</v>
      </c>
      <c r="BQ30" s="71">
        <f t="shared" si="18"/>
        <v>3552.4611268817207</v>
      </c>
      <c r="BR30" s="71">
        <f t="shared" si="18"/>
        <v>3552.4611268817207</v>
      </c>
      <c r="BS30" s="71">
        <f t="shared" si="18"/>
        <v>3552.4611268817207</v>
      </c>
      <c r="BT30" s="71">
        <f t="shared" ref="BT30:CS30" si="19">BT31+BT39</f>
        <v>3547.4611268817207</v>
      </c>
      <c r="BU30" s="71">
        <f t="shared" si="19"/>
        <v>3558.4611268817207</v>
      </c>
      <c r="BV30" s="71">
        <f t="shared" si="19"/>
        <v>3577.4611268817207</v>
      </c>
      <c r="BW30" s="71">
        <f t="shared" si="19"/>
        <v>3579.5611268817206</v>
      </c>
      <c r="BX30" s="71">
        <f t="shared" si="19"/>
        <v>3582.5611268817206</v>
      </c>
      <c r="BY30" s="71">
        <f t="shared" si="19"/>
        <v>3581.5611268817206</v>
      </c>
      <c r="BZ30" s="71">
        <f t="shared" si="19"/>
        <v>3577.5611268817206</v>
      </c>
      <c r="CA30" s="71">
        <f t="shared" si="19"/>
        <v>3580.5611268817206</v>
      </c>
      <c r="CB30" s="71">
        <f t="shared" si="19"/>
        <v>3579.5611268817206</v>
      </c>
      <c r="CC30" s="71">
        <f t="shared" si="19"/>
        <v>3572.5611268817206</v>
      </c>
      <c r="CD30" s="71">
        <f t="shared" si="19"/>
        <v>3577.5611268817206</v>
      </c>
      <c r="CE30" s="71">
        <f t="shared" si="19"/>
        <v>3579.5611268817206</v>
      </c>
      <c r="CF30" s="71">
        <f t="shared" si="19"/>
        <v>3575.5611268817206</v>
      </c>
      <c r="CG30" s="71">
        <f t="shared" si="19"/>
        <v>3577.5611268817206</v>
      </c>
      <c r="CH30" s="71">
        <f t="shared" si="19"/>
        <v>3575.5611268817206</v>
      </c>
      <c r="CI30" s="71">
        <f t="shared" si="19"/>
        <v>3569.5611268817206</v>
      </c>
      <c r="CJ30" s="71">
        <f t="shared" si="19"/>
        <v>3558.5611268817206</v>
      </c>
      <c r="CK30" s="71">
        <f t="shared" si="19"/>
        <v>3550.5611268817206</v>
      </c>
      <c r="CL30" s="71">
        <f t="shared" si="19"/>
        <v>3547.5611268817206</v>
      </c>
      <c r="CM30" s="71">
        <f t="shared" si="19"/>
        <v>3543.5611268817206</v>
      </c>
      <c r="CN30" s="71">
        <f t="shared" si="19"/>
        <v>3534.5611268817206</v>
      </c>
      <c r="CO30" s="71">
        <f t="shared" si="19"/>
        <v>3528.5611268817206</v>
      </c>
      <c r="CP30" s="71">
        <f t="shared" si="19"/>
        <v>3525.5611268817206</v>
      </c>
      <c r="CQ30" s="71">
        <f t="shared" si="19"/>
        <v>3516.5611268817206</v>
      </c>
      <c r="CR30" s="71">
        <f t="shared" si="19"/>
        <v>3511.5611268817206</v>
      </c>
      <c r="CS30" s="72">
        <f t="shared" si="19"/>
        <v>3504.5611268817206</v>
      </c>
      <c r="CT30" s="73">
        <f t="shared" ref="CT30:CT47" si="20">SUM(B30:CS30)</f>
        <v>335582.56818064541</v>
      </c>
      <c r="CU30" s="154"/>
    </row>
    <row r="31" spans="1:102">
      <c r="A31" s="74" t="s">
        <v>44</v>
      </c>
      <c r="B31" s="75">
        <f>SUM(B32:B38)</f>
        <v>2807.63</v>
      </c>
      <c r="C31" s="76">
        <f t="shared" ref="C31:BN31" si="21">SUM(C32:C38)</f>
        <v>2816.63</v>
      </c>
      <c r="D31" s="76">
        <f t="shared" si="21"/>
        <v>2836.63</v>
      </c>
      <c r="E31" s="76">
        <f t="shared" si="21"/>
        <v>2857.63</v>
      </c>
      <c r="F31" s="76">
        <f t="shared" si="21"/>
        <v>2876.63</v>
      </c>
      <c r="G31" s="76">
        <f t="shared" si="21"/>
        <v>2877.63</v>
      </c>
      <c r="H31" s="76">
        <f t="shared" si="21"/>
        <v>2876.63</v>
      </c>
      <c r="I31" s="76">
        <f t="shared" si="21"/>
        <v>2879.63</v>
      </c>
      <c r="J31" s="76">
        <f t="shared" si="21"/>
        <v>2879.63</v>
      </c>
      <c r="K31" s="76">
        <f t="shared" si="21"/>
        <v>2887.63</v>
      </c>
      <c r="L31" s="76">
        <f t="shared" si="21"/>
        <v>2908.63</v>
      </c>
      <c r="M31" s="76">
        <f t="shared" si="21"/>
        <v>2930.63</v>
      </c>
      <c r="N31" s="76">
        <f t="shared" si="21"/>
        <v>2939.63</v>
      </c>
      <c r="O31" s="76">
        <f t="shared" si="21"/>
        <v>2951.63</v>
      </c>
      <c r="P31" s="76">
        <f t="shared" si="21"/>
        <v>2968.63</v>
      </c>
      <c r="Q31" s="76">
        <f t="shared" si="21"/>
        <v>2986.63</v>
      </c>
      <c r="R31" s="76">
        <f t="shared" si="21"/>
        <v>3006.63</v>
      </c>
      <c r="S31" s="76">
        <f t="shared" si="21"/>
        <v>3027.63</v>
      </c>
      <c r="T31" s="76">
        <f t="shared" si="21"/>
        <v>3035.63</v>
      </c>
      <c r="U31" s="76">
        <f t="shared" si="21"/>
        <v>3044.63</v>
      </c>
      <c r="V31" s="76">
        <f t="shared" si="21"/>
        <v>3062.63</v>
      </c>
      <c r="W31" s="76">
        <f t="shared" si="21"/>
        <v>3081.63</v>
      </c>
      <c r="X31" s="76">
        <f t="shared" si="21"/>
        <v>3099.63</v>
      </c>
      <c r="Y31" s="76">
        <f t="shared" si="21"/>
        <v>3114.63</v>
      </c>
      <c r="Z31" s="76">
        <f t="shared" si="21"/>
        <v>3126.63</v>
      </c>
      <c r="AA31" s="76">
        <f t="shared" si="21"/>
        <v>3137.63</v>
      </c>
      <c r="AB31" s="76">
        <f t="shared" si="21"/>
        <v>3149.63</v>
      </c>
      <c r="AC31" s="76">
        <f t="shared" si="21"/>
        <v>3148.63</v>
      </c>
      <c r="AD31" s="76">
        <f t="shared" si="21"/>
        <v>3150.63</v>
      </c>
      <c r="AE31" s="76">
        <f t="shared" si="21"/>
        <v>3152.63</v>
      </c>
      <c r="AF31" s="76">
        <f t="shared" si="21"/>
        <v>3153.63</v>
      </c>
      <c r="AG31" s="76">
        <f t="shared" si="21"/>
        <v>3153.63</v>
      </c>
      <c r="AH31" s="76">
        <f t="shared" si="21"/>
        <v>3152.63</v>
      </c>
      <c r="AI31" s="76">
        <f t="shared" si="21"/>
        <v>3158.63</v>
      </c>
      <c r="AJ31" s="76">
        <f t="shared" si="21"/>
        <v>3159.63</v>
      </c>
      <c r="AK31" s="76">
        <f t="shared" si="21"/>
        <v>3159.63</v>
      </c>
      <c r="AL31" s="76">
        <f t="shared" si="21"/>
        <v>3159.63</v>
      </c>
      <c r="AM31" s="76">
        <f t="shared" si="21"/>
        <v>3158.63</v>
      </c>
      <c r="AN31" s="76">
        <f t="shared" si="21"/>
        <v>3158.63</v>
      </c>
      <c r="AO31" s="76">
        <f t="shared" si="21"/>
        <v>3161.63</v>
      </c>
      <c r="AP31" s="76">
        <f t="shared" si="21"/>
        <v>3162.63</v>
      </c>
      <c r="AQ31" s="76">
        <f t="shared" si="21"/>
        <v>3159.63</v>
      </c>
      <c r="AR31" s="76">
        <f t="shared" si="21"/>
        <v>3155.63</v>
      </c>
      <c r="AS31" s="76">
        <f t="shared" si="21"/>
        <v>3156.63</v>
      </c>
      <c r="AT31" s="76">
        <f t="shared" si="21"/>
        <v>3156.63</v>
      </c>
      <c r="AU31" s="76">
        <f t="shared" si="21"/>
        <v>3157.63</v>
      </c>
      <c r="AV31" s="76">
        <f t="shared" si="21"/>
        <v>3162.63</v>
      </c>
      <c r="AW31" s="76">
        <f t="shared" si="21"/>
        <v>3161.63</v>
      </c>
      <c r="AX31" s="76">
        <f t="shared" si="21"/>
        <v>3156.63</v>
      </c>
      <c r="AY31" s="76">
        <f t="shared" si="21"/>
        <v>3157.63</v>
      </c>
      <c r="AZ31" s="76">
        <f t="shared" si="21"/>
        <v>3157.63</v>
      </c>
      <c r="BA31" s="76">
        <f t="shared" si="21"/>
        <v>3154.63</v>
      </c>
      <c r="BB31" s="76">
        <f t="shared" si="21"/>
        <v>3152.63</v>
      </c>
      <c r="BC31" s="76">
        <f t="shared" si="21"/>
        <v>3149.63</v>
      </c>
      <c r="BD31" s="76">
        <f t="shared" si="21"/>
        <v>3150.63</v>
      </c>
      <c r="BE31" s="76">
        <f t="shared" si="21"/>
        <v>3149.63</v>
      </c>
      <c r="BF31" s="76">
        <f t="shared" si="21"/>
        <v>3150.63</v>
      </c>
      <c r="BG31" s="76">
        <f t="shared" si="21"/>
        <v>3160.63</v>
      </c>
      <c r="BH31" s="76">
        <f t="shared" si="21"/>
        <v>3160.63</v>
      </c>
      <c r="BI31" s="76">
        <f t="shared" si="21"/>
        <v>3154.63</v>
      </c>
      <c r="BJ31" s="76">
        <f t="shared" si="21"/>
        <v>3155.63</v>
      </c>
      <c r="BK31" s="76">
        <f t="shared" si="21"/>
        <v>3159.63</v>
      </c>
      <c r="BL31" s="76">
        <f t="shared" si="21"/>
        <v>3158.63</v>
      </c>
      <c r="BM31" s="76">
        <f t="shared" si="21"/>
        <v>3152.63</v>
      </c>
      <c r="BN31" s="76">
        <f t="shared" si="21"/>
        <v>3158.63</v>
      </c>
      <c r="BO31" s="76">
        <f t="shared" ref="BO31:CS31" si="22">SUM(BO32:BO38)</f>
        <v>3155.63</v>
      </c>
      <c r="BP31" s="76">
        <f t="shared" si="22"/>
        <v>3159.63</v>
      </c>
      <c r="BQ31" s="76">
        <f t="shared" si="22"/>
        <v>3164.63</v>
      </c>
      <c r="BR31" s="76">
        <f t="shared" si="22"/>
        <v>3164.63</v>
      </c>
      <c r="BS31" s="76">
        <f t="shared" si="22"/>
        <v>3164.63</v>
      </c>
      <c r="BT31" s="76">
        <f t="shared" si="22"/>
        <v>3159.63</v>
      </c>
      <c r="BU31" s="76">
        <f t="shared" si="22"/>
        <v>3170.63</v>
      </c>
      <c r="BV31" s="76">
        <f t="shared" si="22"/>
        <v>3189.63</v>
      </c>
      <c r="BW31" s="76">
        <f t="shared" si="22"/>
        <v>3191.73</v>
      </c>
      <c r="BX31" s="76">
        <f t="shared" si="22"/>
        <v>3194.73</v>
      </c>
      <c r="BY31" s="76">
        <f t="shared" si="22"/>
        <v>3193.73</v>
      </c>
      <c r="BZ31" s="76">
        <f t="shared" si="22"/>
        <v>3189.73</v>
      </c>
      <c r="CA31" s="76">
        <f t="shared" si="22"/>
        <v>3192.73</v>
      </c>
      <c r="CB31" s="76">
        <f t="shared" si="22"/>
        <v>3191.73</v>
      </c>
      <c r="CC31" s="76">
        <f t="shared" si="22"/>
        <v>3184.73</v>
      </c>
      <c r="CD31" s="76">
        <f t="shared" si="22"/>
        <v>3189.73</v>
      </c>
      <c r="CE31" s="76">
        <f t="shared" si="22"/>
        <v>3191.73</v>
      </c>
      <c r="CF31" s="76">
        <f t="shared" si="22"/>
        <v>3187.73</v>
      </c>
      <c r="CG31" s="76">
        <f t="shared" si="22"/>
        <v>3189.73</v>
      </c>
      <c r="CH31" s="76">
        <f t="shared" si="22"/>
        <v>3187.73</v>
      </c>
      <c r="CI31" s="76">
        <f t="shared" si="22"/>
        <v>3181.73</v>
      </c>
      <c r="CJ31" s="76">
        <f t="shared" si="22"/>
        <v>3170.73</v>
      </c>
      <c r="CK31" s="76">
        <f t="shared" si="22"/>
        <v>3162.73</v>
      </c>
      <c r="CL31" s="76">
        <f t="shared" si="22"/>
        <v>3159.73</v>
      </c>
      <c r="CM31" s="76">
        <f t="shared" si="22"/>
        <v>3155.73</v>
      </c>
      <c r="CN31" s="76">
        <f t="shared" si="22"/>
        <v>3146.73</v>
      </c>
      <c r="CO31" s="76">
        <f t="shared" si="22"/>
        <v>3140.73</v>
      </c>
      <c r="CP31" s="76">
        <f t="shared" si="22"/>
        <v>3137.73</v>
      </c>
      <c r="CQ31" s="76">
        <f t="shared" si="22"/>
        <v>3128.73</v>
      </c>
      <c r="CR31" s="76">
        <f t="shared" si="22"/>
        <v>3123.73</v>
      </c>
      <c r="CS31" s="77">
        <f t="shared" si="22"/>
        <v>3116.73</v>
      </c>
      <c r="CT31" s="30">
        <f t="shared" si="20"/>
        <v>298350.78000000009</v>
      </c>
      <c r="CU31" s="156"/>
    </row>
    <row r="32" spans="1:102">
      <c r="A32" s="78" t="s">
        <v>45</v>
      </c>
      <c r="B32" s="79">
        <f>B62-B73</f>
        <v>456</v>
      </c>
      <c r="C32" s="80">
        <f t="shared" ref="C32:BN32" si="23">C62-C73</f>
        <v>456</v>
      </c>
      <c r="D32" s="80">
        <f t="shared" si="23"/>
        <v>456</v>
      </c>
      <c r="E32" s="80">
        <f t="shared" si="23"/>
        <v>456</v>
      </c>
      <c r="F32" s="80">
        <f t="shared" si="23"/>
        <v>456</v>
      </c>
      <c r="G32" s="80">
        <f t="shared" si="23"/>
        <v>456</v>
      </c>
      <c r="H32" s="80">
        <f t="shared" si="23"/>
        <v>456</v>
      </c>
      <c r="I32" s="80">
        <f t="shared" si="23"/>
        <v>456</v>
      </c>
      <c r="J32" s="80">
        <f t="shared" si="23"/>
        <v>456</v>
      </c>
      <c r="K32" s="80">
        <f t="shared" si="23"/>
        <v>456</v>
      </c>
      <c r="L32" s="80">
        <f t="shared" si="23"/>
        <v>456</v>
      </c>
      <c r="M32" s="80">
        <f t="shared" si="23"/>
        <v>456</v>
      </c>
      <c r="N32" s="80">
        <f t="shared" si="23"/>
        <v>456</v>
      </c>
      <c r="O32" s="80">
        <f t="shared" si="23"/>
        <v>456</v>
      </c>
      <c r="P32" s="80">
        <f t="shared" si="23"/>
        <v>456</v>
      </c>
      <c r="Q32" s="80">
        <f t="shared" si="23"/>
        <v>456</v>
      </c>
      <c r="R32" s="80">
        <f t="shared" si="23"/>
        <v>456</v>
      </c>
      <c r="S32" s="80">
        <f t="shared" si="23"/>
        <v>456</v>
      </c>
      <c r="T32" s="80">
        <f t="shared" si="23"/>
        <v>456</v>
      </c>
      <c r="U32" s="80">
        <f t="shared" si="23"/>
        <v>456</v>
      </c>
      <c r="V32" s="80">
        <f t="shared" si="23"/>
        <v>456</v>
      </c>
      <c r="W32" s="80">
        <f t="shared" si="23"/>
        <v>456</v>
      </c>
      <c r="X32" s="80">
        <f t="shared" si="23"/>
        <v>456</v>
      </c>
      <c r="Y32" s="80">
        <f t="shared" si="23"/>
        <v>456</v>
      </c>
      <c r="Z32" s="80">
        <f t="shared" si="23"/>
        <v>456</v>
      </c>
      <c r="AA32" s="80">
        <f t="shared" si="23"/>
        <v>456</v>
      </c>
      <c r="AB32" s="80">
        <f t="shared" si="23"/>
        <v>456</v>
      </c>
      <c r="AC32" s="80">
        <f t="shared" si="23"/>
        <v>456</v>
      </c>
      <c r="AD32" s="80">
        <f t="shared" si="23"/>
        <v>456</v>
      </c>
      <c r="AE32" s="80">
        <f t="shared" si="23"/>
        <v>456</v>
      </c>
      <c r="AF32" s="80">
        <f t="shared" si="23"/>
        <v>456</v>
      </c>
      <c r="AG32" s="80">
        <f t="shared" si="23"/>
        <v>456</v>
      </c>
      <c r="AH32" s="80">
        <f t="shared" si="23"/>
        <v>456</v>
      </c>
      <c r="AI32" s="80">
        <f t="shared" si="23"/>
        <v>456</v>
      </c>
      <c r="AJ32" s="80">
        <f t="shared" si="23"/>
        <v>456</v>
      </c>
      <c r="AK32" s="80">
        <f t="shared" si="23"/>
        <v>456</v>
      </c>
      <c r="AL32" s="80">
        <f t="shared" si="23"/>
        <v>456</v>
      </c>
      <c r="AM32" s="80">
        <f t="shared" si="23"/>
        <v>456</v>
      </c>
      <c r="AN32" s="80">
        <f t="shared" si="23"/>
        <v>456</v>
      </c>
      <c r="AO32" s="80">
        <f t="shared" si="23"/>
        <v>456</v>
      </c>
      <c r="AP32" s="80">
        <f t="shared" si="23"/>
        <v>456</v>
      </c>
      <c r="AQ32" s="80">
        <f t="shared" si="23"/>
        <v>456</v>
      </c>
      <c r="AR32" s="80">
        <f t="shared" si="23"/>
        <v>456</v>
      </c>
      <c r="AS32" s="80">
        <f t="shared" si="23"/>
        <v>456</v>
      </c>
      <c r="AT32" s="80">
        <f t="shared" si="23"/>
        <v>456</v>
      </c>
      <c r="AU32" s="80">
        <f t="shared" si="23"/>
        <v>456</v>
      </c>
      <c r="AV32" s="80">
        <f t="shared" si="23"/>
        <v>456</v>
      </c>
      <c r="AW32" s="80">
        <f t="shared" si="23"/>
        <v>456</v>
      </c>
      <c r="AX32" s="80">
        <f t="shared" si="23"/>
        <v>456</v>
      </c>
      <c r="AY32" s="80">
        <f t="shared" si="23"/>
        <v>456</v>
      </c>
      <c r="AZ32" s="80">
        <f t="shared" si="23"/>
        <v>456</v>
      </c>
      <c r="BA32" s="80">
        <f t="shared" si="23"/>
        <v>456</v>
      </c>
      <c r="BB32" s="80">
        <f t="shared" si="23"/>
        <v>456</v>
      </c>
      <c r="BC32" s="80">
        <f t="shared" si="23"/>
        <v>456</v>
      </c>
      <c r="BD32" s="80">
        <f t="shared" si="23"/>
        <v>456</v>
      </c>
      <c r="BE32" s="80">
        <f t="shared" si="23"/>
        <v>456</v>
      </c>
      <c r="BF32" s="80">
        <f t="shared" si="23"/>
        <v>456</v>
      </c>
      <c r="BG32" s="80">
        <f t="shared" si="23"/>
        <v>456</v>
      </c>
      <c r="BH32" s="80">
        <f t="shared" si="23"/>
        <v>456</v>
      </c>
      <c r="BI32" s="80">
        <f t="shared" si="23"/>
        <v>456</v>
      </c>
      <c r="BJ32" s="80">
        <f t="shared" si="23"/>
        <v>456</v>
      </c>
      <c r="BK32" s="80">
        <f t="shared" si="23"/>
        <v>456</v>
      </c>
      <c r="BL32" s="80">
        <f t="shared" si="23"/>
        <v>456</v>
      </c>
      <c r="BM32" s="80">
        <f t="shared" si="23"/>
        <v>456</v>
      </c>
      <c r="BN32" s="80">
        <f t="shared" si="23"/>
        <v>456</v>
      </c>
      <c r="BO32" s="80">
        <f t="shared" ref="BO32:CS32" si="24">BO62-BO73</f>
        <v>456</v>
      </c>
      <c r="BP32" s="80">
        <f t="shared" si="24"/>
        <v>456</v>
      </c>
      <c r="BQ32" s="80">
        <f t="shared" si="24"/>
        <v>456</v>
      </c>
      <c r="BR32" s="80">
        <f t="shared" si="24"/>
        <v>456</v>
      </c>
      <c r="BS32" s="80">
        <f t="shared" si="24"/>
        <v>456</v>
      </c>
      <c r="BT32" s="80">
        <f t="shared" si="24"/>
        <v>456</v>
      </c>
      <c r="BU32" s="80">
        <f t="shared" si="24"/>
        <v>456</v>
      </c>
      <c r="BV32" s="80">
        <f t="shared" si="24"/>
        <v>456</v>
      </c>
      <c r="BW32" s="80">
        <f t="shared" si="24"/>
        <v>456</v>
      </c>
      <c r="BX32" s="80">
        <f t="shared" si="24"/>
        <v>456</v>
      </c>
      <c r="BY32" s="80">
        <f t="shared" si="24"/>
        <v>456</v>
      </c>
      <c r="BZ32" s="80">
        <f t="shared" si="24"/>
        <v>456</v>
      </c>
      <c r="CA32" s="80">
        <f t="shared" si="24"/>
        <v>456</v>
      </c>
      <c r="CB32" s="80">
        <f t="shared" si="24"/>
        <v>456</v>
      </c>
      <c r="CC32" s="80">
        <f t="shared" si="24"/>
        <v>456</v>
      </c>
      <c r="CD32" s="80">
        <f t="shared" si="24"/>
        <v>456</v>
      </c>
      <c r="CE32" s="80">
        <f t="shared" si="24"/>
        <v>456</v>
      </c>
      <c r="CF32" s="80">
        <f t="shared" si="24"/>
        <v>456</v>
      </c>
      <c r="CG32" s="80">
        <f t="shared" si="24"/>
        <v>456</v>
      </c>
      <c r="CH32" s="80">
        <f t="shared" si="24"/>
        <v>456</v>
      </c>
      <c r="CI32" s="80">
        <f t="shared" si="24"/>
        <v>456</v>
      </c>
      <c r="CJ32" s="80">
        <f t="shared" si="24"/>
        <v>456</v>
      </c>
      <c r="CK32" s="80">
        <f t="shared" si="24"/>
        <v>456</v>
      </c>
      <c r="CL32" s="80">
        <f t="shared" si="24"/>
        <v>456</v>
      </c>
      <c r="CM32" s="80">
        <f t="shared" si="24"/>
        <v>456</v>
      </c>
      <c r="CN32" s="80">
        <f t="shared" si="24"/>
        <v>456</v>
      </c>
      <c r="CO32" s="80">
        <f t="shared" si="24"/>
        <v>456</v>
      </c>
      <c r="CP32" s="80">
        <f t="shared" si="24"/>
        <v>456</v>
      </c>
      <c r="CQ32" s="80">
        <f t="shared" si="24"/>
        <v>456</v>
      </c>
      <c r="CR32" s="80">
        <f t="shared" si="24"/>
        <v>456</v>
      </c>
      <c r="CS32" s="81">
        <f t="shared" si="24"/>
        <v>456</v>
      </c>
      <c r="CT32" s="30">
        <f t="shared" si="20"/>
        <v>43776</v>
      </c>
      <c r="CU32" s="156"/>
    </row>
    <row r="33" spans="1:99">
      <c r="A33" s="25" t="s">
        <v>46</v>
      </c>
      <c r="B33" s="82">
        <f t="shared" ref="B33:Q38" si="25">B63-B74</f>
        <v>537</v>
      </c>
      <c r="C33" s="3">
        <f t="shared" si="25"/>
        <v>537</v>
      </c>
      <c r="D33" s="3">
        <f t="shared" si="25"/>
        <v>537</v>
      </c>
      <c r="E33" s="3">
        <f t="shared" si="25"/>
        <v>537</v>
      </c>
      <c r="F33" s="3">
        <f t="shared" si="25"/>
        <v>537</v>
      </c>
      <c r="G33" s="3">
        <f t="shared" si="25"/>
        <v>537</v>
      </c>
      <c r="H33" s="3">
        <f t="shared" si="25"/>
        <v>537</v>
      </c>
      <c r="I33" s="3">
        <f t="shared" si="25"/>
        <v>537</v>
      </c>
      <c r="J33" s="3">
        <f t="shared" si="25"/>
        <v>537</v>
      </c>
      <c r="K33" s="3">
        <f t="shared" si="25"/>
        <v>537</v>
      </c>
      <c r="L33" s="3">
        <f t="shared" si="25"/>
        <v>537</v>
      </c>
      <c r="M33" s="3">
        <f t="shared" si="25"/>
        <v>537</v>
      </c>
      <c r="N33" s="3">
        <f t="shared" si="25"/>
        <v>537</v>
      </c>
      <c r="O33" s="3">
        <f t="shared" si="25"/>
        <v>537</v>
      </c>
      <c r="P33" s="3">
        <f t="shared" si="25"/>
        <v>537</v>
      </c>
      <c r="Q33" s="3">
        <f t="shared" si="25"/>
        <v>537</v>
      </c>
      <c r="R33" s="3">
        <f t="shared" ref="R33:CC33" si="26">R63-R74</f>
        <v>537</v>
      </c>
      <c r="S33" s="3">
        <f t="shared" si="26"/>
        <v>537</v>
      </c>
      <c r="T33" s="3">
        <f t="shared" si="26"/>
        <v>537</v>
      </c>
      <c r="U33" s="3">
        <f t="shared" si="26"/>
        <v>537</v>
      </c>
      <c r="V33" s="3">
        <f t="shared" si="26"/>
        <v>537</v>
      </c>
      <c r="W33" s="3">
        <f t="shared" si="26"/>
        <v>537</v>
      </c>
      <c r="X33" s="3">
        <f t="shared" si="26"/>
        <v>537</v>
      </c>
      <c r="Y33" s="3">
        <f t="shared" si="26"/>
        <v>537</v>
      </c>
      <c r="Z33" s="3">
        <f t="shared" si="26"/>
        <v>537</v>
      </c>
      <c r="AA33" s="3">
        <f t="shared" si="26"/>
        <v>537</v>
      </c>
      <c r="AB33" s="3">
        <f t="shared" si="26"/>
        <v>537</v>
      </c>
      <c r="AC33" s="3">
        <f t="shared" si="26"/>
        <v>537</v>
      </c>
      <c r="AD33" s="3">
        <f t="shared" si="26"/>
        <v>537</v>
      </c>
      <c r="AE33" s="3">
        <f t="shared" si="26"/>
        <v>537</v>
      </c>
      <c r="AF33" s="3">
        <f t="shared" si="26"/>
        <v>537</v>
      </c>
      <c r="AG33" s="3">
        <f t="shared" si="26"/>
        <v>537</v>
      </c>
      <c r="AH33" s="3">
        <f t="shared" si="26"/>
        <v>537</v>
      </c>
      <c r="AI33" s="3">
        <f t="shared" si="26"/>
        <v>537</v>
      </c>
      <c r="AJ33" s="3">
        <f t="shared" si="26"/>
        <v>537</v>
      </c>
      <c r="AK33" s="3">
        <f t="shared" si="26"/>
        <v>537</v>
      </c>
      <c r="AL33" s="3">
        <f t="shared" si="26"/>
        <v>537</v>
      </c>
      <c r="AM33" s="3">
        <f t="shared" si="26"/>
        <v>537</v>
      </c>
      <c r="AN33" s="3">
        <f t="shared" si="26"/>
        <v>537</v>
      </c>
      <c r="AO33" s="3">
        <f t="shared" si="26"/>
        <v>537</v>
      </c>
      <c r="AP33" s="3">
        <f t="shared" si="26"/>
        <v>537</v>
      </c>
      <c r="AQ33" s="3">
        <f t="shared" si="26"/>
        <v>537</v>
      </c>
      <c r="AR33" s="3">
        <f t="shared" si="26"/>
        <v>537</v>
      </c>
      <c r="AS33" s="3">
        <f t="shared" si="26"/>
        <v>537</v>
      </c>
      <c r="AT33" s="3">
        <f t="shared" si="26"/>
        <v>537</v>
      </c>
      <c r="AU33" s="3">
        <f t="shared" si="26"/>
        <v>537</v>
      </c>
      <c r="AV33" s="3">
        <f t="shared" si="26"/>
        <v>537</v>
      </c>
      <c r="AW33" s="3">
        <f t="shared" si="26"/>
        <v>537</v>
      </c>
      <c r="AX33" s="3">
        <f t="shared" si="26"/>
        <v>537</v>
      </c>
      <c r="AY33" s="3">
        <f t="shared" si="26"/>
        <v>537</v>
      </c>
      <c r="AZ33" s="3">
        <f t="shared" si="26"/>
        <v>537</v>
      </c>
      <c r="BA33" s="3">
        <f t="shared" si="26"/>
        <v>537</v>
      </c>
      <c r="BB33" s="3">
        <f t="shared" si="26"/>
        <v>537</v>
      </c>
      <c r="BC33" s="3">
        <f t="shared" si="26"/>
        <v>537</v>
      </c>
      <c r="BD33" s="3">
        <f t="shared" si="26"/>
        <v>537</v>
      </c>
      <c r="BE33" s="3">
        <f t="shared" si="26"/>
        <v>537</v>
      </c>
      <c r="BF33" s="3">
        <f t="shared" si="26"/>
        <v>537</v>
      </c>
      <c r="BG33" s="3">
        <f t="shared" si="26"/>
        <v>537</v>
      </c>
      <c r="BH33" s="3">
        <f t="shared" si="26"/>
        <v>537</v>
      </c>
      <c r="BI33" s="3">
        <f t="shared" si="26"/>
        <v>537</v>
      </c>
      <c r="BJ33" s="3">
        <f t="shared" si="26"/>
        <v>537</v>
      </c>
      <c r="BK33" s="3">
        <f t="shared" si="26"/>
        <v>537</v>
      </c>
      <c r="BL33" s="3">
        <f t="shared" si="26"/>
        <v>537</v>
      </c>
      <c r="BM33" s="3">
        <f t="shared" si="26"/>
        <v>537</v>
      </c>
      <c r="BN33" s="3">
        <f t="shared" si="26"/>
        <v>537</v>
      </c>
      <c r="BO33" s="3">
        <f t="shared" si="26"/>
        <v>537</v>
      </c>
      <c r="BP33" s="3">
        <f t="shared" si="26"/>
        <v>537</v>
      </c>
      <c r="BQ33" s="3">
        <f t="shared" si="26"/>
        <v>537</v>
      </c>
      <c r="BR33" s="3">
        <f t="shared" si="26"/>
        <v>537</v>
      </c>
      <c r="BS33" s="3">
        <f t="shared" si="26"/>
        <v>537</v>
      </c>
      <c r="BT33" s="3">
        <f t="shared" si="26"/>
        <v>537</v>
      </c>
      <c r="BU33" s="3">
        <f t="shared" si="26"/>
        <v>537</v>
      </c>
      <c r="BV33" s="3">
        <f t="shared" si="26"/>
        <v>537</v>
      </c>
      <c r="BW33" s="3">
        <f t="shared" si="26"/>
        <v>537</v>
      </c>
      <c r="BX33" s="3">
        <f t="shared" si="26"/>
        <v>537</v>
      </c>
      <c r="BY33" s="3">
        <f t="shared" si="26"/>
        <v>537</v>
      </c>
      <c r="BZ33" s="3">
        <f t="shared" si="26"/>
        <v>537</v>
      </c>
      <c r="CA33" s="3">
        <f t="shared" si="26"/>
        <v>537</v>
      </c>
      <c r="CB33" s="3">
        <f t="shared" si="26"/>
        <v>537</v>
      </c>
      <c r="CC33" s="3">
        <f t="shared" si="26"/>
        <v>537</v>
      </c>
      <c r="CD33" s="3">
        <f t="shared" ref="CD33:CS33" si="27">CD63-CD74</f>
        <v>537</v>
      </c>
      <c r="CE33" s="3">
        <f t="shared" si="27"/>
        <v>537</v>
      </c>
      <c r="CF33" s="3">
        <f t="shared" si="27"/>
        <v>537</v>
      </c>
      <c r="CG33" s="3">
        <f t="shared" si="27"/>
        <v>537</v>
      </c>
      <c r="CH33" s="3">
        <f t="shared" si="27"/>
        <v>537</v>
      </c>
      <c r="CI33" s="3">
        <f t="shared" si="27"/>
        <v>537</v>
      </c>
      <c r="CJ33" s="3">
        <f t="shared" si="27"/>
        <v>537</v>
      </c>
      <c r="CK33" s="3">
        <f t="shared" si="27"/>
        <v>537</v>
      </c>
      <c r="CL33" s="3">
        <f t="shared" si="27"/>
        <v>537</v>
      </c>
      <c r="CM33" s="3">
        <f t="shared" si="27"/>
        <v>537</v>
      </c>
      <c r="CN33" s="3">
        <f t="shared" si="27"/>
        <v>537</v>
      </c>
      <c r="CO33" s="3">
        <f t="shared" si="27"/>
        <v>537</v>
      </c>
      <c r="CP33" s="3">
        <f t="shared" si="27"/>
        <v>537</v>
      </c>
      <c r="CQ33" s="3">
        <f t="shared" si="27"/>
        <v>537</v>
      </c>
      <c r="CR33" s="3">
        <f t="shared" si="27"/>
        <v>537</v>
      </c>
      <c r="CS33" s="83">
        <f t="shared" si="27"/>
        <v>537</v>
      </c>
      <c r="CT33" s="30">
        <f t="shared" si="20"/>
        <v>51552</v>
      </c>
      <c r="CU33" s="156"/>
    </row>
    <row r="34" spans="1:99">
      <c r="A34" s="25" t="s">
        <v>47</v>
      </c>
      <c r="B34" s="82">
        <f t="shared" si="25"/>
        <v>621.63</v>
      </c>
      <c r="C34" s="3">
        <f t="shared" si="25"/>
        <v>621.63</v>
      </c>
      <c r="D34" s="3">
        <f t="shared" si="25"/>
        <v>621.63</v>
      </c>
      <c r="E34" s="3">
        <f t="shared" si="25"/>
        <v>621.63</v>
      </c>
      <c r="F34" s="3">
        <f t="shared" si="25"/>
        <v>621.63</v>
      </c>
      <c r="G34" s="3">
        <f t="shared" si="25"/>
        <v>621.63</v>
      </c>
      <c r="H34" s="3">
        <f t="shared" si="25"/>
        <v>621.63</v>
      </c>
      <c r="I34" s="3">
        <f t="shared" si="25"/>
        <v>621.63</v>
      </c>
      <c r="J34" s="3">
        <f t="shared" si="25"/>
        <v>621.63</v>
      </c>
      <c r="K34" s="3">
        <f t="shared" si="25"/>
        <v>621.63</v>
      </c>
      <c r="L34" s="3">
        <f t="shared" si="25"/>
        <v>621.63</v>
      </c>
      <c r="M34" s="3">
        <f t="shared" si="25"/>
        <v>621.63</v>
      </c>
      <c r="N34" s="3">
        <f t="shared" si="25"/>
        <v>621.63</v>
      </c>
      <c r="O34" s="3">
        <f t="shared" si="25"/>
        <v>621.63</v>
      </c>
      <c r="P34" s="3">
        <f t="shared" si="25"/>
        <v>621.63</v>
      </c>
      <c r="Q34" s="3">
        <f t="shared" si="25"/>
        <v>621.63</v>
      </c>
      <c r="R34" s="3">
        <f t="shared" ref="R34:CC34" si="28">R64-R75</f>
        <v>621.63</v>
      </c>
      <c r="S34" s="3">
        <f t="shared" si="28"/>
        <v>621.63</v>
      </c>
      <c r="T34" s="3">
        <f t="shared" si="28"/>
        <v>621.63</v>
      </c>
      <c r="U34" s="3">
        <f t="shared" si="28"/>
        <v>621.63</v>
      </c>
      <c r="V34" s="3">
        <f t="shared" si="28"/>
        <v>621.63</v>
      </c>
      <c r="W34" s="3">
        <f t="shared" si="28"/>
        <v>621.63</v>
      </c>
      <c r="X34" s="3">
        <f t="shared" si="28"/>
        <v>621.63</v>
      </c>
      <c r="Y34" s="3">
        <f t="shared" si="28"/>
        <v>621.63</v>
      </c>
      <c r="Z34" s="3">
        <f t="shared" si="28"/>
        <v>621.63</v>
      </c>
      <c r="AA34" s="3">
        <f t="shared" si="28"/>
        <v>621.63</v>
      </c>
      <c r="AB34" s="3">
        <f t="shared" si="28"/>
        <v>621.63</v>
      </c>
      <c r="AC34" s="3">
        <f t="shared" si="28"/>
        <v>621.63</v>
      </c>
      <c r="AD34" s="3">
        <f t="shared" si="28"/>
        <v>621.63</v>
      </c>
      <c r="AE34" s="3">
        <f t="shared" si="28"/>
        <v>621.63</v>
      </c>
      <c r="AF34" s="3">
        <f t="shared" si="28"/>
        <v>621.63</v>
      </c>
      <c r="AG34" s="3">
        <f t="shared" si="28"/>
        <v>621.63</v>
      </c>
      <c r="AH34" s="3">
        <f t="shared" si="28"/>
        <v>621.63</v>
      </c>
      <c r="AI34" s="3">
        <f t="shared" si="28"/>
        <v>621.63</v>
      </c>
      <c r="AJ34" s="3">
        <f t="shared" si="28"/>
        <v>621.63</v>
      </c>
      <c r="AK34" s="3">
        <f t="shared" si="28"/>
        <v>621.63</v>
      </c>
      <c r="AL34" s="3">
        <f t="shared" si="28"/>
        <v>621.63</v>
      </c>
      <c r="AM34" s="3">
        <f t="shared" si="28"/>
        <v>621.63</v>
      </c>
      <c r="AN34" s="3">
        <f t="shared" si="28"/>
        <v>621.63</v>
      </c>
      <c r="AO34" s="3">
        <f t="shared" si="28"/>
        <v>621.63</v>
      </c>
      <c r="AP34" s="3">
        <f t="shared" si="28"/>
        <v>621.63</v>
      </c>
      <c r="AQ34" s="3">
        <f t="shared" si="28"/>
        <v>621.63</v>
      </c>
      <c r="AR34" s="3">
        <f t="shared" si="28"/>
        <v>621.63</v>
      </c>
      <c r="AS34" s="3">
        <f t="shared" si="28"/>
        <v>621.63</v>
      </c>
      <c r="AT34" s="3">
        <f t="shared" si="28"/>
        <v>621.63</v>
      </c>
      <c r="AU34" s="3">
        <f t="shared" si="28"/>
        <v>621.63</v>
      </c>
      <c r="AV34" s="3">
        <f t="shared" si="28"/>
        <v>621.63</v>
      </c>
      <c r="AW34" s="3">
        <f t="shared" si="28"/>
        <v>621.63</v>
      </c>
      <c r="AX34" s="3">
        <f t="shared" si="28"/>
        <v>621.63</v>
      </c>
      <c r="AY34" s="3">
        <f t="shared" si="28"/>
        <v>621.63</v>
      </c>
      <c r="AZ34" s="3">
        <f t="shared" si="28"/>
        <v>621.63</v>
      </c>
      <c r="BA34" s="3">
        <f t="shared" si="28"/>
        <v>621.63</v>
      </c>
      <c r="BB34" s="3">
        <f t="shared" si="28"/>
        <v>621.63</v>
      </c>
      <c r="BC34" s="3">
        <f t="shared" si="28"/>
        <v>621.63</v>
      </c>
      <c r="BD34" s="3">
        <f t="shared" si="28"/>
        <v>621.63</v>
      </c>
      <c r="BE34" s="3">
        <f t="shared" si="28"/>
        <v>621.63</v>
      </c>
      <c r="BF34" s="3">
        <f t="shared" si="28"/>
        <v>621.63</v>
      </c>
      <c r="BG34" s="3">
        <f t="shared" si="28"/>
        <v>621.63</v>
      </c>
      <c r="BH34" s="3">
        <f t="shared" si="28"/>
        <v>621.63</v>
      </c>
      <c r="BI34" s="3">
        <f t="shared" si="28"/>
        <v>621.63</v>
      </c>
      <c r="BJ34" s="3">
        <f t="shared" si="28"/>
        <v>621.63</v>
      </c>
      <c r="BK34" s="3">
        <f t="shared" si="28"/>
        <v>621.63</v>
      </c>
      <c r="BL34" s="3">
        <f t="shared" si="28"/>
        <v>621.63</v>
      </c>
      <c r="BM34" s="3">
        <f t="shared" si="28"/>
        <v>621.63</v>
      </c>
      <c r="BN34" s="3">
        <f t="shared" si="28"/>
        <v>621.63</v>
      </c>
      <c r="BO34" s="3">
        <f t="shared" si="28"/>
        <v>621.63</v>
      </c>
      <c r="BP34" s="3">
        <f t="shared" si="28"/>
        <v>621.63</v>
      </c>
      <c r="BQ34" s="3">
        <f t="shared" si="28"/>
        <v>621.63</v>
      </c>
      <c r="BR34" s="3">
        <f t="shared" si="28"/>
        <v>621.63</v>
      </c>
      <c r="BS34" s="3">
        <f t="shared" si="28"/>
        <v>621.63</v>
      </c>
      <c r="BT34" s="3">
        <f t="shared" si="28"/>
        <v>621.63</v>
      </c>
      <c r="BU34" s="3">
        <f t="shared" si="28"/>
        <v>621.63</v>
      </c>
      <c r="BV34" s="3">
        <f t="shared" si="28"/>
        <v>621.63</v>
      </c>
      <c r="BW34" s="3">
        <f t="shared" si="28"/>
        <v>621.63</v>
      </c>
      <c r="BX34" s="3">
        <f t="shared" si="28"/>
        <v>621.63</v>
      </c>
      <c r="BY34" s="3">
        <f t="shared" si="28"/>
        <v>621.63</v>
      </c>
      <c r="BZ34" s="3">
        <f t="shared" si="28"/>
        <v>621.63</v>
      </c>
      <c r="CA34" s="3">
        <f t="shared" si="28"/>
        <v>621.63</v>
      </c>
      <c r="CB34" s="3">
        <f t="shared" si="28"/>
        <v>621.63</v>
      </c>
      <c r="CC34" s="3">
        <f t="shared" si="28"/>
        <v>621.63</v>
      </c>
      <c r="CD34" s="3">
        <f t="shared" ref="CD34:CS34" si="29">CD64-CD75</f>
        <v>621.63</v>
      </c>
      <c r="CE34" s="3">
        <f t="shared" si="29"/>
        <v>621.63</v>
      </c>
      <c r="CF34" s="3">
        <f t="shared" si="29"/>
        <v>621.63</v>
      </c>
      <c r="CG34" s="3">
        <f t="shared" si="29"/>
        <v>621.63</v>
      </c>
      <c r="CH34" s="3">
        <f t="shared" si="29"/>
        <v>621.63</v>
      </c>
      <c r="CI34" s="3">
        <f t="shared" si="29"/>
        <v>621.63</v>
      </c>
      <c r="CJ34" s="3">
        <f t="shared" si="29"/>
        <v>621.63</v>
      </c>
      <c r="CK34" s="3">
        <f t="shared" si="29"/>
        <v>621.63</v>
      </c>
      <c r="CL34" s="3">
        <f t="shared" si="29"/>
        <v>621.63</v>
      </c>
      <c r="CM34" s="3">
        <f t="shared" si="29"/>
        <v>621.63</v>
      </c>
      <c r="CN34" s="3">
        <f t="shared" si="29"/>
        <v>621.63</v>
      </c>
      <c r="CO34" s="3">
        <f t="shared" si="29"/>
        <v>621.63</v>
      </c>
      <c r="CP34" s="3">
        <f t="shared" si="29"/>
        <v>621.63</v>
      </c>
      <c r="CQ34" s="3">
        <f t="shared" si="29"/>
        <v>621.63</v>
      </c>
      <c r="CR34" s="3">
        <f t="shared" si="29"/>
        <v>621.63</v>
      </c>
      <c r="CS34" s="83">
        <f t="shared" si="29"/>
        <v>621.63</v>
      </c>
      <c r="CT34" s="30">
        <f t="shared" si="20"/>
        <v>59676.479999999901</v>
      </c>
      <c r="CU34" s="156"/>
    </row>
    <row r="35" spans="1:99">
      <c r="A35" s="25" t="s">
        <v>48</v>
      </c>
      <c r="B35" s="82">
        <f t="shared" si="25"/>
        <v>369</v>
      </c>
      <c r="C35" s="3">
        <f t="shared" si="25"/>
        <v>369</v>
      </c>
      <c r="D35" s="3">
        <f t="shared" si="25"/>
        <v>369</v>
      </c>
      <c r="E35" s="3">
        <f t="shared" si="25"/>
        <v>369</v>
      </c>
      <c r="F35" s="3">
        <f t="shared" si="25"/>
        <v>369</v>
      </c>
      <c r="G35" s="3">
        <f t="shared" si="25"/>
        <v>369</v>
      </c>
      <c r="H35" s="3">
        <f t="shared" si="25"/>
        <v>369</v>
      </c>
      <c r="I35" s="3">
        <f t="shared" si="25"/>
        <v>369</v>
      </c>
      <c r="J35" s="3">
        <f t="shared" si="25"/>
        <v>369</v>
      </c>
      <c r="K35" s="3">
        <f t="shared" si="25"/>
        <v>369</v>
      </c>
      <c r="L35" s="3">
        <f t="shared" si="25"/>
        <v>369</v>
      </c>
      <c r="M35" s="3">
        <f t="shared" si="25"/>
        <v>369</v>
      </c>
      <c r="N35" s="3">
        <f t="shared" si="25"/>
        <v>369</v>
      </c>
      <c r="O35" s="3">
        <f t="shared" si="25"/>
        <v>369</v>
      </c>
      <c r="P35" s="3">
        <f t="shared" si="25"/>
        <v>369</v>
      </c>
      <c r="Q35" s="3">
        <f t="shared" si="25"/>
        <v>369</v>
      </c>
      <c r="R35" s="3">
        <f t="shared" ref="R35:CC35" si="30">R65-R76</f>
        <v>369</v>
      </c>
      <c r="S35" s="3">
        <f t="shared" si="30"/>
        <v>369</v>
      </c>
      <c r="T35" s="3">
        <f t="shared" si="30"/>
        <v>369</v>
      </c>
      <c r="U35" s="3">
        <f t="shared" si="30"/>
        <v>369</v>
      </c>
      <c r="V35" s="3">
        <f t="shared" si="30"/>
        <v>369</v>
      </c>
      <c r="W35" s="3">
        <f t="shared" si="30"/>
        <v>369</v>
      </c>
      <c r="X35" s="3">
        <f t="shared" si="30"/>
        <v>369</v>
      </c>
      <c r="Y35" s="3">
        <f t="shared" si="30"/>
        <v>369</v>
      </c>
      <c r="Z35" s="3">
        <f t="shared" si="30"/>
        <v>369</v>
      </c>
      <c r="AA35" s="3">
        <f t="shared" si="30"/>
        <v>369</v>
      </c>
      <c r="AB35" s="3">
        <f t="shared" si="30"/>
        <v>369</v>
      </c>
      <c r="AC35" s="3">
        <f t="shared" si="30"/>
        <v>369</v>
      </c>
      <c r="AD35" s="3">
        <f t="shared" si="30"/>
        <v>369</v>
      </c>
      <c r="AE35" s="3">
        <f t="shared" si="30"/>
        <v>369</v>
      </c>
      <c r="AF35" s="3">
        <f t="shared" si="30"/>
        <v>369</v>
      </c>
      <c r="AG35" s="3">
        <f t="shared" si="30"/>
        <v>369</v>
      </c>
      <c r="AH35" s="3">
        <f t="shared" si="30"/>
        <v>369</v>
      </c>
      <c r="AI35" s="3">
        <f t="shared" si="30"/>
        <v>369</v>
      </c>
      <c r="AJ35" s="3">
        <f t="shared" si="30"/>
        <v>369</v>
      </c>
      <c r="AK35" s="3">
        <f t="shared" si="30"/>
        <v>369</v>
      </c>
      <c r="AL35" s="3">
        <f t="shared" si="30"/>
        <v>369</v>
      </c>
      <c r="AM35" s="3">
        <f t="shared" si="30"/>
        <v>369</v>
      </c>
      <c r="AN35" s="3">
        <f t="shared" si="30"/>
        <v>369</v>
      </c>
      <c r="AO35" s="3">
        <f t="shared" si="30"/>
        <v>369</v>
      </c>
      <c r="AP35" s="3">
        <f t="shared" si="30"/>
        <v>369</v>
      </c>
      <c r="AQ35" s="3">
        <f t="shared" si="30"/>
        <v>369</v>
      </c>
      <c r="AR35" s="3">
        <f t="shared" si="30"/>
        <v>369</v>
      </c>
      <c r="AS35" s="3">
        <f t="shared" si="30"/>
        <v>369</v>
      </c>
      <c r="AT35" s="3">
        <f t="shared" si="30"/>
        <v>369</v>
      </c>
      <c r="AU35" s="3">
        <f t="shared" si="30"/>
        <v>369</v>
      </c>
      <c r="AV35" s="3">
        <f t="shared" si="30"/>
        <v>369</v>
      </c>
      <c r="AW35" s="3">
        <f t="shared" si="30"/>
        <v>369</v>
      </c>
      <c r="AX35" s="3">
        <f t="shared" si="30"/>
        <v>369</v>
      </c>
      <c r="AY35" s="3">
        <f t="shared" si="30"/>
        <v>369</v>
      </c>
      <c r="AZ35" s="3">
        <f t="shared" si="30"/>
        <v>369</v>
      </c>
      <c r="BA35" s="3">
        <f t="shared" si="30"/>
        <v>369</v>
      </c>
      <c r="BB35" s="3">
        <f t="shared" si="30"/>
        <v>369</v>
      </c>
      <c r="BC35" s="3">
        <f t="shared" si="30"/>
        <v>369</v>
      </c>
      <c r="BD35" s="3">
        <f t="shared" si="30"/>
        <v>369</v>
      </c>
      <c r="BE35" s="3">
        <f t="shared" si="30"/>
        <v>369</v>
      </c>
      <c r="BF35" s="3">
        <f t="shared" si="30"/>
        <v>369</v>
      </c>
      <c r="BG35" s="3">
        <f t="shared" si="30"/>
        <v>369</v>
      </c>
      <c r="BH35" s="3">
        <f t="shared" si="30"/>
        <v>369</v>
      </c>
      <c r="BI35" s="3">
        <f t="shared" si="30"/>
        <v>369</v>
      </c>
      <c r="BJ35" s="3">
        <f t="shared" si="30"/>
        <v>369</v>
      </c>
      <c r="BK35" s="3">
        <f t="shared" si="30"/>
        <v>369</v>
      </c>
      <c r="BL35" s="3">
        <f t="shared" si="30"/>
        <v>369</v>
      </c>
      <c r="BM35" s="3">
        <f t="shared" si="30"/>
        <v>369</v>
      </c>
      <c r="BN35" s="3">
        <f t="shared" si="30"/>
        <v>369</v>
      </c>
      <c r="BO35" s="3">
        <f t="shared" si="30"/>
        <v>369</v>
      </c>
      <c r="BP35" s="3">
        <f t="shared" si="30"/>
        <v>369</v>
      </c>
      <c r="BQ35" s="3">
        <f t="shared" si="30"/>
        <v>369</v>
      </c>
      <c r="BR35" s="3">
        <f t="shared" si="30"/>
        <v>369</v>
      </c>
      <c r="BS35" s="3">
        <f t="shared" si="30"/>
        <v>369</v>
      </c>
      <c r="BT35" s="3">
        <f t="shared" si="30"/>
        <v>369</v>
      </c>
      <c r="BU35" s="3">
        <f t="shared" si="30"/>
        <v>369</v>
      </c>
      <c r="BV35" s="3">
        <f t="shared" si="30"/>
        <v>369</v>
      </c>
      <c r="BW35" s="3">
        <f t="shared" si="30"/>
        <v>369</v>
      </c>
      <c r="BX35" s="3">
        <f t="shared" si="30"/>
        <v>369</v>
      </c>
      <c r="BY35" s="3">
        <f t="shared" si="30"/>
        <v>369</v>
      </c>
      <c r="BZ35" s="3">
        <f t="shared" si="30"/>
        <v>369</v>
      </c>
      <c r="CA35" s="3">
        <f t="shared" si="30"/>
        <v>369</v>
      </c>
      <c r="CB35" s="3">
        <f t="shared" si="30"/>
        <v>369</v>
      </c>
      <c r="CC35" s="3">
        <f t="shared" si="30"/>
        <v>369</v>
      </c>
      <c r="CD35" s="3">
        <f t="shared" ref="CD35:CS35" si="31">CD65-CD76</f>
        <v>369</v>
      </c>
      <c r="CE35" s="3">
        <f t="shared" si="31"/>
        <v>369</v>
      </c>
      <c r="CF35" s="3">
        <f t="shared" si="31"/>
        <v>369</v>
      </c>
      <c r="CG35" s="3">
        <f t="shared" si="31"/>
        <v>369</v>
      </c>
      <c r="CH35" s="3">
        <f t="shared" si="31"/>
        <v>369</v>
      </c>
      <c r="CI35" s="3">
        <f t="shared" si="31"/>
        <v>369</v>
      </c>
      <c r="CJ35" s="3">
        <f t="shared" si="31"/>
        <v>369</v>
      </c>
      <c r="CK35" s="3">
        <f t="shared" si="31"/>
        <v>369</v>
      </c>
      <c r="CL35" s="3">
        <f t="shared" si="31"/>
        <v>369</v>
      </c>
      <c r="CM35" s="3">
        <f t="shared" si="31"/>
        <v>369</v>
      </c>
      <c r="CN35" s="3">
        <f t="shared" si="31"/>
        <v>369</v>
      </c>
      <c r="CO35" s="3">
        <f t="shared" si="31"/>
        <v>369</v>
      </c>
      <c r="CP35" s="3">
        <f t="shared" si="31"/>
        <v>369</v>
      </c>
      <c r="CQ35" s="3">
        <f t="shared" si="31"/>
        <v>369</v>
      </c>
      <c r="CR35" s="3">
        <f t="shared" si="31"/>
        <v>369</v>
      </c>
      <c r="CS35" s="83">
        <f t="shared" si="31"/>
        <v>369</v>
      </c>
      <c r="CT35" s="30">
        <f t="shared" si="20"/>
        <v>35424</v>
      </c>
      <c r="CU35" s="156"/>
    </row>
    <row r="36" spans="1:99">
      <c r="A36" s="25" t="s">
        <v>49</v>
      </c>
      <c r="B36" s="82">
        <f t="shared" si="25"/>
        <v>436</v>
      </c>
      <c r="C36" s="3">
        <f t="shared" si="25"/>
        <v>436</v>
      </c>
      <c r="D36" s="3">
        <f t="shared" si="25"/>
        <v>436</v>
      </c>
      <c r="E36" s="3">
        <f t="shared" si="25"/>
        <v>436</v>
      </c>
      <c r="F36" s="3">
        <f t="shared" si="25"/>
        <v>436</v>
      </c>
      <c r="G36" s="3">
        <f t="shared" si="25"/>
        <v>436</v>
      </c>
      <c r="H36" s="3">
        <f t="shared" si="25"/>
        <v>436</v>
      </c>
      <c r="I36" s="3">
        <f t="shared" si="25"/>
        <v>436</v>
      </c>
      <c r="J36" s="3">
        <f t="shared" si="25"/>
        <v>436</v>
      </c>
      <c r="K36" s="3">
        <f t="shared" si="25"/>
        <v>436</v>
      </c>
      <c r="L36" s="3">
        <f t="shared" si="25"/>
        <v>436</v>
      </c>
      <c r="M36" s="3">
        <f t="shared" si="25"/>
        <v>436</v>
      </c>
      <c r="N36" s="3">
        <f t="shared" si="25"/>
        <v>436</v>
      </c>
      <c r="O36" s="3">
        <f t="shared" si="25"/>
        <v>436</v>
      </c>
      <c r="P36" s="3">
        <f t="shared" si="25"/>
        <v>436</v>
      </c>
      <c r="Q36" s="3">
        <f t="shared" si="25"/>
        <v>436</v>
      </c>
      <c r="R36" s="3">
        <f t="shared" ref="R36:CC36" si="32">R66-R77</f>
        <v>436</v>
      </c>
      <c r="S36" s="3">
        <f t="shared" si="32"/>
        <v>436</v>
      </c>
      <c r="T36" s="3">
        <f t="shared" si="32"/>
        <v>436</v>
      </c>
      <c r="U36" s="3">
        <f t="shared" si="32"/>
        <v>436</v>
      </c>
      <c r="V36" s="3">
        <f t="shared" si="32"/>
        <v>436</v>
      </c>
      <c r="W36" s="3">
        <f t="shared" si="32"/>
        <v>436</v>
      </c>
      <c r="X36" s="3">
        <f t="shared" si="32"/>
        <v>436</v>
      </c>
      <c r="Y36" s="3">
        <f t="shared" si="32"/>
        <v>436</v>
      </c>
      <c r="Z36" s="3">
        <f t="shared" si="32"/>
        <v>436</v>
      </c>
      <c r="AA36" s="3">
        <f t="shared" si="32"/>
        <v>436</v>
      </c>
      <c r="AB36" s="3">
        <f t="shared" si="32"/>
        <v>436</v>
      </c>
      <c r="AC36" s="3">
        <f t="shared" si="32"/>
        <v>436</v>
      </c>
      <c r="AD36" s="3">
        <f t="shared" si="32"/>
        <v>436</v>
      </c>
      <c r="AE36" s="3">
        <f t="shared" si="32"/>
        <v>436</v>
      </c>
      <c r="AF36" s="3">
        <f t="shared" si="32"/>
        <v>436</v>
      </c>
      <c r="AG36" s="3">
        <f t="shared" si="32"/>
        <v>436</v>
      </c>
      <c r="AH36" s="3">
        <f t="shared" si="32"/>
        <v>436</v>
      </c>
      <c r="AI36" s="3">
        <f t="shared" si="32"/>
        <v>436</v>
      </c>
      <c r="AJ36" s="3">
        <f t="shared" si="32"/>
        <v>436</v>
      </c>
      <c r="AK36" s="3">
        <f t="shared" si="32"/>
        <v>436</v>
      </c>
      <c r="AL36" s="3">
        <f t="shared" si="32"/>
        <v>436</v>
      </c>
      <c r="AM36" s="3">
        <f t="shared" si="32"/>
        <v>436</v>
      </c>
      <c r="AN36" s="3">
        <f t="shared" si="32"/>
        <v>436</v>
      </c>
      <c r="AO36" s="3">
        <f t="shared" si="32"/>
        <v>436</v>
      </c>
      <c r="AP36" s="3">
        <f t="shared" si="32"/>
        <v>436</v>
      </c>
      <c r="AQ36" s="3">
        <f t="shared" si="32"/>
        <v>436</v>
      </c>
      <c r="AR36" s="3">
        <f t="shared" si="32"/>
        <v>436</v>
      </c>
      <c r="AS36" s="3">
        <f t="shared" si="32"/>
        <v>436</v>
      </c>
      <c r="AT36" s="3">
        <f t="shared" si="32"/>
        <v>436</v>
      </c>
      <c r="AU36" s="3">
        <f t="shared" si="32"/>
        <v>436</v>
      </c>
      <c r="AV36" s="3">
        <f t="shared" si="32"/>
        <v>436</v>
      </c>
      <c r="AW36" s="3">
        <f t="shared" si="32"/>
        <v>436</v>
      </c>
      <c r="AX36" s="3">
        <f t="shared" si="32"/>
        <v>436</v>
      </c>
      <c r="AY36" s="3">
        <f t="shared" si="32"/>
        <v>436</v>
      </c>
      <c r="AZ36" s="3">
        <f t="shared" si="32"/>
        <v>436</v>
      </c>
      <c r="BA36" s="3">
        <f t="shared" si="32"/>
        <v>436</v>
      </c>
      <c r="BB36" s="3">
        <f t="shared" si="32"/>
        <v>436</v>
      </c>
      <c r="BC36" s="3">
        <f t="shared" si="32"/>
        <v>436</v>
      </c>
      <c r="BD36" s="3">
        <f t="shared" si="32"/>
        <v>436</v>
      </c>
      <c r="BE36" s="3">
        <f t="shared" si="32"/>
        <v>436</v>
      </c>
      <c r="BF36" s="3">
        <f t="shared" si="32"/>
        <v>436</v>
      </c>
      <c r="BG36" s="3">
        <f t="shared" si="32"/>
        <v>436</v>
      </c>
      <c r="BH36" s="3">
        <f t="shared" si="32"/>
        <v>436</v>
      </c>
      <c r="BI36" s="3">
        <f t="shared" si="32"/>
        <v>436</v>
      </c>
      <c r="BJ36" s="3">
        <f t="shared" si="32"/>
        <v>436</v>
      </c>
      <c r="BK36" s="3">
        <f t="shared" si="32"/>
        <v>436</v>
      </c>
      <c r="BL36" s="3">
        <f t="shared" si="32"/>
        <v>436</v>
      </c>
      <c r="BM36" s="3">
        <f t="shared" si="32"/>
        <v>436</v>
      </c>
      <c r="BN36" s="3">
        <f t="shared" si="32"/>
        <v>436</v>
      </c>
      <c r="BO36" s="3">
        <f t="shared" si="32"/>
        <v>436</v>
      </c>
      <c r="BP36" s="3">
        <f t="shared" si="32"/>
        <v>436</v>
      </c>
      <c r="BQ36" s="3">
        <f t="shared" si="32"/>
        <v>436</v>
      </c>
      <c r="BR36" s="3">
        <f t="shared" si="32"/>
        <v>436</v>
      </c>
      <c r="BS36" s="3">
        <f t="shared" si="32"/>
        <v>436</v>
      </c>
      <c r="BT36" s="3">
        <f t="shared" si="32"/>
        <v>436</v>
      </c>
      <c r="BU36" s="3">
        <f t="shared" si="32"/>
        <v>436</v>
      </c>
      <c r="BV36" s="3">
        <f t="shared" si="32"/>
        <v>436</v>
      </c>
      <c r="BW36" s="3">
        <f t="shared" si="32"/>
        <v>436</v>
      </c>
      <c r="BX36" s="3">
        <f t="shared" si="32"/>
        <v>436</v>
      </c>
      <c r="BY36" s="3">
        <f t="shared" si="32"/>
        <v>436</v>
      </c>
      <c r="BZ36" s="3">
        <f t="shared" si="32"/>
        <v>436</v>
      </c>
      <c r="CA36" s="3">
        <f t="shared" si="32"/>
        <v>436</v>
      </c>
      <c r="CB36" s="3">
        <f t="shared" si="32"/>
        <v>436</v>
      </c>
      <c r="CC36" s="3">
        <f t="shared" si="32"/>
        <v>436</v>
      </c>
      <c r="CD36" s="3">
        <f t="shared" ref="CD36:CS36" si="33">CD66-CD77</f>
        <v>436</v>
      </c>
      <c r="CE36" s="3">
        <f t="shared" si="33"/>
        <v>436</v>
      </c>
      <c r="CF36" s="3">
        <f t="shared" si="33"/>
        <v>436</v>
      </c>
      <c r="CG36" s="3">
        <f t="shared" si="33"/>
        <v>436</v>
      </c>
      <c r="CH36" s="3">
        <f t="shared" si="33"/>
        <v>436</v>
      </c>
      <c r="CI36" s="3">
        <f t="shared" si="33"/>
        <v>436</v>
      </c>
      <c r="CJ36" s="3">
        <f t="shared" si="33"/>
        <v>436</v>
      </c>
      <c r="CK36" s="3">
        <f t="shared" si="33"/>
        <v>436</v>
      </c>
      <c r="CL36" s="3">
        <f t="shared" si="33"/>
        <v>436</v>
      </c>
      <c r="CM36" s="3">
        <f t="shared" si="33"/>
        <v>436</v>
      </c>
      <c r="CN36" s="3">
        <f t="shared" si="33"/>
        <v>436</v>
      </c>
      <c r="CO36" s="3">
        <f t="shared" si="33"/>
        <v>436</v>
      </c>
      <c r="CP36" s="3">
        <f t="shared" si="33"/>
        <v>436</v>
      </c>
      <c r="CQ36" s="3">
        <f t="shared" si="33"/>
        <v>436</v>
      </c>
      <c r="CR36" s="3">
        <f t="shared" si="33"/>
        <v>436</v>
      </c>
      <c r="CS36" s="83">
        <f t="shared" si="33"/>
        <v>436</v>
      </c>
      <c r="CT36" s="30">
        <f t="shared" si="20"/>
        <v>41856</v>
      </c>
      <c r="CU36" s="156"/>
    </row>
    <row r="37" spans="1:99">
      <c r="A37" s="25" t="s">
        <v>50</v>
      </c>
      <c r="B37" s="82">
        <f t="shared" si="25"/>
        <v>388</v>
      </c>
      <c r="C37" s="3">
        <f t="shared" si="25"/>
        <v>397</v>
      </c>
      <c r="D37" s="3">
        <f t="shared" si="25"/>
        <v>417</v>
      </c>
      <c r="E37" s="3">
        <f t="shared" si="25"/>
        <v>438</v>
      </c>
      <c r="F37" s="3">
        <f t="shared" si="25"/>
        <v>457</v>
      </c>
      <c r="G37" s="3">
        <f t="shared" si="25"/>
        <v>458</v>
      </c>
      <c r="H37" s="3">
        <f t="shared" si="25"/>
        <v>457</v>
      </c>
      <c r="I37" s="3">
        <f t="shared" si="25"/>
        <v>460</v>
      </c>
      <c r="J37" s="3">
        <f t="shared" si="25"/>
        <v>460</v>
      </c>
      <c r="K37" s="3">
        <f t="shared" si="25"/>
        <v>468</v>
      </c>
      <c r="L37" s="3">
        <f t="shared" si="25"/>
        <v>489</v>
      </c>
      <c r="M37" s="3">
        <f t="shared" si="25"/>
        <v>511</v>
      </c>
      <c r="N37" s="3">
        <f t="shared" si="25"/>
        <v>520</v>
      </c>
      <c r="O37" s="3">
        <f t="shared" si="25"/>
        <v>532</v>
      </c>
      <c r="P37" s="3">
        <f t="shared" si="25"/>
        <v>549</v>
      </c>
      <c r="Q37" s="3">
        <f t="shared" si="25"/>
        <v>567</v>
      </c>
      <c r="R37" s="3">
        <f t="shared" ref="R37:CC37" si="34">R67-R78</f>
        <v>587</v>
      </c>
      <c r="S37" s="3">
        <f t="shared" si="34"/>
        <v>608</v>
      </c>
      <c r="T37" s="3">
        <f t="shared" si="34"/>
        <v>616</v>
      </c>
      <c r="U37" s="3">
        <f t="shared" si="34"/>
        <v>625</v>
      </c>
      <c r="V37" s="3">
        <f t="shared" si="34"/>
        <v>643</v>
      </c>
      <c r="W37" s="3">
        <f t="shared" si="34"/>
        <v>662</v>
      </c>
      <c r="X37" s="3">
        <f t="shared" si="34"/>
        <v>680</v>
      </c>
      <c r="Y37" s="3">
        <f t="shared" si="34"/>
        <v>695</v>
      </c>
      <c r="Z37" s="3">
        <f t="shared" si="34"/>
        <v>707</v>
      </c>
      <c r="AA37" s="3">
        <f t="shared" si="34"/>
        <v>718</v>
      </c>
      <c r="AB37" s="3">
        <f t="shared" si="34"/>
        <v>730</v>
      </c>
      <c r="AC37" s="3">
        <f t="shared" si="34"/>
        <v>729</v>
      </c>
      <c r="AD37" s="3">
        <f t="shared" si="34"/>
        <v>731</v>
      </c>
      <c r="AE37" s="3">
        <f t="shared" si="34"/>
        <v>733</v>
      </c>
      <c r="AF37" s="3">
        <f t="shared" si="34"/>
        <v>734</v>
      </c>
      <c r="AG37" s="3">
        <f t="shared" si="34"/>
        <v>734</v>
      </c>
      <c r="AH37" s="3">
        <f t="shared" si="34"/>
        <v>733</v>
      </c>
      <c r="AI37" s="3">
        <f t="shared" si="34"/>
        <v>739</v>
      </c>
      <c r="AJ37" s="3">
        <f t="shared" si="34"/>
        <v>740</v>
      </c>
      <c r="AK37" s="3">
        <f t="shared" si="34"/>
        <v>740</v>
      </c>
      <c r="AL37" s="3">
        <f t="shared" si="34"/>
        <v>740</v>
      </c>
      <c r="AM37" s="3">
        <f t="shared" si="34"/>
        <v>739</v>
      </c>
      <c r="AN37" s="3">
        <f t="shared" si="34"/>
        <v>739</v>
      </c>
      <c r="AO37" s="3">
        <f t="shared" si="34"/>
        <v>742</v>
      </c>
      <c r="AP37" s="3">
        <f t="shared" si="34"/>
        <v>743</v>
      </c>
      <c r="AQ37" s="3">
        <f t="shared" si="34"/>
        <v>740</v>
      </c>
      <c r="AR37" s="3">
        <f t="shared" si="34"/>
        <v>736</v>
      </c>
      <c r="AS37" s="3">
        <f t="shared" si="34"/>
        <v>737</v>
      </c>
      <c r="AT37" s="3">
        <f t="shared" si="34"/>
        <v>737</v>
      </c>
      <c r="AU37" s="3">
        <f t="shared" si="34"/>
        <v>738</v>
      </c>
      <c r="AV37" s="3">
        <f t="shared" si="34"/>
        <v>743</v>
      </c>
      <c r="AW37" s="3">
        <f t="shared" si="34"/>
        <v>742</v>
      </c>
      <c r="AX37" s="3">
        <f t="shared" si="34"/>
        <v>737</v>
      </c>
      <c r="AY37" s="3">
        <f t="shared" si="34"/>
        <v>738</v>
      </c>
      <c r="AZ37" s="3">
        <f t="shared" si="34"/>
        <v>738</v>
      </c>
      <c r="BA37" s="3">
        <f t="shared" si="34"/>
        <v>735</v>
      </c>
      <c r="BB37" s="3">
        <f t="shared" si="34"/>
        <v>733</v>
      </c>
      <c r="BC37" s="3">
        <f t="shared" si="34"/>
        <v>730</v>
      </c>
      <c r="BD37" s="3">
        <f t="shared" si="34"/>
        <v>731</v>
      </c>
      <c r="BE37" s="3">
        <f t="shared" si="34"/>
        <v>730</v>
      </c>
      <c r="BF37" s="3">
        <f t="shared" si="34"/>
        <v>731</v>
      </c>
      <c r="BG37" s="3">
        <f t="shared" si="34"/>
        <v>741</v>
      </c>
      <c r="BH37" s="3">
        <f t="shared" si="34"/>
        <v>741</v>
      </c>
      <c r="BI37" s="3">
        <f t="shared" si="34"/>
        <v>735</v>
      </c>
      <c r="BJ37" s="3">
        <f t="shared" si="34"/>
        <v>736</v>
      </c>
      <c r="BK37" s="3">
        <f t="shared" si="34"/>
        <v>740</v>
      </c>
      <c r="BL37" s="3">
        <f t="shared" si="34"/>
        <v>739</v>
      </c>
      <c r="BM37" s="3">
        <f t="shared" si="34"/>
        <v>733</v>
      </c>
      <c r="BN37" s="3">
        <f t="shared" si="34"/>
        <v>739</v>
      </c>
      <c r="BO37" s="3">
        <f t="shared" si="34"/>
        <v>736</v>
      </c>
      <c r="BP37" s="3">
        <f t="shared" si="34"/>
        <v>740</v>
      </c>
      <c r="BQ37" s="3">
        <f t="shared" si="34"/>
        <v>745</v>
      </c>
      <c r="BR37" s="3">
        <f t="shared" si="34"/>
        <v>745</v>
      </c>
      <c r="BS37" s="3">
        <f t="shared" si="34"/>
        <v>745</v>
      </c>
      <c r="BT37" s="3">
        <f t="shared" si="34"/>
        <v>740</v>
      </c>
      <c r="BU37" s="3">
        <f t="shared" si="34"/>
        <v>746</v>
      </c>
      <c r="BV37" s="3">
        <f t="shared" si="34"/>
        <v>745</v>
      </c>
      <c r="BW37" s="3">
        <f t="shared" si="34"/>
        <v>742</v>
      </c>
      <c r="BX37" s="3">
        <f t="shared" si="34"/>
        <v>745</v>
      </c>
      <c r="BY37" s="3">
        <f t="shared" si="34"/>
        <v>744</v>
      </c>
      <c r="BZ37" s="3">
        <f t="shared" si="34"/>
        <v>740</v>
      </c>
      <c r="CA37" s="3">
        <f t="shared" si="34"/>
        <v>743</v>
      </c>
      <c r="CB37" s="3">
        <f t="shared" si="34"/>
        <v>742</v>
      </c>
      <c r="CC37" s="3">
        <f t="shared" si="34"/>
        <v>735</v>
      </c>
      <c r="CD37" s="3">
        <f t="shared" ref="CD37:CS37" si="35">CD67-CD78</f>
        <v>740</v>
      </c>
      <c r="CE37" s="3">
        <f t="shared" si="35"/>
        <v>742</v>
      </c>
      <c r="CF37" s="3">
        <f t="shared" si="35"/>
        <v>738</v>
      </c>
      <c r="CG37" s="3">
        <f t="shared" si="35"/>
        <v>740</v>
      </c>
      <c r="CH37" s="3">
        <f t="shared" si="35"/>
        <v>738</v>
      </c>
      <c r="CI37" s="3">
        <f t="shared" si="35"/>
        <v>732</v>
      </c>
      <c r="CJ37" s="3">
        <f t="shared" si="35"/>
        <v>721</v>
      </c>
      <c r="CK37" s="3">
        <f t="shared" si="35"/>
        <v>713</v>
      </c>
      <c r="CL37" s="3">
        <f t="shared" si="35"/>
        <v>710</v>
      </c>
      <c r="CM37" s="3">
        <f t="shared" si="35"/>
        <v>706</v>
      </c>
      <c r="CN37" s="3">
        <f t="shared" si="35"/>
        <v>697</v>
      </c>
      <c r="CO37" s="3">
        <f t="shared" si="35"/>
        <v>691</v>
      </c>
      <c r="CP37" s="3">
        <f t="shared" si="35"/>
        <v>688</v>
      </c>
      <c r="CQ37" s="3">
        <f t="shared" si="35"/>
        <v>679</v>
      </c>
      <c r="CR37" s="3">
        <f t="shared" si="35"/>
        <v>674</v>
      </c>
      <c r="CS37" s="83">
        <f t="shared" si="35"/>
        <v>667</v>
      </c>
      <c r="CT37" s="30">
        <f t="shared" si="20"/>
        <v>65344</v>
      </c>
      <c r="CU37" s="156"/>
    </row>
    <row r="38" spans="1:99">
      <c r="A38" s="57" t="s">
        <v>51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5</v>
      </c>
      <c r="BV38" s="85">
        <f t="shared" si="36"/>
        <v>25</v>
      </c>
      <c r="BW38" s="85">
        <f t="shared" si="36"/>
        <v>30.1</v>
      </c>
      <c r="BX38" s="85">
        <f t="shared" si="36"/>
        <v>30.1</v>
      </c>
      <c r="BY38" s="85">
        <f t="shared" si="36"/>
        <v>30.1</v>
      </c>
      <c r="BZ38" s="85">
        <f t="shared" si="36"/>
        <v>30.1</v>
      </c>
      <c r="CA38" s="85">
        <f t="shared" si="36"/>
        <v>30.1</v>
      </c>
      <c r="CB38" s="85">
        <f t="shared" si="36"/>
        <v>30.1</v>
      </c>
      <c r="CC38" s="85">
        <f t="shared" si="36"/>
        <v>30.1</v>
      </c>
      <c r="CD38" s="85">
        <f t="shared" ref="CD38:CS38" si="37">CD68-CD79</f>
        <v>30.1</v>
      </c>
      <c r="CE38" s="85">
        <f t="shared" si="37"/>
        <v>30.1</v>
      </c>
      <c r="CF38" s="85">
        <f t="shared" si="37"/>
        <v>30.1</v>
      </c>
      <c r="CG38" s="85">
        <f t="shared" si="37"/>
        <v>30.1</v>
      </c>
      <c r="CH38" s="85">
        <f t="shared" si="37"/>
        <v>30.1</v>
      </c>
      <c r="CI38" s="85">
        <f t="shared" si="37"/>
        <v>30.1</v>
      </c>
      <c r="CJ38" s="85">
        <f t="shared" si="37"/>
        <v>30.1</v>
      </c>
      <c r="CK38" s="85">
        <f t="shared" si="37"/>
        <v>30.1</v>
      </c>
      <c r="CL38" s="85">
        <f t="shared" si="37"/>
        <v>30.1</v>
      </c>
      <c r="CM38" s="85">
        <f t="shared" si="37"/>
        <v>30.1</v>
      </c>
      <c r="CN38" s="85">
        <f t="shared" si="37"/>
        <v>30.1</v>
      </c>
      <c r="CO38" s="85">
        <f t="shared" si="37"/>
        <v>30.1</v>
      </c>
      <c r="CP38" s="85">
        <f t="shared" si="37"/>
        <v>30.1</v>
      </c>
      <c r="CQ38" s="85">
        <f t="shared" si="37"/>
        <v>30.1</v>
      </c>
      <c r="CR38" s="85">
        <f t="shared" si="37"/>
        <v>30.1</v>
      </c>
      <c r="CS38" s="86">
        <f t="shared" si="37"/>
        <v>30.1</v>
      </c>
      <c r="CT38" s="30">
        <f t="shared" si="20"/>
        <v>722.3000000000003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1819.21</v>
      </c>
      <c r="C40" s="40">
        <f t="shared" si="41"/>
        <v>1833.72</v>
      </c>
      <c r="D40" s="40">
        <f t="shared" si="41"/>
        <v>1844.62</v>
      </c>
      <c r="E40" s="40">
        <f t="shared" si="41"/>
        <v>1845.92</v>
      </c>
      <c r="F40" s="40">
        <f t="shared" si="41"/>
        <v>1853.76</v>
      </c>
      <c r="G40" s="40">
        <f t="shared" si="41"/>
        <v>1854.63</v>
      </c>
      <c r="H40" s="40">
        <f t="shared" si="41"/>
        <v>1855.37</v>
      </c>
      <c r="I40" s="40">
        <f t="shared" si="41"/>
        <v>1855.67</v>
      </c>
      <c r="J40" s="40">
        <f t="shared" si="41"/>
        <v>1863.65</v>
      </c>
      <c r="K40" s="40">
        <f t="shared" si="41"/>
        <v>1864.66</v>
      </c>
      <c r="L40" s="40">
        <f t="shared" si="41"/>
        <v>1872.42</v>
      </c>
      <c r="M40" s="40">
        <f t="shared" si="41"/>
        <v>1873.38</v>
      </c>
      <c r="N40" s="40">
        <f t="shared" si="41"/>
        <v>1849.32</v>
      </c>
      <c r="O40" s="40">
        <f t="shared" si="41"/>
        <v>1849.37</v>
      </c>
      <c r="P40" s="40">
        <f t="shared" si="41"/>
        <v>1849.37</v>
      </c>
      <c r="Q40" s="40">
        <f t="shared" si="41"/>
        <v>1849.39</v>
      </c>
      <c r="R40" s="40">
        <f t="shared" si="41"/>
        <v>1849.03</v>
      </c>
      <c r="S40" s="40">
        <f t="shared" si="41"/>
        <v>1849.56</v>
      </c>
      <c r="T40" s="40">
        <f t="shared" si="41"/>
        <v>1756.28</v>
      </c>
      <c r="U40" s="40">
        <f t="shared" si="41"/>
        <v>1756.8</v>
      </c>
      <c r="V40" s="40">
        <f t="shared" si="41"/>
        <v>1829.93</v>
      </c>
      <c r="W40" s="40">
        <f t="shared" si="41"/>
        <v>1917.22</v>
      </c>
      <c r="X40" s="40">
        <f t="shared" si="41"/>
        <v>1926.22</v>
      </c>
      <c r="Y40" s="40">
        <f t="shared" si="41"/>
        <v>1918</v>
      </c>
      <c r="Z40" s="40">
        <f t="shared" si="41"/>
        <v>1853.46</v>
      </c>
      <c r="AA40" s="40">
        <f t="shared" si="41"/>
        <v>1853.71</v>
      </c>
      <c r="AB40" s="40">
        <f t="shared" si="41"/>
        <v>1851.61</v>
      </c>
      <c r="AC40" s="40">
        <f t="shared" si="41"/>
        <v>1842.34</v>
      </c>
      <c r="AD40" s="40">
        <f t="shared" si="41"/>
        <v>1842.25</v>
      </c>
      <c r="AE40" s="40">
        <f t="shared" si="41"/>
        <v>1842.27</v>
      </c>
      <c r="AF40" s="40">
        <f t="shared" si="41"/>
        <v>1829.25</v>
      </c>
      <c r="AG40" s="40">
        <f t="shared" si="41"/>
        <v>1842.1</v>
      </c>
      <c r="AH40" s="40">
        <f t="shared" ref="AH40:BM40" si="42">SUM(AH41:AH41)</f>
        <v>1822.61</v>
      </c>
      <c r="AI40" s="40">
        <f t="shared" si="42"/>
        <v>1811.72</v>
      </c>
      <c r="AJ40" s="40">
        <f t="shared" si="42"/>
        <v>1766.83</v>
      </c>
      <c r="AK40" s="40">
        <f t="shared" si="42"/>
        <v>1768.34</v>
      </c>
      <c r="AL40" s="40">
        <f t="shared" si="42"/>
        <v>1768.34</v>
      </c>
      <c r="AM40" s="40">
        <f t="shared" si="42"/>
        <v>1768.34</v>
      </c>
      <c r="AN40" s="40">
        <f t="shared" si="42"/>
        <v>1774.61</v>
      </c>
      <c r="AO40" s="40">
        <f t="shared" si="42"/>
        <v>1850.8</v>
      </c>
      <c r="AP40" s="40">
        <f t="shared" si="42"/>
        <v>1901.12</v>
      </c>
      <c r="AQ40" s="40">
        <f t="shared" si="42"/>
        <v>1919.31</v>
      </c>
      <c r="AR40" s="40">
        <f t="shared" si="42"/>
        <v>1919.48</v>
      </c>
      <c r="AS40" s="40">
        <f t="shared" si="42"/>
        <v>1919.51</v>
      </c>
      <c r="AT40" s="40">
        <f t="shared" si="42"/>
        <v>1776.29</v>
      </c>
      <c r="AU40" s="40">
        <f t="shared" si="42"/>
        <v>1776.29</v>
      </c>
      <c r="AV40" s="40">
        <f t="shared" si="42"/>
        <v>1778.16</v>
      </c>
      <c r="AW40" s="40">
        <f t="shared" si="42"/>
        <v>1778.55</v>
      </c>
      <c r="AX40" s="40">
        <f t="shared" si="42"/>
        <v>1889.89</v>
      </c>
      <c r="AY40" s="40">
        <f t="shared" si="42"/>
        <v>1890.84</v>
      </c>
      <c r="AZ40" s="40">
        <f t="shared" si="42"/>
        <v>1889.46</v>
      </c>
      <c r="BA40" s="40">
        <f t="shared" si="42"/>
        <v>1889.26</v>
      </c>
      <c r="BB40" s="40">
        <f t="shared" si="42"/>
        <v>1897.43</v>
      </c>
      <c r="BC40" s="40">
        <f t="shared" si="42"/>
        <v>1897.43</v>
      </c>
      <c r="BD40" s="40">
        <f t="shared" si="42"/>
        <v>1896.78</v>
      </c>
      <c r="BE40" s="40">
        <f t="shared" si="42"/>
        <v>1896.9</v>
      </c>
      <c r="BF40" s="40">
        <f t="shared" si="42"/>
        <v>2115.73</v>
      </c>
      <c r="BG40" s="40">
        <f t="shared" si="42"/>
        <v>2269.37</v>
      </c>
      <c r="BH40" s="40">
        <f t="shared" si="42"/>
        <v>1971.83</v>
      </c>
      <c r="BI40" s="40">
        <f t="shared" si="42"/>
        <v>1971.71</v>
      </c>
      <c r="BJ40" s="40">
        <f t="shared" si="42"/>
        <v>1785.01</v>
      </c>
      <c r="BK40" s="40">
        <f t="shared" si="42"/>
        <v>1785.01</v>
      </c>
      <c r="BL40" s="40">
        <f t="shared" si="42"/>
        <v>1785.01</v>
      </c>
      <c r="BM40" s="40">
        <f t="shared" si="42"/>
        <v>1780.58</v>
      </c>
      <c r="BN40" s="40">
        <f t="shared" ref="BN40:CS40" si="43">SUM(BN41:BN41)</f>
        <v>1783.03</v>
      </c>
      <c r="BO40" s="40">
        <f t="shared" si="43"/>
        <v>1784.27</v>
      </c>
      <c r="BP40" s="40">
        <f t="shared" si="43"/>
        <v>1892.95</v>
      </c>
      <c r="BQ40" s="40">
        <f t="shared" si="43"/>
        <v>1893</v>
      </c>
      <c r="BR40" s="40">
        <f t="shared" si="43"/>
        <v>1881.07</v>
      </c>
      <c r="BS40" s="40">
        <f t="shared" si="43"/>
        <v>1881.08</v>
      </c>
      <c r="BT40" s="40">
        <f t="shared" si="43"/>
        <v>1780.92</v>
      </c>
      <c r="BU40" s="40">
        <f t="shared" si="43"/>
        <v>1780.92</v>
      </c>
      <c r="BV40" s="40">
        <f t="shared" si="43"/>
        <v>1773.89</v>
      </c>
      <c r="BW40" s="40">
        <f t="shared" si="43"/>
        <v>1773.03</v>
      </c>
      <c r="BX40" s="40">
        <f t="shared" si="43"/>
        <v>1781.7</v>
      </c>
      <c r="BY40" s="40">
        <f t="shared" si="43"/>
        <v>1795.96</v>
      </c>
      <c r="BZ40" s="40">
        <f t="shared" si="43"/>
        <v>1787.09</v>
      </c>
      <c r="CA40" s="40">
        <f t="shared" si="43"/>
        <v>1787.5</v>
      </c>
      <c r="CB40" s="40">
        <f t="shared" si="43"/>
        <v>1787.59</v>
      </c>
      <c r="CC40" s="40">
        <f t="shared" si="43"/>
        <v>1787.76</v>
      </c>
      <c r="CD40" s="40">
        <f t="shared" si="43"/>
        <v>1788.06</v>
      </c>
      <c r="CE40" s="40">
        <f t="shared" si="43"/>
        <v>1788.62</v>
      </c>
      <c r="CF40" s="40">
        <f t="shared" si="43"/>
        <v>1780.3</v>
      </c>
      <c r="CG40" s="40">
        <f t="shared" si="43"/>
        <v>1780.47</v>
      </c>
      <c r="CH40" s="40">
        <f t="shared" si="43"/>
        <v>1783.61</v>
      </c>
      <c r="CI40" s="40">
        <f t="shared" si="43"/>
        <v>1783.9</v>
      </c>
      <c r="CJ40" s="40">
        <f t="shared" si="43"/>
        <v>1785.57</v>
      </c>
      <c r="CK40" s="40">
        <f t="shared" si="43"/>
        <v>1785.91</v>
      </c>
      <c r="CL40" s="40">
        <f t="shared" si="43"/>
        <v>1786.23</v>
      </c>
      <c r="CM40" s="40">
        <f t="shared" si="43"/>
        <v>1785.92</v>
      </c>
      <c r="CN40" s="40">
        <f t="shared" si="43"/>
        <v>1784.97</v>
      </c>
      <c r="CO40" s="40">
        <f t="shared" si="43"/>
        <v>1784.87</v>
      </c>
      <c r="CP40" s="40">
        <f t="shared" si="43"/>
        <v>1785.04</v>
      </c>
      <c r="CQ40" s="40">
        <f t="shared" si="43"/>
        <v>1785.23</v>
      </c>
      <c r="CR40" s="40">
        <f t="shared" si="43"/>
        <v>1785.41</v>
      </c>
      <c r="CS40" s="91">
        <f t="shared" si="43"/>
        <v>1785.6</v>
      </c>
      <c r="CT40" s="38">
        <f t="shared" si="20"/>
        <v>176418.5</v>
      </c>
      <c r="CU40" s="154"/>
    </row>
    <row r="41" spans="1:99">
      <c r="A41" s="25" t="s">
        <v>12</v>
      </c>
      <c r="B41" s="42">
        <v>1819.21</v>
      </c>
      <c r="C41" s="43">
        <v>1833.72</v>
      </c>
      <c r="D41" s="43">
        <v>1844.62</v>
      </c>
      <c r="E41" s="43">
        <v>1845.92</v>
      </c>
      <c r="F41" s="43">
        <v>1853.76</v>
      </c>
      <c r="G41" s="43">
        <v>1854.63</v>
      </c>
      <c r="H41" s="43">
        <v>1855.37</v>
      </c>
      <c r="I41" s="43">
        <v>1855.67</v>
      </c>
      <c r="J41" s="43">
        <v>1863.65</v>
      </c>
      <c r="K41" s="43">
        <v>1864.66</v>
      </c>
      <c r="L41" s="43">
        <v>1872.42</v>
      </c>
      <c r="M41" s="43">
        <v>1873.38</v>
      </c>
      <c r="N41" s="43">
        <v>1849.32</v>
      </c>
      <c r="O41" s="43">
        <v>1849.37</v>
      </c>
      <c r="P41" s="43">
        <v>1849.37</v>
      </c>
      <c r="Q41" s="43">
        <v>1849.39</v>
      </c>
      <c r="R41" s="43">
        <v>1849.03</v>
      </c>
      <c r="S41" s="43">
        <v>1849.56</v>
      </c>
      <c r="T41" s="43">
        <v>1756.28</v>
      </c>
      <c r="U41" s="43">
        <v>1756.8</v>
      </c>
      <c r="V41" s="43">
        <v>1829.93</v>
      </c>
      <c r="W41" s="43">
        <v>1917.22</v>
      </c>
      <c r="X41" s="43">
        <v>1926.22</v>
      </c>
      <c r="Y41" s="43">
        <v>1918</v>
      </c>
      <c r="Z41" s="43">
        <v>1853.46</v>
      </c>
      <c r="AA41" s="43">
        <v>1853.71</v>
      </c>
      <c r="AB41" s="43">
        <v>1851.61</v>
      </c>
      <c r="AC41" s="43">
        <v>1842.34</v>
      </c>
      <c r="AD41" s="43">
        <v>1842.25</v>
      </c>
      <c r="AE41" s="43">
        <v>1842.27</v>
      </c>
      <c r="AF41" s="43">
        <v>1829.25</v>
      </c>
      <c r="AG41" s="43">
        <v>1842.1</v>
      </c>
      <c r="AH41" s="43">
        <v>1822.61</v>
      </c>
      <c r="AI41" s="43">
        <v>1811.72</v>
      </c>
      <c r="AJ41" s="43">
        <v>1766.83</v>
      </c>
      <c r="AK41" s="43">
        <v>1768.34</v>
      </c>
      <c r="AL41" s="43">
        <v>1768.34</v>
      </c>
      <c r="AM41" s="43">
        <v>1768.34</v>
      </c>
      <c r="AN41" s="43">
        <v>1774.61</v>
      </c>
      <c r="AO41" s="43">
        <v>1850.8</v>
      </c>
      <c r="AP41" s="43">
        <v>1901.12</v>
      </c>
      <c r="AQ41" s="43">
        <v>1919.31</v>
      </c>
      <c r="AR41" s="43">
        <v>1919.48</v>
      </c>
      <c r="AS41" s="43">
        <v>1919.51</v>
      </c>
      <c r="AT41" s="43">
        <v>1776.29</v>
      </c>
      <c r="AU41" s="43">
        <v>1776.29</v>
      </c>
      <c r="AV41" s="43">
        <v>1778.16</v>
      </c>
      <c r="AW41" s="43">
        <v>1778.55</v>
      </c>
      <c r="AX41" s="43">
        <v>1889.89</v>
      </c>
      <c r="AY41" s="43">
        <v>1890.84</v>
      </c>
      <c r="AZ41" s="43">
        <v>1889.46</v>
      </c>
      <c r="BA41" s="43">
        <v>1889.26</v>
      </c>
      <c r="BB41" s="43">
        <v>1897.43</v>
      </c>
      <c r="BC41" s="43">
        <v>1897.43</v>
      </c>
      <c r="BD41" s="43">
        <v>1896.78</v>
      </c>
      <c r="BE41" s="43">
        <v>1896.9</v>
      </c>
      <c r="BF41" s="43">
        <v>2115.73</v>
      </c>
      <c r="BG41" s="43">
        <v>2269.37</v>
      </c>
      <c r="BH41" s="43">
        <v>1971.83</v>
      </c>
      <c r="BI41" s="43">
        <v>1971.71</v>
      </c>
      <c r="BJ41" s="43">
        <v>1785.01</v>
      </c>
      <c r="BK41" s="43">
        <v>1785.01</v>
      </c>
      <c r="BL41" s="43">
        <v>1785.01</v>
      </c>
      <c r="BM41" s="43">
        <v>1780.58</v>
      </c>
      <c r="BN41" s="43">
        <v>1783.03</v>
      </c>
      <c r="BO41" s="43">
        <v>1784.27</v>
      </c>
      <c r="BP41" s="43">
        <v>1892.95</v>
      </c>
      <c r="BQ41" s="43">
        <v>1893</v>
      </c>
      <c r="BR41" s="43">
        <v>1881.07</v>
      </c>
      <c r="BS41" s="43">
        <v>1881.08</v>
      </c>
      <c r="BT41" s="43">
        <v>1780.92</v>
      </c>
      <c r="BU41" s="43">
        <v>1780.92</v>
      </c>
      <c r="BV41" s="43">
        <v>1773.89</v>
      </c>
      <c r="BW41" s="43">
        <v>1773.03</v>
      </c>
      <c r="BX41" s="43">
        <v>1781.7</v>
      </c>
      <c r="BY41" s="43">
        <v>1795.96</v>
      </c>
      <c r="BZ41" s="43">
        <v>1787.09</v>
      </c>
      <c r="CA41" s="43">
        <v>1787.5</v>
      </c>
      <c r="CB41" s="43">
        <v>1787.59</v>
      </c>
      <c r="CC41" s="43">
        <v>1787.76</v>
      </c>
      <c r="CD41" s="43">
        <v>1788.06</v>
      </c>
      <c r="CE41" s="43">
        <v>1788.62</v>
      </c>
      <c r="CF41" s="43">
        <v>1780.3</v>
      </c>
      <c r="CG41" s="43">
        <v>1780.47</v>
      </c>
      <c r="CH41" s="43">
        <v>1783.61</v>
      </c>
      <c r="CI41" s="43">
        <v>1783.9</v>
      </c>
      <c r="CJ41" s="43">
        <v>1785.57</v>
      </c>
      <c r="CK41" s="43">
        <v>1785.91</v>
      </c>
      <c r="CL41" s="43">
        <v>1786.23</v>
      </c>
      <c r="CM41" s="43">
        <v>1785.92</v>
      </c>
      <c r="CN41" s="43">
        <v>1784.97</v>
      </c>
      <c r="CO41" s="43">
        <v>1784.87</v>
      </c>
      <c r="CP41" s="43">
        <v>1785.04</v>
      </c>
      <c r="CQ41" s="43">
        <v>1785.23</v>
      </c>
      <c r="CR41" s="43">
        <v>1785.41</v>
      </c>
      <c r="CS41" s="92">
        <v>1785.6</v>
      </c>
      <c r="CT41" s="30">
        <f t="shared" si="20"/>
        <v>176418.5</v>
      </c>
      <c r="CU41" s="156"/>
    </row>
    <row r="42" spans="1:99">
      <c r="A42" s="95" t="s">
        <v>54</v>
      </c>
      <c r="B42" s="39">
        <f>SUM(B43:B46)</f>
        <v>1952.95</v>
      </c>
      <c r="C42" s="40">
        <f t="shared" ref="C42:BN42" si="44">SUM(C43:C46)</f>
        <v>1957.95</v>
      </c>
      <c r="D42" s="40">
        <f t="shared" si="44"/>
        <v>1962.95</v>
      </c>
      <c r="E42" s="40">
        <f t="shared" si="44"/>
        <v>1962.95</v>
      </c>
      <c r="F42" s="40">
        <f t="shared" si="44"/>
        <v>1962.95</v>
      </c>
      <c r="G42" s="40">
        <f t="shared" si="44"/>
        <v>1957.95</v>
      </c>
      <c r="H42" s="40">
        <f t="shared" si="44"/>
        <v>1956.95</v>
      </c>
      <c r="I42" s="40">
        <f t="shared" si="44"/>
        <v>1962.95</v>
      </c>
      <c r="J42" s="40">
        <f t="shared" si="44"/>
        <v>1952.95</v>
      </c>
      <c r="K42" s="40">
        <f t="shared" si="44"/>
        <v>1957.95</v>
      </c>
      <c r="L42" s="40">
        <f t="shared" si="44"/>
        <v>1957.95</v>
      </c>
      <c r="M42" s="40">
        <f t="shared" si="44"/>
        <v>1957.95</v>
      </c>
      <c r="N42" s="40">
        <f t="shared" si="44"/>
        <v>1962.95</v>
      </c>
      <c r="O42" s="40">
        <f t="shared" si="44"/>
        <v>1962.95</v>
      </c>
      <c r="P42" s="40">
        <f t="shared" si="44"/>
        <v>1957.95</v>
      </c>
      <c r="Q42" s="40">
        <f t="shared" si="44"/>
        <v>1957.95</v>
      </c>
      <c r="R42" s="40">
        <f t="shared" si="44"/>
        <v>1962.95</v>
      </c>
      <c r="S42" s="40">
        <f t="shared" si="44"/>
        <v>1962.95</v>
      </c>
      <c r="T42" s="40">
        <f t="shared" si="44"/>
        <v>1962.95</v>
      </c>
      <c r="U42" s="40">
        <f t="shared" si="44"/>
        <v>1957.95</v>
      </c>
      <c r="V42" s="40">
        <f t="shared" si="44"/>
        <v>1962.95</v>
      </c>
      <c r="W42" s="40">
        <f t="shared" si="44"/>
        <v>1962.95</v>
      </c>
      <c r="X42" s="40">
        <f t="shared" si="44"/>
        <v>1962.95</v>
      </c>
      <c r="Y42" s="40">
        <f t="shared" si="44"/>
        <v>1952.95</v>
      </c>
      <c r="Z42" s="40">
        <f t="shared" si="44"/>
        <v>1962.95</v>
      </c>
      <c r="AA42" s="40">
        <f t="shared" si="44"/>
        <v>1957.95</v>
      </c>
      <c r="AB42" s="40">
        <f t="shared" si="44"/>
        <v>1962.95</v>
      </c>
      <c r="AC42" s="40">
        <f t="shared" si="44"/>
        <v>1962.95</v>
      </c>
      <c r="AD42" s="40">
        <f t="shared" si="44"/>
        <v>1962.95</v>
      </c>
      <c r="AE42" s="40">
        <f t="shared" si="44"/>
        <v>1957.95</v>
      </c>
      <c r="AF42" s="40">
        <f t="shared" si="44"/>
        <v>1962.95</v>
      </c>
      <c r="AG42" s="40">
        <f t="shared" si="44"/>
        <v>1957.95</v>
      </c>
      <c r="AH42" s="40">
        <f t="shared" si="44"/>
        <v>1969.95</v>
      </c>
      <c r="AI42" s="40">
        <f t="shared" si="44"/>
        <v>1969.95</v>
      </c>
      <c r="AJ42" s="40">
        <f t="shared" si="44"/>
        <v>1962.95</v>
      </c>
      <c r="AK42" s="40">
        <f t="shared" si="44"/>
        <v>1957.95</v>
      </c>
      <c r="AL42" s="40">
        <f t="shared" si="44"/>
        <v>1952.95</v>
      </c>
      <c r="AM42" s="40">
        <f t="shared" si="44"/>
        <v>1947.95</v>
      </c>
      <c r="AN42" s="40">
        <f t="shared" si="44"/>
        <v>1957.95</v>
      </c>
      <c r="AO42" s="40">
        <f t="shared" si="44"/>
        <v>1957.95</v>
      </c>
      <c r="AP42" s="40">
        <f t="shared" si="44"/>
        <v>1952.95</v>
      </c>
      <c r="AQ42" s="40">
        <f t="shared" si="44"/>
        <v>1952.95</v>
      </c>
      <c r="AR42" s="40">
        <f t="shared" si="44"/>
        <v>1942.95</v>
      </c>
      <c r="AS42" s="40">
        <f t="shared" si="44"/>
        <v>1952.95</v>
      </c>
      <c r="AT42" s="40">
        <f t="shared" si="44"/>
        <v>1952.95</v>
      </c>
      <c r="AU42" s="40">
        <f t="shared" si="44"/>
        <v>1952.95</v>
      </c>
      <c r="AV42" s="40">
        <f t="shared" si="44"/>
        <v>1947.45</v>
      </c>
      <c r="AW42" s="40">
        <f t="shared" si="44"/>
        <v>1932.45</v>
      </c>
      <c r="AX42" s="40">
        <f t="shared" si="44"/>
        <v>1957.95</v>
      </c>
      <c r="AY42" s="40">
        <f t="shared" si="44"/>
        <v>1962.95</v>
      </c>
      <c r="AZ42" s="40">
        <f t="shared" si="44"/>
        <v>1962.95</v>
      </c>
      <c r="BA42" s="40">
        <f t="shared" si="44"/>
        <v>1962.95</v>
      </c>
      <c r="BB42" s="40">
        <f t="shared" si="44"/>
        <v>1970.45</v>
      </c>
      <c r="BC42" s="40">
        <f t="shared" si="44"/>
        <v>1957.95</v>
      </c>
      <c r="BD42" s="40">
        <f t="shared" si="44"/>
        <v>1947.95</v>
      </c>
      <c r="BE42" s="40">
        <f t="shared" si="44"/>
        <v>1947.95</v>
      </c>
      <c r="BF42" s="40">
        <f t="shared" si="44"/>
        <v>1947.95</v>
      </c>
      <c r="BG42" s="40">
        <f t="shared" si="44"/>
        <v>1969.95</v>
      </c>
      <c r="BH42" s="40">
        <f t="shared" si="44"/>
        <v>1962.95</v>
      </c>
      <c r="BI42" s="40">
        <f t="shared" si="44"/>
        <v>1969.95</v>
      </c>
      <c r="BJ42" s="40">
        <f t="shared" si="44"/>
        <v>1969.95</v>
      </c>
      <c r="BK42" s="40">
        <f t="shared" si="44"/>
        <v>1969.95</v>
      </c>
      <c r="BL42" s="40">
        <f t="shared" si="44"/>
        <v>1969.95</v>
      </c>
      <c r="BM42" s="40">
        <f t="shared" si="44"/>
        <v>1962.95</v>
      </c>
      <c r="BN42" s="40">
        <f t="shared" si="44"/>
        <v>1962.95</v>
      </c>
      <c r="BO42" s="40">
        <f t="shared" ref="BO42:CS42" si="45">SUM(BO43:BO46)</f>
        <v>1962.95</v>
      </c>
      <c r="BP42" s="40">
        <f t="shared" si="45"/>
        <v>1952.95</v>
      </c>
      <c r="BQ42" s="40">
        <f t="shared" si="45"/>
        <v>1969.95</v>
      </c>
      <c r="BR42" s="40">
        <f t="shared" si="45"/>
        <v>1962.95</v>
      </c>
      <c r="BS42" s="40">
        <f t="shared" si="45"/>
        <v>1962.95</v>
      </c>
      <c r="BT42" s="40">
        <f t="shared" si="45"/>
        <v>1962.95</v>
      </c>
      <c r="BU42" s="40">
        <f t="shared" si="45"/>
        <v>1952.45</v>
      </c>
      <c r="BV42" s="40">
        <f t="shared" si="45"/>
        <v>1932.45</v>
      </c>
      <c r="BW42" s="40">
        <f t="shared" si="45"/>
        <v>1947.45</v>
      </c>
      <c r="BX42" s="40">
        <f t="shared" si="45"/>
        <v>1962.95</v>
      </c>
      <c r="BY42" s="40">
        <f t="shared" si="45"/>
        <v>1957.45</v>
      </c>
      <c r="BZ42" s="40">
        <f t="shared" si="45"/>
        <v>1952.45</v>
      </c>
      <c r="CA42" s="40">
        <f t="shared" si="45"/>
        <v>1962.95</v>
      </c>
      <c r="CB42" s="40">
        <f t="shared" si="45"/>
        <v>1957.95</v>
      </c>
      <c r="CC42" s="40">
        <f t="shared" si="45"/>
        <v>1962.95</v>
      </c>
      <c r="CD42" s="40">
        <f t="shared" si="45"/>
        <v>1962.95</v>
      </c>
      <c r="CE42" s="40">
        <f t="shared" si="45"/>
        <v>1962.95</v>
      </c>
      <c r="CF42" s="40">
        <f t="shared" si="45"/>
        <v>1957.95</v>
      </c>
      <c r="CG42" s="40">
        <f t="shared" si="45"/>
        <v>1957.95</v>
      </c>
      <c r="CH42" s="40">
        <f t="shared" si="45"/>
        <v>1957.95</v>
      </c>
      <c r="CI42" s="40">
        <f t="shared" si="45"/>
        <v>1969.95</v>
      </c>
      <c r="CJ42" s="40">
        <f t="shared" si="45"/>
        <v>1962.95</v>
      </c>
      <c r="CK42" s="40">
        <f t="shared" si="45"/>
        <v>1969.95</v>
      </c>
      <c r="CL42" s="40">
        <f t="shared" si="45"/>
        <v>1969.95</v>
      </c>
      <c r="CM42" s="40">
        <f t="shared" si="45"/>
        <v>1962.95</v>
      </c>
      <c r="CN42" s="40">
        <f t="shared" si="45"/>
        <v>1962.95</v>
      </c>
      <c r="CO42" s="40">
        <f t="shared" si="45"/>
        <v>1962.95</v>
      </c>
      <c r="CP42" s="40">
        <f t="shared" si="45"/>
        <v>1962.95</v>
      </c>
      <c r="CQ42" s="40">
        <f t="shared" si="45"/>
        <v>1962.95</v>
      </c>
      <c r="CR42" s="40">
        <f t="shared" si="45"/>
        <v>1962.95</v>
      </c>
      <c r="CS42" s="91">
        <f t="shared" si="45"/>
        <v>1962.95</v>
      </c>
      <c r="CT42" s="38">
        <f t="shared" si="20"/>
        <v>188123.20000000022</v>
      </c>
      <c r="CU42" s="154"/>
    </row>
    <row r="43" spans="1:99">
      <c r="A43" s="78" t="s">
        <v>55</v>
      </c>
      <c r="B43" s="42">
        <v>1113.5</v>
      </c>
      <c r="C43" s="43">
        <v>1118.5</v>
      </c>
      <c r="D43" s="43">
        <v>1123.5</v>
      </c>
      <c r="E43" s="43">
        <v>1123.5</v>
      </c>
      <c r="F43" s="43">
        <v>1123.5</v>
      </c>
      <c r="G43" s="43">
        <v>1118.5</v>
      </c>
      <c r="H43" s="43">
        <v>1117.5</v>
      </c>
      <c r="I43" s="43">
        <v>1123.5</v>
      </c>
      <c r="J43" s="43">
        <v>1113.5</v>
      </c>
      <c r="K43" s="43">
        <v>1118.5</v>
      </c>
      <c r="L43" s="43">
        <v>1118.5</v>
      </c>
      <c r="M43" s="43">
        <v>1118.5</v>
      </c>
      <c r="N43" s="43">
        <v>1123.5</v>
      </c>
      <c r="O43" s="43">
        <v>1123.5</v>
      </c>
      <c r="P43" s="43">
        <v>1118.5</v>
      </c>
      <c r="Q43" s="43">
        <v>1118.5</v>
      </c>
      <c r="R43" s="43">
        <v>1123.5</v>
      </c>
      <c r="S43" s="43">
        <v>1123.5</v>
      </c>
      <c r="T43" s="43">
        <v>1123.5</v>
      </c>
      <c r="U43" s="43">
        <v>1118.5</v>
      </c>
      <c r="V43" s="43">
        <v>1123.5</v>
      </c>
      <c r="W43" s="43">
        <v>1123.5</v>
      </c>
      <c r="X43" s="43">
        <v>1123.5</v>
      </c>
      <c r="Y43" s="43">
        <v>1113.5</v>
      </c>
      <c r="Z43" s="43">
        <v>1123.5</v>
      </c>
      <c r="AA43" s="43">
        <v>1118.5</v>
      </c>
      <c r="AB43" s="43">
        <v>1123.5</v>
      </c>
      <c r="AC43" s="43">
        <v>1123.5</v>
      </c>
      <c r="AD43" s="43">
        <v>1123.5</v>
      </c>
      <c r="AE43" s="43">
        <v>1118.5</v>
      </c>
      <c r="AF43" s="43">
        <v>1123.5</v>
      </c>
      <c r="AG43" s="43">
        <v>1118.5</v>
      </c>
      <c r="AH43" s="43">
        <v>1130.5</v>
      </c>
      <c r="AI43" s="43">
        <v>1130.5</v>
      </c>
      <c r="AJ43" s="43">
        <v>1123.5</v>
      </c>
      <c r="AK43" s="43">
        <v>1118.5</v>
      </c>
      <c r="AL43" s="43">
        <v>1113.5</v>
      </c>
      <c r="AM43" s="43">
        <v>1108.5</v>
      </c>
      <c r="AN43" s="43">
        <v>1118.5</v>
      </c>
      <c r="AO43" s="43">
        <v>1118.5</v>
      </c>
      <c r="AP43" s="43">
        <v>1113.5</v>
      </c>
      <c r="AQ43" s="43">
        <v>1113.5</v>
      </c>
      <c r="AR43" s="43">
        <v>1103.5</v>
      </c>
      <c r="AS43" s="43">
        <v>1113.5</v>
      </c>
      <c r="AT43" s="43">
        <v>1113.5</v>
      </c>
      <c r="AU43" s="43">
        <v>1113.5</v>
      </c>
      <c r="AV43" s="43">
        <v>1108</v>
      </c>
      <c r="AW43" s="43">
        <v>1093</v>
      </c>
      <c r="AX43" s="43">
        <v>1118.5</v>
      </c>
      <c r="AY43" s="43">
        <v>1123.5</v>
      </c>
      <c r="AZ43" s="43">
        <v>1123.5</v>
      </c>
      <c r="BA43" s="43">
        <v>1123.5</v>
      </c>
      <c r="BB43" s="43">
        <v>1131</v>
      </c>
      <c r="BC43" s="43">
        <v>1118.5</v>
      </c>
      <c r="BD43" s="43">
        <v>1108.5</v>
      </c>
      <c r="BE43" s="43">
        <v>1108.5</v>
      </c>
      <c r="BF43" s="43">
        <v>1108.5</v>
      </c>
      <c r="BG43" s="43">
        <v>1130.5</v>
      </c>
      <c r="BH43" s="43">
        <v>1123.5</v>
      </c>
      <c r="BI43" s="43">
        <v>1130.5</v>
      </c>
      <c r="BJ43" s="43">
        <v>1130.5</v>
      </c>
      <c r="BK43" s="43">
        <v>1130.5</v>
      </c>
      <c r="BL43" s="43">
        <v>1130.5</v>
      </c>
      <c r="BM43" s="43">
        <v>1123.5</v>
      </c>
      <c r="BN43" s="43">
        <v>1123.5</v>
      </c>
      <c r="BO43" s="43">
        <v>1123.5</v>
      </c>
      <c r="BP43" s="43">
        <v>1113.5</v>
      </c>
      <c r="BQ43" s="43">
        <v>1130.5</v>
      </c>
      <c r="BR43" s="43">
        <v>1123.5</v>
      </c>
      <c r="BS43" s="43">
        <v>1123.5</v>
      </c>
      <c r="BT43" s="43">
        <v>1123.5</v>
      </c>
      <c r="BU43" s="43">
        <v>1113</v>
      </c>
      <c r="BV43" s="43">
        <v>1093</v>
      </c>
      <c r="BW43" s="43">
        <v>1108</v>
      </c>
      <c r="BX43" s="43">
        <v>1123.5</v>
      </c>
      <c r="BY43" s="43">
        <v>1118</v>
      </c>
      <c r="BZ43" s="43">
        <v>1113</v>
      </c>
      <c r="CA43" s="43">
        <v>1123.5</v>
      </c>
      <c r="CB43" s="43">
        <v>1118.5</v>
      </c>
      <c r="CC43" s="43">
        <v>1123.5</v>
      </c>
      <c r="CD43" s="43">
        <v>1123.5</v>
      </c>
      <c r="CE43" s="43">
        <v>1123.5</v>
      </c>
      <c r="CF43" s="43">
        <v>1118.5</v>
      </c>
      <c r="CG43" s="43">
        <v>1118.5</v>
      </c>
      <c r="CH43" s="43">
        <v>1118.5</v>
      </c>
      <c r="CI43" s="43">
        <v>1130.5</v>
      </c>
      <c r="CJ43" s="43">
        <v>1123.5</v>
      </c>
      <c r="CK43" s="43">
        <v>1130.5</v>
      </c>
      <c r="CL43" s="43">
        <v>1130.5</v>
      </c>
      <c r="CM43" s="43">
        <v>1123.5</v>
      </c>
      <c r="CN43" s="43">
        <v>1123.5</v>
      </c>
      <c r="CO43" s="43">
        <v>1123.5</v>
      </c>
      <c r="CP43" s="43">
        <v>1123.5</v>
      </c>
      <c r="CQ43" s="43">
        <v>1123.5</v>
      </c>
      <c r="CR43" s="43">
        <v>1123.5</v>
      </c>
      <c r="CS43" s="92">
        <v>1123.5</v>
      </c>
      <c r="CT43" s="30">
        <f t="shared" si="20"/>
        <v>107536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42.629999999999995</v>
      </c>
      <c r="C47" s="54">
        <f t="shared" si="46"/>
        <v>50.54</v>
      </c>
      <c r="D47" s="54">
        <f t="shared" si="46"/>
        <v>57.04</v>
      </c>
      <c r="E47" s="54">
        <f t="shared" si="46"/>
        <v>58.9</v>
      </c>
      <c r="F47" s="54">
        <f t="shared" si="46"/>
        <v>55.54</v>
      </c>
      <c r="G47" s="54">
        <f t="shared" si="46"/>
        <v>58.49</v>
      </c>
      <c r="H47" s="54">
        <f t="shared" si="46"/>
        <v>66.959999999999994</v>
      </c>
      <c r="I47" s="54">
        <f t="shared" si="46"/>
        <v>68.03</v>
      </c>
      <c r="J47" s="54">
        <f t="shared" si="46"/>
        <v>67.97</v>
      </c>
      <c r="K47" s="54">
        <f t="shared" si="46"/>
        <v>70.460000000000008</v>
      </c>
      <c r="L47" s="54">
        <f t="shared" si="46"/>
        <v>61.04</v>
      </c>
      <c r="M47" s="54">
        <f t="shared" si="46"/>
        <v>62.05</v>
      </c>
      <c r="N47" s="54">
        <f t="shared" si="46"/>
        <v>67.34</v>
      </c>
      <c r="O47" s="54">
        <f t="shared" si="46"/>
        <v>75.06</v>
      </c>
      <c r="P47" s="54">
        <f t="shared" si="46"/>
        <v>74.56</v>
      </c>
      <c r="Q47" s="54">
        <f t="shared" si="46"/>
        <v>76.509999999999991</v>
      </c>
      <c r="R47" s="54">
        <f t="shared" si="46"/>
        <v>82.550000000000011</v>
      </c>
      <c r="S47" s="54">
        <f t="shared" si="46"/>
        <v>78.849999999999994</v>
      </c>
      <c r="T47" s="54">
        <f t="shared" si="46"/>
        <v>78.94</v>
      </c>
      <c r="U47" s="54">
        <f t="shared" si="46"/>
        <v>76.13</v>
      </c>
      <c r="V47" s="54">
        <f t="shared" si="46"/>
        <v>76.61</v>
      </c>
      <c r="W47" s="54">
        <f t="shared" si="46"/>
        <v>77.95</v>
      </c>
      <c r="X47" s="54">
        <f t="shared" si="46"/>
        <v>81.770406488419766</v>
      </c>
      <c r="Y47" s="54">
        <f t="shared" si="46"/>
        <v>84.327191271657128</v>
      </c>
      <c r="Z47" s="54">
        <f t="shared" si="46"/>
        <v>98.329075601126135</v>
      </c>
      <c r="AA47" s="54">
        <f t="shared" si="46"/>
        <v>140.19142180044398</v>
      </c>
      <c r="AB47" s="54">
        <f t="shared" si="46"/>
        <v>236.29068269386161</v>
      </c>
      <c r="AC47" s="54">
        <f t="shared" si="46"/>
        <v>405.95523052028142</v>
      </c>
      <c r="AD47" s="54">
        <f t="shared" si="46"/>
        <v>609.53003740293104</v>
      </c>
      <c r="AE47" s="54">
        <f t="shared" si="46"/>
        <v>838.3851472408162</v>
      </c>
      <c r="AF47" s="54">
        <f t="shared" si="46"/>
        <v>1078.5428521382823</v>
      </c>
      <c r="AG47" s="54">
        <f t="shared" si="46"/>
        <v>1388.4333332837177</v>
      </c>
      <c r="AH47" s="54">
        <f t="shared" ref="AH47:BM47" si="47">SUM(AH48:AH51)</f>
        <v>1679.729577297973</v>
      </c>
      <c r="AI47" s="54">
        <f t="shared" si="47"/>
        <v>2002.028491975062</v>
      </c>
      <c r="AJ47" s="54">
        <f t="shared" si="47"/>
        <v>2301.04243025491</v>
      </c>
      <c r="AK47" s="54">
        <f t="shared" si="47"/>
        <v>2569.6189505277657</v>
      </c>
      <c r="AL47" s="54">
        <f t="shared" si="47"/>
        <v>2871.3217615951216</v>
      </c>
      <c r="AM47" s="54">
        <f t="shared" si="47"/>
        <v>3078.9012895399383</v>
      </c>
      <c r="AN47" s="54">
        <f t="shared" si="47"/>
        <v>3217.2946358795966</v>
      </c>
      <c r="AO47" s="54">
        <f t="shared" si="47"/>
        <v>3412.2915173809874</v>
      </c>
      <c r="AP47" s="54">
        <f t="shared" si="47"/>
        <v>3618.9117173027366</v>
      </c>
      <c r="AQ47" s="54">
        <f t="shared" si="47"/>
        <v>3731.5607284321813</v>
      </c>
      <c r="AR47" s="54">
        <f t="shared" si="47"/>
        <v>3821.7343117244045</v>
      </c>
      <c r="AS47" s="54">
        <f t="shared" si="47"/>
        <v>3887.6206989712605</v>
      </c>
      <c r="AT47" s="54">
        <f t="shared" si="47"/>
        <v>3955.0088854181731</v>
      </c>
      <c r="AU47" s="54">
        <f t="shared" si="47"/>
        <v>4067.2408263304724</v>
      </c>
      <c r="AV47" s="54">
        <f t="shared" si="47"/>
        <v>4170.5655383980748</v>
      </c>
      <c r="AW47" s="54">
        <f t="shared" si="47"/>
        <v>4153.7594656207739</v>
      </c>
      <c r="AX47" s="54">
        <f t="shared" si="47"/>
        <v>4101.2902013889479</v>
      </c>
      <c r="AY47" s="54">
        <f t="shared" si="47"/>
        <v>4085.0786354734578</v>
      </c>
      <c r="AZ47" s="54">
        <f t="shared" si="47"/>
        <v>4052.1154395216504</v>
      </c>
      <c r="BA47" s="54">
        <f t="shared" si="47"/>
        <v>3945.0572209026886</v>
      </c>
      <c r="BB47" s="54">
        <f t="shared" si="47"/>
        <v>4007.1762363380426</v>
      </c>
      <c r="BC47" s="54">
        <f t="shared" si="47"/>
        <v>3935.1693094385519</v>
      </c>
      <c r="BD47" s="54">
        <f t="shared" si="47"/>
        <v>3941.9446913354486</v>
      </c>
      <c r="BE47" s="54">
        <f t="shared" si="47"/>
        <v>3988.9875226671543</v>
      </c>
      <c r="BF47" s="54">
        <f t="shared" si="47"/>
        <v>3810.7560268582392</v>
      </c>
      <c r="BG47" s="54">
        <f t="shared" si="47"/>
        <v>3632.6984074729312</v>
      </c>
      <c r="BH47" s="54">
        <f t="shared" si="47"/>
        <v>3600.9162158504228</v>
      </c>
      <c r="BI47" s="54">
        <f t="shared" si="47"/>
        <v>3376.9372211365899</v>
      </c>
      <c r="BJ47" s="54">
        <f t="shared" si="47"/>
        <v>3207.578380074594</v>
      </c>
      <c r="BK47" s="54">
        <f t="shared" si="47"/>
        <v>3032.381139821895</v>
      </c>
      <c r="BL47" s="54">
        <f t="shared" si="47"/>
        <v>2810.2584670964784</v>
      </c>
      <c r="BM47" s="54">
        <f t="shared" si="47"/>
        <v>2575.2180437352754</v>
      </c>
      <c r="BN47" s="54">
        <f t="shared" ref="BN47:CS47" si="48">SUM(BN48:BN51)</f>
        <v>2265.2888529803263</v>
      </c>
      <c r="BO47" s="54">
        <f t="shared" si="48"/>
        <v>2030.6695932989426</v>
      </c>
      <c r="BP47" s="54">
        <f t="shared" si="48"/>
        <v>1821.7914750023392</v>
      </c>
      <c r="BQ47" s="54">
        <f t="shared" si="48"/>
        <v>1543.7389637644487</v>
      </c>
      <c r="BR47" s="54">
        <f t="shared" si="48"/>
        <v>1295.1532455494978</v>
      </c>
      <c r="BS47" s="54">
        <f t="shared" si="48"/>
        <v>972.52416403705001</v>
      </c>
      <c r="BT47" s="54">
        <f t="shared" si="48"/>
        <v>721.78141238060414</v>
      </c>
      <c r="BU47" s="54">
        <f t="shared" si="48"/>
        <v>512.05533848695688</v>
      </c>
      <c r="BV47" s="54">
        <f t="shared" si="48"/>
        <v>323.94640413027025</v>
      </c>
      <c r="BW47" s="54">
        <f t="shared" si="48"/>
        <v>200.50097025414431</v>
      </c>
      <c r="BX47" s="54">
        <f t="shared" si="48"/>
        <v>120.169293554533</v>
      </c>
      <c r="BY47" s="54">
        <f t="shared" si="48"/>
        <v>55.600378335218721</v>
      </c>
      <c r="BZ47" s="54">
        <f t="shared" si="48"/>
        <v>34.590000000000003</v>
      </c>
      <c r="CA47" s="54">
        <f t="shared" si="48"/>
        <v>26.32</v>
      </c>
      <c r="CB47" s="54">
        <f t="shared" si="48"/>
        <v>23.2</v>
      </c>
      <c r="CC47" s="54">
        <f t="shared" si="48"/>
        <v>24.57</v>
      </c>
      <c r="CD47" s="54">
        <f t="shared" si="48"/>
        <v>24.9</v>
      </c>
      <c r="CE47" s="54">
        <f t="shared" si="48"/>
        <v>25.9</v>
      </c>
      <c r="CF47" s="54">
        <f t="shared" si="48"/>
        <v>25.78</v>
      </c>
      <c r="CG47" s="54">
        <f t="shared" si="48"/>
        <v>27.32</v>
      </c>
      <c r="CH47" s="54">
        <f t="shared" si="48"/>
        <v>27.810000000000002</v>
      </c>
      <c r="CI47" s="54">
        <f t="shared" si="48"/>
        <v>28.22</v>
      </c>
      <c r="CJ47" s="54">
        <f t="shared" si="48"/>
        <v>33.51</v>
      </c>
      <c r="CK47" s="54">
        <f t="shared" si="48"/>
        <v>48.290000000000006</v>
      </c>
      <c r="CL47" s="54">
        <f t="shared" si="48"/>
        <v>39.39</v>
      </c>
      <c r="CM47" s="54">
        <f t="shared" si="48"/>
        <v>32.519999999999996</v>
      </c>
      <c r="CN47" s="54">
        <f t="shared" si="48"/>
        <v>43.879999999999995</v>
      </c>
      <c r="CO47" s="54">
        <f t="shared" si="48"/>
        <v>49.78</v>
      </c>
      <c r="CP47" s="54">
        <f t="shared" si="48"/>
        <v>60.32</v>
      </c>
      <c r="CQ47" s="54">
        <f t="shared" si="48"/>
        <v>62.05</v>
      </c>
      <c r="CR47" s="54">
        <f t="shared" si="48"/>
        <v>59.65</v>
      </c>
      <c r="CS47" s="96">
        <f t="shared" si="48"/>
        <v>53.94</v>
      </c>
      <c r="CT47" s="38">
        <f t="shared" si="20"/>
        <v>129703.25945597766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0.27</v>
      </c>
      <c r="Y48" s="43">
        <f t="shared" si="49"/>
        <v>2.63</v>
      </c>
      <c r="Z48" s="43">
        <f t="shared" si="49"/>
        <v>14.32</v>
      </c>
      <c r="AA48" s="43">
        <f t="shared" si="49"/>
        <v>38.03</v>
      </c>
      <c r="AB48" s="43">
        <f t="shared" si="49"/>
        <v>78.09</v>
      </c>
      <c r="AC48" s="43">
        <f t="shared" si="49"/>
        <v>121.3</v>
      </c>
      <c r="AD48" s="43">
        <f t="shared" si="49"/>
        <v>180.58</v>
      </c>
      <c r="AE48" s="43">
        <f t="shared" si="49"/>
        <v>246.82999999999998</v>
      </c>
      <c r="AF48" s="43">
        <f t="shared" si="49"/>
        <v>318.31</v>
      </c>
      <c r="AG48" s="43">
        <f t="shared" si="49"/>
        <v>399.82</v>
      </c>
      <c r="AH48" s="43">
        <f t="shared" ref="AH48:BM48" si="50">AH21</f>
        <v>499.77</v>
      </c>
      <c r="AI48" s="43">
        <f t="shared" si="50"/>
        <v>625.17999999999995</v>
      </c>
      <c r="AJ48" s="43">
        <f t="shared" si="50"/>
        <v>732.8</v>
      </c>
      <c r="AK48" s="43">
        <f t="shared" si="50"/>
        <v>837.14</v>
      </c>
      <c r="AL48" s="43">
        <f t="shared" si="50"/>
        <v>953.23</v>
      </c>
      <c r="AM48" s="43">
        <f t="shared" si="50"/>
        <v>1046.56</v>
      </c>
      <c r="AN48" s="43">
        <f t="shared" si="50"/>
        <v>1103.29</v>
      </c>
      <c r="AO48" s="43">
        <f t="shared" si="50"/>
        <v>1189.95</v>
      </c>
      <c r="AP48" s="43">
        <f t="shared" si="50"/>
        <v>1267.3900000000001</v>
      </c>
      <c r="AQ48" s="43">
        <f t="shared" si="50"/>
        <v>1329.79</v>
      </c>
      <c r="AR48" s="43">
        <f t="shared" si="50"/>
        <v>1393.21</v>
      </c>
      <c r="AS48" s="43">
        <f t="shared" si="50"/>
        <v>1482.93</v>
      </c>
      <c r="AT48" s="43">
        <f t="shared" si="50"/>
        <v>1536.8999999999999</v>
      </c>
      <c r="AU48" s="43">
        <f t="shared" si="50"/>
        <v>1625.78</v>
      </c>
      <c r="AV48" s="43">
        <f t="shared" si="50"/>
        <v>1742.26</v>
      </c>
      <c r="AW48" s="43">
        <f t="shared" si="50"/>
        <v>1771.76</v>
      </c>
      <c r="AX48" s="43">
        <f t="shared" si="50"/>
        <v>1780.26</v>
      </c>
      <c r="AY48" s="43">
        <f t="shared" si="50"/>
        <v>1786.1599999999999</v>
      </c>
      <c r="AZ48" s="43">
        <f t="shared" si="50"/>
        <v>1760.83</v>
      </c>
      <c r="BA48" s="43">
        <f t="shared" si="50"/>
        <v>1751.5400000000002</v>
      </c>
      <c r="BB48" s="43">
        <f t="shared" si="50"/>
        <v>1755.2199999999998</v>
      </c>
      <c r="BC48" s="43">
        <f t="shared" si="50"/>
        <v>1727.4099999999999</v>
      </c>
      <c r="BD48" s="43">
        <f t="shared" si="50"/>
        <v>1711.48</v>
      </c>
      <c r="BE48" s="43">
        <f t="shared" si="50"/>
        <v>1703.98</v>
      </c>
      <c r="BF48" s="43">
        <f t="shared" si="50"/>
        <v>1598.58</v>
      </c>
      <c r="BG48" s="43">
        <f t="shared" si="50"/>
        <v>1497.3899999999999</v>
      </c>
      <c r="BH48" s="43">
        <f t="shared" si="50"/>
        <v>1555.47</v>
      </c>
      <c r="BI48" s="43">
        <f t="shared" si="50"/>
        <v>1483.39</v>
      </c>
      <c r="BJ48" s="43">
        <f t="shared" si="50"/>
        <v>1390.3000000000002</v>
      </c>
      <c r="BK48" s="43">
        <f t="shared" si="50"/>
        <v>1280.76</v>
      </c>
      <c r="BL48" s="43">
        <f t="shared" si="50"/>
        <v>1186.8300000000002</v>
      </c>
      <c r="BM48" s="43">
        <f t="shared" si="50"/>
        <v>1084.71</v>
      </c>
      <c r="BN48" s="43">
        <f t="shared" ref="BN48:CS48" si="51">BN21</f>
        <v>980.13</v>
      </c>
      <c r="BO48" s="43">
        <f t="shared" si="51"/>
        <v>892.07999999999993</v>
      </c>
      <c r="BP48" s="43">
        <f t="shared" si="51"/>
        <v>791.53</v>
      </c>
      <c r="BQ48" s="43">
        <f t="shared" si="51"/>
        <v>690.63</v>
      </c>
      <c r="BR48" s="43">
        <f t="shared" si="51"/>
        <v>599.47</v>
      </c>
      <c r="BS48" s="43">
        <f t="shared" si="51"/>
        <v>488.90000000000003</v>
      </c>
      <c r="BT48" s="43">
        <f t="shared" si="51"/>
        <v>384.48</v>
      </c>
      <c r="BU48" s="43">
        <f t="shared" si="51"/>
        <v>294.29000000000002</v>
      </c>
      <c r="BV48" s="43">
        <f t="shared" si="51"/>
        <v>199.74</v>
      </c>
      <c r="BW48" s="43">
        <f t="shared" si="51"/>
        <v>131.33000000000001</v>
      </c>
      <c r="BX48" s="43">
        <f t="shared" si="51"/>
        <v>77.52</v>
      </c>
      <c r="BY48" s="43">
        <f t="shared" si="51"/>
        <v>23.93</v>
      </c>
      <c r="BZ48" s="43">
        <f t="shared" si="51"/>
        <v>9.4600000000000009</v>
      </c>
      <c r="CA48" s="43">
        <f t="shared" si="51"/>
        <v>2.78</v>
      </c>
      <c r="CB48" s="43">
        <f t="shared" si="51"/>
        <v>7.0000000000000007E-2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51158.770000000004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4.9404064884197636</v>
      </c>
      <c r="Y49" s="1">
        <v>4.8471912716571266</v>
      </c>
      <c r="Z49" s="1">
        <v>7.5690756011261282</v>
      </c>
      <c r="AA49" s="1">
        <v>28.30142180044399</v>
      </c>
      <c r="AB49" s="1">
        <v>82.910682693861588</v>
      </c>
      <c r="AC49" s="1">
        <v>205.93523052028138</v>
      </c>
      <c r="AD49" s="1">
        <v>354.69003740293101</v>
      </c>
      <c r="AE49" s="1">
        <v>524.54514724081628</v>
      </c>
      <c r="AF49" s="1">
        <v>702.94285213828243</v>
      </c>
      <c r="AG49" s="1">
        <v>930.69333328371795</v>
      </c>
      <c r="AH49" s="1">
        <v>1119.6095772979731</v>
      </c>
      <c r="AI49" s="1">
        <v>1316.0984919750622</v>
      </c>
      <c r="AJ49" s="1">
        <v>1506.8124302549099</v>
      </c>
      <c r="AK49" s="1">
        <v>1667.5989505277662</v>
      </c>
      <c r="AL49" s="1">
        <v>1848.0017615951215</v>
      </c>
      <c r="AM49" s="1">
        <v>1963.5012895399379</v>
      </c>
      <c r="AN49" s="1">
        <v>2042.5346358795964</v>
      </c>
      <c r="AO49" s="1">
        <v>2154.4015173809871</v>
      </c>
      <c r="AP49" s="1">
        <v>2283.0717173027365</v>
      </c>
      <c r="AQ49" s="1">
        <v>2337.5707284321816</v>
      </c>
      <c r="AR49" s="1">
        <v>2369.7643117244047</v>
      </c>
      <c r="AS49" s="1">
        <v>2351.8406989712603</v>
      </c>
      <c r="AT49" s="1">
        <v>2366.9788854181734</v>
      </c>
      <c r="AU49" s="1">
        <v>2391.4608263304726</v>
      </c>
      <c r="AV49" s="1">
        <v>2378.3255383980745</v>
      </c>
      <c r="AW49" s="1">
        <v>2339.7394656207739</v>
      </c>
      <c r="AX49" s="1">
        <v>2283.3602013889476</v>
      </c>
      <c r="AY49" s="1">
        <v>2261.4086354734582</v>
      </c>
      <c r="AZ49" s="1">
        <v>2254.2754395216507</v>
      </c>
      <c r="BA49" s="1">
        <v>2163.8072209026886</v>
      </c>
      <c r="BB49" s="1">
        <v>2225.0562363380427</v>
      </c>
      <c r="BC49" s="1">
        <v>2174.1893094385518</v>
      </c>
      <c r="BD49" s="1">
        <v>2192.7146913354486</v>
      </c>
      <c r="BE49" s="1">
        <v>2243.2975226671542</v>
      </c>
      <c r="BF49" s="1">
        <v>2170.6160268582389</v>
      </c>
      <c r="BG49" s="1">
        <v>2101.7584074729316</v>
      </c>
      <c r="BH49" s="1">
        <v>2006.7462158504225</v>
      </c>
      <c r="BI49" s="1">
        <v>1853.0672211365898</v>
      </c>
      <c r="BJ49" s="1">
        <v>1776.3483800745935</v>
      </c>
      <c r="BK49" s="1">
        <v>1718.591139821895</v>
      </c>
      <c r="BL49" s="1">
        <v>1590.398467096478</v>
      </c>
      <c r="BM49" s="1">
        <v>1460.4980437352749</v>
      </c>
      <c r="BN49" s="1">
        <v>1251.7988529803267</v>
      </c>
      <c r="BO49" s="1">
        <v>1107.2095932989428</v>
      </c>
      <c r="BP49" s="1">
        <v>1002.971475002339</v>
      </c>
      <c r="BQ49" s="1">
        <v>825.74896376444872</v>
      </c>
      <c r="BR49" s="1">
        <v>665.73324554949784</v>
      </c>
      <c r="BS49" s="1">
        <v>456.88416403704997</v>
      </c>
      <c r="BT49" s="1">
        <v>309.87141238060406</v>
      </c>
      <c r="BU49" s="1">
        <v>193.38533848695684</v>
      </c>
      <c r="BV49" s="1">
        <v>100.96640413027021</v>
      </c>
      <c r="BW49" s="1">
        <v>45.570970254144306</v>
      </c>
      <c r="BX49" s="1">
        <v>19.369293554533009</v>
      </c>
      <c r="BY49" s="1">
        <v>4.8003783352187197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73745.129455977672</v>
      </c>
      <c r="CU49" s="156"/>
    </row>
    <row r="50" spans="1:102">
      <c r="A50" s="30" t="s">
        <v>34</v>
      </c>
      <c r="B50" s="45">
        <v>22.04</v>
      </c>
      <c r="C50" s="1">
        <v>31.68</v>
      </c>
      <c r="D50" s="1">
        <v>40.22</v>
      </c>
      <c r="E50" s="1">
        <v>41.55</v>
      </c>
      <c r="F50" s="1">
        <v>38.07</v>
      </c>
      <c r="G50" s="1">
        <v>43.09</v>
      </c>
      <c r="H50" s="1">
        <v>48.8</v>
      </c>
      <c r="I50" s="1">
        <v>51.16</v>
      </c>
      <c r="J50" s="1">
        <v>54.46</v>
      </c>
      <c r="K50" s="1">
        <v>55.06</v>
      </c>
      <c r="L50" s="1">
        <v>47.94</v>
      </c>
      <c r="M50" s="1">
        <v>47.75</v>
      </c>
      <c r="N50" s="1">
        <v>53.34</v>
      </c>
      <c r="O50" s="1">
        <v>61.98</v>
      </c>
      <c r="P50" s="1">
        <v>61.04</v>
      </c>
      <c r="Q50" s="1">
        <v>59.87</v>
      </c>
      <c r="R50" s="1">
        <v>65.040000000000006</v>
      </c>
      <c r="S50" s="1">
        <v>62.99</v>
      </c>
      <c r="T50" s="1">
        <v>62.15</v>
      </c>
      <c r="U50" s="1">
        <v>59.08</v>
      </c>
      <c r="V50" s="1">
        <v>59.15</v>
      </c>
      <c r="W50" s="1">
        <v>60.61</v>
      </c>
      <c r="X50" s="1">
        <v>59.32</v>
      </c>
      <c r="Y50" s="1">
        <v>59.99</v>
      </c>
      <c r="Z50" s="1">
        <v>58.68</v>
      </c>
      <c r="AA50" s="1">
        <v>57.07</v>
      </c>
      <c r="AB50" s="1">
        <v>54.83</v>
      </c>
      <c r="AC50" s="1">
        <v>56.99</v>
      </c>
      <c r="AD50" s="1">
        <v>51.25</v>
      </c>
      <c r="AE50" s="1">
        <v>45.01</v>
      </c>
      <c r="AF50" s="1">
        <v>39.549999999999997</v>
      </c>
      <c r="AG50" s="1">
        <v>41.82</v>
      </c>
      <c r="AH50" s="1">
        <v>43.04</v>
      </c>
      <c r="AI50" s="1">
        <v>42.01</v>
      </c>
      <c r="AJ50" s="1">
        <v>42.3</v>
      </c>
      <c r="AK50" s="1">
        <v>44.41</v>
      </c>
      <c r="AL50" s="1">
        <v>46.26</v>
      </c>
      <c r="AM50" s="1">
        <v>45.06</v>
      </c>
      <c r="AN50" s="1">
        <v>48.21</v>
      </c>
      <c r="AO50" s="1">
        <v>45.98</v>
      </c>
      <c r="AP50" s="1">
        <v>46.32</v>
      </c>
      <c r="AQ50" s="1">
        <v>40.869999999999997</v>
      </c>
      <c r="AR50" s="1">
        <v>35.659999999999997</v>
      </c>
      <c r="AS50" s="1">
        <v>31.62</v>
      </c>
      <c r="AT50" s="1">
        <v>28.86</v>
      </c>
      <c r="AU50" s="1">
        <v>28.32</v>
      </c>
      <c r="AV50" s="1">
        <v>29.18</v>
      </c>
      <c r="AW50" s="1">
        <v>22.2</v>
      </c>
      <c r="AX50" s="1">
        <v>16.77</v>
      </c>
      <c r="AY50" s="1">
        <v>14.33</v>
      </c>
      <c r="AZ50" s="1">
        <v>14.77</v>
      </c>
      <c r="BA50" s="1">
        <v>7.95</v>
      </c>
      <c r="BB50" s="1">
        <v>5.39</v>
      </c>
      <c r="BC50" s="1">
        <v>11.78</v>
      </c>
      <c r="BD50" s="1">
        <v>16.100000000000001</v>
      </c>
      <c r="BE50" s="1">
        <v>20.55</v>
      </c>
      <c r="BF50" s="1">
        <v>21.78</v>
      </c>
      <c r="BG50" s="1">
        <v>12.43</v>
      </c>
      <c r="BH50" s="1">
        <v>17.260000000000002</v>
      </c>
      <c r="BI50" s="1">
        <v>19.03</v>
      </c>
      <c r="BJ50" s="1">
        <v>19.88</v>
      </c>
      <c r="BK50" s="1">
        <v>12.18</v>
      </c>
      <c r="BL50" s="1">
        <v>12.71</v>
      </c>
      <c r="BM50" s="1">
        <v>7.44</v>
      </c>
      <c r="BN50" s="1">
        <v>10.93</v>
      </c>
      <c r="BO50" s="1">
        <v>9.56</v>
      </c>
      <c r="BP50" s="1">
        <v>4.6399999999999997</v>
      </c>
      <c r="BQ50" s="1">
        <v>5.16</v>
      </c>
      <c r="BR50" s="1">
        <v>7.8</v>
      </c>
      <c r="BS50" s="1">
        <v>4.13</v>
      </c>
      <c r="BT50" s="1">
        <v>4.5999999999999996</v>
      </c>
      <c r="BU50" s="1">
        <v>2.56</v>
      </c>
      <c r="BV50" s="1">
        <v>1.46</v>
      </c>
      <c r="BW50" s="1">
        <v>2.2000000000000002</v>
      </c>
      <c r="BX50" s="1">
        <v>2.64</v>
      </c>
      <c r="BY50" s="1">
        <v>4.13</v>
      </c>
      <c r="BZ50" s="1">
        <v>3.15</v>
      </c>
      <c r="CA50" s="1">
        <v>2.78</v>
      </c>
      <c r="CB50" s="1">
        <v>2.2599999999999998</v>
      </c>
      <c r="CC50" s="1">
        <v>2.4</v>
      </c>
      <c r="CD50" s="1">
        <v>3</v>
      </c>
      <c r="CE50" s="1">
        <v>2.83</v>
      </c>
      <c r="CF50" s="1">
        <v>3.32</v>
      </c>
      <c r="CG50" s="1">
        <v>5.13</v>
      </c>
      <c r="CH50" s="1">
        <v>6.58</v>
      </c>
      <c r="CI50" s="1">
        <v>6.33</v>
      </c>
      <c r="CJ50" s="1">
        <v>11.04</v>
      </c>
      <c r="CK50" s="1">
        <v>25.76</v>
      </c>
      <c r="CL50" s="1">
        <v>16.78</v>
      </c>
      <c r="CM50" s="1">
        <v>10.16</v>
      </c>
      <c r="CN50" s="1">
        <v>24.14</v>
      </c>
      <c r="CO50" s="1">
        <v>28.06</v>
      </c>
      <c r="CP50" s="1">
        <v>37.72</v>
      </c>
      <c r="CQ50" s="1">
        <v>39.79</v>
      </c>
      <c r="CR50" s="1">
        <v>37.4</v>
      </c>
      <c r="CS50" s="93">
        <v>31.88</v>
      </c>
      <c r="CT50" s="30">
        <f t="shared" si="52"/>
        <v>2862.5499999999997</v>
      </c>
      <c r="CU50" s="156"/>
    </row>
    <row r="51" spans="1:102">
      <c r="A51" s="56" t="s">
        <v>54</v>
      </c>
      <c r="B51" s="45">
        <f t="shared" ref="B51:AG51" si="53">B24</f>
        <v>20.59</v>
      </c>
      <c r="C51" s="1">
        <f t="shared" si="53"/>
        <v>18.86</v>
      </c>
      <c r="D51" s="1">
        <f t="shared" si="53"/>
        <v>16.82</v>
      </c>
      <c r="E51" s="1">
        <f t="shared" si="53"/>
        <v>17.350000000000001</v>
      </c>
      <c r="F51" s="1">
        <f t="shared" si="53"/>
        <v>17.47</v>
      </c>
      <c r="G51" s="1">
        <f t="shared" si="53"/>
        <v>15.4</v>
      </c>
      <c r="H51" s="1">
        <f t="shared" si="53"/>
        <v>18.16</v>
      </c>
      <c r="I51" s="1">
        <f t="shared" si="53"/>
        <v>16.87</v>
      </c>
      <c r="J51" s="1">
        <f t="shared" si="53"/>
        <v>13.51</v>
      </c>
      <c r="K51" s="1">
        <f t="shared" si="53"/>
        <v>15.4</v>
      </c>
      <c r="L51" s="1">
        <f t="shared" si="53"/>
        <v>13.1</v>
      </c>
      <c r="M51" s="1">
        <f t="shared" si="53"/>
        <v>14.3</v>
      </c>
      <c r="N51" s="1">
        <f t="shared" si="53"/>
        <v>14</v>
      </c>
      <c r="O51" s="1">
        <f t="shared" si="53"/>
        <v>13.08</v>
      </c>
      <c r="P51" s="1">
        <f t="shared" si="53"/>
        <v>13.52</v>
      </c>
      <c r="Q51" s="1">
        <f t="shared" si="53"/>
        <v>16.64</v>
      </c>
      <c r="R51" s="1">
        <f t="shared" si="53"/>
        <v>17.510000000000002</v>
      </c>
      <c r="S51" s="1">
        <f t="shared" si="53"/>
        <v>15.86</v>
      </c>
      <c r="T51" s="1">
        <f t="shared" si="53"/>
        <v>16.79</v>
      </c>
      <c r="U51" s="1">
        <f t="shared" si="53"/>
        <v>17.05</v>
      </c>
      <c r="V51" s="1">
        <f t="shared" si="53"/>
        <v>17.46</v>
      </c>
      <c r="W51" s="1">
        <f t="shared" si="53"/>
        <v>17.34</v>
      </c>
      <c r="X51" s="1">
        <f t="shared" si="53"/>
        <v>17.239999999999998</v>
      </c>
      <c r="Y51" s="1">
        <f t="shared" si="53"/>
        <v>16.86</v>
      </c>
      <c r="Z51" s="1">
        <f t="shared" si="53"/>
        <v>17.760000000000002</v>
      </c>
      <c r="AA51" s="1">
        <f t="shared" si="53"/>
        <v>16.79</v>
      </c>
      <c r="AB51" s="1">
        <f t="shared" si="53"/>
        <v>20.46</v>
      </c>
      <c r="AC51" s="1">
        <f t="shared" si="53"/>
        <v>21.73</v>
      </c>
      <c r="AD51" s="1">
        <f t="shared" si="53"/>
        <v>23.01</v>
      </c>
      <c r="AE51" s="1">
        <f t="shared" si="53"/>
        <v>22</v>
      </c>
      <c r="AF51" s="1">
        <f t="shared" si="53"/>
        <v>17.739999999999998</v>
      </c>
      <c r="AG51" s="1">
        <f t="shared" si="53"/>
        <v>16.100000000000001</v>
      </c>
      <c r="AH51" s="1">
        <f t="shared" ref="AH51:BM51" si="54">AH24</f>
        <v>17.309999999999999</v>
      </c>
      <c r="AI51" s="1">
        <f t="shared" si="54"/>
        <v>18.739999999999998</v>
      </c>
      <c r="AJ51" s="1">
        <f t="shared" si="54"/>
        <v>19.13</v>
      </c>
      <c r="AK51" s="1">
        <f t="shared" si="54"/>
        <v>20.47</v>
      </c>
      <c r="AL51" s="1">
        <f t="shared" si="54"/>
        <v>23.83</v>
      </c>
      <c r="AM51" s="1">
        <f t="shared" si="54"/>
        <v>23.78</v>
      </c>
      <c r="AN51" s="1">
        <f t="shared" si="54"/>
        <v>23.26</v>
      </c>
      <c r="AO51" s="1">
        <f t="shared" si="54"/>
        <v>21.96</v>
      </c>
      <c r="AP51" s="1">
        <f t="shared" si="54"/>
        <v>22.13</v>
      </c>
      <c r="AQ51" s="1">
        <f t="shared" si="54"/>
        <v>23.33</v>
      </c>
      <c r="AR51" s="1">
        <f t="shared" si="54"/>
        <v>23.1</v>
      </c>
      <c r="AS51" s="1">
        <f t="shared" si="54"/>
        <v>21.23</v>
      </c>
      <c r="AT51" s="1">
        <f t="shared" si="54"/>
        <v>22.27</v>
      </c>
      <c r="AU51" s="1">
        <f t="shared" si="54"/>
        <v>21.68</v>
      </c>
      <c r="AV51" s="1">
        <f t="shared" si="54"/>
        <v>20.8</v>
      </c>
      <c r="AW51" s="1">
        <f t="shared" si="54"/>
        <v>20.059999999999999</v>
      </c>
      <c r="AX51" s="1">
        <f t="shared" si="54"/>
        <v>20.9</v>
      </c>
      <c r="AY51" s="1">
        <f t="shared" si="54"/>
        <v>23.18</v>
      </c>
      <c r="AZ51" s="1">
        <f t="shared" si="54"/>
        <v>22.24</v>
      </c>
      <c r="BA51" s="1">
        <f t="shared" si="54"/>
        <v>21.76</v>
      </c>
      <c r="BB51" s="1">
        <f t="shared" si="54"/>
        <v>21.51</v>
      </c>
      <c r="BC51" s="1">
        <f t="shared" si="54"/>
        <v>21.79</v>
      </c>
      <c r="BD51" s="1">
        <f t="shared" si="54"/>
        <v>21.65</v>
      </c>
      <c r="BE51" s="1">
        <f t="shared" si="54"/>
        <v>21.16</v>
      </c>
      <c r="BF51" s="1">
        <f t="shared" si="54"/>
        <v>19.78</v>
      </c>
      <c r="BG51" s="1">
        <f t="shared" si="54"/>
        <v>21.12</v>
      </c>
      <c r="BH51" s="1">
        <f t="shared" si="54"/>
        <v>21.44</v>
      </c>
      <c r="BI51" s="1">
        <f t="shared" si="54"/>
        <v>21.45</v>
      </c>
      <c r="BJ51" s="1">
        <f t="shared" si="54"/>
        <v>21.05</v>
      </c>
      <c r="BK51" s="1">
        <f t="shared" si="54"/>
        <v>20.85</v>
      </c>
      <c r="BL51" s="1">
        <f t="shared" si="54"/>
        <v>20.32</v>
      </c>
      <c r="BM51" s="1">
        <f t="shared" si="54"/>
        <v>22.57</v>
      </c>
      <c r="BN51" s="1">
        <f t="shared" ref="BN51:CS51" si="55">BN24</f>
        <v>22.43</v>
      </c>
      <c r="BO51" s="1">
        <f t="shared" si="55"/>
        <v>21.82</v>
      </c>
      <c r="BP51" s="1">
        <f t="shared" si="55"/>
        <v>22.65</v>
      </c>
      <c r="BQ51" s="1">
        <f t="shared" si="55"/>
        <v>22.2</v>
      </c>
      <c r="BR51" s="1">
        <f t="shared" si="55"/>
        <v>22.15</v>
      </c>
      <c r="BS51" s="1">
        <f t="shared" si="55"/>
        <v>22.61</v>
      </c>
      <c r="BT51" s="1">
        <f t="shared" si="55"/>
        <v>22.83</v>
      </c>
      <c r="BU51" s="1">
        <f t="shared" si="55"/>
        <v>21.82</v>
      </c>
      <c r="BV51" s="1">
        <f t="shared" si="55"/>
        <v>21.78</v>
      </c>
      <c r="BW51" s="1">
        <f t="shared" si="55"/>
        <v>21.4</v>
      </c>
      <c r="BX51" s="1">
        <f t="shared" si="55"/>
        <v>20.64</v>
      </c>
      <c r="BY51" s="1">
        <f t="shared" si="55"/>
        <v>22.74</v>
      </c>
      <c r="BZ51" s="1">
        <f t="shared" si="55"/>
        <v>21.98</v>
      </c>
      <c r="CA51" s="1">
        <f t="shared" si="55"/>
        <v>20.76</v>
      </c>
      <c r="CB51" s="1">
        <f t="shared" si="55"/>
        <v>20.87</v>
      </c>
      <c r="CC51" s="1">
        <f t="shared" si="55"/>
        <v>22.17</v>
      </c>
      <c r="CD51" s="1">
        <f t="shared" si="55"/>
        <v>21.9</v>
      </c>
      <c r="CE51" s="1">
        <f t="shared" si="55"/>
        <v>23.07</v>
      </c>
      <c r="CF51" s="1">
        <f t="shared" si="55"/>
        <v>22.46</v>
      </c>
      <c r="CG51" s="1">
        <f t="shared" si="55"/>
        <v>22.19</v>
      </c>
      <c r="CH51" s="1">
        <f t="shared" si="55"/>
        <v>21.23</v>
      </c>
      <c r="CI51" s="1">
        <f t="shared" si="55"/>
        <v>21.89</v>
      </c>
      <c r="CJ51" s="1">
        <f t="shared" si="55"/>
        <v>22.47</v>
      </c>
      <c r="CK51" s="1">
        <f t="shared" si="55"/>
        <v>22.53</v>
      </c>
      <c r="CL51" s="1">
        <f t="shared" si="55"/>
        <v>22.61</v>
      </c>
      <c r="CM51" s="1">
        <f t="shared" si="55"/>
        <v>22.36</v>
      </c>
      <c r="CN51" s="1">
        <f t="shared" si="55"/>
        <v>19.739999999999998</v>
      </c>
      <c r="CO51" s="1">
        <f t="shared" si="55"/>
        <v>21.72</v>
      </c>
      <c r="CP51" s="1">
        <f t="shared" si="55"/>
        <v>22.6</v>
      </c>
      <c r="CQ51" s="1">
        <f t="shared" si="55"/>
        <v>22.26</v>
      </c>
      <c r="CR51" s="1">
        <f t="shared" si="55"/>
        <v>22.25</v>
      </c>
      <c r="CS51" s="93">
        <f t="shared" si="55"/>
        <v>22.06</v>
      </c>
      <c r="CT51" s="30">
        <f t="shared" si="52"/>
        <v>1936.8099999999997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225</v>
      </c>
      <c r="O52" s="99">
        <v>200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425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7010.2511268817207</v>
      </c>
      <c r="C53" s="103">
        <f t="shared" si="56"/>
        <v>7046.6711268817207</v>
      </c>
      <c r="D53" s="103">
        <f t="shared" si="56"/>
        <v>7089.0711268817204</v>
      </c>
      <c r="E53" s="103">
        <f t="shared" si="56"/>
        <v>7113.2311268817202</v>
      </c>
      <c r="F53" s="103">
        <f t="shared" si="56"/>
        <v>7136.7111268817207</v>
      </c>
      <c r="G53" s="103">
        <f t="shared" si="56"/>
        <v>7136.5311268817204</v>
      </c>
      <c r="H53" s="103">
        <f t="shared" si="56"/>
        <v>7143.7411268817204</v>
      </c>
      <c r="I53" s="103">
        <f t="shared" si="56"/>
        <v>7154.1111268817203</v>
      </c>
      <c r="J53" s="103">
        <f t="shared" si="56"/>
        <v>7152.0311268817204</v>
      </c>
      <c r="K53" s="103">
        <f t="shared" si="56"/>
        <v>7168.5311268817204</v>
      </c>
      <c r="L53" s="103">
        <f t="shared" si="56"/>
        <v>7187.8711268817206</v>
      </c>
      <c r="M53" s="103">
        <f t="shared" si="56"/>
        <v>7211.8411268817208</v>
      </c>
      <c r="N53" s="103">
        <f t="shared" si="56"/>
        <v>6982.0711268817204</v>
      </c>
      <c r="O53" s="103">
        <f t="shared" si="56"/>
        <v>7026.8411268817208</v>
      </c>
      <c r="P53" s="103">
        <f t="shared" si="56"/>
        <v>7238.3411268817208</v>
      </c>
      <c r="Q53" s="103">
        <f t="shared" si="56"/>
        <v>7258.3111268817211</v>
      </c>
      <c r="R53" s="103">
        <f t="shared" si="56"/>
        <v>7288.9911268817204</v>
      </c>
      <c r="S53" s="103">
        <f t="shared" si="56"/>
        <v>7306.8211268817204</v>
      </c>
      <c r="T53" s="103">
        <f t="shared" si="56"/>
        <v>7221.6311268817199</v>
      </c>
      <c r="U53" s="103">
        <f t="shared" si="56"/>
        <v>7223.3411268817208</v>
      </c>
      <c r="V53" s="103">
        <f t="shared" si="56"/>
        <v>7319.9511268817205</v>
      </c>
      <c r="W53" s="103">
        <f t="shared" si="56"/>
        <v>7427.5811268817206</v>
      </c>
      <c r="X53" s="103">
        <f t="shared" si="56"/>
        <v>7458.4015333701409</v>
      </c>
      <c r="Y53" s="103">
        <f t="shared" si="56"/>
        <v>7457.7383181533778</v>
      </c>
      <c r="Z53" s="103">
        <f t="shared" si="56"/>
        <v>7429.2002024828471</v>
      </c>
      <c r="AA53" s="103">
        <f t="shared" si="56"/>
        <v>7477.3125486821646</v>
      </c>
      <c r="AB53" s="103">
        <f t="shared" si="56"/>
        <v>7588.3118095755817</v>
      </c>
      <c r="AC53" s="103">
        <f t="shared" si="56"/>
        <v>7747.7063574020021</v>
      </c>
      <c r="AD53" s="103">
        <f t="shared" si="56"/>
        <v>7953.1911642846517</v>
      </c>
      <c r="AE53" s="103">
        <f t="shared" si="56"/>
        <v>8179.0662741225369</v>
      </c>
      <c r="AF53" s="103">
        <f t="shared" si="56"/>
        <v>8412.2039790200033</v>
      </c>
      <c r="AG53" s="103">
        <f t="shared" si="56"/>
        <v>8729.9444601654395</v>
      </c>
      <c r="AH53" s="103">
        <f t="shared" ref="AH53:BM53" si="57">SUM(AH30,AH40,AH42,AH47,-AH52)</f>
        <v>9012.7507041796925</v>
      </c>
      <c r="AI53" s="103">
        <f t="shared" si="57"/>
        <v>9330.1596188567819</v>
      </c>
      <c r="AJ53" s="103">
        <f t="shared" si="57"/>
        <v>9578.2835571366304</v>
      </c>
      <c r="AK53" s="103">
        <f t="shared" si="57"/>
        <v>9843.3700774094868</v>
      </c>
      <c r="AL53" s="103">
        <f t="shared" si="57"/>
        <v>10140.072888476843</v>
      </c>
      <c r="AM53" s="103">
        <f t="shared" si="57"/>
        <v>10341.652416421659</v>
      </c>
      <c r="AN53" s="103">
        <f t="shared" si="57"/>
        <v>10496.315762761316</v>
      </c>
      <c r="AO53" s="103">
        <f t="shared" si="57"/>
        <v>10770.502644262708</v>
      </c>
      <c r="AP53" s="103">
        <f t="shared" si="57"/>
        <v>11023.442844184457</v>
      </c>
      <c r="AQ53" s="103">
        <f t="shared" si="57"/>
        <v>11151.2818553139</v>
      </c>
      <c r="AR53" s="103">
        <f t="shared" si="57"/>
        <v>11227.625438606125</v>
      </c>
      <c r="AS53" s="103">
        <f t="shared" si="57"/>
        <v>11304.541825852981</v>
      </c>
      <c r="AT53" s="103">
        <f t="shared" si="57"/>
        <v>11228.710012299893</v>
      </c>
      <c r="AU53" s="103">
        <f t="shared" si="57"/>
        <v>11341.941953212194</v>
      </c>
      <c r="AV53" s="103">
        <f t="shared" si="57"/>
        <v>11446.636665279795</v>
      </c>
      <c r="AW53" s="103">
        <f t="shared" si="57"/>
        <v>11414.220592502494</v>
      </c>
      <c r="AX53" s="103">
        <f t="shared" si="57"/>
        <v>11493.591328270668</v>
      </c>
      <c r="AY53" s="103">
        <f t="shared" si="57"/>
        <v>11484.329762355179</v>
      </c>
      <c r="AZ53" s="103">
        <f t="shared" si="57"/>
        <v>11449.986566403371</v>
      </c>
      <c r="BA53" s="103">
        <f t="shared" si="57"/>
        <v>11339.72834778441</v>
      </c>
      <c r="BB53" s="103">
        <f t="shared" si="57"/>
        <v>11415.517363219764</v>
      </c>
      <c r="BC53" s="103">
        <f t="shared" si="57"/>
        <v>11328.010436320274</v>
      </c>
      <c r="BD53" s="103">
        <f t="shared" si="57"/>
        <v>11325.135818217168</v>
      </c>
      <c r="BE53" s="103">
        <f t="shared" si="57"/>
        <v>11371.298649548875</v>
      </c>
      <c r="BF53" s="103">
        <f t="shared" si="57"/>
        <v>11412.897153739959</v>
      </c>
      <c r="BG53" s="103">
        <f t="shared" si="57"/>
        <v>11420.479534354652</v>
      </c>
      <c r="BH53" s="103">
        <f t="shared" si="57"/>
        <v>11084.157342732144</v>
      </c>
      <c r="BI53" s="103">
        <f t="shared" si="57"/>
        <v>10861.05834801831</v>
      </c>
      <c r="BJ53" s="103">
        <f t="shared" si="57"/>
        <v>10505.999506956316</v>
      </c>
      <c r="BK53" s="103">
        <f t="shared" si="57"/>
        <v>10334.802266703617</v>
      </c>
      <c r="BL53" s="103">
        <f t="shared" si="57"/>
        <v>10111.679593978199</v>
      </c>
      <c r="BM53" s="103">
        <f t="shared" si="57"/>
        <v>9859.2091706169958</v>
      </c>
      <c r="BN53" s="103">
        <f t="shared" ref="BN53:CS53" si="58">SUM(BN30,BN40,BN42,BN47,-BN52)</f>
        <v>9557.7299798620461</v>
      </c>
      <c r="BO53" s="103">
        <f t="shared" si="58"/>
        <v>9321.3507201806642</v>
      </c>
      <c r="BP53" s="103">
        <f t="shared" si="58"/>
        <v>9215.1526018840595</v>
      </c>
      <c r="BQ53" s="103">
        <f t="shared" si="58"/>
        <v>8959.1500906461697</v>
      </c>
      <c r="BR53" s="103">
        <f t="shared" si="58"/>
        <v>8691.6343724312173</v>
      </c>
      <c r="BS53" s="103">
        <f t="shared" si="58"/>
        <v>8369.0152909187709</v>
      </c>
      <c r="BT53" s="103">
        <f t="shared" si="58"/>
        <v>8013.1125392623244</v>
      </c>
      <c r="BU53" s="103">
        <f t="shared" si="58"/>
        <v>7803.8864653686778</v>
      </c>
      <c r="BV53" s="103">
        <f t="shared" si="58"/>
        <v>7607.7475310119908</v>
      </c>
      <c r="BW53" s="103">
        <f t="shared" si="58"/>
        <v>7500.5420971358653</v>
      </c>
      <c r="BX53" s="103">
        <f t="shared" si="58"/>
        <v>7447.3804204362541</v>
      </c>
      <c r="BY53" s="103">
        <f t="shared" si="58"/>
        <v>7390.5715052169389</v>
      </c>
      <c r="BZ53" s="103">
        <f t="shared" si="58"/>
        <v>7351.6911268817203</v>
      </c>
      <c r="CA53" s="103">
        <f t="shared" si="58"/>
        <v>7357.3311268817206</v>
      </c>
      <c r="CB53" s="103">
        <f t="shared" si="58"/>
        <v>7348.3011268817199</v>
      </c>
      <c r="CC53" s="103">
        <f t="shared" si="58"/>
        <v>7347.8411268817199</v>
      </c>
      <c r="CD53" s="103">
        <f t="shared" si="58"/>
        <v>7353.47112688172</v>
      </c>
      <c r="CE53" s="103">
        <f t="shared" si="58"/>
        <v>7357.0311268817195</v>
      </c>
      <c r="CF53" s="103">
        <f t="shared" si="58"/>
        <v>7339.5911268817199</v>
      </c>
      <c r="CG53" s="103">
        <f t="shared" si="58"/>
        <v>7343.3011268817199</v>
      </c>
      <c r="CH53" s="103">
        <f t="shared" si="58"/>
        <v>7344.931126881721</v>
      </c>
      <c r="CI53" s="103">
        <f t="shared" si="58"/>
        <v>7351.6311268817208</v>
      </c>
      <c r="CJ53" s="103">
        <f t="shared" si="58"/>
        <v>7340.5911268817208</v>
      </c>
      <c r="CK53" s="103">
        <f t="shared" si="58"/>
        <v>7354.7111268817207</v>
      </c>
      <c r="CL53" s="103">
        <f t="shared" si="58"/>
        <v>7343.1311268817208</v>
      </c>
      <c r="CM53" s="103">
        <f t="shared" si="58"/>
        <v>7324.9511268817214</v>
      </c>
      <c r="CN53" s="103">
        <f t="shared" si="58"/>
        <v>7326.3611268817203</v>
      </c>
      <c r="CO53" s="103">
        <f t="shared" si="58"/>
        <v>7326.1611268817196</v>
      </c>
      <c r="CP53" s="103">
        <f t="shared" si="58"/>
        <v>7333.8711268817196</v>
      </c>
      <c r="CQ53" s="103">
        <f t="shared" si="58"/>
        <v>7326.7911268817206</v>
      </c>
      <c r="CR53" s="103">
        <f t="shared" si="58"/>
        <v>7319.5711268817204</v>
      </c>
      <c r="CS53" s="104">
        <f t="shared" si="58"/>
        <v>7307.0511268817199</v>
      </c>
      <c r="CT53" s="105">
        <f>SUM(B53:CS53)</f>
        <v>829402.52763662313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551.26999999999953</v>
      </c>
      <c r="C55" s="107">
        <f t="shared" si="59"/>
        <v>517.77999999999975</v>
      </c>
      <c r="D55" s="107">
        <f t="shared" si="59"/>
        <v>490.23999999999978</v>
      </c>
      <c r="E55" s="107">
        <f t="shared" si="59"/>
        <v>466.76000000000022</v>
      </c>
      <c r="F55" s="107">
        <f t="shared" si="59"/>
        <v>451.94999999999982</v>
      </c>
      <c r="G55" s="107">
        <f t="shared" si="59"/>
        <v>445.22000000000025</v>
      </c>
      <c r="H55" s="107">
        <f t="shared" si="59"/>
        <v>440.56999999999971</v>
      </c>
      <c r="I55" s="107">
        <f t="shared" si="59"/>
        <v>435.19000000000051</v>
      </c>
      <c r="J55" s="107">
        <f t="shared" si="59"/>
        <v>432.61999999999989</v>
      </c>
      <c r="K55" s="107">
        <f t="shared" si="59"/>
        <v>423.30000000000018</v>
      </c>
      <c r="L55" s="107">
        <f t="shared" si="59"/>
        <v>410.07999999999993</v>
      </c>
      <c r="M55" s="107">
        <f t="shared" si="59"/>
        <v>387.59999999999945</v>
      </c>
      <c r="N55" s="107">
        <f t="shared" si="59"/>
        <v>593.09000000000015</v>
      </c>
      <c r="O55" s="107">
        <f t="shared" si="59"/>
        <v>547.42000000000007</v>
      </c>
      <c r="P55" s="107">
        <f t="shared" si="59"/>
        <v>331.35999999999967</v>
      </c>
      <c r="Q55" s="107">
        <f t="shared" si="59"/>
        <v>314.52999999999884</v>
      </c>
      <c r="R55" s="107">
        <f t="shared" si="59"/>
        <v>289.35999999999967</v>
      </c>
      <c r="S55" s="107">
        <f t="shared" si="59"/>
        <v>270.82999999999993</v>
      </c>
      <c r="T55" s="107">
        <f t="shared" si="59"/>
        <v>356.95000000000073</v>
      </c>
      <c r="U55" s="107">
        <f t="shared" si="59"/>
        <v>350.51999999999953</v>
      </c>
      <c r="V55" s="107">
        <f t="shared" si="59"/>
        <v>253.90999999999985</v>
      </c>
      <c r="W55" s="107">
        <f t="shared" si="59"/>
        <v>144.42999999999938</v>
      </c>
      <c r="X55" s="107">
        <f t="shared" si="59"/>
        <v>3619.1795935115788</v>
      </c>
      <c r="Y55" s="107">
        <f t="shared" si="59"/>
        <v>3611.5128087283438</v>
      </c>
      <c r="Z55" s="107">
        <f t="shared" si="59"/>
        <v>3667.0509243988745</v>
      </c>
      <c r="AA55" s="107">
        <f t="shared" si="59"/>
        <v>3634.5485781995558</v>
      </c>
      <c r="AB55" s="107">
        <f t="shared" si="59"/>
        <v>3572.1293173061385</v>
      </c>
      <c r="AC55" s="107">
        <f t="shared" si="59"/>
        <v>3457.2447694797183</v>
      </c>
      <c r="AD55" s="107">
        <f t="shared" si="59"/>
        <v>3312.2299625970682</v>
      </c>
      <c r="AE55" s="107">
        <f t="shared" si="59"/>
        <v>3146.6148527591831</v>
      </c>
      <c r="AF55" s="107">
        <f t="shared" si="59"/>
        <v>2989.8671478617161</v>
      </c>
      <c r="AG55" s="107">
        <f t="shared" si="59"/>
        <v>2746.5166667162812</v>
      </c>
      <c r="AH55" s="107">
        <f t="shared" ref="AH55:BM55" si="60">AH25-AH53</f>
        <v>2577.8004227020283</v>
      </c>
      <c r="AI55" s="107">
        <f t="shared" si="60"/>
        <v>2387.2515080249395</v>
      </c>
      <c r="AJ55" s="107">
        <f t="shared" si="60"/>
        <v>2243.5075697450902</v>
      </c>
      <c r="AK55" s="107">
        <f t="shared" si="60"/>
        <v>2079.1010494722341</v>
      </c>
      <c r="AL55" s="107">
        <f t="shared" si="60"/>
        <v>1896.8482384048766</v>
      </c>
      <c r="AM55" s="107">
        <f t="shared" si="60"/>
        <v>1783.5487104600616</v>
      </c>
      <c r="AN55" s="107">
        <f t="shared" si="60"/>
        <v>1693.7653641204033</v>
      </c>
      <c r="AO55" s="107">
        <f t="shared" si="60"/>
        <v>1505.0284826190127</v>
      </c>
      <c r="AP55" s="107">
        <f t="shared" si="60"/>
        <v>1330.5382826972636</v>
      </c>
      <c r="AQ55" s="107">
        <f t="shared" si="60"/>
        <v>1266.4692715678211</v>
      </c>
      <c r="AR55" s="107">
        <f t="shared" si="60"/>
        <v>1244.0156882755964</v>
      </c>
      <c r="AS55" s="107">
        <f t="shared" si="60"/>
        <v>1264.9493010287388</v>
      </c>
      <c r="AT55" s="107">
        <f t="shared" si="60"/>
        <v>1400.001114581828</v>
      </c>
      <c r="AU55" s="107">
        <f t="shared" si="60"/>
        <v>1375.0591736695278</v>
      </c>
      <c r="AV55" s="107">
        <f t="shared" si="60"/>
        <v>1383.4144616019257</v>
      </c>
      <c r="AW55" s="107">
        <f t="shared" si="60"/>
        <v>1429.5905343792274</v>
      </c>
      <c r="AX55" s="107">
        <f t="shared" si="60"/>
        <v>1393.4897986110518</v>
      </c>
      <c r="AY55" s="107">
        <f t="shared" si="60"/>
        <v>1400.9313645265429</v>
      </c>
      <c r="AZ55" s="107">
        <f t="shared" si="60"/>
        <v>1407.6345604783492</v>
      </c>
      <c r="BA55" s="107">
        <f t="shared" si="60"/>
        <v>1507.9227790973109</v>
      </c>
      <c r="BB55" s="107">
        <f t="shared" si="60"/>
        <v>1434.8037636619574</v>
      </c>
      <c r="BC55" s="107">
        <f t="shared" si="60"/>
        <v>1484.280690561447</v>
      </c>
      <c r="BD55" s="107">
        <f t="shared" si="60"/>
        <v>1460.9253086645513</v>
      </c>
      <c r="BE55" s="107">
        <f t="shared" si="60"/>
        <v>1406.7724773328464</v>
      </c>
      <c r="BF55" s="107">
        <f t="shared" si="60"/>
        <v>1258.3939731417613</v>
      </c>
      <c r="BG55" s="107">
        <f t="shared" si="60"/>
        <v>1172.9615925270682</v>
      </c>
      <c r="BH55" s="107">
        <f t="shared" si="60"/>
        <v>1560.4837841495773</v>
      </c>
      <c r="BI55" s="107">
        <f t="shared" si="60"/>
        <v>1718.3927788634101</v>
      </c>
      <c r="BJ55" s="107">
        <f t="shared" si="60"/>
        <v>1979.9616199254051</v>
      </c>
      <c r="BK55" s="107">
        <f t="shared" si="60"/>
        <v>2041.4188601781043</v>
      </c>
      <c r="BL55" s="107">
        <f t="shared" si="60"/>
        <v>2170.0815329035213</v>
      </c>
      <c r="BM55" s="107">
        <f t="shared" si="60"/>
        <v>2315.1619562647247</v>
      </c>
      <c r="BN55" s="107">
        <f t="shared" ref="BN55:CS55" si="61">BN25-BN53</f>
        <v>2527.0511470196743</v>
      </c>
      <c r="BO55" s="107">
        <f t="shared" si="61"/>
        <v>2674.7704067010563</v>
      </c>
      <c r="BP55" s="107">
        <f t="shared" si="61"/>
        <v>2671.2485249976617</v>
      </c>
      <c r="BQ55" s="107">
        <f t="shared" si="61"/>
        <v>2842.9010362355511</v>
      </c>
      <c r="BR55" s="107">
        <f t="shared" si="61"/>
        <v>3012.5767544505034</v>
      </c>
      <c r="BS55" s="107">
        <f t="shared" si="61"/>
        <v>3225.0858359629492</v>
      </c>
      <c r="BT55" s="107">
        <f t="shared" si="61"/>
        <v>3477.168587619396</v>
      </c>
      <c r="BU55" s="107">
        <f t="shared" si="61"/>
        <v>3584.6946615130437</v>
      </c>
      <c r="BV55" s="107">
        <f t="shared" si="61"/>
        <v>3665.7635958697292</v>
      </c>
      <c r="BW55" s="107">
        <f t="shared" si="61"/>
        <v>3719.1790297458556</v>
      </c>
      <c r="BX55" s="107">
        <f t="shared" si="61"/>
        <v>3742.4307064454651</v>
      </c>
      <c r="BY55" s="107">
        <f t="shared" si="61"/>
        <v>3742.2496216647805</v>
      </c>
      <c r="BZ55" s="107">
        <f t="shared" si="61"/>
        <v>266.23999999999978</v>
      </c>
      <c r="CA55" s="107">
        <f t="shared" si="61"/>
        <v>263.65999999999985</v>
      </c>
      <c r="CB55" s="107">
        <f t="shared" si="61"/>
        <v>265.09000000000015</v>
      </c>
      <c r="CC55" s="107">
        <f t="shared" si="61"/>
        <v>271.97000000000116</v>
      </c>
      <c r="CD55" s="107">
        <f t="shared" si="61"/>
        <v>266.74000000000069</v>
      </c>
      <c r="CE55" s="107">
        <f t="shared" si="61"/>
        <v>264.53000000000065</v>
      </c>
      <c r="CF55" s="107">
        <f t="shared" si="61"/>
        <v>268.03000000000065</v>
      </c>
      <c r="CG55" s="107">
        <f t="shared" si="61"/>
        <v>264.24000000000069</v>
      </c>
      <c r="CH55" s="107">
        <f t="shared" si="61"/>
        <v>264.8799999999992</v>
      </c>
      <c r="CI55" s="107">
        <f t="shared" si="61"/>
        <v>271.01999999999953</v>
      </c>
      <c r="CJ55" s="107">
        <f t="shared" si="61"/>
        <v>277.31999999999971</v>
      </c>
      <c r="CK55" s="107">
        <f t="shared" si="61"/>
        <v>270.59000000000015</v>
      </c>
      <c r="CL55" s="107">
        <f t="shared" si="61"/>
        <v>282.57999999999993</v>
      </c>
      <c r="CM55" s="107">
        <f t="shared" si="61"/>
        <v>293.17999999999938</v>
      </c>
      <c r="CN55" s="107">
        <f t="shared" si="61"/>
        <v>288.22000000000025</v>
      </c>
      <c r="CO55" s="107">
        <f t="shared" si="61"/>
        <v>290.28000000000065</v>
      </c>
      <c r="CP55" s="107">
        <f t="shared" si="61"/>
        <v>283.64000000000033</v>
      </c>
      <c r="CQ55" s="107">
        <f t="shared" si="61"/>
        <v>290.56999999999971</v>
      </c>
      <c r="CR55" s="107">
        <f t="shared" si="61"/>
        <v>297.96000000000095</v>
      </c>
      <c r="CS55" s="108">
        <f t="shared" si="61"/>
        <v>310.48000000000047</v>
      </c>
      <c r="CT55" s="109">
        <f>SUM(B55:CS55)</f>
        <v>139672.72054402228</v>
      </c>
      <c r="CU55" s="154"/>
    </row>
    <row r="56" spans="1:102" ht="15.75" thickBot="1">
      <c r="A56" s="56" t="s">
        <v>66</v>
      </c>
      <c r="B56" s="35">
        <v>1128.52</v>
      </c>
      <c r="C56" s="36">
        <v>1125.54</v>
      </c>
      <c r="D56" s="36">
        <v>1105.1300000000001</v>
      </c>
      <c r="E56" s="36">
        <v>1145.3399999999999</v>
      </c>
      <c r="F56" s="36">
        <v>1221.0899999999999</v>
      </c>
      <c r="G56" s="36">
        <v>1301.99</v>
      </c>
      <c r="H56" s="36">
        <v>1297.33</v>
      </c>
      <c r="I56" s="36">
        <v>1507.03</v>
      </c>
      <c r="J56" s="36">
        <v>1387.3600000000001</v>
      </c>
      <c r="K56" s="36">
        <v>1677.38</v>
      </c>
      <c r="L56" s="36">
        <v>1800</v>
      </c>
      <c r="M56" s="36">
        <v>1900</v>
      </c>
      <c r="N56" s="36">
        <v>2050</v>
      </c>
      <c r="O56" s="36">
        <v>2050</v>
      </c>
      <c r="P56" s="36">
        <v>2000</v>
      </c>
      <c r="Q56" s="36">
        <v>2000</v>
      </c>
      <c r="R56" s="36">
        <v>2000</v>
      </c>
      <c r="S56" s="36">
        <v>2050</v>
      </c>
      <c r="T56" s="36">
        <v>2195.79</v>
      </c>
      <c r="U56" s="36">
        <v>2216.5299999999997</v>
      </c>
      <c r="V56" s="36">
        <v>2161.5700000000002</v>
      </c>
      <c r="W56" s="36">
        <v>2249</v>
      </c>
      <c r="X56" s="36">
        <v>2019.1499999999999</v>
      </c>
      <c r="Y56" s="36">
        <v>2044</v>
      </c>
      <c r="Z56" s="36">
        <v>2797.04</v>
      </c>
      <c r="AA56" s="36">
        <v>3176.2</v>
      </c>
      <c r="AB56" s="36">
        <v>3809.52</v>
      </c>
      <c r="AC56" s="36">
        <v>4172.0200000000004</v>
      </c>
      <c r="AD56" s="36">
        <v>4467.28</v>
      </c>
      <c r="AE56" s="36">
        <v>4566.7700000000004</v>
      </c>
      <c r="AF56" s="36">
        <v>4700</v>
      </c>
      <c r="AG56" s="36">
        <v>4500</v>
      </c>
      <c r="AH56" s="36">
        <v>4100</v>
      </c>
      <c r="AI56" s="36">
        <v>3800</v>
      </c>
      <c r="AJ56" s="36">
        <v>3450</v>
      </c>
      <c r="AK56" s="36">
        <v>3100</v>
      </c>
      <c r="AL56" s="36">
        <v>2700</v>
      </c>
      <c r="AM56" s="36">
        <v>2350</v>
      </c>
      <c r="AN56" s="36">
        <v>2150</v>
      </c>
      <c r="AO56" s="36">
        <v>1950</v>
      </c>
      <c r="AP56" s="36">
        <v>1750</v>
      </c>
      <c r="AQ56" s="36">
        <v>1600</v>
      </c>
      <c r="AR56" s="36">
        <v>1650</v>
      </c>
      <c r="AS56" s="36">
        <v>1450</v>
      </c>
      <c r="AT56" s="36">
        <v>1450</v>
      </c>
      <c r="AU56" s="36">
        <v>1400</v>
      </c>
      <c r="AV56" s="36">
        <v>1300</v>
      </c>
      <c r="AW56" s="36">
        <v>1287.6100000000001</v>
      </c>
      <c r="AX56" s="36">
        <v>1170.3899999999999</v>
      </c>
      <c r="AY56" s="36">
        <v>1112.29</v>
      </c>
      <c r="AZ56" s="36">
        <v>1162.29</v>
      </c>
      <c r="BA56" s="36">
        <v>1149.1599999999999</v>
      </c>
      <c r="BB56" s="36">
        <v>1200</v>
      </c>
      <c r="BC56" s="36">
        <v>1200</v>
      </c>
      <c r="BD56" s="36">
        <v>1500</v>
      </c>
      <c r="BE56" s="36">
        <v>1637.18</v>
      </c>
      <c r="BF56" s="36">
        <v>1563.27</v>
      </c>
      <c r="BG56" s="36">
        <v>1634.1100000000001</v>
      </c>
      <c r="BH56" s="36">
        <v>2189.46</v>
      </c>
      <c r="BI56" s="36">
        <v>2339.37</v>
      </c>
      <c r="BJ56" s="36">
        <v>2589.31</v>
      </c>
      <c r="BK56" s="36">
        <v>2789.3900000000003</v>
      </c>
      <c r="BL56" s="36">
        <v>2602.98</v>
      </c>
      <c r="BM56" s="36">
        <v>2688.25</v>
      </c>
      <c r="BN56" s="36">
        <v>2869.52</v>
      </c>
      <c r="BO56" s="36">
        <v>3020.57</v>
      </c>
      <c r="BP56" s="36">
        <v>2989.79</v>
      </c>
      <c r="BQ56" s="36">
        <v>3289.79</v>
      </c>
      <c r="BR56" s="36">
        <v>3389.79</v>
      </c>
      <c r="BS56" s="36">
        <v>3589.79</v>
      </c>
      <c r="BT56" s="36">
        <v>3739.79</v>
      </c>
      <c r="BU56" s="36">
        <v>3679.27</v>
      </c>
      <c r="BV56" s="36">
        <v>3453.37</v>
      </c>
      <c r="BW56" s="36">
        <v>2574.44</v>
      </c>
      <c r="BX56" s="36">
        <v>2470.23</v>
      </c>
      <c r="BY56" s="36">
        <v>1545.82</v>
      </c>
      <c r="BZ56" s="36">
        <v>949.2299999999999</v>
      </c>
      <c r="CA56" s="36">
        <v>824.34</v>
      </c>
      <c r="CB56" s="36">
        <v>612.09</v>
      </c>
      <c r="CC56" s="36">
        <v>515.89</v>
      </c>
      <c r="CD56" s="36">
        <v>431.62</v>
      </c>
      <c r="CE56" s="36">
        <v>439.7</v>
      </c>
      <c r="CF56" s="36">
        <v>478.49</v>
      </c>
      <c r="CG56" s="36">
        <v>478.44</v>
      </c>
      <c r="CH56" s="36">
        <v>467.32</v>
      </c>
      <c r="CI56" s="36">
        <v>453.03</v>
      </c>
      <c r="CJ56" s="36">
        <v>450.27</v>
      </c>
      <c r="CK56" s="36">
        <v>471.15</v>
      </c>
      <c r="CL56" s="36">
        <v>468.46999999999997</v>
      </c>
      <c r="CM56" s="36">
        <v>462.13</v>
      </c>
      <c r="CN56" s="36">
        <v>487.58000000000004</v>
      </c>
      <c r="CO56" s="36">
        <v>474.31</v>
      </c>
      <c r="CP56" s="36">
        <v>561.94000000000005</v>
      </c>
      <c r="CQ56" s="36">
        <v>581.70000000000005</v>
      </c>
      <c r="CR56" s="36">
        <v>644.94000000000005</v>
      </c>
      <c r="CS56" s="37">
        <v>662.47</v>
      </c>
      <c r="CT56" s="30">
        <f>SUM(B56:CS56)</f>
        <v>185363.92000000007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1600.0295935115789</v>
      </c>
      <c r="Y57" s="107">
        <f t="shared" si="62"/>
        <v>1567.5128087283438</v>
      </c>
      <c r="Z57" s="107">
        <f t="shared" si="62"/>
        <v>870.01092439887452</v>
      </c>
      <c r="AA57" s="107">
        <f t="shared" si="62"/>
        <v>458.34857819955596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0</v>
      </c>
      <c r="AL57" s="107">
        <f t="shared" si="62"/>
        <v>0</v>
      </c>
      <c r="AM57" s="107">
        <f t="shared" si="62"/>
        <v>0</v>
      </c>
      <c r="AN57" s="107">
        <f t="shared" si="62"/>
        <v>0</v>
      </c>
      <c r="AO57" s="107">
        <f t="shared" si="62"/>
        <v>0</v>
      </c>
      <c r="AP57" s="107">
        <f t="shared" si="62"/>
        <v>0</v>
      </c>
      <c r="AQ57" s="107">
        <f t="shared" si="62"/>
        <v>0</v>
      </c>
      <c r="AR57" s="107">
        <f t="shared" si="62"/>
        <v>0</v>
      </c>
      <c r="AS57" s="107">
        <f t="shared" si="62"/>
        <v>0</v>
      </c>
      <c r="AT57" s="107">
        <f t="shared" si="62"/>
        <v>0</v>
      </c>
      <c r="AU57" s="107">
        <f t="shared" si="62"/>
        <v>0</v>
      </c>
      <c r="AV57" s="107">
        <f t="shared" si="62"/>
        <v>83.414461601925723</v>
      </c>
      <c r="AW57" s="107">
        <f t="shared" si="62"/>
        <v>141.98053437922727</v>
      </c>
      <c r="AX57" s="107">
        <f t="shared" si="62"/>
        <v>223.09979861105194</v>
      </c>
      <c r="AY57" s="107">
        <f t="shared" si="62"/>
        <v>288.64136452654293</v>
      </c>
      <c r="AZ57" s="107">
        <f t="shared" si="62"/>
        <v>245.34456047834919</v>
      </c>
      <c r="BA57" s="107">
        <f t="shared" si="62"/>
        <v>358.76277909731107</v>
      </c>
      <c r="BB57" s="107">
        <f t="shared" si="62"/>
        <v>234.80376366195742</v>
      </c>
      <c r="BC57" s="107">
        <f t="shared" si="62"/>
        <v>284.28069056144705</v>
      </c>
      <c r="BD57" s="107">
        <f t="shared" si="62"/>
        <v>0</v>
      </c>
      <c r="BE57" s="107">
        <f t="shared" si="62"/>
        <v>0</v>
      </c>
      <c r="BF57" s="107">
        <f t="shared" si="62"/>
        <v>0</v>
      </c>
      <c r="BG57" s="107">
        <f t="shared" si="62"/>
        <v>0</v>
      </c>
      <c r="BH57" s="107">
        <f t="shared" si="62"/>
        <v>0</v>
      </c>
      <c r="BI57" s="107">
        <f t="shared" si="62"/>
        <v>0</v>
      </c>
      <c r="BJ57" s="107">
        <f t="shared" si="62"/>
        <v>0</v>
      </c>
      <c r="BK57" s="107">
        <f t="shared" si="62"/>
        <v>0</v>
      </c>
      <c r="BL57" s="107">
        <f t="shared" si="62"/>
        <v>0</v>
      </c>
      <c r="BM57" s="107">
        <f t="shared" si="62"/>
        <v>0</v>
      </c>
      <c r="BN57" s="107">
        <f t="shared" si="62"/>
        <v>0</v>
      </c>
      <c r="BO57" s="107">
        <f t="shared" ref="BO57:CS57" si="63">IF(BO56&gt;BO55,0,BO55-BO56)</f>
        <v>0</v>
      </c>
      <c r="BP57" s="107">
        <f t="shared" si="63"/>
        <v>0</v>
      </c>
      <c r="BQ57" s="107">
        <f t="shared" si="63"/>
        <v>0</v>
      </c>
      <c r="BR57" s="107">
        <f t="shared" si="63"/>
        <v>0</v>
      </c>
      <c r="BS57" s="107">
        <f t="shared" si="63"/>
        <v>0</v>
      </c>
      <c r="BT57" s="107">
        <f t="shared" si="63"/>
        <v>0</v>
      </c>
      <c r="BU57" s="107">
        <f t="shared" si="63"/>
        <v>0</v>
      </c>
      <c r="BV57" s="107">
        <f t="shared" si="63"/>
        <v>212.39359586972932</v>
      </c>
      <c r="BW57" s="107">
        <f t="shared" si="63"/>
        <v>1144.7390297458555</v>
      </c>
      <c r="BX57" s="107">
        <f t="shared" si="63"/>
        <v>1272.2007064454651</v>
      </c>
      <c r="BY57" s="107">
        <f t="shared" si="63"/>
        <v>2196.4296216647808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11181.992811481996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2807.63</v>
      </c>
      <c r="C61" s="176">
        <f>SUM(C62:C68)</f>
        <v>2816.63</v>
      </c>
      <c r="D61" s="176">
        <f t="shared" ref="D61:BO61" si="64">SUM(D62:D68)</f>
        <v>2836.63</v>
      </c>
      <c r="E61" s="176">
        <f t="shared" si="64"/>
        <v>2857.63</v>
      </c>
      <c r="F61" s="176">
        <f t="shared" si="64"/>
        <v>2876.63</v>
      </c>
      <c r="G61" s="176">
        <f t="shared" si="64"/>
        <v>2877.63</v>
      </c>
      <c r="H61" s="176">
        <f t="shared" si="64"/>
        <v>2876.63</v>
      </c>
      <c r="I61" s="176">
        <f t="shared" si="64"/>
        <v>2879.63</v>
      </c>
      <c r="J61" s="176">
        <f t="shared" si="64"/>
        <v>2879.63</v>
      </c>
      <c r="K61" s="176">
        <f t="shared" si="64"/>
        <v>2887.63</v>
      </c>
      <c r="L61" s="176">
        <f t="shared" si="64"/>
        <v>2908.63</v>
      </c>
      <c r="M61" s="176">
        <f t="shared" si="64"/>
        <v>2930.63</v>
      </c>
      <c r="N61" s="176">
        <f t="shared" si="64"/>
        <v>2939.63</v>
      </c>
      <c r="O61" s="176">
        <f t="shared" si="64"/>
        <v>2951.63</v>
      </c>
      <c r="P61" s="176">
        <f t="shared" si="64"/>
        <v>2968.63</v>
      </c>
      <c r="Q61" s="176">
        <f t="shared" si="64"/>
        <v>2986.63</v>
      </c>
      <c r="R61" s="176">
        <f t="shared" si="64"/>
        <v>3006.63</v>
      </c>
      <c r="S61" s="176">
        <f t="shared" si="64"/>
        <v>3027.63</v>
      </c>
      <c r="T61" s="176">
        <f t="shared" si="64"/>
        <v>3035.63</v>
      </c>
      <c r="U61" s="176">
        <f t="shared" si="64"/>
        <v>3044.63</v>
      </c>
      <c r="V61" s="176">
        <f t="shared" si="64"/>
        <v>3062.63</v>
      </c>
      <c r="W61" s="176">
        <f t="shared" si="64"/>
        <v>3081.63</v>
      </c>
      <c r="X61" s="176">
        <f t="shared" si="64"/>
        <v>3099.63</v>
      </c>
      <c r="Y61" s="176">
        <f t="shared" si="64"/>
        <v>3114.63</v>
      </c>
      <c r="Z61" s="176">
        <f t="shared" si="64"/>
        <v>3126.63</v>
      </c>
      <c r="AA61" s="176">
        <f t="shared" si="64"/>
        <v>3137.63</v>
      </c>
      <c r="AB61" s="176">
        <f t="shared" si="64"/>
        <v>3149.63</v>
      </c>
      <c r="AC61" s="176">
        <f t="shared" si="64"/>
        <v>3148.63</v>
      </c>
      <c r="AD61" s="176">
        <f t="shared" si="64"/>
        <v>3150.63</v>
      </c>
      <c r="AE61" s="176">
        <f t="shared" si="64"/>
        <v>3152.63</v>
      </c>
      <c r="AF61" s="176">
        <f t="shared" si="64"/>
        <v>3153.63</v>
      </c>
      <c r="AG61" s="176">
        <f t="shared" si="64"/>
        <v>3153.63</v>
      </c>
      <c r="AH61" s="176">
        <f t="shared" si="64"/>
        <v>3152.63</v>
      </c>
      <c r="AI61" s="176">
        <f t="shared" si="64"/>
        <v>3158.63</v>
      </c>
      <c r="AJ61" s="176">
        <f t="shared" si="64"/>
        <v>3159.63</v>
      </c>
      <c r="AK61" s="176">
        <f t="shared" si="64"/>
        <v>3159.63</v>
      </c>
      <c r="AL61" s="176">
        <f t="shared" si="64"/>
        <v>3159.63</v>
      </c>
      <c r="AM61" s="176">
        <f t="shared" si="64"/>
        <v>3158.63</v>
      </c>
      <c r="AN61" s="176">
        <f t="shared" si="64"/>
        <v>3158.63</v>
      </c>
      <c r="AO61" s="176">
        <f t="shared" si="64"/>
        <v>3161.63</v>
      </c>
      <c r="AP61" s="176">
        <f t="shared" si="64"/>
        <v>3162.63</v>
      </c>
      <c r="AQ61" s="176">
        <f t="shared" si="64"/>
        <v>3159.63</v>
      </c>
      <c r="AR61" s="176">
        <f t="shared" si="64"/>
        <v>3155.63</v>
      </c>
      <c r="AS61" s="176">
        <f t="shared" si="64"/>
        <v>3156.63</v>
      </c>
      <c r="AT61" s="176">
        <f t="shared" si="64"/>
        <v>3156.63</v>
      </c>
      <c r="AU61" s="176">
        <f t="shared" si="64"/>
        <v>3157.63</v>
      </c>
      <c r="AV61" s="176">
        <f t="shared" si="64"/>
        <v>3162.63</v>
      </c>
      <c r="AW61" s="176">
        <f t="shared" si="64"/>
        <v>3161.63</v>
      </c>
      <c r="AX61" s="176">
        <f t="shared" si="64"/>
        <v>3156.63</v>
      </c>
      <c r="AY61" s="176">
        <f t="shared" si="64"/>
        <v>3157.63</v>
      </c>
      <c r="AZ61" s="176">
        <f t="shared" si="64"/>
        <v>3157.63</v>
      </c>
      <c r="BA61" s="176">
        <f t="shared" si="64"/>
        <v>3154.63</v>
      </c>
      <c r="BB61" s="176">
        <f t="shared" si="64"/>
        <v>3152.63</v>
      </c>
      <c r="BC61" s="176">
        <f t="shared" si="64"/>
        <v>3149.63</v>
      </c>
      <c r="BD61" s="176">
        <f t="shared" si="64"/>
        <v>3150.63</v>
      </c>
      <c r="BE61" s="176">
        <f t="shared" si="64"/>
        <v>3149.63</v>
      </c>
      <c r="BF61" s="176">
        <f t="shared" si="64"/>
        <v>3150.63</v>
      </c>
      <c r="BG61" s="176">
        <f t="shared" si="64"/>
        <v>3160.63</v>
      </c>
      <c r="BH61" s="176">
        <f t="shared" si="64"/>
        <v>3160.63</v>
      </c>
      <c r="BI61" s="176">
        <f t="shared" si="64"/>
        <v>3154.63</v>
      </c>
      <c r="BJ61" s="176">
        <f t="shared" si="64"/>
        <v>3155.63</v>
      </c>
      <c r="BK61" s="176">
        <f t="shared" si="64"/>
        <v>3159.63</v>
      </c>
      <c r="BL61" s="176">
        <f t="shared" si="64"/>
        <v>3158.63</v>
      </c>
      <c r="BM61" s="176">
        <f t="shared" si="64"/>
        <v>3152.63</v>
      </c>
      <c r="BN61" s="176">
        <f t="shared" si="64"/>
        <v>3158.63</v>
      </c>
      <c r="BO61" s="176">
        <f t="shared" si="64"/>
        <v>3155.63</v>
      </c>
      <c r="BP61" s="176">
        <f t="shared" ref="BP61:CS61" si="65">SUM(BP62:BP68)</f>
        <v>3159.63</v>
      </c>
      <c r="BQ61" s="176">
        <f t="shared" si="65"/>
        <v>3164.63</v>
      </c>
      <c r="BR61" s="176">
        <f t="shared" si="65"/>
        <v>3164.63</v>
      </c>
      <c r="BS61" s="176">
        <f t="shared" si="65"/>
        <v>3164.63</v>
      </c>
      <c r="BT61" s="176">
        <f t="shared" si="65"/>
        <v>3159.63</v>
      </c>
      <c r="BU61" s="176">
        <f t="shared" si="65"/>
        <v>3170.63</v>
      </c>
      <c r="BV61" s="176">
        <f t="shared" si="65"/>
        <v>3189.63</v>
      </c>
      <c r="BW61" s="176">
        <f t="shared" si="65"/>
        <v>3191.73</v>
      </c>
      <c r="BX61" s="176">
        <f t="shared" si="65"/>
        <v>3194.73</v>
      </c>
      <c r="BY61" s="176">
        <f t="shared" si="65"/>
        <v>3193.73</v>
      </c>
      <c r="BZ61" s="176">
        <f t="shared" si="65"/>
        <v>3189.73</v>
      </c>
      <c r="CA61" s="176">
        <f t="shared" si="65"/>
        <v>3192.73</v>
      </c>
      <c r="CB61" s="176">
        <f t="shared" si="65"/>
        <v>3191.73</v>
      </c>
      <c r="CC61" s="176">
        <f t="shared" si="65"/>
        <v>3184.73</v>
      </c>
      <c r="CD61" s="176">
        <f t="shared" si="65"/>
        <v>3189.73</v>
      </c>
      <c r="CE61" s="176">
        <f t="shared" si="65"/>
        <v>3191.73</v>
      </c>
      <c r="CF61" s="176">
        <f t="shared" si="65"/>
        <v>3187.73</v>
      </c>
      <c r="CG61" s="176">
        <f t="shared" si="65"/>
        <v>3189.73</v>
      </c>
      <c r="CH61" s="176">
        <f t="shared" si="65"/>
        <v>3187.73</v>
      </c>
      <c r="CI61" s="176">
        <f t="shared" si="65"/>
        <v>3181.73</v>
      </c>
      <c r="CJ61" s="176">
        <f t="shared" si="65"/>
        <v>3170.73</v>
      </c>
      <c r="CK61" s="176">
        <f t="shared" si="65"/>
        <v>3162.73</v>
      </c>
      <c r="CL61" s="176">
        <f t="shared" si="65"/>
        <v>3159.73</v>
      </c>
      <c r="CM61" s="176">
        <f t="shared" si="65"/>
        <v>3155.73</v>
      </c>
      <c r="CN61" s="176">
        <f t="shared" si="65"/>
        <v>3146.73</v>
      </c>
      <c r="CO61" s="176">
        <f t="shared" si="65"/>
        <v>3140.73</v>
      </c>
      <c r="CP61" s="176">
        <f t="shared" si="65"/>
        <v>3137.73</v>
      </c>
      <c r="CQ61" s="176">
        <f t="shared" si="65"/>
        <v>3128.73</v>
      </c>
      <c r="CR61" s="176">
        <f t="shared" si="65"/>
        <v>3123.73</v>
      </c>
      <c r="CS61" s="177">
        <f t="shared" si="65"/>
        <v>3116.73</v>
      </c>
      <c r="CT61" s="250">
        <f>SUM(B61:CS61)</f>
        <v>298350.78000000009</v>
      </c>
      <c r="CU61" s="154"/>
      <c r="CV61" s="155"/>
      <c r="CX61" s="253"/>
    </row>
    <row r="62" spans="1:102">
      <c r="A62" s="25" t="s">
        <v>45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6">SUM(B62:CS62)</f>
        <v>43776</v>
      </c>
      <c r="CU62" s="156"/>
      <c r="CV62" s="263"/>
    </row>
    <row r="63" spans="1:102">
      <c r="A63" s="25" t="s">
        <v>46</v>
      </c>
      <c r="B63" s="31">
        <v>537</v>
      </c>
      <c r="C63" s="32">
        <v>537</v>
      </c>
      <c r="D63" s="32">
        <v>537</v>
      </c>
      <c r="E63" s="32">
        <v>537</v>
      </c>
      <c r="F63" s="32">
        <v>537</v>
      </c>
      <c r="G63" s="32">
        <v>537</v>
      </c>
      <c r="H63" s="32">
        <v>537</v>
      </c>
      <c r="I63" s="32">
        <v>537</v>
      </c>
      <c r="J63" s="32">
        <v>537</v>
      </c>
      <c r="K63" s="32">
        <v>537</v>
      </c>
      <c r="L63" s="32">
        <v>537</v>
      </c>
      <c r="M63" s="32">
        <v>537</v>
      </c>
      <c r="N63" s="32">
        <v>537</v>
      </c>
      <c r="O63" s="32">
        <v>537</v>
      </c>
      <c r="P63" s="32">
        <v>537</v>
      </c>
      <c r="Q63" s="32">
        <v>537</v>
      </c>
      <c r="R63" s="32">
        <v>537</v>
      </c>
      <c r="S63" s="32">
        <v>537</v>
      </c>
      <c r="T63" s="32">
        <v>537</v>
      </c>
      <c r="U63" s="32">
        <v>537</v>
      </c>
      <c r="V63" s="32">
        <v>537</v>
      </c>
      <c r="W63" s="32">
        <v>537</v>
      </c>
      <c r="X63" s="32">
        <v>537</v>
      </c>
      <c r="Y63" s="32">
        <v>537</v>
      </c>
      <c r="Z63" s="32">
        <v>537</v>
      </c>
      <c r="AA63" s="32">
        <v>537</v>
      </c>
      <c r="AB63" s="32">
        <v>537</v>
      </c>
      <c r="AC63" s="32">
        <v>537</v>
      </c>
      <c r="AD63" s="32">
        <v>537</v>
      </c>
      <c r="AE63" s="32">
        <v>537</v>
      </c>
      <c r="AF63" s="32">
        <v>537</v>
      </c>
      <c r="AG63" s="32">
        <v>537</v>
      </c>
      <c r="AH63" s="32">
        <v>537</v>
      </c>
      <c r="AI63" s="32">
        <v>537</v>
      </c>
      <c r="AJ63" s="32">
        <v>537</v>
      </c>
      <c r="AK63" s="32">
        <v>537</v>
      </c>
      <c r="AL63" s="32">
        <v>537</v>
      </c>
      <c r="AM63" s="32">
        <v>537</v>
      </c>
      <c r="AN63" s="32">
        <v>537</v>
      </c>
      <c r="AO63" s="32">
        <v>537</v>
      </c>
      <c r="AP63" s="32">
        <v>537</v>
      </c>
      <c r="AQ63" s="32">
        <v>537</v>
      </c>
      <c r="AR63" s="32">
        <v>537</v>
      </c>
      <c r="AS63" s="32">
        <v>537</v>
      </c>
      <c r="AT63" s="32">
        <v>537</v>
      </c>
      <c r="AU63" s="32">
        <v>537</v>
      </c>
      <c r="AV63" s="32">
        <v>537</v>
      </c>
      <c r="AW63" s="32">
        <v>537</v>
      </c>
      <c r="AX63" s="32">
        <v>537</v>
      </c>
      <c r="AY63" s="32">
        <v>537</v>
      </c>
      <c r="AZ63" s="32">
        <v>537</v>
      </c>
      <c r="BA63" s="32">
        <v>537</v>
      </c>
      <c r="BB63" s="32">
        <v>537</v>
      </c>
      <c r="BC63" s="32">
        <v>537</v>
      </c>
      <c r="BD63" s="32">
        <v>537</v>
      </c>
      <c r="BE63" s="32">
        <v>537</v>
      </c>
      <c r="BF63" s="32">
        <v>537</v>
      </c>
      <c r="BG63" s="32">
        <v>537</v>
      </c>
      <c r="BH63" s="32">
        <v>537</v>
      </c>
      <c r="BI63" s="32">
        <v>537</v>
      </c>
      <c r="BJ63" s="32">
        <v>537</v>
      </c>
      <c r="BK63" s="32">
        <v>537</v>
      </c>
      <c r="BL63" s="32">
        <v>537</v>
      </c>
      <c r="BM63" s="32">
        <v>537</v>
      </c>
      <c r="BN63" s="32">
        <v>537</v>
      </c>
      <c r="BO63" s="32">
        <v>537</v>
      </c>
      <c r="BP63" s="32">
        <v>537</v>
      </c>
      <c r="BQ63" s="32">
        <v>537</v>
      </c>
      <c r="BR63" s="32">
        <v>537</v>
      </c>
      <c r="BS63" s="32">
        <v>537</v>
      </c>
      <c r="BT63" s="32">
        <v>537</v>
      </c>
      <c r="BU63" s="32">
        <v>537</v>
      </c>
      <c r="BV63" s="32">
        <v>537</v>
      </c>
      <c r="BW63" s="32">
        <v>537</v>
      </c>
      <c r="BX63" s="32">
        <v>537</v>
      </c>
      <c r="BY63" s="32">
        <v>537</v>
      </c>
      <c r="BZ63" s="32">
        <v>537</v>
      </c>
      <c r="CA63" s="32">
        <v>537</v>
      </c>
      <c r="CB63" s="32">
        <v>537</v>
      </c>
      <c r="CC63" s="32">
        <v>537</v>
      </c>
      <c r="CD63" s="32">
        <v>537</v>
      </c>
      <c r="CE63" s="32">
        <v>537</v>
      </c>
      <c r="CF63" s="32">
        <v>537</v>
      </c>
      <c r="CG63" s="32">
        <v>537</v>
      </c>
      <c r="CH63" s="32">
        <v>537</v>
      </c>
      <c r="CI63" s="32">
        <v>537</v>
      </c>
      <c r="CJ63" s="32">
        <v>537</v>
      </c>
      <c r="CK63" s="32">
        <v>537</v>
      </c>
      <c r="CL63" s="32">
        <v>537</v>
      </c>
      <c r="CM63" s="32">
        <v>537</v>
      </c>
      <c r="CN63" s="32">
        <v>537</v>
      </c>
      <c r="CO63" s="32">
        <v>537</v>
      </c>
      <c r="CP63" s="32">
        <v>537</v>
      </c>
      <c r="CQ63" s="32">
        <v>537</v>
      </c>
      <c r="CR63" s="32">
        <v>537</v>
      </c>
      <c r="CS63" s="33">
        <v>537</v>
      </c>
      <c r="CT63" s="30">
        <f t="shared" si="66"/>
        <v>51552</v>
      </c>
      <c r="CU63" s="156"/>
      <c r="CV63" s="263"/>
    </row>
    <row r="64" spans="1:102">
      <c r="A64" s="25" t="s">
        <v>47</v>
      </c>
      <c r="B64" s="31">
        <v>621.63</v>
      </c>
      <c r="C64" s="32">
        <v>621.63</v>
      </c>
      <c r="D64" s="32">
        <v>621.63</v>
      </c>
      <c r="E64" s="32">
        <v>621.63</v>
      </c>
      <c r="F64" s="32">
        <v>621.63</v>
      </c>
      <c r="G64" s="32">
        <v>621.63</v>
      </c>
      <c r="H64" s="32">
        <v>621.63</v>
      </c>
      <c r="I64" s="32">
        <v>621.63</v>
      </c>
      <c r="J64" s="32">
        <v>621.63</v>
      </c>
      <c r="K64" s="32">
        <v>621.63</v>
      </c>
      <c r="L64" s="32">
        <v>621.63</v>
      </c>
      <c r="M64" s="32">
        <v>621.63</v>
      </c>
      <c r="N64" s="32">
        <v>621.63</v>
      </c>
      <c r="O64" s="32">
        <v>621.63</v>
      </c>
      <c r="P64" s="32">
        <v>621.63</v>
      </c>
      <c r="Q64" s="32">
        <v>621.63</v>
      </c>
      <c r="R64" s="32">
        <v>621.63</v>
      </c>
      <c r="S64" s="32">
        <v>621.63</v>
      </c>
      <c r="T64" s="32">
        <v>621.63</v>
      </c>
      <c r="U64" s="32">
        <v>621.63</v>
      </c>
      <c r="V64" s="32">
        <v>621.63</v>
      </c>
      <c r="W64" s="32">
        <v>621.63</v>
      </c>
      <c r="X64" s="32">
        <v>621.63</v>
      </c>
      <c r="Y64" s="32">
        <v>621.63</v>
      </c>
      <c r="Z64" s="32">
        <v>621.63</v>
      </c>
      <c r="AA64" s="32">
        <v>621.63</v>
      </c>
      <c r="AB64" s="32">
        <v>621.63</v>
      </c>
      <c r="AC64" s="32">
        <v>621.63</v>
      </c>
      <c r="AD64" s="32">
        <v>621.63</v>
      </c>
      <c r="AE64" s="32">
        <v>621.63</v>
      </c>
      <c r="AF64" s="32">
        <v>621.63</v>
      </c>
      <c r="AG64" s="32">
        <v>621.63</v>
      </c>
      <c r="AH64" s="32">
        <v>621.63</v>
      </c>
      <c r="AI64" s="32">
        <v>621.63</v>
      </c>
      <c r="AJ64" s="32">
        <v>621.63</v>
      </c>
      <c r="AK64" s="32">
        <v>621.63</v>
      </c>
      <c r="AL64" s="32">
        <v>621.63</v>
      </c>
      <c r="AM64" s="32">
        <v>621.63</v>
      </c>
      <c r="AN64" s="32">
        <v>621.63</v>
      </c>
      <c r="AO64" s="32">
        <v>621.63</v>
      </c>
      <c r="AP64" s="32">
        <v>621.63</v>
      </c>
      <c r="AQ64" s="32">
        <v>621.63</v>
      </c>
      <c r="AR64" s="32">
        <v>621.63</v>
      </c>
      <c r="AS64" s="32">
        <v>621.63</v>
      </c>
      <c r="AT64" s="32">
        <v>621.63</v>
      </c>
      <c r="AU64" s="32">
        <v>621.63</v>
      </c>
      <c r="AV64" s="32">
        <v>621.63</v>
      </c>
      <c r="AW64" s="32">
        <v>621.63</v>
      </c>
      <c r="AX64" s="32">
        <v>621.63</v>
      </c>
      <c r="AY64" s="32">
        <v>621.63</v>
      </c>
      <c r="AZ64" s="32">
        <v>621.63</v>
      </c>
      <c r="BA64" s="32">
        <v>621.63</v>
      </c>
      <c r="BB64" s="32">
        <v>621.63</v>
      </c>
      <c r="BC64" s="32">
        <v>621.63</v>
      </c>
      <c r="BD64" s="32">
        <v>621.63</v>
      </c>
      <c r="BE64" s="32">
        <v>621.63</v>
      </c>
      <c r="BF64" s="32">
        <v>621.63</v>
      </c>
      <c r="BG64" s="32">
        <v>621.63</v>
      </c>
      <c r="BH64" s="32">
        <v>621.63</v>
      </c>
      <c r="BI64" s="32">
        <v>621.63</v>
      </c>
      <c r="BJ64" s="32">
        <v>621.63</v>
      </c>
      <c r="BK64" s="32">
        <v>621.63</v>
      </c>
      <c r="BL64" s="32">
        <v>621.63</v>
      </c>
      <c r="BM64" s="32">
        <v>621.63</v>
      </c>
      <c r="BN64" s="32">
        <v>621.63</v>
      </c>
      <c r="BO64" s="32">
        <v>621.63</v>
      </c>
      <c r="BP64" s="32">
        <v>621.63</v>
      </c>
      <c r="BQ64" s="32">
        <v>621.63</v>
      </c>
      <c r="BR64" s="32">
        <v>621.63</v>
      </c>
      <c r="BS64" s="32">
        <v>621.63</v>
      </c>
      <c r="BT64" s="32">
        <v>621.63</v>
      </c>
      <c r="BU64" s="32">
        <v>621.63</v>
      </c>
      <c r="BV64" s="32">
        <v>621.63</v>
      </c>
      <c r="BW64" s="32">
        <v>621.63</v>
      </c>
      <c r="BX64" s="32">
        <v>621.63</v>
      </c>
      <c r="BY64" s="32">
        <v>621.63</v>
      </c>
      <c r="BZ64" s="32">
        <v>621.63</v>
      </c>
      <c r="CA64" s="32">
        <v>621.63</v>
      </c>
      <c r="CB64" s="32">
        <v>621.63</v>
      </c>
      <c r="CC64" s="32">
        <v>621.63</v>
      </c>
      <c r="CD64" s="32">
        <v>621.63</v>
      </c>
      <c r="CE64" s="32">
        <v>621.63</v>
      </c>
      <c r="CF64" s="32">
        <v>621.63</v>
      </c>
      <c r="CG64" s="32">
        <v>621.63</v>
      </c>
      <c r="CH64" s="32">
        <v>621.63</v>
      </c>
      <c r="CI64" s="32">
        <v>621.63</v>
      </c>
      <c r="CJ64" s="32">
        <v>621.63</v>
      </c>
      <c r="CK64" s="32">
        <v>621.63</v>
      </c>
      <c r="CL64" s="32">
        <v>621.63</v>
      </c>
      <c r="CM64" s="32">
        <v>621.63</v>
      </c>
      <c r="CN64" s="32">
        <v>621.63</v>
      </c>
      <c r="CO64" s="32">
        <v>621.63</v>
      </c>
      <c r="CP64" s="32">
        <v>621.63</v>
      </c>
      <c r="CQ64" s="32">
        <v>621.63</v>
      </c>
      <c r="CR64" s="32">
        <v>621.63</v>
      </c>
      <c r="CS64" s="33">
        <v>621.63</v>
      </c>
      <c r="CT64" s="30">
        <f t="shared" si="66"/>
        <v>59676.479999999901</v>
      </c>
      <c r="CU64" s="156"/>
      <c r="CV64" s="263"/>
    </row>
    <row r="65" spans="1:100">
      <c r="A65" s="25" t="s">
        <v>48</v>
      </c>
      <c r="B65" s="31">
        <v>369</v>
      </c>
      <c r="C65" s="32">
        <v>369</v>
      </c>
      <c r="D65" s="32">
        <v>369</v>
      </c>
      <c r="E65" s="32">
        <v>369</v>
      </c>
      <c r="F65" s="32">
        <v>369</v>
      </c>
      <c r="G65" s="32">
        <v>369</v>
      </c>
      <c r="H65" s="32">
        <v>369</v>
      </c>
      <c r="I65" s="32">
        <v>369</v>
      </c>
      <c r="J65" s="32">
        <v>369</v>
      </c>
      <c r="K65" s="32">
        <v>369</v>
      </c>
      <c r="L65" s="32">
        <v>369</v>
      </c>
      <c r="M65" s="32">
        <v>369</v>
      </c>
      <c r="N65" s="32">
        <v>369</v>
      </c>
      <c r="O65" s="32">
        <v>369</v>
      </c>
      <c r="P65" s="32">
        <v>369</v>
      </c>
      <c r="Q65" s="32">
        <v>369</v>
      </c>
      <c r="R65" s="32">
        <v>369</v>
      </c>
      <c r="S65" s="32">
        <v>369</v>
      </c>
      <c r="T65" s="32">
        <v>369</v>
      </c>
      <c r="U65" s="32">
        <v>369</v>
      </c>
      <c r="V65" s="32">
        <v>369</v>
      </c>
      <c r="W65" s="32">
        <v>369</v>
      </c>
      <c r="X65" s="32">
        <v>369</v>
      </c>
      <c r="Y65" s="32">
        <v>369</v>
      </c>
      <c r="Z65" s="32">
        <v>369</v>
      </c>
      <c r="AA65" s="32">
        <v>369</v>
      </c>
      <c r="AB65" s="32">
        <v>369</v>
      </c>
      <c r="AC65" s="32">
        <v>369</v>
      </c>
      <c r="AD65" s="32">
        <v>369</v>
      </c>
      <c r="AE65" s="32">
        <v>369</v>
      </c>
      <c r="AF65" s="32">
        <v>369</v>
      </c>
      <c r="AG65" s="32">
        <v>369</v>
      </c>
      <c r="AH65" s="32">
        <v>369</v>
      </c>
      <c r="AI65" s="32">
        <v>369</v>
      </c>
      <c r="AJ65" s="32">
        <v>369</v>
      </c>
      <c r="AK65" s="32">
        <v>369</v>
      </c>
      <c r="AL65" s="32">
        <v>369</v>
      </c>
      <c r="AM65" s="32">
        <v>369</v>
      </c>
      <c r="AN65" s="32">
        <v>369</v>
      </c>
      <c r="AO65" s="32">
        <v>369</v>
      </c>
      <c r="AP65" s="32">
        <v>369</v>
      </c>
      <c r="AQ65" s="32">
        <v>369</v>
      </c>
      <c r="AR65" s="32">
        <v>369</v>
      </c>
      <c r="AS65" s="32">
        <v>369</v>
      </c>
      <c r="AT65" s="32">
        <v>369</v>
      </c>
      <c r="AU65" s="32">
        <v>369</v>
      </c>
      <c r="AV65" s="32">
        <v>369</v>
      </c>
      <c r="AW65" s="32">
        <v>369</v>
      </c>
      <c r="AX65" s="32">
        <v>369</v>
      </c>
      <c r="AY65" s="32">
        <v>369</v>
      </c>
      <c r="AZ65" s="32">
        <v>369</v>
      </c>
      <c r="BA65" s="32">
        <v>369</v>
      </c>
      <c r="BB65" s="32">
        <v>369</v>
      </c>
      <c r="BC65" s="32">
        <v>369</v>
      </c>
      <c r="BD65" s="32">
        <v>369</v>
      </c>
      <c r="BE65" s="32">
        <v>369</v>
      </c>
      <c r="BF65" s="32">
        <v>369</v>
      </c>
      <c r="BG65" s="32">
        <v>369</v>
      </c>
      <c r="BH65" s="32">
        <v>369</v>
      </c>
      <c r="BI65" s="32">
        <v>369</v>
      </c>
      <c r="BJ65" s="32">
        <v>369</v>
      </c>
      <c r="BK65" s="32">
        <v>369</v>
      </c>
      <c r="BL65" s="32">
        <v>369</v>
      </c>
      <c r="BM65" s="32">
        <v>369</v>
      </c>
      <c r="BN65" s="32">
        <v>369</v>
      </c>
      <c r="BO65" s="32">
        <v>369</v>
      </c>
      <c r="BP65" s="32">
        <v>369</v>
      </c>
      <c r="BQ65" s="32">
        <v>369</v>
      </c>
      <c r="BR65" s="32">
        <v>369</v>
      </c>
      <c r="BS65" s="32">
        <v>369</v>
      </c>
      <c r="BT65" s="32">
        <v>369</v>
      </c>
      <c r="BU65" s="32">
        <v>369</v>
      </c>
      <c r="BV65" s="32">
        <v>369</v>
      </c>
      <c r="BW65" s="32">
        <v>369</v>
      </c>
      <c r="BX65" s="32">
        <v>369</v>
      </c>
      <c r="BY65" s="32">
        <v>369</v>
      </c>
      <c r="BZ65" s="32">
        <v>369</v>
      </c>
      <c r="CA65" s="32">
        <v>369</v>
      </c>
      <c r="CB65" s="32">
        <v>369</v>
      </c>
      <c r="CC65" s="32">
        <v>369</v>
      </c>
      <c r="CD65" s="32">
        <v>369</v>
      </c>
      <c r="CE65" s="32">
        <v>369</v>
      </c>
      <c r="CF65" s="32">
        <v>369</v>
      </c>
      <c r="CG65" s="32">
        <v>369</v>
      </c>
      <c r="CH65" s="32">
        <v>369</v>
      </c>
      <c r="CI65" s="32">
        <v>369</v>
      </c>
      <c r="CJ65" s="32">
        <v>369</v>
      </c>
      <c r="CK65" s="32">
        <v>369</v>
      </c>
      <c r="CL65" s="32">
        <v>369</v>
      </c>
      <c r="CM65" s="32">
        <v>369</v>
      </c>
      <c r="CN65" s="32">
        <v>369</v>
      </c>
      <c r="CO65" s="32">
        <v>369</v>
      </c>
      <c r="CP65" s="32">
        <v>369</v>
      </c>
      <c r="CQ65" s="32">
        <v>369</v>
      </c>
      <c r="CR65" s="32">
        <v>369</v>
      </c>
      <c r="CS65" s="33">
        <v>369</v>
      </c>
      <c r="CT65" s="30">
        <f t="shared" si="66"/>
        <v>35424</v>
      </c>
      <c r="CU65" s="156"/>
      <c r="CV65" s="263"/>
    </row>
    <row r="66" spans="1:100">
      <c r="A66" s="25" t="s">
        <v>49</v>
      </c>
      <c r="B66" s="31">
        <v>436</v>
      </c>
      <c r="C66" s="32">
        <v>436</v>
      </c>
      <c r="D66" s="32">
        <v>436</v>
      </c>
      <c r="E66" s="32">
        <v>436</v>
      </c>
      <c r="F66" s="32">
        <v>436</v>
      </c>
      <c r="G66" s="32">
        <v>436</v>
      </c>
      <c r="H66" s="32">
        <v>436</v>
      </c>
      <c r="I66" s="32">
        <v>436</v>
      </c>
      <c r="J66" s="32">
        <v>436</v>
      </c>
      <c r="K66" s="32">
        <v>436</v>
      </c>
      <c r="L66" s="32">
        <v>436</v>
      </c>
      <c r="M66" s="32">
        <v>436</v>
      </c>
      <c r="N66" s="32">
        <v>436</v>
      </c>
      <c r="O66" s="32">
        <v>436</v>
      </c>
      <c r="P66" s="32">
        <v>436</v>
      </c>
      <c r="Q66" s="32">
        <v>436</v>
      </c>
      <c r="R66" s="32">
        <v>436</v>
      </c>
      <c r="S66" s="32">
        <v>436</v>
      </c>
      <c r="T66" s="32">
        <v>436</v>
      </c>
      <c r="U66" s="32">
        <v>436</v>
      </c>
      <c r="V66" s="32">
        <v>436</v>
      </c>
      <c r="W66" s="32">
        <v>436</v>
      </c>
      <c r="X66" s="32">
        <v>436</v>
      </c>
      <c r="Y66" s="32">
        <v>436</v>
      </c>
      <c r="Z66" s="32">
        <v>436</v>
      </c>
      <c r="AA66" s="32">
        <v>436</v>
      </c>
      <c r="AB66" s="32">
        <v>436</v>
      </c>
      <c r="AC66" s="32">
        <v>436</v>
      </c>
      <c r="AD66" s="32">
        <v>436</v>
      </c>
      <c r="AE66" s="32">
        <v>436</v>
      </c>
      <c r="AF66" s="32">
        <v>436</v>
      </c>
      <c r="AG66" s="32">
        <v>436</v>
      </c>
      <c r="AH66" s="32">
        <v>436</v>
      </c>
      <c r="AI66" s="32">
        <v>436</v>
      </c>
      <c r="AJ66" s="32">
        <v>436</v>
      </c>
      <c r="AK66" s="32">
        <v>436</v>
      </c>
      <c r="AL66" s="32">
        <v>436</v>
      </c>
      <c r="AM66" s="32">
        <v>436</v>
      </c>
      <c r="AN66" s="32">
        <v>436</v>
      </c>
      <c r="AO66" s="32">
        <v>436</v>
      </c>
      <c r="AP66" s="32">
        <v>436</v>
      </c>
      <c r="AQ66" s="32">
        <v>436</v>
      </c>
      <c r="AR66" s="32">
        <v>436</v>
      </c>
      <c r="AS66" s="32">
        <v>436</v>
      </c>
      <c r="AT66" s="32">
        <v>436</v>
      </c>
      <c r="AU66" s="32">
        <v>436</v>
      </c>
      <c r="AV66" s="32">
        <v>436</v>
      </c>
      <c r="AW66" s="32">
        <v>436</v>
      </c>
      <c r="AX66" s="32">
        <v>436</v>
      </c>
      <c r="AY66" s="32">
        <v>436</v>
      </c>
      <c r="AZ66" s="32">
        <v>436</v>
      </c>
      <c r="BA66" s="32">
        <v>436</v>
      </c>
      <c r="BB66" s="32">
        <v>436</v>
      </c>
      <c r="BC66" s="32">
        <v>436</v>
      </c>
      <c r="BD66" s="32">
        <v>436</v>
      </c>
      <c r="BE66" s="32">
        <v>436</v>
      </c>
      <c r="BF66" s="32">
        <v>436</v>
      </c>
      <c r="BG66" s="32">
        <v>436</v>
      </c>
      <c r="BH66" s="32">
        <v>436</v>
      </c>
      <c r="BI66" s="32">
        <v>436</v>
      </c>
      <c r="BJ66" s="32">
        <v>436</v>
      </c>
      <c r="BK66" s="32">
        <v>436</v>
      </c>
      <c r="BL66" s="32">
        <v>436</v>
      </c>
      <c r="BM66" s="32">
        <v>436</v>
      </c>
      <c r="BN66" s="32">
        <v>436</v>
      </c>
      <c r="BO66" s="32">
        <v>436</v>
      </c>
      <c r="BP66" s="32">
        <v>436</v>
      </c>
      <c r="BQ66" s="32">
        <v>436</v>
      </c>
      <c r="BR66" s="32">
        <v>436</v>
      </c>
      <c r="BS66" s="32">
        <v>436</v>
      </c>
      <c r="BT66" s="32">
        <v>436</v>
      </c>
      <c r="BU66" s="32">
        <v>436</v>
      </c>
      <c r="BV66" s="32">
        <v>436</v>
      </c>
      <c r="BW66" s="32">
        <v>436</v>
      </c>
      <c r="BX66" s="32">
        <v>436</v>
      </c>
      <c r="BY66" s="32">
        <v>436</v>
      </c>
      <c r="BZ66" s="32">
        <v>436</v>
      </c>
      <c r="CA66" s="32">
        <v>436</v>
      </c>
      <c r="CB66" s="32">
        <v>436</v>
      </c>
      <c r="CC66" s="32">
        <v>436</v>
      </c>
      <c r="CD66" s="32">
        <v>436</v>
      </c>
      <c r="CE66" s="32">
        <v>436</v>
      </c>
      <c r="CF66" s="32">
        <v>436</v>
      </c>
      <c r="CG66" s="32">
        <v>436</v>
      </c>
      <c r="CH66" s="32">
        <v>436</v>
      </c>
      <c r="CI66" s="32">
        <v>436</v>
      </c>
      <c r="CJ66" s="32">
        <v>436</v>
      </c>
      <c r="CK66" s="32">
        <v>436</v>
      </c>
      <c r="CL66" s="32">
        <v>436</v>
      </c>
      <c r="CM66" s="32">
        <v>436</v>
      </c>
      <c r="CN66" s="32">
        <v>436</v>
      </c>
      <c r="CO66" s="32">
        <v>436</v>
      </c>
      <c r="CP66" s="32">
        <v>436</v>
      </c>
      <c r="CQ66" s="32">
        <v>436</v>
      </c>
      <c r="CR66" s="32">
        <v>436</v>
      </c>
      <c r="CS66" s="33">
        <v>436</v>
      </c>
      <c r="CT66" s="30">
        <f t="shared" si="66"/>
        <v>41856</v>
      </c>
      <c r="CU66" s="156"/>
      <c r="CV66" s="263"/>
    </row>
    <row r="67" spans="1:100">
      <c r="A67" s="25" t="s">
        <v>50</v>
      </c>
      <c r="B67" s="31">
        <v>388</v>
      </c>
      <c r="C67" s="32">
        <v>397</v>
      </c>
      <c r="D67" s="32">
        <v>417</v>
      </c>
      <c r="E67" s="32">
        <v>438</v>
      </c>
      <c r="F67" s="32">
        <v>457</v>
      </c>
      <c r="G67" s="32">
        <v>458</v>
      </c>
      <c r="H67" s="32">
        <v>457</v>
      </c>
      <c r="I67" s="32">
        <v>460</v>
      </c>
      <c r="J67" s="32">
        <v>460</v>
      </c>
      <c r="K67" s="32">
        <v>468</v>
      </c>
      <c r="L67" s="32">
        <v>489</v>
      </c>
      <c r="M67" s="32">
        <v>511</v>
      </c>
      <c r="N67" s="32">
        <v>520</v>
      </c>
      <c r="O67" s="32">
        <v>532</v>
      </c>
      <c r="P67" s="32">
        <v>549</v>
      </c>
      <c r="Q67" s="32">
        <v>567</v>
      </c>
      <c r="R67" s="32">
        <v>587</v>
      </c>
      <c r="S67" s="32">
        <v>608</v>
      </c>
      <c r="T67" s="32">
        <v>616</v>
      </c>
      <c r="U67" s="32">
        <v>625</v>
      </c>
      <c r="V67" s="32">
        <v>643</v>
      </c>
      <c r="W67" s="32">
        <v>662</v>
      </c>
      <c r="X67" s="32">
        <v>680</v>
      </c>
      <c r="Y67" s="32">
        <v>695</v>
      </c>
      <c r="Z67" s="32">
        <v>707</v>
      </c>
      <c r="AA67" s="32">
        <v>718</v>
      </c>
      <c r="AB67" s="32">
        <v>730</v>
      </c>
      <c r="AC67" s="32">
        <v>729</v>
      </c>
      <c r="AD67" s="32">
        <v>731</v>
      </c>
      <c r="AE67" s="32">
        <v>733</v>
      </c>
      <c r="AF67" s="32">
        <v>734</v>
      </c>
      <c r="AG67" s="32">
        <v>734</v>
      </c>
      <c r="AH67" s="32">
        <v>733</v>
      </c>
      <c r="AI67" s="32">
        <v>739</v>
      </c>
      <c r="AJ67" s="32">
        <v>740</v>
      </c>
      <c r="AK67" s="32">
        <v>740</v>
      </c>
      <c r="AL67" s="32">
        <v>740</v>
      </c>
      <c r="AM67" s="32">
        <v>739</v>
      </c>
      <c r="AN67" s="32">
        <v>739</v>
      </c>
      <c r="AO67" s="32">
        <v>742</v>
      </c>
      <c r="AP67" s="32">
        <v>743</v>
      </c>
      <c r="AQ67" s="32">
        <v>740</v>
      </c>
      <c r="AR67" s="32">
        <v>736</v>
      </c>
      <c r="AS67" s="32">
        <v>737</v>
      </c>
      <c r="AT67" s="32">
        <v>737</v>
      </c>
      <c r="AU67" s="32">
        <v>738</v>
      </c>
      <c r="AV67" s="32">
        <v>743</v>
      </c>
      <c r="AW67" s="32">
        <v>742</v>
      </c>
      <c r="AX67" s="32">
        <v>737</v>
      </c>
      <c r="AY67" s="32">
        <v>738</v>
      </c>
      <c r="AZ67" s="32">
        <v>738</v>
      </c>
      <c r="BA67" s="32">
        <v>735</v>
      </c>
      <c r="BB67" s="32">
        <v>733</v>
      </c>
      <c r="BC67" s="32">
        <v>730</v>
      </c>
      <c r="BD67" s="32">
        <v>731</v>
      </c>
      <c r="BE67" s="32">
        <v>730</v>
      </c>
      <c r="BF67" s="32">
        <v>731</v>
      </c>
      <c r="BG67" s="32">
        <v>741</v>
      </c>
      <c r="BH67" s="32">
        <v>741</v>
      </c>
      <c r="BI67" s="32">
        <v>735</v>
      </c>
      <c r="BJ67" s="32">
        <v>736</v>
      </c>
      <c r="BK67" s="32">
        <v>740</v>
      </c>
      <c r="BL67" s="32">
        <v>739</v>
      </c>
      <c r="BM67" s="32">
        <v>733</v>
      </c>
      <c r="BN67" s="32">
        <v>739</v>
      </c>
      <c r="BO67" s="32">
        <v>736</v>
      </c>
      <c r="BP67" s="32">
        <v>740</v>
      </c>
      <c r="BQ67" s="32">
        <v>745</v>
      </c>
      <c r="BR67" s="32">
        <v>745</v>
      </c>
      <c r="BS67" s="32">
        <v>745</v>
      </c>
      <c r="BT67" s="32">
        <v>740</v>
      </c>
      <c r="BU67" s="32">
        <v>746</v>
      </c>
      <c r="BV67" s="32">
        <v>745</v>
      </c>
      <c r="BW67" s="32">
        <v>742</v>
      </c>
      <c r="BX67" s="32">
        <v>745</v>
      </c>
      <c r="BY67" s="32">
        <v>744</v>
      </c>
      <c r="BZ67" s="32">
        <v>740</v>
      </c>
      <c r="CA67" s="32">
        <v>743</v>
      </c>
      <c r="CB67" s="32">
        <v>742</v>
      </c>
      <c r="CC67" s="32">
        <v>735</v>
      </c>
      <c r="CD67" s="32">
        <v>740</v>
      </c>
      <c r="CE67" s="32">
        <v>742</v>
      </c>
      <c r="CF67" s="32">
        <v>738</v>
      </c>
      <c r="CG67" s="32">
        <v>740</v>
      </c>
      <c r="CH67" s="32">
        <v>738</v>
      </c>
      <c r="CI67" s="32">
        <v>732</v>
      </c>
      <c r="CJ67" s="32">
        <v>721</v>
      </c>
      <c r="CK67" s="32">
        <v>713</v>
      </c>
      <c r="CL67" s="32">
        <v>710</v>
      </c>
      <c r="CM67" s="32">
        <v>706</v>
      </c>
      <c r="CN67" s="32">
        <v>697</v>
      </c>
      <c r="CO67" s="32">
        <v>691</v>
      </c>
      <c r="CP67" s="32">
        <v>688</v>
      </c>
      <c r="CQ67" s="32">
        <v>679</v>
      </c>
      <c r="CR67" s="32">
        <v>674</v>
      </c>
      <c r="CS67" s="33">
        <v>667</v>
      </c>
      <c r="CT67" s="30">
        <f t="shared" si="66"/>
        <v>65344</v>
      </c>
      <c r="CU67" s="156"/>
      <c r="CV67" s="263"/>
    </row>
    <row r="68" spans="1:100" ht="15.75" thickBot="1">
      <c r="A68" s="175" t="s">
        <v>51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5</v>
      </c>
      <c r="BV68" s="117">
        <v>25</v>
      </c>
      <c r="BW68" s="117">
        <v>30.1</v>
      </c>
      <c r="BX68" s="117">
        <v>30.1</v>
      </c>
      <c r="BY68" s="117">
        <v>30.1</v>
      </c>
      <c r="BZ68" s="117">
        <v>30.1</v>
      </c>
      <c r="CA68" s="117">
        <v>30.1</v>
      </c>
      <c r="CB68" s="117">
        <v>30.1</v>
      </c>
      <c r="CC68" s="117">
        <v>30.1</v>
      </c>
      <c r="CD68" s="117">
        <v>30.1</v>
      </c>
      <c r="CE68" s="117">
        <v>30.1</v>
      </c>
      <c r="CF68" s="117">
        <v>30.1</v>
      </c>
      <c r="CG68" s="117">
        <v>30.1</v>
      </c>
      <c r="CH68" s="117">
        <v>30.1</v>
      </c>
      <c r="CI68" s="117">
        <v>30.1</v>
      </c>
      <c r="CJ68" s="117">
        <v>30.1</v>
      </c>
      <c r="CK68" s="117">
        <v>30.1</v>
      </c>
      <c r="CL68" s="117">
        <v>30.1</v>
      </c>
      <c r="CM68" s="117">
        <v>30.1</v>
      </c>
      <c r="CN68" s="117">
        <v>30.1</v>
      </c>
      <c r="CO68" s="117">
        <v>30.1</v>
      </c>
      <c r="CP68" s="117">
        <v>30.1</v>
      </c>
      <c r="CQ68" s="117">
        <v>30.1</v>
      </c>
      <c r="CR68" s="117">
        <v>30.1</v>
      </c>
      <c r="CS68" s="118">
        <v>30.1</v>
      </c>
      <c r="CT68" s="115">
        <f t="shared" si="66"/>
        <v>722.3000000000003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8">SUM(C85:C87)</f>
        <v>0</v>
      </c>
      <c r="D84" s="228">
        <f t="shared" si="68"/>
        <v>0</v>
      </c>
      <c r="E84" s="228">
        <f t="shared" si="68"/>
        <v>0</v>
      </c>
      <c r="F84" s="228">
        <f t="shared" si="68"/>
        <v>0</v>
      </c>
      <c r="G84" s="228">
        <f t="shared" si="68"/>
        <v>0</v>
      </c>
      <c r="H84" s="228">
        <f t="shared" si="68"/>
        <v>0</v>
      </c>
      <c r="I84" s="228">
        <f t="shared" si="68"/>
        <v>0</v>
      </c>
      <c r="J84" s="228">
        <f t="shared" si="68"/>
        <v>0</v>
      </c>
      <c r="K84" s="228">
        <f t="shared" si="68"/>
        <v>0</v>
      </c>
      <c r="L84" s="228">
        <f t="shared" si="68"/>
        <v>0</v>
      </c>
      <c r="M84" s="228">
        <f t="shared" si="68"/>
        <v>0</v>
      </c>
      <c r="N84" s="228">
        <f t="shared" si="68"/>
        <v>0</v>
      </c>
      <c r="O84" s="228">
        <f t="shared" si="68"/>
        <v>0</v>
      </c>
      <c r="P84" s="228">
        <f t="shared" si="68"/>
        <v>0</v>
      </c>
      <c r="Q84" s="228">
        <f t="shared" si="68"/>
        <v>0</v>
      </c>
      <c r="R84" s="228">
        <f t="shared" si="68"/>
        <v>0</v>
      </c>
      <c r="S84" s="228">
        <f t="shared" si="68"/>
        <v>0</v>
      </c>
      <c r="T84" s="228">
        <f t="shared" si="68"/>
        <v>0</v>
      </c>
      <c r="U84" s="228">
        <f t="shared" si="68"/>
        <v>0</v>
      </c>
      <c r="V84" s="228">
        <f t="shared" si="68"/>
        <v>0</v>
      </c>
      <c r="W84" s="228">
        <f t="shared" si="68"/>
        <v>0</v>
      </c>
      <c r="X84" s="228">
        <f t="shared" si="68"/>
        <v>0</v>
      </c>
      <c r="Y84" s="228">
        <f t="shared" si="68"/>
        <v>0</v>
      </c>
      <c r="Z84" s="228">
        <f t="shared" si="68"/>
        <v>0</v>
      </c>
      <c r="AA84" s="228">
        <f t="shared" si="68"/>
        <v>0</v>
      </c>
      <c r="AB84" s="228">
        <f t="shared" si="68"/>
        <v>0</v>
      </c>
      <c r="AC84" s="228">
        <f t="shared" si="68"/>
        <v>0</v>
      </c>
      <c r="AD84" s="228">
        <f t="shared" si="68"/>
        <v>0</v>
      </c>
      <c r="AE84" s="228">
        <f t="shared" si="68"/>
        <v>0</v>
      </c>
      <c r="AF84" s="228">
        <f t="shared" si="68"/>
        <v>1.3</v>
      </c>
      <c r="AG84" s="228">
        <f t="shared" si="68"/>
        <v>1.48</v>
      </c>
      <c r="AH84" s="228">
        <f t="shared" si="68"/>
        <v>11.02</v>
      </c>
      <c r="AI84" s="228">
        <f t="shared" si="68"/>
        <v>101.06000000000002</v>
      </c>
      <c r="AJ84" s="228">
        <f t="shared" si="68"/>
        <v>100.35000000000001</v>
      </c>
      <c r="AK84" s="228">
        <f t="shared" si="68"/>
        <v>159.74</v>
      </c>
      <c r="AL84" s="228">
        <f t="shared" si="68"/>
        <v>156.02999999999997</v>
      </c>
      <c r="AM84" s="228">
        <f t="shared" si="68"/>
        <v>116.61</v>
      </c>
      <c r="AN84" s="228">
        <f t="shared" si="68"/>
        <v>59.55</v>
      </c>
      <c r="AO84" s="228">
        <f t="shared" si="68"/>
        <v>11.600000000000001</v>
      </c>
      <c r="AP84" s="228">
        <f t="shared" si="68"/>
        <v>1.68</v>
      </c>
      <c r="AQ84" s="228">
        <f t="shared" si="68"/>
        <v>0</v>
      </c>
      <c r="AR84" s="228">
        <f t="shared" si="68"/>
        <v>0</v>
      </c>
      <c r="AS84" s="228">
        <f t="shared" si="68"/>
        <v>0</v>
      </c>
      <c r="AT84" s="228">
        <f t="shared" si="68"/>
        <v>0</v>
      </c>
      <c r="AU84" s="228">
        <f t="shared" si="68"/>
        <v>0</v>
      </c>
      <c r="AV84" s="228">
        <f t="shared" si="68"/>
        <v>0</v>
      </c>
      <c r="AW84" s="228">
        <f t="shared" si="68"/>
        <v>0</v>
      </c>
      <c r="AX84" s="228">
        <f t="shared" si="68"/>
        <v>3</v>
      </c>
      <c r="AY84" s="228">
        <f t="shared" si="68"/>
        <v>6</v>
      </c>
      <c r="AZ84" s="228">
        <f t="shared" si="68"/>
        <v>3.4699999999999998</v>
      </c>
      <c r="BA84" s="228">
        <f t="shared" si="68"/>
        <v>6</v>
      </c>
      <c r="BB84" s="228">
        <f t="shared" si="68"/>
        <v>43.6</v>
      </c>
      <c r="BC84" s="228">
        <f t="shared" si="68"/>
        <v>43.3</v>
      </c>
      <c r="BD84" s="228">
        <f t="shared" si="68"/>
        <v>43.4</v>
      </c>
      <c r="BE84" s="228">
        <f t="shared" si="68"/>
        <v>6</v>
      </c>
      <c r="BF84" s="228">
        <f t="shared" si="68"/>
        <v>3</v>
      </c>
      <c r="BG84" s="228">
        <f t="shared" si="68"/>
        <v>0</v>
      </c>
      <c r="BH84" s="228">
        <f t="shared" si="68"/>
        <v>0</v>
      </c>
      <c r="BI84" s="228">
        <f t="shared" si="68"/>
        <v>0</v>
      </c>
      <c r="BJ84" s="228">
        <f t="shared" si="68"/>
        <v>0</v>
      </c>
      <c r="BK84" s="228">
        <f t="shared" si="68"/>
        <v>0</v>
      </c>
      <c r="BL84" s="228">
        <f t="shared" si="68"/>
        <v>0</v>
      </c>
      <c r="BM84" s="228">
        <f t="shared" si="68"/>
        <v>0</v>
      </c>
      <c r="BN84" s="228">
        <f t="shared" si="68"/>
        <v>0</v>
      </c>
      <c r="BO84" s="228">
        <f t="shared" ref="BO84:CS84" si="69">SUM(BO85:BO87)</f>
        <v>0</v>
      </c>
      <c r="BP84" s="228">
        <f t="shared" si="69"/>
        <v>0</v>
      </c>
      <c r="BQ84" s="228">
        <f t="shared" si="69"/>
        <v>0</v>
      </c>
      <c r="BR84" s="228">
        <f t="shared" si="69"/>
        <v>0</v>
      </c>
      <c r="BS84" s="228">
        <f t="shared" si="69"/>
        <v>0</v>
      </c>
      <c r="BT84" s="228">
        <f t="shared" si="69"/>
        <v>0</v>
      </c>
      <c r="BU84" s="228">
        <f t="shared" si="69"/>
        <v>0</v>
      </c>
      <c r="BV84" s="228">
        <f t="shared" si="69"/>
        <v>0</v>
      </c>
      <c r="BW84" s="228">
        <f t="shared" si="69"/>
        <v>0</v>
      </c>
      <c r="BX84" s="228">
        <f t="shared" si="69"/>
        <v>0</v>
      </c>
      <c r="BY84" s="228">
        <f t="shared" si="69"/>
        <v>0</v>
      </c>
      <c r="BZ84" s="228">
        <f t="shared" si="69"/>
        <v>0</v>
      </c>
      <c r="CA84" s="228">
        <f t="shared" si="69"/>
        <v>0</v>
      </c>
      <c r="CB84" s="228">
        <f t="shared" si="69"/>
        <v>0</v>
      </c>
      <c r="CC84" s="228">
        <f t="shared" si="69"/>
        <v>0</v>
      </c>
      <c r="CD84" s="228">
        <f t="shared" si="69"/>
        <v>0</v>
      </c>
      <c r="CE84" s="228">
        <f t="shared" si="69"/>
        <v>0</v>
      </c>
      <c r="CF84" s="228">
        <f t="shared" si="69"/>
        <v>0</v>
      </c>
      <c r="CG84" s="228">
        <f t="shared" si="69"/>
        <v>0</v>
      </c>
      <c r="CH84" s="228">
        <f t="shared" si="69"/>
        <v>0</v>
      </c>
      <c r="CI84" s="228">
        <f t="shared" si="69"/>
        <v>0</v>
      </c>
      <c r="CJ84" s="228">
        <f t="shared" si="69"/>
        <v>0</v>
      </c>
      <c r="CK84" s="228">
        <f t="shared" si="69"/>
        <v>0</v>
      </c>
      <c r="CL84" s="228">
        <f t="shared" si="69"/>
        <v>0</v>
      </c>
      <c r="CM84" s="228">
        <f t="shared" si="69"/>
        <v>0</v>
      </c>
      <c r="CN84" s="228">
        <f t="shared" si="69"/>
        <v>0</v>
      </c>
      <c r="CO84" s="228">
        <f t="shared" si="69"/>
        <v>0</v>
      </c>
      <c r="CP84" s="228">
        <f t="shared" si="69"/>
        <v>0</v>
      </c>
      <c r="CQ84" s="228">
        <f t="shared" si="69"/>
        <v>0</v>
      </c>
      <c r="CR84" s="228">
        <f t="shared" si="69"/>
        <v>0</v>
      </c>
      <c r="CS84" s="229">
        <f t="shared" si="69"/>
        <v>0</v>
      </c>
      <c r="CT84" s="225">
        <f>SUM(B84:CS84)</f>
        <v>878.18999999999994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9.5</v>
      </c>
      <c r="AI85" s="1">
        <v>98.800000000000011</v>
      </c>
      <c r="AJ85" s="1">
        <v>98.2</v>
      </c>
      <c r="AK85" s="1">
        <v>157.78</v>
      </c>
      <c r="AL85" s="1">
        <v>154.39999999999998</v>
      </c>
      <c r="AM85" s="1">
        <v>115.2</v>
      </c>
      <c r="AN85" s="1">
        <v>58</v>
      </c>
      <c r="AO85" s="1">
        <v>11.600000000000001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3</v>
      </c>
      <c r="AY85" s="1">
        <v>6</v>
      </c>
      <c r="AZ85" s="1">
        <v>3.4699999999999998</v>
      </c>
      <c r="BA85" s="1">
        <v>6</v>
      </c>
      <c r="BB85" s="1">
        <v>43.6</v>
      </c>
      <c r="BC85" s="1">
        <v>43.3</v>
      </c>
      <c r="BD85" s="1">
        <v>43.4</v>
      </c>
      <c r="BE85" s="1">
        <v>6</v>
      </c>
      <c r="BF85" s="1">
        <v>3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861.25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1.3</v>
      </c>
      <c r="AG87" s="1">
        <v>1.48</v>
      </c>
      <c r="AH87" s="1">
        <v>1.52</v>
      </c>
      <c r="AI87" s="1">
        <v>2.2599999999999998</v>
      </c>
      <c r="AJ87" s="1">
        <v>2.15</v>
      </c>
      <c r="AK87" s="1">
        <v>1.96</v>
      </c>
      <c r="AL87" s="1">
        <v>1.63</v>
      </c>
      <c r="AM87" s="1">
        <v>1.4100000000000001</v>
      </c>
      <c r="AN87" s="1">
        <v>1.5499999999999998</v>
      </c>
      <c r="AO87" s="1">
        <v>0</v>
      </c>
      <c r="AP87" s="1">
        <v>1.68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16.940000000000001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0.02</v>
      </c>
      <c r="Z88" s="127">
        <f t="shared" si="71"/>
        <v>0.72</v>
      </c>
      <c r="AA88" s="127">
        <f t="shared" si="71"/>
        <v>4.49</v>
      </c>
      <c r="AB88" s="127">
        <f t="shared" si="71"/>
        <v>9.27</v>
      </c>
      <c r="AC88" s="127">
        <f t="shared" si="71"/>
        <v>15.3</v>
      </c>
      <c r="AD88" s="127">
        <f t="shared" si="71"/>
        <v>23.96</v>
      </c>
      <c r="AE88" s="127">
        <f t="shared" si="71"/>
        <v>32.75</v>
      </c>
      <c r="AF88" s="127">
        <f t="shared" si="71"/>
        <v>43.3</v>
      </c>
      <c r="AG88" s="127">
        <f t="shared" si="71"/>
        <v>59.94</v>
      </c>
      <c r="AH88" s="127">
        <f t="shared" ref="AH88:BM88" si="72">SUM(AH89:AH90)</f>
        <v>76.209999999999994</v>
      </c>
      <c r="AI88" s="127">
        <f t="shared" si="72"/>
        <v>86.87</v>
      </c>
      <c r="AJ88" s="127">
        <f t="shared" si="72"/>
        <v>99.88</v>
      </c>
      <c r="AK88" s="127">
        <f t="shared" si="72"/>
        <v>114.94</v>
      </c>
      <c r="AL88" s="127">
        <f t="shared" si="72"/>
        <v>117.11</v>
      </c>
      <c r="AM88" s="127">
        <f t="shared" si="72"/>
        <v>121.62</v>
      </c>
      <c r="AN88" s="127">
        <f t="shared" si="72"/>
        <v>130.56</v>
      </c>
      <c r="AO88" s="127">
        <f t="shared" si="72"/>
        <v>127.79</v>
      </c>
      <c r="AP88" s="127">
        <f t="shared" si="72"/>
        <v>133.51</v>
      </c>
      <c r="AQ88" s="127">
        <f t="shared" si="72"/>
        <v>153.01</v>
      </c>
      <c r="AR88" s="127">
        <f t="shared" si="72"/>
        <v>163.63</v>
      </c>
      <c r="AS88" s="127">
        <f t="shared" si="72"/>
        <v>155.69999999999999</v>
      </c>
      <c r="AT88" s="127">
        <f t="shared" si="72"/>
        <v>151.52000000000001</v>
      </c>
      <c r="AU88" s="127">
        <f t="shared" si="72"/>
        <v>154.55000000000001</v>
      </c>
      <c r="AV88" s="127">
        <f t="shared" si="72"/>
        <v>159.47999999999999</v>
      </c>
      <c r="AW88" s="127">
        <f t="shared" si="72"/>
        <v>151.06</v>
      </c>
      <c r="AX88" s="127">
        <f t="shared" si="72"/>
        <v>138.44</v>
      </c>
      <c r="AY88" s="127">
        <f t="shared" si="72"/>
        <v>133.79</v>
      </c>
      <c r="AZ88" s="127">
        <f t="shared" si="72"/>
        <v>131.47999999999999</v>
      </c>
      <c r="BA88" s="127">
        <f t="shared" si="72"/>
        <v>137.38</v>
      </c>
      <c r="BB88" s="127">
        <f t="shared" si="72"/>
        <v>139.36000000000001</v>
      </c>
      <c r="BC88" s="127">
        <f t="shared" si="72"/>
        <v>144.63999999999999</v>
      </c>
      <c r="BD88" s="127">
        <f t="shared" si="72"/>
        <v>139.69999999999999</v>
      </c>
      <c r="BE88" s="127">
        <f t="shared" si="72"/>
        <v>132.07</v>
      </c>
      <c r="BF88" s="127">
        <f t="shared" si="72"/>
        <v>116.91</v>
      </c>
      <c r="BG88" s="127">
        <f t="shared" si="72"/>
        <v>120.17</v>
      </c>
      <c r="BH88" s="127">
        <f t="shared" si="72"/>
        <v>113.94</v>
      </c>
      <c r="BI88" s="127">
        <f t="shared" si="72"/>
        <v>108.11</v>
      </c>
      <c r="BJ88" s="127">
        <f t="shared" si="72"/>
        <v>107.41</v>
      </c>
      <c r="BK88" s="127">
        <f t="shared" si="72"/>
        <v>105.06</v>
      </c>
      <c r="BL88" s="127">
        <f t="shared" si="72"/>
        <v>99.12</v>
      </c>
      <c r="BM88" s="127">
        <f t="shared" si="72"/>
        <v>87.24</v>
      </c>
      <c r="BN88" s="127">
        <f t="shared" ref="BN88:CS88" si="73">SUM(BN89:BN90)</f>
        <v>80.64</v>
      </c>
      <c r="BO88" s="127">
        <f t="shared" si="73"/>
        <v>76.36</v>
      </c>
      <c r="BP88" s="127">
        <f t="shared" si="73"/>
        <v>70.41</v>
      </c>
      <c r="BQ88" s="127">
        <f t="shared" si="73"/>
        <v>62.98</v>
      </c>
      <c r="BR88" s="127">
        <f t="shared" si="73"/>
        <v>48</v>
      </c>
      <c r="BS88" s="127">
        <f t="shared" si="73"/>
        <v>34.58</v>
      </c>
      <c r="BT88" s="127">
        <f t="shared" si="73"/>
        <v>24.94</v>
      </c>
      <c r="BU88" s="127">
        <f t="shared" si="73"/>
        <v>16.93</v>
      </c>
      <c r="BV88" s="127">
        <f t="shared" si="73"/>
        <v>9.59</v>
      </c>
      <c r="BW88" s="127">
        <f t="shared" si="73"/>
        <v>3.59</v>
      </c>
      <c r="BX88" s="127">
        <f t="shared" si="73"/>
        <v>0.7</v>
      </c>
      <c r="BY88" s="127">
        <f t="shared" si="73"/>
        <v>0.14000000000000001</v>
      </c>
      <c r="BZ88" s="127">
        <f t="shared" si="73"/>
        <v>0.01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4670.88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0.72</v>
      </c>
      <c r="AA89" s="220">
        <v>4.49</v>
      </c>
      <c r="AB89" s="220">
        <v>9.27</v>
      </c>
      <c r="AC89" s="220">
        <v>15.3</v>
      </c>
      <c r="AD89" s="220">
        <v>23.96</v>
      </c>
      <c r="AE89" s="220">
        <v>32.75</v>
      </c>
      <c r="AF89" s="220">
        <v>43.3</v>
      </c>
      <c r="AG89" s="220">
        <v>59.94</v>
      </c>
      <c r="AH89" s="220">
        <v>76.209999999999994</v>
      </c>
      <c r="AI89" s="220">
        <v>86.87</v>
      </c>
      <c r="AJ89" s="220">
        <v>99.88</v>
      </c>
      <c r="AK89" s="220">
        <v>114.94</v>
      </c>
      <c r="AL89" s="220">
        <v>117.11</v>
      </c>
      <c r="AM89" s="220">
        <v>121.62</v>
      </c>
      <c r="AN89" s="220">
        <v>130.56</v>
      </c>
      <c r="AO89" s="220">
        <v>127.79</v>
      </c>
      <c r="AP89" s="220">
        <v>133.51</v>
      </c>
      <c r="AQ89" s="220">
        <v>153.01</v>
      </c>
      <c r="AR89" s="220">
        <v>163.63</v>
      </c>
      <c r="AS89" s="220">
        <v>155.69999999999999</v>
      </c>
      <c r="AT89" s="220">
        <v>151.52000000000001</v>
      </c>
      <c r="AU89" s="220">
        <v>154.55000000000001</v>
      </c>
      <c r="AV89" s="220">
        <v>159.47999999999999</v>
      </c>
      <c r="AW89" s="220">
        <v>151.06</v>
      </c>
      <c r="AX89" s="220">
        <v>138.44</v>
      </c>
      <c r="AY89" s="220">
        <v>133.79</v>
      </c>
      <c r="AZ89" s="220">
        <v>131.47999999999999</v>
      </c>
      <c r="BA89" s="220">
        <v>137.38</v>
      </c>
      <c r="BB89" s="220">
        <v>139.36000000000001</v>
      </c>
      <c r="BC89" s="220">
        <v>144.63999999999999</v>
      </c>
      <c r="BD89" s="220">
        <v>139.69999999999999</v>
      </c>
      <c r="BE89" s="220">
        <v>132.07</v>
      </c>
      <c r="BF89" s="220">
        <v>116.91</v>
      </c>
      <c r="BG89" s="220">
        <v>120.17</v>
      </c>
      <c r="BH89" s="220">
        <v>113.94</v>
      </c>
      <c r="BI89" s="220">
        <v>108.11</v>
      </c>
      <c r="BJ89" s="220">
        <v>107.41</v>
      </c>
      <c r="BK89" s="220">
        <v>105.06</v>
      </c>
      <c r="BL89" s="220">
        <v>99.12</v>
      </c>
      <c r="BM89" s="220">
        <v>87.24</v>
      </c>
      <c r="BN89" s="220">
        <v>80.64</v>
      </c>
      <c r="BO89" s="220">
        <v>76.36</v>
      </c>
      <c r="BP89" s="220">
        <v>70.41</v>
      </c>
      <c r="BQ89" s="220">
        <v>62.98</v>
      </c>
      <c r="BR89" s="220">
        <v>48</v>
      </c>
      <c r="BS89" s="220">
        <v>34.58</v>
      </c>
      <c r="BT89" s="220">
        <v>24.94</v>
      </c>
      <c r="BU89" s="220">
        <v>16.93</v>
      </c>
      <c r="BV89" s="220">
        <v>9.59</v>
      </c>
      <c r="BW89" s="220">
        <v>3.59</v>
      </c>
      <c r="BX89" s="220">
        <v>0.7</v>
      </c>
      <c r="BY89" s="220">
        <v>0.14000000000000001</v>
      </c>
      <c r="BZ89" s="220">
        <v>0.01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4670.88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</v>
      </c>
      <c r="C91" s="128">
        <f t="shared" si="75"/>
        <v>0</v>
      </c>
      <c r="D91" s="128">
        <f t="shared" si="75"/>
        <v>0</v>
      </c>
      <c r="E91" s="128">
        <f t="shared" si="75"/>
        <v>0</v>
      </c>
      <c r="F91" s="128">
        <f t="shared" si="75"/>
        <v>0</v>
      </c>
      <c r="G91" s="128">
        <f t="shared" si="75"/>
        <v>0</v>
      </c>
      <c r="H91" s="128">
        <f t="shared" si="75"/>
        <v>0</v>
      </c>
      <c r="I91" s="128">
        <f t="shared" si="75"/>
        <v>0</v>
      </c>
      <c r="J91" s="128">
        <f t="shared" si="75"/>
        <v>0</v>
      </c>
      <c r="K91" s="128">
        <f t="shared" si="75"/>
        <v>0</v>
      </c>
      <c r="L91" s="128">
        <f t="shared" si="75"/>
        <v>0</v>
      </c>
      <c r="M91" s="128">
        <f t="shared" si="75"/>
        <v>0</v>
      </c>
      <c r="N91" s="128">
        <f t="shared" si="75"/>
        <v>0</v>
      </c>
      <c r="O91" s="128">
        <f t="shared" si="75"/>
        <v>0</v>
      </c>
      <c r="P91" s="128">
        <f t="shared" si="75"/>
        <v>0</v>
      </c>
      <c r="Q91" s="128">
        <f t="shared" si="75"/>
        <v>0</v>
      </c>
      <c r="R91" s="128">
        <f t="shared" si="75"/>
        <v>0</v>
      </c>
      <c r="S91" s="128">
        <f t="shared" si="75"/>
        <v>0</v>
      </c>
      <c r="T91" s="128">
        <f t="shared" si="75"/>
        <v>0</v>
      </c>
      <c r="U91" s="128">
        <f t="shared" si="75"/>
        <v>0</v>
      </c>
      <c r="V91" s="128">
        <f t="shared" si="75"/>
        <v>0</v>
      </c>
      <c r="W91" s="128">
        <f t="shared" si="75"/>
        <v>0</v>
      </c>
      <c r="X91" s="128">
        <f t="shared" si="75"/>
        <v>0</v>
      </c>
      <c r="Y91" s="128">
        <f t="shared" si="75"/>
        <v>0.02</v>
      </c>
      <c r="Z91" s="128">
        <f t="shared" si="75"/>
        <v>0.72</v>
      </c>
      <c r="AA91" s="128">
        <f t="shared" si="75"/>
        <v>4.49</v>
      </c>
      <c r="AB91" s="128">
        <f t="shared" si="75"/>
        <v>9.27</v>
      </c>
      <c r="AC91" s="128">
        <f t="shared" si="75"/>
        <v>15.3</v>
      </c>
      <c r="AD91" s="128">
        <f t="shared" si="75"/>
        <v>23.96</v>
      </c>
      <c r="AE91" s="128">
        <f t="shared" si="75"/>
        <v>32.75</v>
      </c>
      <c r="AF91" s="128">
        <f t="shared" si="75"/>
        <v>44.599999999999994</v>
      </c>
      <c r="AG91" s="128">
        <f t="shared" si="75"/>
        <v>61.419999999999995</v>
      </c>
      <c r="AH91" s="128">
        <f t="shared" ref="AH91:BM91" si="76">SUM(AH84,AH88)</f>
        <v>87.22999999999999</v>
      </c>
      <c r="AI91" s="128">
        <f t="shared" si="76"/>
        <v>187.93</v>
      </c>
      <c r="AJ91" s="128">
        <f t="shared" si="76"/>
        <v>200.23000000000002</v>
      </c>
      <c r="AK91" s="128">
        <f t="shared" si="76"/>
        <v>274.68</v>
      </c>
      <c r="AL91" s="128">
        <f t="shared" si="76"/>
        <v>273.14</v>
      </c>
      <c r="AM91" s="128">
        <f t="shared" si="76"/>
        <v>238.23000000000002</v>
      </c>
      <c r="AN91" s="128">
        <f t="shared" si="76"/>
        <v>190.11</v>
      </c>
      <c r="AO91" s="128">
        <f t="shared" si="76"/>
        <v>139.39000000000001</v>
      </c>
      <c r="AP91" s="128">
        <f t="shared" si="76"/>
        <v>135.19</v>
      </c>
      <c r="AQ91" s="128">
        <f t="shared" si="76"/>
        <v>153.01</v>
      </c>
      <c r="AR91" s="128">
        <f t="shared" si="76"/>
        <v>163.63</v>
      </c>
      <c r="AS91" s="128">
        <f t="shared" si="76"/>
        <v>155.69999999999999</v>
      </c>
      <c r="AT91" s="128">
        <f t="shared" si="76"/>
        <v>151.52000000000001</v>
      </c>
      <c r="AU91" s="128">
        <f t="shared" si="76"/>
        <v>154.55000000000001</v>
      </c>
      <c r="AV91" s="128">
        <f t="shared" si="76"/>
        <v>159.47999999999999</v>
      </c>
      <c r="AW91" s="128">
        <f t="shared" si="76"/>
        <v>151.06</v>
      </c>
      <c r="AX91" s="128">
        <f t="shared" si="76"/>
        <v>141.44</v>
      </c>
      <c r="AY91" s="128">
        <f t="shared" si="76"/>
        <v>139.79</v>
      </c>
      <c r="AZ91" s="128">
        <f t="shared" si="76"/>
        <v>134.94999999999999</v>
      </c>
      <c r="BA91" s="128">
        <f t="shared" si="76"/>
        <v>143.38</v>
      </c>
      <c r="BB91" s="128">
        <f t="shared" si="76"/>
        <v>182.96</v>
      </c>
      <c r="BC91" s="128">
        <f t="shared" si="76"/>
        <v>187.94</v>
      </c>
      <c r="BD91" s="128">
        <f t="shared" si="76"/>
        <v>183.1</v>
      </c>
      <c r="BE91" s="128">
        <f t="shared" si="76"/>
        <v>138.07</v>
      </c>
      <c r="BF91" s="128">
        <f t="shared" si="76"/>
        <v>119.91</v>
      </c>
      <c r="BG91" s="128">
        <f t="shared" si="76"/>
        <v>120.17</v>
      </c>
      <c r="BH91" s="128">
        <f t="shared" si="76"/>
        <v>113.94</v>
      </c>
      <c r="BI91" s="128">
        <f t="shared" si="76"/>
        <v>108.11</v>
      </c>
      <c r="BJ91" s="128">
        <f t="shared" si="76"/>
        <v>107.41</v>
      </c>
      <c r="BK91" s="128">
        <f t="shared" si="76"/>
        <v>105.06</v>
      </c>
      <c r="BL91" s="128">
        <f t="shared" si="76"/>
        <v>99.12</v>
      </c>
      <c r="BM91" s="128">
        <f t="shared" si="76"/>
        <v>87.24</v>
      </c>
      <c r="BN91" s="128">
        <f t="shared" ref="BN91:CS91" si="77">SUM(BN84,BN88)</f>
        <v>80.64</v>
      </c>
      <c r="BO91" s="128">
        <f t="shared" si="77"/>
        <v>76.36</v>
      </c>
      <c r="BP91" s="128">
        <f t="shared" si="77"/>
        <v>70.41</v>
      </c>
      <c r="BQ91" s="128">
        <f t="shared" si="77"/>
        <v>62.98</v>
      </c>
      <c r="BR91" s="128">
        <f t="shared" si="77"/>
        <v>48</v>
      </c>
      <c r="BS91" s="128">
        <f t="shared" si="77"/>
        <v>34.58</v>
      </c>
      <c r="BT91" s="128">
        <f t="shared" si="77"/>
        <v>24.94</v>
      </c>
      <c r="BU91" s="128">
        <f t="shared" si="77"/>
        <v>16.93</v>
      </c>
      <c r="BV91" s="128">
        <f t="shared" si="77"/>
        <v>9.59</v>
      </c>
      <c r="BW91" s="128">
        <f t="shared" si="77"/>
        <v>3.59</v>
      </c>
      <c r="BX91" s="128">
        <f t="shared" si="77"/>
        <v>0.7</v>
      </c>
      <c r="BY91" s="128">
        <f t="shared" si="77"/>
        <v>0.14000000000000001</v>
      </c>
      <c r="BZ91" s="128">
        <f t="shared" si="77"/>
        <v>0.01</v>
      </c>
      <c r="CA91" s="128">
        <f t="shared" si="77"/>
        <v>0</v>
      </c>
      <c r="CB91" s="128">
        <f t="shared" si="77"/>
        <v>0</v>
      </c>
      <c r="CC91" s="128">
        <f t="shared" si="77"/>
        <v>0</v>
      </c>
      <c r="CD91" s="128">
        <f t="shared" si="77"/>
        <v>0</v>
      </c>
      <c r="CE91" s="128">
        <f t="shared" si="77"/>
        <v>0</v>
      </c>
      <c r="CF91" s="128">
        <f t="shared" si="77"/>
        <v>0</v>
      </c>
      <c r="CG91" s="128">
        <f t="shared" si="77"/>
        <v>0</v>
      </c>
      <c r="CH91" s="128">
        <f t="shared" si="77"/>
        <v>0</v>
      </c>
      <c r="CI91" s="128">
        <f t="shared" si="77"/>
        <v>0</v>
      </c>
      <c r="CJ91" s="128">
        <f t="shared" si="77"/>
        <v>0</v>
      </c>
      <c r="CK91" s="128">
        <f t="shared" si="77"/>
        <v>0</v>
      </c>
      <c r="CL91" s="128">
        <f t="shared" si="77"/>
        <v>0</v>
      </c>
      <c r="CM91" s="128">
        <f t="shared" si="77"/>
        <v>0</v>
      </c>
      <c r="CN91" s="128">
        <f t="shared" si="77"/>
        <v>0</v>
      </c>
      <c r="CO91" s="128">
        <f t="shared" si="77"/>
        <v>0</v>
      </c>
      <c r="CP91" s="128">
        <f t="shared" si="77"/>
        <v>0</v>
      </c>
      <c r="CQ91" s="128">
        <f t="shared" si="77"/>
        <v>0</v>
      </c>
      <c r="CR91" s="128">
        <f t="shared" si="77"/>
        <v>0</v>
      </c>
      <c r="CS91" s="234">
        <f t="shared" si="77"/>
        <v>0</v>
      </c>
      <c r="CT91" s="225">
        <f t="shared" si="74"/>
        <v>5549.07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</v>
      </c>
      <c r="C96" s="172">
        <f t="shared" si="84"/>
        <v>43</v>
      </c>
      <c r="D96" s="172">
        <f t="shared" si="84"/>
        <v>43</v>
      </c>
      <c r="E96" s="172">
        <f t="shared" si="84"/>
        <v>43</v>
      </c>
      <c r="F96" s="172">
        <f t="shared" si="84"/>
        <v>43</v>
      </c>
      <c r="G96" s="172">
        <f t="shared" si="84"/>
        <v>43</v>
      </c>
      <c r="H96" s="172">
        <f t="shared" si="84"/>
        <v>43</v>
      </c>
      <c r="I96" s="172">
        <f t="shared" si="84"/>
        <v>43</v>
      </c>
      <c r="J96" s="172">
        <f t="shared" si="84"/>
        <v>43</v>
      </c>
      <c r="K96" s="172">
        <f t="shared" si="84"/>
        <v>43</v>
      </c>
      <c r="L96" s="172">
        <f t="shared" si="84"/>
        <v>43</v>
      </c>
      <c r="M96" s="172">
        <f t="shared" si="84"/>
        <v>43</v>
      </c>
      <c r="N96" s="172">
        <f t="shared" si="84"/>
        <v>43</v>
      </c>
      <c r="O96" s="172">
        <f t="shared" si="84"/>
        <v>43</v>
      </c>
      <c r="P96" s="172">
        <f t="shared" si="84"/>
        <v>43</v>
      </c>
      <c r="Q96" s="172">
        <f t="shared" si="84"/>
        <v>43</v>
      </c>
      <c r="R96" s="172">
        <f t="shared" si="84"/>
        <v>43</v>
      </c>
      <c r="S96" s="172">
        <f t="shared" si="84"/>
        <v>43</v>
      </c>
      <c r="T96" s="172">
        <f t="shared" si="84"/>
        <v>43</v>
      </c>
      <c r="U96" s="172">
        <f t="shared" si="84"/>
        <v>43</v>
      </c>
      <c r="V96" s="172">
        <f t="shared" si="84"/>
        <v>43</v>
      </c>
      <c r="W96" s="172">
        <f t="shared" si="84"/>
        <v>43</v>
      </c>
      <c r="X96" s="172">
        <f t="shared" si="84"/>
        <v>43</v>
      </c>
      <c r="Y96" s="172">
        <f t="shared" si="84"/>
        <v>43.02</v>
      </c>
      <c r="Z96" s="172">
        <f t="shared" si="84"/>
        <v>43.72</v>
      </c>
      <c r="AA96" s="172">
        <f t="shared" si="84"/>
        <v>47.49</v>
      </c>
      <c r="AB96" s="172">
        <f t="shared" si="84"/>
        <v>52.269999999999996</v>
      </c>
      <c r="AC96" s="172">
        <f t="shared" si="84"/>
        <v>58.3</v>
      </c>
      <c r="AD96" s="172">
        <f t="shared" si="84"/>
        <v>66.960000000000008</v>
      </c>
      <c r="AE96" s="172">
        <f t="shared" si="84"/>
        <v>75.75</v>
      </c>
      <c r="AF96" s="172">
        <f t="shared" si="84"/>
        <v>87.6</v>
      </c>
      <c r="AG96" s="172">
        <f t="shared" si="84"/>
        <v>104.41999999999999</v>
      </c>
      <c r="AH96" s="172">
        <f t="shared" ref="AH96:BM96" si="85">AH91+AH92</f>
        <v>130.22999999999999</v>
      </c>
      <c r="AI96" s="172">
        <f t="shared" si="85"/>
        <v>230.93</v>
      </c>
      <c r="AJ96" s="172">
        <f t="shared" si="85"/>
        <v>243.23000000000002</v>
      </c>
      <c r="AK96" s="172">
        <f t="shared" si="85"/>
        <v>317.68</v>
      </c>
      <c r="AL96" s="172">
        <f t="shared" si="85"/>
        <v>316.14</v>
      </c>
      <c r="AM96" s="172">
        <f t="shared" si="85"/>
        <v>281.23</v>
      </c>
      <c r="AN96" s="172">
        <f t="shared" si="85"/>
        <v>233.11</v>
      </c>
      <c r="AO96" s="172">
        <f t="shared" si="85"/>
        <v>182.39000000000001</v>
      </c>
      <c r="AP96" s="172">
        <f t="shared" si="85"/>
        <v>178.19</v>
      </c>
      <c r="AQ96" s="172">
        <f t="shared" si="85"/>
        <v>196.01</v>
      </c>
      <c r="AR96" s="172">
        <f t="shared" si="85"/>
        <v>206.63</v>
      </c>
      <c r="AS96" s="172">
        <f t="shared" si="85"/>
        <v>198.7</v>
      </c>
      <c r="AT96" s="172">
        <f t="shared" si="85"/>
        <v>194.52</v>
      </c>
      <c r="AU96" s="172">
        <f t="shared" si="85"/>
        <v>197.55</v>
      </c>
      <c r="AV96" s="172">
        <f t="shared" si="85"/>
        <v>202.48</v>
      </c>
      <c r="AW96" s="172">
        <f t="shared" si="85"/>
        <v>194.06</v>
      </c>
      <c r="AX96" s="172">
        <f t="shared" si="85"/>
        <v>184.44</v>
      </c>
      <c r="AY96" s="172">
        <f t="shared" si="85"/>
        <v>182.79</v>
      </c>
      <c r="AZ96" s="172">
        <f t="shared" si="85"/>
        <v>177.95</v>
      </c>
      <c r="BA96" s="172">
        <f t="shared" si="85"/>
        <v>186.38</v>
      </c>
      <c r="BB96" s="172">
        <f t="shared" si="85"/>
        <v>225.96</v>
      </c>
      <c r="BC96" s="172">
        <f t="shared" si="85"/>
        <v>230.94</v>
      </c>
      <c r="BD96" s="172">
        <f t="shared" si="85"/>
        <v>226.1</v>
      </c>
      <c r="BE96" s="172">
        <f t="shared" si="85"/>
        <v>181.07</v>
      </c>
      <c r="BF96" s="172">
        <f t="shared" si="85"/>
        <v>162.91</v>
      </c>
      <c r="BG96" s="172">
        <f t="shared" si="85"/>
        <v>163.17000000000002</v>
      </c>
      <c r="BH96" s="172">
        <f t="shared" si="85"/>
        <v>156.94</v>
      </c>
      <c r="BI96" s="172">
        <f t="shared" si="85"/>
        <v>151.11000000000001</v>
      </c>
      <c r="BJ96" s="172">
        <f t="shared" si="85"/>
        <v>150.41</v>
      </c>
      <c r="BK96" s="172">
        <f t="shared" si="85"/>
        <v>148.06</v>
      </c>
      <c r="BL96" s="172">
        <f t="shared" si="85"/>
        <v>142.12</v>
      </c>
      <c r="BM96" s="172">
        <f t="shared" si="85"/>
        <v>130.24</v>
      </c>
      <c r="BN96" s="172">
        <f t="shared" ref="BN96:CS96" si="86">BN91+BN92</f>
        <v>123.64</v>
      </c>
      <c r="BO96" s="172">
        <f t="shared" si="86"/>
        <v>119.36</v>
      </c>
      <c r="BP96" s="172">
        <f t="shared" si="86"/>
        <v>113.41</v>
      </c>
      <c r="BQ96" s="172">
        <f t="shared" si="86"/>
        <v>105.97999999999999</v>
      </c>
      <c r="BR96" s="172">
        <f t="shared" si="86"/>
        <v>91</v>
      </c>
      <c r="BS96" s="172">
        <f t="shared" si="86"/>
        <v>77.58</v>
      </c>
      <c r="BT96" s="172">
        <f t="shared" si="86"/>
        <v>67.94</v>
      </c>
      <c r="BU96" s="172">
        <f t="shared" si="86"/>
        <v>59.93</v>
      </c>
      <c r="BV96" s="172">
        <f t="shared" si="86"/>
        <v>52.59</v>
      </c>
      <c r="BW96" s="172">
        <f t="shared" si="86"/>
        <v>46.59</v>
      </c>
      <c r="BX96" s="172">
        <f t="shared" si="86"/>
        <v>43.7</v>
      </c>
      <c r="BY96" s="172">
        <f t="shared" si="86"/>
        <v>43.14</v>
      </c>
      <c r="BZ96" s="172">
        <f t="shared" si="86"/>
        <v>43.01</v>
      </c>
      <c r="CA96" s="172">
        <f t="shared" si="86"/>
        <v>43</v>
      </c>
      <c r="CB96" s="172">
        <f t="shared" si="86"/>
        <v>43</v>
      </c>
      <c r="CC96" s="172">
        <f t="shared" si="86"/>
        <v>43</v>
      </c>
      <c r="CD96" s="172">
        <f t="shared" si="86"/>
        <v>43</v>
      </c>
      <c r="CE96" s="172">
        <f t="shared" si="86"/>
        <v>43</v>
      </c>
      <c r="CF96" s="172">
        <f t="shared" si="86"/>
        <v>43</v>
      </c>
      <c r="CG96" s="172">
        <f t="shared" si="86"/>
        <v>43</v>
      </c>
      <c r="CH96" s="172">
        <f t="shared" si="86"/>
        <v>43</v>
      </c>
      <c r="CI96" s="172">
        <f t="shared" si="86"/>
        <v>43</v>
      </c>
      <c r="CJ96" s="172">
        <f t="shared" si="86"/>
        <v>43</v>
      </c>
      <c r="CK96" s="172">
        <f t="shared" si="86"/>
        <v>43</v>
      </c>
      <c r="CL96" s="172">
        <f t="shared" si="86"/>
        <v>43</v>
      </c>
      <c r="CM96" s="172">
        <f t="shared" si="86"/>
        <v>43</v>
      </c>
      <c r="CN96" s="172">
        <f t="shared" si="86"/>
        <v>43</v>
      </c>
      <c r="CO96" s="172">
        <f t="shared" si="86"/>
        <v>43</v>
      </c>
      <c r="CP96" s="172">
        <f t="shared" si="86"/>
        <v>43</v>
      </c>
      <c r="CQ96" s="172">
        <f t="shared" si="86"/>
        <v>43</v>
      </c>
      <c r="CR96" s="172">
        <f t="shared" si="86"/>
        <v>43</v>
      </c>
      <c r="CS96" s="236">
        <f t="shared" si="86"/>
        <v>43</v>
      </c>
      <c r="CT96" s="132">
        <f t="shared" si="81"/>
        <v>9677.07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</v>
      </c>
      <c r="Y99" s="130">
        <f t="shared" si="87"/>
        <v>43.02</v>
      </c>
      <c r="Z99" s="130">
        <f t="shared" si="87"/>
        <v>43.72</v>
      </c>
      <c r="AA99" s="130">
        <f t="shared" si="87"/>
        <v>47.49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0</v>
      </c>
      <c r="AM99" s="130">
        <f t="shared" si="87"/>
        <v>0</v>
      </c>
      <c r="AN99" s="130">
        <f t="shared" si="87"/>
        <v>0</v>
      </c>
      <c r="AO99" s="130">
        <f t="shared" si="87"/>
        <v>0</v>
      </c>
      <c r="AP99" s="130">
        <f t="shared" si="87"/>
        <v>0</v>
      </c>
      <c r="AQ99" s="130">
        <f t="shared" si="87"/>
        <v>0</v>
      </c>
      <c r="AR99" s="130">
        <f t="shared" si="87"/>
        <v>0</v>
      </c>
      <c r="AS99" s="130">
        <f t="shared" si="87"/>
        <v>0</v>
      </c>
      <c r="AT99" s="130">
        <f t="shared" si="87"/>
        <v>0</v>
      </c>
      <c r="AU99" s="130">
        <f t="shared" si="87"/>
        <v>0</v>
      </c>
      <c r="AV99" s="130">
        <f t="shared" si="87"/>
        <v>83.414461601925723</v>
      </c>
      <c r="AW99" s="130">
        <f t="shared" si="87"/>
        <v>141.98053437922727</v>
      </c>
      <c r="AX99" s="130">
        <f t="shared" si="87"/>
        <v>184.44</v>
      </c>
      <c r="AY99" s="130">
        <f t="shared" si="87"/>
        <v>182.79</v>
      </c>
      <c r="AZ99" s="130">
        <f t="shared" si="87"/>
        <v>177.95</v>
      </c>
      <c r="BA99" s="130">
        <f t="shared" si="87"/>
        <v>186.38</v>
      </c>
      <c r="BB99" s="130">
        <f t="shared" si="87"/>
        <v>225.96</v>
      </c>
      <c r="BC99" s="130">
        <f t="shared" si="87"/>
        <v>230.94</v>
      </c>
      <c r="BD99" s="130">
        <f t="shared" si="87"/>
        <v>0</v>
      </c>
      <c r="BE99" s="130">
        <f t="shared" si="87"/>
        <v>0</v>
      </c>
      <c r="BF99" s="130">
        <f t="shared" si="87"/>
        <v>0</v>
      </c>
      <c r="BG99" s="130">
        <f t="shared" si="87"/>
        <v>0</v>
      </c>
      <c r="BH99" s="130">
        <f t="shared" si="87"/>
        <v>0</v>
      </c>
      <c r="BI99" s="130">
        <f t="shared" si="87"/>
        <v>0</v>
      </c>
      <c r="BJ99" s="130">
        <f t="shared" si="87"/>
        <v>0</v>
      </c>
      <c r="BK99" s="130">
        <f t="shared" si="87"/>
        <v>0</v>
      </c>
      <c r="BL99" s="130">
        <f t="shared" si="87"/>
        <v>0</v>
      </c>
      <c r="BM99" s="130">
        <f t="shared" si="87"/>
        <v>0</v>
      </c>
      <c r="BN99" s="130">
        <f t="shared" si="87"/>
        <v>0</v>
      </c>
      <c r="BO99" s="130">
        <f t="shared" ref="BO99:CS99" si="88">IF(BO57&lt;0,0,MIN(BO57,BO96))</f>
        <v>0</v>
      </c>
      <c r="BP99" s="130">
        <f t="shared" si="88"/>
        <v>0</v>
      </c>
      <c r="BQ99" s="130">
        <f t="shared" si="88"/>
        <v>0</v>
      </c>
      <c r="BR99" s="130">
        <f t="shared" si="88"/>
        <v>0</v>
      </c>
      <c r="BS99" s="130">
        <f t="shared" si="88"/>
        <v>0</v>
      </c>
      <c r="BT99" s="130">
        <f t="shared" si="88"/>
        <v>0</v>
      </c>
      <c r="BU99" s="130">
        <f t="shared" si="88"/>
        <v>0</v>
      </c>
      <c r="BV99" s="130">
        <f t="shared" si="88"/>
        <v>52.59</v>
      </c>
      <c r="BW99" s="130">
        <f t="shared" si="88"/>
        <v>46.59</v>
      </c>
      <c r="BX99" s="130">
        <f t="shared" si="88"/>
        <v>43.7</v>
      </c>
      <c r="BY99" s="130">
        <f t="shared" si="88"/>
        <v>43.14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1777.104995981153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</v>
      </c>
      <c r="Y101" s="134">
        <f t="shared" si="89"/>
        <v>43.02</v>
      </c>
      <c r="Z101" s="134">
        <f t="shared" si="89"/>
        <v>43.72</v>
      </c>
      <c r="AA101" s="134">
        <f t="shared" si="89"/>
        <v>47.49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0</v>
      </c>
      <c r="AL101" s="134">
        <f t="shared" si="89"/>
        <v>0</v>
      </c>
      <c r="AM101" s="134">
        <f t="shared" si="89"/>
        <v>0</v>
      </c>
      <c r="AN101" s="134">
        <f t="shared" si="89"/>
        <v>0</v>
      </c>
      <c r="AO101" s="134">
        <f t="shared" si="89"/>
        <v>0</v>
      </c>
      <c r="AP101" s="134">
        <f t="shared" si="89"/>
        <v>0</v>
      </c>
      <c r="AQ101" s="134">
        <f t="shared" si="89"/>
        <v>0</v>
      </c>
      <c r="AR101" s="134">
        <f t="shared" si="89"/>
        <v>0</v>
      </c>
      <c r="AS101" s="134">
        <f t="shared" si="89"/>
        <v>0</v>
      </c>
      <c r="AT101" s="134">
        <f t="shared" si="89"/>
        <v>0</v>
      </c>
      <c r="AU101" s="134">
        <f t="shared" si="89"/>
        <v>0</v>
      </c>
      <c r="AV101" s="134">
        <f t="shared" si="89"/>
        <v>83.414461601925723</v>
      </c>
      <c r="AW101" s="134">
        <f t="shared" si="89"/>
        <v>141.98053437922727</v>
      </c>
      <c r="AX101" s="134">
        <f t="shared" si="89"/>
        <v>184.44</v>
      </c>
      <c r="AY101" s="134">
        <f t="shared" si="89"/>
        <v>182.79</v>
      </c>
      <c r="AZ101" s="134">
        <f t="shared" si="89"/>
        <v>177.95</v>
      </c>
      <c r="BA101" s="134">
        <f t="shared" si="89"/>
        <v>186.38</v>
      </c>
      <c r="BB101" s="134">
        <f t="shared" si="89"/>
        <v>225.96</v>
      </c>
      <c r="BC101" s="134">
        <f t="shared" si="89"/>
        <v>230.94</v>
      </c>
      <c r="BD101" s="134">
        <f t="shared" si="89"/>
        <v>0</v>
      </c>
      <c r="BE101" s="134">
        <f t="shared" si="89"/>
        <v>0</v>
      </c>
      <c r="BF101" s="134">
        <f t="shared" si="89"/>
        <v>0</v>
      </c>
      <c r="BG101" s="134">
        <f t="shared" si="89"/>
        <v>0</v>
      </c>
      <c r="BH101" s="134">
        <f t="shared" si="89"/>
        <v>0</v>
      </c>
      <c r="BI101" s="134">
        <f t="shared" si="89"/>
        <v>0</v>
      </c>
      <c r="BJ101" s="134">
        <f t="shared" si="89"/>
        <v>0</v>
      </c>
      <c r="BK101" s="134">
        <f t="shared" si="89"/>
        <v>0</v>
      </c>
      <c r="BL101" s="134">
        <f t="shared" si="89"/>
        <v>0</v>
      </c>
      <c r="BM101" s="134">
        <f t="shared" si="89"/>
        <v>0</v>
      </c>
      <c r="BN101" s="134">
        <f t="shared" si="89"/>
        <v>0</v>
      </c>
      <c r="BO101" s="134">
        <f t="shared" ref="BO101:CS101" si="90">BO99-BO100</f>
        <v>0</v>
      </c>
      <c r="BP101" s="134">
        <f t="shared" si="90"/>
        <v>0</v>
      </c>
      <c r="BQ101" s="134">
        <f t="shared" si="90"/>
        <v>0</v>
      </c>
      <c r="BR101" s="134">
        <f t="shared" si="90"/>
        <v>0</v>
      </c>
      <c r="BS101" s="134">
        <f t="shared" si="90"/>
        <v>0</v>
      </c>
      <c r="BT101" s="134">
        <f t="shared" si="90"/>
        <v>0</v>
      </c>
      <c r="BU101" s="134">
        <f t="shared" si="90"/>
        <v>0</v>
      </c>
      <c r="BV101" s="134">
        <f t="shared" si="90"/>
        <v>52.59</v>
      </c>
      <c r="BW101" s="134">
        <f t="shared" si="90"/>
        <v>46.59</v>
      </c>
      <c r="BX101" s="134">
        <f t="shared" si="90"/>
        <v>43.7</v>
      </c>
      <c r="BY101" s="134">
        <f t="shared" si="90"/>
        <v>43.14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1777.104995981153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CZ124"/>
  <sheetViews>
    <sheetView showGridLines="0" tabSelected="1" topLeftCell="A81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3709.8311268817206</v>
      </c>
      <c r="C3" s="18">
        <f t="shared" si="0"/>
        <v>3709.8311268817206</v>
      </c>
      <c r="D3" s="18">
        <f t="shared" si="0"/>
        <v>3709.8311268817206</v>
      </c>
      <c r="E3" s="18">
        <f t="shared" si="0"/>
        <v>3709.8311268817206</v>
      </c>
      <c r="F3" s="18">
        <f t="shared" si="0"/>
        <v>3709.8311268817206</v>
      </c>
      <c r="G3" s="18">
        <f t="shared" si="0"/>
        <v>3709.8311268817206</v>
      </c>
      <c r="H3" s="18">
        <f t="shared" ref="H3:BS3" si="1">H4+H12</f>
        <v>3709.8311268817206</v>
      </c>
      <c r="I3" s="18">
        <f t="shared" si="1"/>
        <v>3709.8311268817206</v>
      </c>
      <c r="J3" s="18">
        <f t="shared" si="1"/>
        <v>3709.8311268817206</v>
      </c>
      <c r="K3" s="18">
        <f t="shared" si="1"/>
        <v>3709.8311268817206</v>
      </c>
      <c r="L3" s="18">
        <f t="shared" si="1"/>
        <v>3709.8311268817206</v>
      </c>
      <c r="M3" s="18">
        <f t="shared" si="1"/>
        <v>3709.8311268817206</v>
      </c>
      <c r="N3" s="18">
        <f t="shared" si="1"/>
        <v>3709.8311268817206</v>
      </c>
      <c r="O3" s="18">
        <f t="shared" si="1"/>
        <v>3709.8311268817206</v>
      </c>
      <c r="P3" s="18">
        <f t="shared" si="1"/>
        <v>3709.8311268817206</v>
      </c>
      <c r="Q3" s="18">
        <f t="shared" si="1"/>
        <v>3709.8311268817206</v>
      </c>
      <c r="R3" s="18">
        <f t="shared" si="1"/>
        <v>3709.8311268817206</v>
      </c>
      <c r="S3" s="18">
        <f t="shared" si="1"/>
        <v>3709.8311268817206</v>
      </c>
      <c r="T3" s="18">
        <f t="shared" si="1"/>
        <v>3709.8311268817206</v>
      </c>
      <c r="U3" s="18">
        <f t="shared" si="1"/>
        <v>3709.8311268817206</v>
      </c>
      <c r="V3" s="18">
        <f t="shared" si="1"/>
        <v>3709.8311268817206</v>
      </c>
      <c r="W3" s="18">
        <f t="shared" si="1"/>
        <v>3709.8311268817206</v>
      </c>
      <c r="X3" s="18">
        <f t="shared" si="1"/>
        <v>3709.8311268817206</v>
      </c>
      <c r="Y3" s="18">
        <f t="shared" si="1"/>
        <v>3709.8311268817206</v>
      </c>
      <c r="Z3" s="18">
        <f t="shared" si="1"/>
        <v>3709.8311268817206</v>
      </c>
      <c r="AA3" s="18">
        <f t="shared" si="1"/>
        <v>3709.8311268817206</v>
      </c>
      <c r="AB3" s="18">
        <f t="shared" si="1"/>
        <v>3709.8311268817206</v>
      </c>
      <c r="AC3" s="18">
        <f t="shared" si="1"/>
        <v>3709.8311268817206</v>
      </c>
      <c r="AD3" s="18">
        <f t="shared" si="1"/>
        <v>3709.8311268817206</v>
      </c>
      <c r="AE3" s="18">
        <f t="shared" si="1"/>
        <v>3709.8311268817206</v>
      </c>
      <c r="AF3" s="18">
        <f t="shared" si="1"/>
        <v>3709.8311268817206</v>
      </c>
      <c r="AG3" s="18">
        <f t="shared" si="1"/>
        <v>3709.8311268817206</v>
      </c>
      <c r="AH3" s="18">
        <f t="shared" si="1"/>
        <v>3709.8311268817206</v>
      </c>
      <c r="AI3" s="18">
        <f t="shared" si="1"/>
        <v>3709.8311268817206</v>
      </c>
      <c r="AJ3" s="18">
        <f t="shared" si="1"/>
        <v>3709.8311268817206</v>
      </c>
      <c r="AK3" s="18">
        <f t="shared" si="1"/>
        <v>3709.8311268817206</v>
      </c>
      <c r="AL3" s="18">
        <f t="shared" si="1"/>
        <v>3709.8311268817206</v>
      </c>
      <c r="AM3" s="18">
        <f t="shared" si="1"/>
        <v>3709.8311268817206</v>
      </c>
      <c r="AN3" s="18">
        <f t="shared" si="1"/>
        <v>3709.8311268817206</v>
      </c>
      <c r="AO3" s="18">
        <f t="shared" si="1"/>
        <v>3709.8311268817206</v>
      </c>
      <c r="AP3" s="18">
        <f t="shared" si="1"/>
        <v>3709.8311268817206</v>
      </c>
      <c r="AQ3" s="18">
        <f t="shared" si="1"/>
        <v>3709.8311268817206</v>
      </c>
      <c r="AR3" s="18">
        <f t="shared" si="1"/>
        <v>3709.8311268817206</v>
      </c>
      <c r="AS3" s="18">
        <f t="shared" si="1"/>
        <v>3709.8311268817206</v>
      </c>
      <c r="AT3" s="18">
        <f t="shared" si="1"/>
        <v>3709.8311268817206</v>
      </c>
      <c r="AU3" s="18">
        <f t="shared" si="1"/>
        <v>3709.8311268817206</v>
      </c>
      <c r="AV3" s="18">
        <f t="shared" si="1"/>
        <v>3709.8311268817206</v>
      </c>
      <c r="AW3" s="18">
        <f t="shared" si="1"/>
        <v>3709.8311268817206</v>
      </c>
      <c r="AX3" s="18">
        <f t="shared" si="1"/>
        <v>3709.8311268817206</v>
      </c>
      <c r="AY3" s="18">
        <f t="shared" si="1"/>
        <v>3709.8311268817206</v>
      </c>
      <c r="AZ3" s="18">
        <f t="shared" si="1"/>
        <v>3709.8311268817206</v>
      </c>
      <c r="BA3" s="18">
        <f t="shared" si="1"/>
        <v>3709.8311268817206</v>
      </c>
      <c r="BB3" s="18">
        <f t="shared" si="1"/>
        <v>3709.8311268817206</v>
      </c>
      <c r="BC3" s="18">
        <f t="shared" si="1"/>
        <v>3709.8311268817206</v>
      </c>
      <c r="BD3" s="18">
        <f t="shared" si="1"/>
        <v>3709.8311268817206</v>
      </c>
      <c r="BE3" s="18">
        <f t="shared" si="1"/>
        <v>3709.8311268817206</v>
      </c>
      <c r="BF3" s="18">
        <f t="shared" si="1"/>
        <v>3709.8311268817206</v>
      </c>
      <c r="BG3" s="18">
        <f t="shared" si="1"/>
        <v>3709.8311268817206</v>
      </c>
      <c r="BH3" s="18">
        <f t="shared" si="1"/>
        <v>3709.8311268817206</v>
      </c>
      <c r="BI3" s="18">
        <f t="shared" si="1"/>
        <v>3709.8311268817206</v>
      </c>
      <c r="BJ3" s="18">
        <f t="shared" si="1"/>
        <v>3709.8311268817206</v>
      </c>
      <c r="BK3" s="18">
        <f t="shared" si="1"/>
        <v>3709.8311268817206</v>
      </c>
      <c r="BL3" s="18">
        <f t="shared" si="1"/>
        <v>3709.8311268817206</v>
      </c>
      <c r="BM3" s="18">
        <f t="shared" si="1"/>
        <v>3709.8311268817206</v>
      </c>
      <c r="BN3" s="18">
        <f t="shared" si="1"/>
        <v>3709.8311268817206</v>
      </c>
      <c r="BO3" s="18">
        <f t="shared" si="1"/>
        <v>3709.8311268817206</v>
      </c>
      <c r="BP3" s="18">
        <f t="shared" si="1"/>
        <v>3709.8311268817206</v>
      </c>
      <c r="BQ3" s="18">
        <f t="shared" si="1"/>
        <v>3709.8311268817206</v>
      </c>
      <c r="BR3" s="18">
        <f t="shared" si="1"/>
        <v>3709.8311268817206</v>
      </c>
      <c r="BS3" s="18">
        <f t="shared" si="1"/>
        <v>3709.8311268817206</v>
      </c>
      <c r="BT3" s="18">
        <f t="shared" ref="BT3:CS3" si="2">BT4+BT12</f>
        <v>3709.8311268817206</v>
      </c>
      <c r="BU3" s="18">
        <f t="shared" si="2"/>
        <v>3709.8311268817206</v>
      </c>
      <c r="BV3" s="18">
        <f t="shared" si="2"/>
        <v>3709.8311268817206</v>
      </c>
      <c r="BW3" s="18">
        <f t="shared" si="2"/>
        <v>3709.8311268817206</v>
      </c>
      <c r="BX3" s="18">
        <f t="shared" si="2"/>
        <v>3709.8311268817206</v>
      </c>
      <c r="BY3" s="18">
        <f t="shared" si="2"/>
        <v>3709.8311268817206</v>
      </c>
      <c r="BZ3" s="18">
        <f t="shared" si="2"/>
        <v>3709.8311268817206</v>
      </c>
      <c r="CA3" s="18">
        <f t="shared" si="2"/>
        <v>3709.8311268817206</v>
      </c>
      <c r="CB3" s="18">
        <f t="shared" si="2"/>
        <v>3709.8311268817206</v>
      </c>
      <c r="CC3" s="18">
        <f t="shared" si="2"/>
        <v>3709.8311268817206</v>
      </c>
      <c r="CD3" s="18">
        <f t="shared" si="2"/>
        <v>3709.8311268817206</v>
      </c>
      <c r="CE3" s="18">
        <f t="shared" si="2"/>
        <v>3709.8311268817206</v>
      </c>
      <c r="CF3" s="18">
        <f t="shared" si="2"/>
        <v>3709.8311268817206</v>
      </c>
      <c r="CG3" s="18">
        <f t="shared" si="2"/>
        <v>3709.8311268817206</v>
      </c>
      <c r="CH3" s="18">
        <f t="shared" si="2"/>
        <v>3709.8311268817206</v>
      </c>
      <c r="CI3" s="18">
        <f t="shared" si="2"/>
        <v>3709.8311268817206</v>
      </c>
      <c r="CJ3" s="18">
        <f t="shared" si="2"/>
        <v>3709.8311268817206</v>
      </c>
      <c r="CK3" s="18">
        <f t="shared" si="2"/>
        <v>3709.8311268817206</v>
      </c>
      <c r="CL3" s="18">
        <f t="shared" si="2"/>
        <v>3709.8311268817206</v>
      </c>
      <c r="CM3" s="18">
        <f t="shared" si="2"/>
        <v>3709.8311268817206</v>
      </c>
      <c r="CN3" s="18">
        <f t="shared" si="2"/>
        <v>3709.8311268817206</v>
      </c>
      <c r="CO3" s="18">
        <f t="shared" si="2"/>
        <v>3709.8311268817206</v>
      </c>
      <c r="CP3" s="18">
        <f t="shared" si="2"/>
        <v>3709.8311268817206</v>
      </c>
      <c r="CQ3" s="18">
        <f t="shared" si="2"/>
        <v>3709.8311268817206</v>
      </c>
      <c r="CR3" s="18">
        <f t="shared" si="2"/>
        <v>3709.8311268817206</v>
      </c>
      <c r="CS3" s="19">
        <f t="shared" si="2"/>
        <v>3709.8311268817206</v>
      </c>
      <c r="CT3" s="73">
        <f t="shared" ref="CT3:CT20" si="3">SUM(B3:CS3)</f>
        <v>356143.78818064526</v>
      </c>
      <c r="CU3" s="154"/>
      <c r="CW3" s="144"/>
    </row>
    <row r="4" spans="1:102">
      <c r="A4" s="21" t="s">
        <v>44</v>
      </c>
      <c r="B4" s="22">
        <f>SUM(B5:B11)</f>
        <v>3322</v>
      </c>
      <c r="C4" s="23">
        <f t="shared" ref="C4:BN4" si="4">SUM(C5:C11)</f>
        <v>3322</v>
      </c>
      <c r="D4" s="23">
        <f t="shared" si="4"/>
        <v>3322</v>
      </c>
      <c r="E4" s="23">
        <f t="shared" si="4"/>
        <v>3322</v>
      </c>
      <c r="F4" s="23">
        <f t="shared" si="4"/>
        <v>3322</v>
      </c>
      <c r="G4" s="23">
        <f t="shared" si="4"/>
        <v>3322</v>
      </c>
      <c r="H4" s="23">
        <f t="shared" si="4"/>
        <v>3322</v>
      </c>
      <c r="I4" s="23">
        <f t="shared" si="4"/>
        <v>3322</v>
      </c>
      <c r="J4" s="23">
        <f t="shared" si="4"/>
        <v>3322</v>
      </c>
      <c r="K4" s="23">
        <f t="shared" si="4"/>
        <v>3322</v>
      </c>
      <c r="L4" s="23">
        <f t="shared" si="4"/>
        <v>3322</v>
      </c>
      <c r="M4" s="23">
        <f t="shared" si="4"/>
        <v>3322</v>
      </c>
      <c r="N4" s="23">
        <f t="shared" si="4"/>
        <v>3322</v>
      </c>
      <c r="O4" s="23">
        <f t="shared" si="4"/>
        <v>3322</v>
      </c>
      <c r="P4" s="23">
        <f t="shared" si="4"/>
        <v>3322</v>
      </c>
      <c r="Q4" s="23">
        <f t="shared" si="4"/>
        <v>3322</v>
      </c>
      <c r="R4" s="23">
        <f t="shared" si="4"/>
        <v>3322</v>
      </c>
      <c r="S4" s="23">
        <f t="shared" si="4"/>
        <v>3322</v>
      </c>
      <c r="T4" s="23">
        <f t="shared" si="4"/>
        <v>3322</v>
      </c>
      <c r="U4" s="23">
        <f t="shared" si="4"/>
        <v>3322</v>
      </c>
      <c r="V4" s="23">
        <f t="shared" si="4"/>
        <v>3322</v>
      </c>
      <c r="W4" s="23">
        <f t="shared" si="4"/>
        <v>3322</v>
      </c>
      <c r="X4" s="23">
        <f t="shared" si="4"/>
        <v>3322</v>
      </c>
      <c r="Y4" s="23">
        <f t="shared" si="4"/>
        <v>3322</v>
      </c>
      <c r="Z4" s="23">
        <f t="shared" si="4"/>
        <v>3322</v>
      </c>
      <c r="AA4" s="23">
        <f t="shared" si="4"/>
        <v>3322</v>
      </c>
      <c r="AB4" s="23">
        <f t="shared" si="4"/>
        <v>3322</v>
      </c>
      <c r="AC4" s="23">
        <f t="shared" si="4"/>
        <v>3322</v>
      </c>
      <c r="AD4" s="23">
        <f t="shared" si="4"/>
        <v>3322</v>
      </c>
      <c r="AE4" s="23">
        <f t="shared" si="4"/>
        <v>3322</v>
      </c>
      <c r="AF4" s="23">
        <f t="shared" si="4"/>
        <v>3322</v>
      </c>
      <c r="AG4" s="23">
        <f t="shared" si="4"/>
        <v>3322</v>
      </c>
      <c r="AH4" s="23">
        <f t="shared" si="4"/>
        <v>3322</v>
      </c>
      <c r="AI4" s="23">
        <f t="shared" si="4"/>
        <v>3322</v>
      </c>
      <c r="AJ4" s="23">
        <f t="shared" si="4"/>
        <v>3322</v>
      </c>
      <c r="AK4" s="23">
        <f t="shared" si="4"/>
        <v>3322</v>
      </c>
      <c r="AL4" s="23">
        <f t="shared" si="4"/>
        <v>3322</v>
      </c>
      <c r="AM4" s="23">
        <f t="shared" si="4"/>
        <v>3322</v>
      </c>
      <c r="AN4" s="23">
        <f t="shared" si="4"/>
        <v>3322</v>
      </c>
      <c r="AO4" s="23">
        <f t="shared" si="4"/>
        <v>3322</v>
      </c>
      <c r="AP4" s="23">
        <f t="shared" si="4"/>
        <v>3322</v>
      </c>
      <c r="AQ4" s="23">
        <f t="shared" si="4"/>
        <v>3322</v>
      </c>
      <c r="AR4" s="23">
        <f t="shared" si="4"/>
        <v>3322</v>
      </c>
      <c r="AS4" s="23">
        <f t="shared" si="4"/>
        <v>3322</v>
      </c>
      <c r="AT4" s="23">
        <f t="shared" si="4"/>
        <v>3322</v>
      </c>
      <c r="AU4" s="23">
        <f t="shared" si="4"/>
        <v>3322</v>
      </c>
      <c r="AV4" s="23">
        <f t="shared" si="4"/>
        <v>3322</v>
      </c>
      <c r="AW4" s="23">
        <f t="shared" si="4"/>
        <v>3322</v>
      </c>
      <c r="AX4" s="23">
        <f t="shared" si="4"/>
        <v>3322</v>
      </c>
      <c r="AY4" s="23">
        <f t="shared" si="4"/>
        <v>3322</v>
      </c>
      <c r="AZ4" s="23">
        <f t="shared" si="4"/>
        <v>3322</v>
      </c>
      <c r="BA4" s="23">
        <f t="shared" si="4"/>
        <v>3322</v>
      </c>
      <c r="BB4" s="23">
        <f t="shared" si="4"/>
        <v>3322</v>
      </c>
      <c r="BC4" s="23">
        <f t="shared" si="4"/>
        <v>3322</v>
      </c>
      <c r="BD4" s="23">
        <f t="shared" si="4"/>
        <v>3322</v>
      </c>
      <c r="BE4" s="23">
        <f t="shared" si="4"/>
        <v>3322</v>
      </c>
      <c r="BF4" s="23">
        <f t="shared" si="4"/>
        <v>3322</v>
      </c>
      <c r="BG4" s="23">
        <f t="shared" si="4"/>
        <v>3322</v>
      </c>
      <c r="BH4" s="23">
        <f t="shared" si="4"/>
        <v>3322</v>
      </c>
      <c r="BI4" s="23">
        <f t="shared" si="4"/>
        <v>3322</v>
      </c>
      <c r="BJ4" s="23">
        <f t="shared" si="4"/>
        <v>3322</v>
      </c>
      <c r="BK4" s="23">
        <f t="shared" si="4"/>
        <v>3322</v>
      </c>
      <c r="BL4" s="23">
        <f t="shared" si="4"/>
        <v>3322</v>
      </c>
      <c r="BM4" s="23">
        <f t="shared" si="4"/>
        <v>3322</v>
      </c>
      <c r="BN4" s="23">
        <f t="shared" si="4"/>
        <v>3322</v>
      </c>
      <c r="BO4" s="23">
        <f t="shared" ref="BO4:CS4" si="5">SUM(BO5:BO11)</f>
        <v>3322</v>
      </c>
      <c r="BP4" s="23">
        <f t="shared" si="5"/>
        <v>3322</v>
      </c>
      <c r="BQ4" s="23">
        <f t="shared" si="5"/>
        <v>3322</v>
      </c>
      <c r="BR4" s="23">
        <f t="shared" si="5"/>
        <v>3322</v>
      </c>
      <c r="BS4" s="23">
        <f t="shared" si="5"/>
        <v>3322</v>
      </c>
      <c r="BT4" s="23">
        <f t="shared" si="5"/>
        <v>3322</v>
      </c>
      <c r="BU4" s="23">
        <f t="shared" si="5"/>
        <v>3322</v>
      </c>
      <c r="BV4" s="23">
        <f t="shared" si="5"/>
        <v>3322</v>
      </c>
      <c r="BW4" s="23">
        <f t="shared" si="5"/>
        <v>3322</v>
      </c>
      <c r="BX4" s="23">
        <f t="shared" si="5"/>
        <v>3322</v>
      </c>
      <c r="BY4" s="23">
        <f t="shared" si="5"/>
        <v>3322</v>
      </c>
      <c r="BZ4" s="23">
        <f t="shared" si="5"/>
        <v>3322</v>
      </c>
      <c r="CA4" s="23">
        <f t="shared" si="5"/>
        <v>3322</v>
      </c>
      <c r="CB4" s="23">
        <f t="shared" si="5"/>
        <v>3322</v>
      </c>
      <c r="CC4" s="23">
        <f t="shared" si="5"/>
        <v>3322</v>
      </c>
      <c r="CD4" s="23">
        <f t="shared" si="5"/>
        <v>3322</v>
      </c>
      <c r="CE4" s="23">
        <f t="shared" si="5"/>
        <v>3322</v>
      </c>
      <c r="CF4" s="23">
        <f t="shared" si="5"/>
        <v>3322</v>
      </c>
      <c r="CG4" s="23">
        <f t="shared" si="5"/>
        <v>3322</v>
      </c>
      <c r="CH4" s="23">
        <f t="shared" si="5"/>
        <v>3322</v>
      </c>
      <c r="CI4" s="23">
        <f t="shared" si="5"/>
        <v>3322</v>
      </c>
      <c r="CJ4" s="23">
        <f t="shared" si="5"/>
        <v>3322</v>
      </c>
      <c r="CK4" s="23">
        <f t="shared" si="5"/>
        <v>3322</v>
      </c>
      <c r="CL4" s="23">
        <f t="shared" si="5"/>
        <v>3322</v>
      </c>
      <c r="CM4" s="23">
        <f t="shared" si="5"/>
        <v>3322</v>
      </c>
      <c r="CN4" s="23">
        <f t="shared" si="5"/>
        <v>3322</v>
      </c>
      <c r="CO4" s="23">
        <f t="shared" si="5"/>
        <v>3322</v>
      </c>
      <c r="CP4" s="23">
        <f t="shared" si="5"/>
        <v>3322</v>
      </c>
      <c r="CQ4" s="23">
        <f t="shared" si="5"/>
        <v>3322</v>
      </c>
      <c r="CR4" s="23">
        <f t="shared" si="5"/>
        <v>3322</v>
      </c>
      <c r="CS4" s="24">
        <f t="shared" si="5"/>
        <v>3322</v>
      </c>
      <c r="CT4" s="30">
        <f t="shared" si="3"/>
        <v>318912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W7" s="144"/>
    </row>
    <row r="8" spans="1:102">
      <c r="A8" s="30" t="s">
        <v>48</v>
      </c>
      <c r="B8" s="31">
        <v>340</v>
      </c>
      <c r="C8" s="32">
        <v>340</v>
      </c>
      <c r="D8" s="32">
        <v>340</v>
      </c>
      <c r="E8" s="32">
        <v>340</v>
      </c>
      <c r="F8" s="32">
        <v>340</v>
      </c>
      <c r="G8" s="32">
        <v>340</v>
      </c>
      <c r="H8" s="32">
        <v>340</v>
      </c>
      <c r="I8" s="32">
        <v>340</v>
      </c>
      <c r="J8" s="32">
        <v>340</v>
      </c>
      <c r="K8" s="32">
        <v>340</v>
      </c>
      <c r="L8" s="32">
        <v>340</v>
      </c>
      <c r="M8" s="32">
        <v>340</v>
      </c>
      <c r="N8" s="32">
        <v>340</v>
      </c>
      <c r="O8" s="32">
        <v>340</v>
      </c>
      <c r="P8" s="32">
        <v>340</v>
      </c>
      <c r="Q8" s="32">
        <v>340</v>
      </c>
      <c r="R8" s="32">
        <v>340</v>
      </c>
      <c r="S8" s="32">
        <v>340</v>
      </c>
      <c r="T8" s="32">
        <v>340</v>
      </c>
      <c r="U8" s="32">
        <v>340</v>
      </c>
      <c r="V8" s="32">
        <v>340</v>
      </c>
      <c r="W8" s="32">
        <v>340</v>
      </c>
      <c r="X8" s="32">
        <v>340</v>
      </c>
      <c r="Y8" s="32">
        <v>340</v>
      </c>
      <c r="Z8" s="32">
        <v>340</v>
      </c>
      <c r="AA8" s="32">
        <v>340</v>
      </c>
      <c r="AB8" s="32">
        <v>340</v>
      </c>
      <c r="AC8" s="32">
        <v>340</v>
      </c>
      <c r="AD8" s="32">
        <v>340</v>
      </c>
      <c r="AE8" s="32">
        <v>340</v>
      </c>
      <c r="AF8" s="32">
        <v>340</v>
      </c>
      <c r="AG8" s="32">
        <v>340</v>
      </c>
      <c r="AH8" s="32">
        <v>340</v>
      </c>
      <c r="AI8" s="32">
        <v>340</v>
      </c>
      <c r="AJ8" s="32">
        <v>340</v>
      </c>
      <c r="AK8" s="32">
        <v>340</v>
      </c>
      <c r="AL8" s="32">
        <v>340</v>
      </c>
      <c r="AM8" s="32">
        <v>340</v>
      </c>
      <c r="AN8" s="32">
        <v>340</v>
      </c>
      <c r="AO8" s="32">
        <v>340</v>
      </c>
      <c r="AP8" s="32">
        <v>340</v>
      </c>
      <c r="AQ8" s="32">
        <v>340</v>
      </c>
      <c r="AR8" s="32">
        <v>340</v>
      </c>
      <c r="AS8" s="32">
        <v>340</v>
      </c>
      <c r="AT8" s="32">
        <v>340</v>
      </c>
      <c r="AU8" s="32">
        <v>340</v>
      </c>
      <c r="AV8" s="32">
        <v>340</v>
      </c>
      <c r="AW8" s="32">
        <v>340</v>
      </c>
      <c r="AX8" s="32">
        <v>340</v>
      </c>
      <c r="AY8" s="32">
        <v>340</v>
      </c>
      <c r="AZ8" s="32">
        <v>340</v>
      </c>
      <c r="BA8" s="32">
        <v>340</v>
      </c>
      <c r="BB8" s="32">
        <v>340</v>
      </c>
      <c r="BC8" s="32">
        <v>340</v>
      </c>
      <c r="BD8" s="32">
        <v>340</v>
      </c>
      <c r="BE8" s="32">
        <v>340</v>
      </c>
      <c r="BF8" s="32">
        <v>340</v>
      </c>
      <c r="BG8" s="32">
        <v>340</v>
      </c>
      <c r="BH8" s="32">
        <v>340</v>
      </c>
      <c r="BI8" s="32">
        <v>340</v>
      </c>
      <c r="BJ8" s="32">
        <v>340</v>
      </c>
      <c r="BK8" s="32">
        <v>340</v>
      </c>
      <c r="BL8" s="32">
        <v>340</v>
      </c>
      <c r="BM8" s="32">
        <v>340</v>
      </c>
      <c r="BN8" s="32">
        <v>340</v>
      </c>
      <c r="BO8" s="32">
        <v>340</v>
      </c>
      <c r="BP8" s="32">
        <v>340</v>
      </c>
      <c r="BQ8" s="32">
        <v>340</v>
      </c>
      <c r="BR8" s="32">
        <v>340</v>
      </c>
      <c r="BS8" s="32">
        <v>340</v>
      </c>
      <c r="BT8" s="32">
        <v>340</v>
      </c>
      <c r="BU8" s="32">
        <v>340</v>
      </c>
      <c r="BV8" s="32">
        <v>340</v>
      </c>
      <c r="BW8" s="32">
        <v>340</v>
      </c>
      <c r="BX8" s="32">
        <v>340</v>
      </c>
      <c r="BY8" s="32">
        <v>340</v>
      </c>
      <c r="BZ8" s="32">
        <v>340</v>
      </c>
      <c r="CA8" s="32">
        <v>340</v>
      </c>
      <c r="CB8" s="32">
        <v>340</v>
      </c>
      <c r="CC8" s="32">
        <v>340</v>
      </c>
      <c r="CD8" s="32">
        <v>340</v>
      </c>
      <c r="CE8" s="32">
        <v>340</v>
      </c>
      <c r="CF8" s="32">
        <v>340</v>
      </c>
      <c r="CG8" s="32">
        <v>340</v>
      </c>
      <c r="CH8" s="32">
        <v>340</v>
      </c>
      <c r="CI8" s="32">
        <v>340</v>
      </c>
      <c r="CJ8" s="32">
        <v>340</v>
      </c>
      <c r="CK8" s="32">
        <v>340</v>
      </c>
      <c r="CL8" s="32">
        <v>340</v>
      </c>
      <c r="CM8" s="32">
        <v>340</v>
      </c>
      <c r="CN8" s="32">
        <v>340</v>
      </c>
      <c r="CO8" s="32">
        <v>340</v>
      </c>
      <c r="CP8" s="32">
        <v>340</v>
      </c>
      <c r="CQ8" s="32">
        <v>340</v>
      </c>
      <c r="CR8" s="32">
        <v>340</v>
      </c>
      <c r="CS8" s="33">
        <v>340</v>
      </c>
      <c r="CT8" s="30">
        <f t="shared" si="3"/>
        <v>32640</v>
      </c>
      <c r="CU8" s="156"/>
      <c r="CW8" s="144"/>
    </row>
    <row r="9" spans="1:102">
      <c r="A9" s="30" t="s">
        <v>49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3"/>
        <v>40320</v>
      </c>
      <c r="CU9" s="156"/>
      <c r="CW9" s="144"/>
    </row>
    <row r="10" spans="1:102">
      <c r="A10" s="30" t="s">
        <v>50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3"/>
        <v>70080</v>
      </c>
      <c r="CU10" s="15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1813.22</v>
      </c>
      <c r="C13" s="40">
        <f t="shared" si="6"/>
        <v>1813.4</v>
      </c>
      <c r="D13" s="40">
        <f t="shared" si="6"/>
        <v>1813.59</v>
      </c>
      <c r="E13" s="40">
        <f t="shared" si="6"/>
        <v>1813.68</v>
      </c>
      <c r="F13" s="40">
        <f t="shared" si="6"/>
        <v>1813.68</v>
      </c>
      <c r="G13" s="40">
        <f t="shared" si="6"/>
        <v>1814.05</v>
      </c>
      <c r="H13" s="40">
        <f t="shared" si="6"/>
        <v>1800.86</v>
      </c>
      <c r="I13" s="40">
        <f t="shared" si="6"/>
        <v>1788.02</v>
      </c>
      <c r="J13" s="40">
        <f t="shared" si="6"/>
        <v>1734.19</v>
      </c>
      <c r="K13" s="40">
        <f t="shared" si="6"/>
        <v>1734.56</v>
      </c>
      <c r="L13" s="40">
        <f t="shared" si="6"/>
        <v>1735.9</v>
      </c>
      <c r="M13" s="40">
        <f t="shared" si="6"/>
        <v>1736.27</v>
      </c>
      <c r="N13" s="40">
        <f t="shared" si="6"/>
        <v>1736.64</v>
      </c>
      <c r="O13" s="40">
        <f t="shared" si="6"/>
        <v>1737.01</v>
      </c>
      <c r="P13" s="40">
        <f t="shared" si="6"/>
        <v>1737.01</v>
      </c>
      <c r="Q13" s="40">
        <f t="shared" si="6"/>
        <v>1737.01</v>
      </c>
      <c r="R13" s="40">
        <f t="shared" si="6"/>
        <v>1737.01</v>
      </c>
      <c r="S13" s="40">
        <f t="shared" si="6"/>
        <v>1737.51</v>
      </c>
      <c r="T13" s="40">
        <f t="shared" si="6"/>
        <v>1738.16</v>
      </c>
      <c r="U13" s="40">
        <f t="shared" si="6"/>
        <v>1738.16</v>
      </c>
      <c r="V13" s="40">
        <f t="shared" si="6"/>
        <v>1740.11</v>
      </c>
      <c r="W13" s="40">
        <f t="shared" si="6"/>
        <v>1741.86</v>
      </c>
      <c r="X13" s="40">
        <f t="shared" si="6"/>
        <v>1744.07</v>
      </c>
      <c r="Y13" s="40">
        <f t="shared" si="6"/>
        <v>1771.18</v>
      </c>
      <c r="Z13" s="40">
        <f t="shared" si="6"/>
        <v>1784.56</v>
      </c>
      <c r="AA13" s="40">
        <f t="shared" si="6"/>
        <v>1814.87</v>
      </c>
      <c r="AB13" s="40">
        <f t="shared" si="6"/>
        <v>1814.47</v>
      </c>
      <c r="AC13" s="40">
        <f t="shared" si="6"/>
        <v>1814.47</v>
      </c>
      <c r="AD13" s="40">
        <f t="shared" si="6"/>
        <v>1906.74</v>
      </c>
      <c r="AE13" s="40">
        <f t="shared" si="6"/>
        <v>1876.43</v>
      </c>
      <c r="AF13" s="40">
        <f t="shared" si="6"/>
        <v>1784.81</v>
      </c>
      <c r="AG13" s="40">
        <f t="shared" si="6"/>
        <v>1784.81</v>
      </c>
      <c r="AH13" s="40">
        <f t="shared" ref="AH13:BM13" si="7">SUM(AH14:AH14)</f>
        <v>1785.63</v>
      </c>
      <c r="AI13" s="40">
        <f t="shared" si="7"/>
        <v>1786.01</v>
      </c>
      <c r="AJ13" s="40">
        <f t="shared" si="7"/>
        <v>1794.34</v>
      </c>
      <c r="AK13" s="40">
        <f t="shared" si="7"/>
        <v>1794.34</v>
      </c>
      <c r="AL13" s="40">
        <f t="shared" si="7"/>
        <v>1794.8</v>
      </c>
      <c r="AM13" s="40">
        <f t="shared" si="7"/>
        <v>1794.8</v>
      </c>
      <c r="AN13" s="40">
        <f t="shared" si="7"/>
        <v>1799.46</v>
      </c>
      <c r="AO13" s="40">
        <f t="shared" si="7"/>
        <v>1799.93</v>
      </c>
      <c r="AP13" s="40">
        <f t="shared" si="7"/>
        <v>1800.36</v>
      </c>
      <c r="AQ13" s="40">
        <f t="shared" si="7"/>
        <v>1800.56</v>
      </c>
      <c r="AR13" s="40">
        <f t="shared" si="7"/>
        <v>1805.44</v>
      </c>
      <c r="AS13" s="40">
        <f t="shared" si="7"/>
        <v>1805.44</v>
      </c>
      <c r="AT13" s="40">
        <f t="shared" si="7"/>
        <v>1801.23</v>
      </c>
      <c r="AU13" s="40">
        <f t="shared" si="7"/>
        <v>1801.23</v>
      </c>
      <c r="AV13" s="40">
        <f t="shared" si="7"/>
        <v>1786.92</v>
      </c>
      <c r="AW13" s="40">
        <f t="shared" si="7"/>
        <v>1786.48</v>
      </c>
      <c r="AX13" s="40">
        <f t="shared" si="7"/>
        <v>1785.1</v>
      </c>
      <c r="AY13" s="40">
        <f t="shared" si="7"/>
        <v>1785.62</v>
      </c>
      <c r="AZ13" s="40">
        <f t="shared" si="7"/>
        <v>1785.69</v>
      </c>
      <c r="BA13" s="40">
        <f t="shared" si="7"/>
        <v>1785.61</v>
      </c>
      <c r="BB13" s="40">
        <f t="shared" si="7"/>
        <v>1800.08</v>
      </c>
      <c r="BC13" s="40">
        <f t="shared" si="7"/>
        <v>1800.08</v>
      </c>
      <c r="BD13" s="40">
        <f t="shared" si="7"/>
        <v>1800.08</v>
      </c>
      <c r="BE13" s="40">
        <f t="shared" si="7"/>
        <v>1800.08</v>
      </c>
      <c r="BF13" s="40">
        <f t="shared" si="7"/>
        <v>1795.8</v>
      </c>
      <c r="BG13" s="40">
        <f t="shared" si="7"/>
        <v>1795.8</v>
      </c>
      <c r="BH13" s="40">
        <f t="shared" si="7"/>
        <v>1795.8</v>
      </c>
      <c r="BI13" s="40">
        <f t="shared" si="7"/>
        <v>1795.32</v>
      </c>
      <c r="BJ13" s="40">
        <f t="shared" si="7"/>
        <v>1795.32</v>
      </c>
      <c r="BK13" s="40">
        <f t="shared" si="7"/>
        <v>1795.32</v>
      </c>
      <c r="BL13" s="40">
        <f t="shared" si="7"/>
        <v>1795.65</v>
      </c>
      <c r="BM13" s="40">
        <f t="shared" si="7"/>
        <v>1796.2</v>
      </c>
      <c r="BN13" s="40">
        <f t="shared" ref="BN13:CS13" si="8">SUM(BN14:BN14)</f>
        <v>1796.2</v>
      </c>
      <c r="BO13" s="40">
        <f t="shared" si="8"/>
        <v>1796.54</v>
      </c>
      <c r="BP13" s="40">
        <f t="shared" si="8"/>
        <v>1796.57</v>
      </c>
      <c r="BQ13" s="40">
        <f t="shared" si="8"/>
        <v>1796.91</v>
      </c>
      <c r="BR13" s="40">
        <f t="shared" si="8"/>
        <v>1797.25</v>
      </c>
      <c r="BS13" s="40">
        <f t="shared" si="8"/>
        <v>1797.59</v>
      </c>
      <c r="BT13" s="40">
        <f t="shared" si="8"/>
        <v>1797.66</v>
      </c>
      <c r="BU13" s="40">
        <f t="shared" si="8"/>
        <v>1798</v>
      </c>
      <c r="BV13" s="40">
        <f t="shared" si="8"/>
        <v>1798.58</v>
      </c>
      <c r="BW13" s="40">
        <f t="shared" si="8"/>
        <v>1829.39</v>
      </c>
      <c r="BX13" s="40">
        <f t="shared" si="8"/>
        <v>1824.01</v>
      </c>
      <c r="BY13" s="40">
        <f t="shared" si="8"/>
        <v>1824.01</v>
      </c>
      <c r="BZ13" s="40">
        <f t="shared" si="8"/>
        <v>1821.43</v>
      </c>
      <c r="CA13" s="40">
        <f t="shared" si="8"/>
        <v>1821.43</v>
      </c>
      <c r="CB13" s="40">
        <f t="shared" si="8"/>
        <v>1822.72</v>
      </c>
      <c r="CC13" s="40">
        <f t="shared" si="8"/>
        <v>1822.72</v>
      </c>
      <c r="CD13" s="40">
        <f t="shared" si="8"/>
        <v>1823.76</v>
      </c>
      <c r="CE13" s="40">
        <f t="shared" si="8"/>
        <v>1823.76</v>
      </c>
      <c r="CF13" s="40">
        <f t="shared" si="8"/>
        <v>1824.1</v>
      </c>
      <c r="CG13" s="40">
        <f t="shared" si="8"/>
        <v>1824.44</v>
      </c>
      <c r="CH13" s="40">
        <f t="shared" si="8"/>
        <v>1824.78</v>
      </c>
      <c r="CI13" s="40">
        <f t="shared" si="8"/>
        <v>1825.11</v>
      </c>
      <c r="CJ13" s="40">
        <f t="shared" si="8"/>
        <v>1794.66</v>
      </c>
      <c r="CK13" s="40">
        <f t="shared" si="8"/>
        <v>1795</v>
      </c>
      <c r="CL13" s="40">
        <f t="shared" si="8"/>
        <v>1790.12</v>
      </c>
      <c r="CM13" s="40">
        <f t="shared" si="8"/>
        <v>1789.78</v>
      </c>
      <c r="CN13" s="40">
        <f t="shared" si="8"/>
        <v>1790.17</v>
      </c>
      <c r="CO13" s="40">
        <f t="shared" si="8"/>
        <v>1790.38</v>
      </c>
      <c r="CP13" s="40">
        <f t="shared" si="8"/>
        <v>1791.87</v>
      </c>
      <c r="CQ13" s="40">
        <f t="shared" si="8"/>
        <v>1792.21</v>
      </c>
      <c r="CR13" s="40">
        <f t="shared" si="8"/>
        <v>1796.27</v>
      </c>
      <c r="CS13" s="41">
        <f t="shared" si="8"/>
        <v>1796.27</v>
      </c>
      <c r="CT13" s="150">
        <f t="shared" si="3"/>
        <v>172146.52000000002</v>
      </c>
      <c r="CU13" s="154"/>
      <c r="CW13" s="144"/>
    </row>
    <row r="14" spans="1:102">
      <c r="A14" s="30" t="s">
        <v>12</v>
      </c>
      <c r="B14" s="42">
        <v>1813.22</v>
      </c>
      <c r="C14" s="43">
        <v>1813.4</v>
      </c>
      <c r="D14" s="43">
        <v>1813.59</v>
      </c>
      <c r="E14" s="43">
        <v>1813.68</v>
      </c>
      <c r="F14" s="43">
        <v>1813.68</v>
      </c>
      <c r="G14" s="43">
        <v>1814.05</v>
      </c>
      <c r="H14" s="43">
        <v>1800.86</v>
      </c>
      <c r="I14" s="43">
        <v>1788.02</v>
      </c>
      <c r="J14" s="43">
        <v>1734.19</v>
      </c>
      <c r="K14" s="43">
        <v>1734.56</v>
      </c>
      <c r="L14" s="43">
        <v>1735.9</v>
      </c>
      <c r="M14" s="43">
        <v>1736.27</v>
      </c>
      <c r="N14" s="43">
        <v>1736.64</v>
      </c>
      <c r="O14" s="43">
        <v>1737.01</v>
      </c>
      <c r="P14" s="43">
        <v>1737.01</v>
      </c>
      <c r="Q14" s="43">
        <v>1737.01</v>
      </c>
      <c r="R14" s="43">
        <v>1737.01</v>
      </c>
      <c r="S14" s="43">
        <v>1737.51</v>
      </c>
      <c r="T14" s="43">
        <v>1738.16</v>
      </c>
      <c r="U14" s="43">
        <v>1738.16</v>
      </c>
      <c r="V14" s="43">
        <v>1740.11</v>
      </c>
      <c r="W14" s="43">
        <v>1741.86</v>
      </c>
      <c r="X14" s="43">
        <v>1744.07</v>
      </c>
      <c r="Y14" s="43">
        <v>1771.18</v>
      </c>
      <c r="Z14" s="43">
        <v>1784.56</v>
      </c>
      <c r="AA14" s="43">
        <v>1814.87</v>
      </c>
      <c r="AB14" s="43">
        <v>1814.47</v>
      </c>
      <c r="AC14" s="43">
        <v>1814.47</v>
      </c>
      <c r="AD14" s="43">
        <v>1906.74</v>
      </c>
      <c r="AE14" s="43">
        <v>1876.43</v>
      </c>
      <c r="AF14" s="43">
        <v>1784.81</v>
      </c>
      <c r="AG14" s="43">
        <v>1784.81</v>
      </c>
      <c r="AH14" s="43">
        <v>1785.63</v>
      </c>
      <c r="AI14" s="43">
        <v>1786.01</v>
      </c>
      <c r="AJ14" s="43">
        <v>1794.34</v>
      </c>
      <c r="AK14" s="43">
        <v>1794.34</v>
      </c>
      <c r="AL14" s="43">
        <v>1794.8</v>
      </c>
      <c r="AM14" s="43">
        <v>1794.8</v>
      </c>
      <c r="AN14" s="43">
        <v>1799.46</v>
      </c>
      <c r="AO14" s="43">
        <v>1799.93</v>
      </c>
      <c r="AP14" s="43">
        <v>1800.36</v>
      </c>
      <c r="AQ14" s="43">
        <v>1800.56</v>
      </c>
      <c r="AR14" s="43">
        <v>1805.44</v>
      </c>
      <c r="AS14" s="43">
        <v>1805.44</v>
      </c>
      <c r="AT14" s="43">
        <v>1801.23</v>
      </c>
      <c r="AU14" s="43">
        <v>1801.23</v>
      </c>
      <c r="AV14" s="43">
        <v>1786.92</v>
      </c>
      <c r="AW14" s="43">
        <v>1786.48</v>
      </c>
      <c r="AX14" s="43">
        <v>1785.1</v>
      </c>
      <c r="AY14" s="43">
        <v>1785.62</v>
      </c>
      <c r="AZ14" s="43">
        <v>1785.69</v>
      </c>
      <c r="BA14" s="43">
        <v>1785.61</v>
      </c>
      <c r="BB14" s="43">
        <v>1800.08</v>
      </c>
      <c r="BC14" s="43">
        <v>1800.08</v>
      </c>
      <c r="BD14" s="43">
        <v>1800.08</v>
      </c>
      <c r="BE14" s="43">
        <v>1800.08</v>
      </c>
      <c r="BF14" s="43">
        <v>1795.8</v>
      </c>
      <c r="BG14" s="43">
        <v>1795.8</v>
      </c>
      <c r="BH14" s="43">
        <v>1795.8</v>
      </c>
      <c r="BI14" s="43">
        <v>1795.32</v>
      </c>
      <c r="BJ14" s="43">
        <v>1795.32</v>
      </c>
      <c r="BK14" s="43">
        <v>1795.32</v>
      </c>
      <c r="BL14" s="43">
        <v>1795.65</v>
      </c>
      <c r="BM14" s="43">
        <v>1796.2</v>
      </c>
      <c r="BN14" s="43">
        <v>1796.2</v>
      </c>
      <c r="BO14" s="43">
        <v>1796.54</v>
      </c>
      <c r="BP14" s="43">
        <v>1796.57</v>
      </c>
      <c r="BQ14" s="43">
        <v>1796.91</v>
      </c>
      <c r="BR14" s="43">
        <v>1797.25</v>
      </c>
      <c r="BS14" s="43">
        <v>1797.59</v>
      </c>
      <c r="BT14" s="43">
        <v>1797.66</v>
      </c>
      <c r="BU14" s="43">
        <v>1798</v>
      </c>
      <c r="BV14" s="43">
        <v>1798.58</v>
      </c>
      <c r="BW14" s="43">
        <v>1829.39</v>
      </c>
      <c r="BX14" s="43">
        <v>1824.01</v>
      </c>
      <c r="BY14" s="43">
        <v>1824.01</v>
      </c>
      <c r="BZ14" s="43">
        <v>1821.43</v>
      </c>
      <c r="CA14" s="43">
        <v>1821.43</v>
      </c>
      <c r="CB14" s="43">
        <v>1822.72</v>
      </c>
      <c r="CC14" s="43">
        <v>1822.72</v>
      </c>
      <c r="CD14" s="43">
        <v>1823.76</v>
      </c>
      <c r="CE14" s="43">
        <v>1823.76</v>
      </c>
      <c r="CF14" s="43">
        <v>1824.1</v>
      </c>
      <c r="CG14" s="43">
        <v>1824.44</v>
      </c>
      <c r="CH14" s="43">
        <v>1824.78</v>
      </c>
      <c r="CI14" s="43">
        <v>1825.11</v>
      </c>
      <c r="CJ14" s="43">
        <v>1794.66</v>
      </c>
      <c r="CK14" s="43">
        <v>1795</v>
      </c>
      <c r="CL14" s="43">
        <v>1790.12</v>
      </c>
      <c r="CM14" s="43">
        <v>1789.78</v>
      </c>
      <c r="CN14" s="43">
        <v>1790.17</v>
      </c>
      <c r="CO14" s="43">
        <v>1790.38</v>
      </c>
      <c r="CP14" s="43">
        <v>1791.87</v>
      </c>
      <c r="CQ14" s="43">
        <v>1792.21</v>
      </c>
      <c r="CR14" s="43">
        <v>1796.27</v>
      </c>
      <c r="CS14" s="44">
        <v>1796.27</v>
      </c>
      <c r="CT14" s="30">
        <f t="shared" si="3"/>
        <v>172146.52000000002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1945.95</v>
      </c>
      <c r="AU15" s="40">
        <f t="shared" si="9"/>
        <v>1942.95</v>
      </c>
      <c r="AV15" s="40">
        <f t="shared" si="9"/>
        <v>1946.95</v>
      </c>
      <c r="AW15" s="40">
        <f t="shared" si="9"/>
        <v>1950.95</v>
      </c>
      <c r="AX15" s="40">
        <f t="shared" si="9"/>
        <v>1954.95</v>
      </c>
      <c r="AY15" s="40">
        <f t="shared" si="9"/>
        <v>1953.95</v>
      </c>
      <c r="AZ15" s="40">
        <f t="shared" si="9"/>
        <v>1944.95</v>
      </c>
      <c r="BA15" s="40">
        <f t="shared" si="9"/>
        <v>1930.95</v>
      </c>
      <c r="BB15" s="40">
        <f t="shared" si="9"/>
        <v>1933.95</v>
      </c>
      <c r="BC15" s="40">
        <f t="shared" si="9"/>
        <v>1921.95</v>
      </c>
      <c r="BD15" s="40">
        <f t="shared" si="9"/>
        <v>1917.95</v>
      </c>
      <c r="BE15" s="40">
        <f t="shared" si="9"/>
        <v>1913.95</v>
      </c>
      <c r="BF15" s="40">
        <f t="shared" si="9"/>
        <v>1916.95</v>
      </c>
      <c r="BG15" s="40">
        <f t="shared" si="9"/>
        <v>1927.95</v>
      </c>
      <c r="BH15" s="40">
        <f t="shared" si="9"/>
        <v>1926.95</v>
      </c>
      <c r="BI15" s="40">
        <f t="shared" si="9"/>
        <v>1922.95</v>
      </c>
      <c r="BJ15" s="40">
        <f t="shared" si="9"/>
        <v>1923.95</v>
      </c>
      <c r="BK15" s="40">
        <f t="shared" si="9"/>
        <v>1912.45</v>
      </c>
      <c r="BL15" s="40">
        <f t="shared" si="9"/>
        <v>1920.45</v>
      </c>
      <c r="BM15" s="40">
        <f t="shared" si="9"/>
        <v>1914.45</v>
      </c>
      <c r="BN15" s="40">
        <f t="shared" si="9"/>
        <v>1910.45</v>
      </c>
      <c r="BO15" s="40">
        <f t="shared" ref="BO15:CS15" si="10">SUM(BO16:BO19)</f>
        <v>1924.95</v>
      </c>
      <c r="BP15" s="40">
        <f t="shared" si="10"/>
        <v>1925.95</v>
      </c>
      <c r="BQ15" s="40">
        <f t="shared" si="10"/>
        <v>1914.95</v>
      </c>
      <c r="BR15" s="40">
        <f t="shared" si="10"/>
        <v>1922.95</v>
      </c>
      <c r="BS15" s="40">
        <f t="shared" si="10"/>
        <v>1926.95</v>
      </c>
      <c r="BT15" s="40">
        <f t="shared" si="10"/>
        <v>1915.95</v>
      </c>
      <c r="BU15" s="40">
        <f t="shared" si="10"/>
        <v>1922.95</v>
      </c>
      <c r="BV15" s="40">
        <f t="shared" si="10"/>
        <v>1901.95</v>
      </c>
      <c r="BW15" s="40">
        <f t="shared" si="10"/>
        <v>1876.95</v>
      </c>
      <c r="BX15" s="40">
        <f t="shared" si="10"/>
        <v>1873.95</v>
      </c>
      <c r="BY15" s="40">
        <f t="shared" si="10"/>
        <v>1867.95</v>
      </c>
      <c r="BZ15" s="40">
        <f t="shared" si="10"/>
        <v>1867.45</v>
      </c>
      <c r="CA15" s="40">
        <f t="shared" si="10"/>
        <v>1859.45</v>
      </c>
      <c r="CB15" s="40">
        <f t="shared" si="10"/>
        <v>1842.45</v>
      </c>
      <c r="CC15" s="40">
        <f t="shared" si="10"/>
        <v>1820.45</v>
      </c>
      <c r="CD15" s="40">
        <f t="shared" si="10"/>
        <v>1814.45</v>
      </c>
      <c r="CE15" s="40">
        <f t="shared" si="10"/>
        <v>1827.45</v>
      </c>
      <c r="CF15" s="40">
        <f t="shared" si="10"/>
        <v>1846.45</v>
      </c>
      <c r="CG15" s="40">
        <f t="shared" si="10"/>
        <v>1835.45</v>
      </c>
      <c r="CH15" s="40">
        <f t="shared" si="10"/>
        <v>1849.45</v>
      </c>
      <c r="CI15" s="40">
        <f t="shared" si="10"/>
        <v>1854.45</v>
      </c>
      <c r="CJ15" s="40">
        <f t="shared" si="10"/>
        <v>1824.45</v>
      </c>
      <c r="CK15" s="40">
        <f t="shared" si="10"/>
        <v>1770.45</v>
      </c>
      <c r="CL15" s="40">
        <f t="shared" si="10"/>
        <v>1757.45</v>
      </c>
      <c r="CM15" s="40">
        <f t="shared" si="10"/>
        <v>1743.45</v>
      </c>
      <c r="CN15" s="40">
        <f t="shared" si="10"/>
        <v>1758.45</v>
      </c>
      <c r="CO15" s="40">
        <f t="shared" si="10"/>
        <v>1758.95</v>
      </c>
      <c r="CP15" s="40">
        <f t="shared" si="10"/>
        <v>1762.95</v>
      </c>
      <c r="CQ15" s="40">
        <f t="shared" si="10"/>
        <v>1766.95</v>
      </c>
      <c r="CR15" s="40">
        <f t="shared" si="10"/>
        <v>1759.45</v>
      </c>
      <c r="CS15" s="41">
        <f t="shared" si="10"/>
        <v>1756.95</v>
      </c>
      <c r="CT15" s="38">
        <f t="shared" si="3"/>
        <v>184288.20000000022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1106.5</v>
      </c>
      <c r="AU16" s="43">
        <v>1103.5</v>
      </c>
      <c r="AV16" s="43">
        <v>1107.5</v>
      </c>
      <c r="AW16" s="43">
        <v>1111.5</v>
      </c>
      <c r="AX16" s="43">
        <v>1115.5</v>
      </c>
      <c r="AY16" s="43">
        <v>1114.5</v>
      </c>
      <c r="AZ16" s="43">
        <v>1105.5</v>
      </c>
      <c r="BA16" s="43">
        <v>1091.5</v>
      </c>
      <c r="BB16" s="43">
        <v>1094.5</v>
      </c>
      <c r="BC16" s="43">
        <v>1082.5</v>
      </c>
      <c r="BD16" s="43">
        <v>1078.5</v>
      </c>
      <c r="BE16" s="43">
        <v>1074.5</v>
      </c>
      <c r="BF16" s="43">
        <v>1077.5</v>
      </c>
      <c r="BG16" s="43">
        <v>1088.5</v>
      </c>
      <c r="BH16" s="43">
        <v>1087.5</v>
      </c>
      <c r="BI16" s="43">
        <v>1083.5</v>
      </c>
      <c r="BJ16" s="43">
        <v>1084.5</v>
      </c>
      <c r="BK16" s="43">
        <v>1073</v>
      </c>
      <c r="BL16" s="43">
        <v>1081</v>
      </c>
      <c r="BM16" s="43">
        <v>1075</v>
      </c>
      <c r="BN16" s="43">
        <v>1071</v>
      </c>
      <c r="BO16" s="43">
        <v>1085.5</v>
      </c>
      <c r="BP16" s="43">
        <v>1086.5</v>
      </c>
      <c r="BQ16" s="43">
        <v>1075.5</v>
      </c>
      <c r="BR16" s="43">
        <v>1083.5</v>
      </c>
      <c r="BS16" s="43">
        <v>1087.5</v>
      </c>
      <c r="BT16" s="43">
        <v>1076.5</v>
      </c>
      <c r="BU16" s="43">
        <v>1083.5</v>
      </c>
      <c r="BV16" s="43">
        <v>1062.5</v>
      </c>
      <c r="BW16" s="43">
        <v>1037.5</v>
      </c>
      <c r="BX16" s="43">
        <v>1034.5</v>
      </c>
      <c r="BY16" s="43">
        <v>1028.5</v>
      </c>
      <c r="BZ16" s="43">
        <v>1028</v>
      </c>
      <c r="CA16" s="43">
        <v>1020</v>
      </c>
      <c r="CB16" s="43">
        <v>1003</v>
      </c>
      <c r="CC16" s="43">
        <v>981</v>
      </c>
      <c r="CD16" s="43">
        <v>975</v>
      </c>
      <c r="CE16" s="43">
        <v>988</v>
      </c>
      <c r="CF16" s="43">
        <v>1007</v>
      </c>
      <c r="CG16" s="43">
        <v>996</v>
      </c>
      <c r="CH16" s="43">
        <v>1010</v>
      </c>
      <c r="CI16" s="43">
        <v>1015</v>
      </c>
      <c r="CJ16" s="43">
        <v>985</v>
      </c>
      <c r="CK16" s="43">
        <v>931</v>
      </c>
      <c r="CL16" s="43">
        <v>918</v>
      </c>
      <c r="CM16" s="43">
        <v>904</v>
      </c>
      <c r="CN16" s="43">
        <v>919</v>
      </c>
      <c r="CO16" s="43">
        <v>919.5</v>
      </c>
      <c r="CP16" s="43">
        <v>923.5</v>
      </c>
      <c r="CQ16" s="43">
        <v>927.5</v>
      </c>
      <c r="CR16" s="43">
        <v>920</v>
      </c>
      <c r="CS16" s="44">
        <v>917.5</v>
      </c>
      <c r="CT16" s="30">
        <f t="shared" si="3"/>
        <v>103701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150.38999999999999</v>
      </c>
      <c r="C20" s="54">
        <f t="shared" si="11"/>
        <v>151.44999999999999</v>
      </c>
      <c r="D20" s="54">
        <f t="shared" si="11"/>
        <v>151.70999999999998</v>
      </c>
      <c r="E20" s="54">
        <f t="shared" si="11"/>
        <v>151.76999999999998</v>
      </c>
      <c r="F20" s="54">
        <f t="shared" si="11"/>
        <v>151.41</v>
      </c>
      <c r="G20" s="54">
        <f t="shared" si="11"/>
        <v>150.78</v>
      </c>
      <c r="H20" s="54">
        <f t="shared" si="11"/>
        <v>150.15</v>
      </c>
      <c r="I20" s="54">
        <f t="shared" si="11"/>
        <v>150.35</v>
      </c>
      <c r="J20" s="54">
        <f t="shared" si="11"/>
        <v>150.28</v>
      </c>
      <c r="K20" s="54">
        <f t="shared" si="11"/>
        <v>150.6</v>
      </c>
      <c r="L20" s="54">
        <f t="shared" si="11"/>
        <v>150.22999999999999</v>
      </c>
      <c r="M20" s="54">
        <f t="shared" si="11"/>
        <v>149.1</v>
      </c>
      <c r="N20" s="54">
        <f t="shared" si="11"/>
        <v>149.32999999999998</v>
      </c>
      <c r="O20" s="54">
        <f t="shared" si="11"/>
        <v>150.22999999999999</v>
      </c>
      <c r="P20" s="54">
        <f t="shared" si="11"/>
        <v>150.5</v>
      </c>
      <c r="Q20" s="54">
        <f t="shared" si="11"/>
        <v>148.70999999999998</v>
      </c>
      <c r="R20" s="54">
        <f t="shared" si="11"/>
        <v>149.31</v>
      </c>
      <c r="S20" s="54">
        <f t="shared" si="11"/>
        <v>149.45999999999998</v>
      </c>
      <c r="T20" s="54">
        <f t="shared" si="11"/>
        <v>149.62</v>
      </c>
      <c r="U20" s="54">
        <f t="shared" si="11"/>
        <v>148.35999999999999</v>
      </c>
      <c r="V20" s="54">
        <f t="shared" si="11"/>
        <v>146.41</v>
      </c>
      <c r="W20" s="54">
        <f t="shared" si="11"/>
        <v>146.37</v>
      </c>
      <c r="X20" s="54">
        <f t="shared" si="11"/>
        <v>3655.2400000000002</v>
      </c>
      <c r="Y20" s="54">
        <f t="shared" si="11"/>
        <v>3656.2200000000003</v>
      </c>
      <c r="Z20" s="54">
        <f t="shared" si="11"/>
        <v>3668.4400000000005</v>
      </c>
      <c r="AA20" s="54">
        <f t="shared" si="11"/>
        <v>3698.51</v>
      </c>
      <c r="AB20" s="54">
        <f t="shared" si="11"/>
        <v>3739.8399999999997</v>
      </c>
      <c r="AC20" s="54">
        <f t="shared" si="11"/>
        <v>3788.74</v>
      </c>
      <c r="AD20" s="54">
        <f t="shared" si="11"/>
        <v>3851.02</v>
      </c>
      <c r="AE20" s="54">
        <f t="shared" si="11"/>
        <v>3923.88</v>
      </c>
      <c r="AF20" s="54">
        <f t="shared" si="11"/>
        <v>4008.2</v>
      </c>
      <c r="AG20" s="54">
        <f t="shared" si="11"/>
        <v>4107.09</v>
      </c>
      <c r="AH20" s="54">
        <f t="shared" ref="AH20:BM20" si="12">SUM(AH21:AH24)</f>
        <v>4197.84</v>
      </c>
      <c r="AI20" s="54">
        <f t="shared" si="12"/>
        <v>4316.630000000001</v>
      </c>
      <c r="AJ20" s="54">
        <f t="shared" si="12"/>
        <v>4429.21</v>
      </c>
      <c r="AK20" s="54">
        <f t="shared" si="12"/>
        <v>4547.47</v>
      </c>
      <c r="AL20" s="54">
        <f t="shared" si="12"/>
        <v>4665.3100000000004</v>
      </c>
      <c r="AM20" s="54">
        <f t="shared" si="12"/>
        <v>4752.5200000000004</v>
      </c>
      <c r="AN20" s="54">
        <f t="shared" si="12"/>
        <v>4830.6500000000005</v>
      </c>
      <c r="AO20" s="54">
        <f t="shared" si="12"/>
        <v>4895.2700000000004</v>
      </c>
      <c r="AP20" s="54">
        <f t="shared" si="12"/>
        <v>4981.0500000000011</v>
      </c>
      <c r="AQ20" s="54">
        <f t="shared" si="12"/>
        <v>5051.2600000000011</v>
      </c>
      <c r="AR20" s="54">
        <f t="shared" si="12"/>
        <v>5127.8999999999996</v>
      </c>
      <c r="AS20" s="54">
        <f t="shared" si="12"/>
        <v>5185.9600000000009</v>
      </c>
      <c r="AT20" s="54">
        <f t="shared" si="12"/>
        <v>5241.8900000000003</v>
      </c>
      <c r="AU20" s="54">
        <f t="shared" si="12"/>
        <v>5247.06</v>
      </c>
      <c r="AV20" s="54">
        <f t="shared" si="12"/>
        <v>5270.64</v>
      </c>
      <c r="AW20" s="54">
        <f t="shared" si="12"/>
        <v>5284.27</v>
      </c>
      <c r="AX20" s="54">
        <f t="shared" si="12"/>
        <v>5289.4500000000007</v>
      </c>
      <c r="AY20" s="54">
        <f t="shared" si="12"/>
        <v>5283.6500000000005</v>
      </c>
      <c r="AZ20" s="54">
        <f t="shared" si="12"/>
        <v>5281.75</v>
      </c>
      <c r="BA20" s="54">
        <f t="shared" si="12"/>
        <v>5270.81</v>
      </c>
      <c r="BB20" s="54">
        <f t="shared" si="12"/>
        <v>5265.77</v>
      </c>
      <c r="BC20" s="54">
        <f t="shared" si="12"/>
        <v>5279.670000000001</v>
      </c>
      <c r="BD20" s="54">
        <f t="shared" si="12"/>
        <v>5255.4500000000007</v>
      </c>
      <c r="BE20" s="54">
        <f t="shared" si="12"/>
        <v>5226.01</v>
      </c>
      <c r="BF20" s="54">
        <f t="shared" si="12"/>
        <v>5217.0900000000011</v>
      </c>
      <c r="BG20" s="54">
        <f t="shared" si="12"/>
        <v>5165.55</v>
      </c>
      <c r="BH20" s="54">
        <f t="shared" si="12"/>
        <v>5128.67</v>
      </c>
      <c r="BI20" s="54">
        <f t="shared" si="12"/>
        <v>5088.34</v>
      </c>
      <c r="BJ20" s="54">
        <f t="shared" si="12"/>
        <v>5041.5</v>
      </c>
      <c r="BK20" s="54">
        <f t="shared" si="12"/>
        <v>4953.45</v>
      </c>
      <c r="BL20" s="54">
        <f t="shared" si="12"/>
        <v>4873.22</v>
      </c>
      <c r="BM20" s="54">
        <f t="shared" si="12"/>
        <v>4777.0700000000006</v>
      </c>
      <c r="BN20" s="54">
        <f t="shared" ref="BN20:CS20" si="13">SUM(BN21:BN24)</f>
        <v>4671.93</v>
      </c>
      <c r="BO20" s="54">
        <f t="shared" si="13"/>
        <v>4520.8600000000006</v>
      </c>
      <c r="BP20" s="54">
        <f t="shared" si="13"/>
        <v>4430.43</v>
      </c>
      <c r="BQ20" s="54">
        <f t="shared" si="13"/>
        <v>4327.75</v>
      </c>
      <c r="BR20" s="54">
        <f t="shared" si="13"/>
        <v>4224.16</v>
      </c>
      <c r="BS20" s="54">
        <f t="shared" si="13"/>
        <v>4118.63</v>
      </c>
      <c r="BT20" s="54">
        <f t="shared" si="13"/>
        <v>4011.93</v>
      </c>
      <c r="BU20" s="54">
        <f t="shared" si="13"/>
        <v>3937.56</v>
      </c>
      <c r="BV20" s="54">
        <f t="shared" si="13"/>
        <v>3850</v>
      </c>
      <c r="BW20" s="54">
        <f t="shared" si="13"/>
        <v>3783.1400000000003</v>
      </c>
      <c r="BX20" s="54">
        <f t="shared" si="13"/>
        <v>3737.27</v>
      </c>
      <c r="BY20" s="54">
        <f t="shared" si="13"/>
        <v>3683.47</v>
      </c>
      <c r="BZ20" s="54">
        <f t="shared" si="13"/>
        <v>160.77000000000001</v>
      </c>
      <c r="CA20" s="54">
        <f t="shared" si="13"/>
        <v>153.54</v>
      </c>
      <c r="CB20" s="54">
        <f t="shared" si="13"/>
        <v>150.81</v>
      </c>
      <c r="CC20" s="54">
        <f t="shared" si="13"/>
        <v>151.37</v>
      </c>
      <c r="CD20" s="54">
        <f t="shared" si="13"/>
        <v>150.59</v>
      </c>
      <c r="CE20" s="54">
        <f t="shared" si="13"/>
        <v>150.95999999999998</v>
      </c>
      <c r="CF20" s="54">
        <f t="shared" si="13"/>
        <v>151.70999999999998</v>
      </c>
      <c r="CG20" s="54">
        <f t="shared" si="13"/>
        <v>152.54999999999998</v>
      </c>
      <c r="CH20" s="54">
        <f t="shared" si="13"/>
        <v>151.54999999999998</v>
      </c>
      <c r="CI20" s="54">
        <f t="shared" si="13"/>
        <v>149.66999999999999</v>
      </c>
      <c r="CJ20" s="54">
        <f t="shared" si="13"/>
        <v>151.01999999999998</v>
      </c>
      <c r="CK20" s="54">
        <f t="shared" si="13"/>
        <v>150.6</v>
      </c>
      <c r="CL20" s="54">
        <f t="shared" si="13"/>
        <v>150.85</v>
      </c>
      <c r="CM20" s="54">
        <f t="shared" si="13"/>
        <v>150.41</v>
      </c>
      <c r="CN20" s="54">
        <f t="shared" si="13"/>
        <v>150.82</v>
      </c>
      <c r="CO20" s="54">
        <f t="shared" si="13"/>
        <v>150.70999999999998</v>
      </c>
      <c r="CP20" s="54">
        <f t="shared" si="13"/>
        <v>151.04</v>
      </c>
      <c r="CQ20" s="54">
        <f t="shared" si="13"/>
        <v>151.59</v>
      </c>
      <c r="CR20" s="54">
        <f t="shared" si="13"/>
        <v>151.57999999999998</v>
      </c>
      <c r="CS20" s="55">
        <f t="shared" si="13"/>
        <v>150.04</v>
      </c>
      <c r="CT20" s="38">
        <f t="shared" si="3"/>
        <v>254145.38999999996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3.32</v>
      </c>
      <c r="Z21" s="43">
        <v>15.32</v>
      </c>
      <c r="AA21" s="43">
        <v>44.440000000000005</v>
      </c>
      <c r="AB21" s="43">
        <v>85.7</v>
      </c>
      <c r="AC21" s="43">
        <v>132.24</v>
      </c>
      <c r="AD21" s="43">
        <v>194.91000000000003</v>
      </c>
      <c r="AE21" s="43">
        <v>269.42</v>
      </c>
      <c r="AF21" s="43">
        <v>353.1</v>
      </c>
      <c r="AG21" s="43">
        <v>450.36</v>
      </c>
      <c r="AH21" s="43">
        <v>545.62</v>
      </c>
      <c r="AI21" s="43">
        <v>664.3</v>
      </c>
      <c r="AJ21" s="43">
        <v>773.87</v>
      </c>
      <c r="AK21" s="43">
        <v>890.68000000000006</v>
      </c>
      <c r="AL21" s="43">
        <v>1009.8000000000001</v>
      </c>
      <c r="AM21" s="43">
        <v>1098.1400000000001</v>
      </c>
      <c r="AN21" s="43">
        <v>1175.21</v>
      </c>
      <c r="AO21" s="43">
        <v>1239.1599999999999</v>
      </c>
      <c r="AP21" s="43">
        <v>1323.39</v>
      </c>
      <c r="AQ21" s="43">
        <v>1393.43</v>
      </c>
      <c r="AR21" s="43">
        <v>1471.61</v>
      </c>
      <c r="AS21" s="43">
        <v>1532.09</v>
      </c>
      <c r="AT21" s="43">
        <v>1585</v>
      </c>
      <c r="AU21" s="43">
        <v>1590.0500000000002</v>
      </c>
      <c r="AV21" s="43">
        <v>1615.3300000000002</v>
      </c>
      <c r="AW21" s="43">
        <v>1626.6599999999999</v>
      </c>
      <c r="AX21" s="43">
        <v>1630.26</v>
      </c>
      <c r="AY21" s="43">
        <v>1624.8500000000001</v>
      </c>
      <c r="AZ21" s="43">
        <v>1624.7299999999998</v>
      </c>
      <c r="BA21" s="43">
        <v>1615.03</v>
      </c>
      <c r="BB21" s="43">
        <v>1608.51</v>
      </c>
      <c r="BC21" s="43">
        <v>1620.18</v>
      </c>
      <c r="BD21" s="43">
        <v>1598.51</v>
      </c>
      <c r="BE21" s="43">
        <v>1568.75</v>
      </c>
      <c r="BF21" s="43">
        <v>1559.7700000000002</v>
      </c>
      <c r="BG21" s="43">
        <v>1511.35</v>
      </c>
      <c r="BH21" s="43">
        <v>1473.7</v>
      </c>
      <c r="BI21" s="43">
        <v>1434.53</v>
      </c>
      <c r="BJ21" s="43">
        <v>1385.3700000000001</v>
      </c>
      <c r="BK21" s="43">
        <v>1296.44</v>
      </c>
      <c r="BL21" s="43">
        <v>1219.4399999999998</v>
      </c>
      <c r="BM21" s="43">
        <v>1123.79</v>
      </c>
      <c r="BN21" s="43">
        <v>1019.51</v>
      </c>
      <c r="BO21" s="43">
        <v>869.62</v>
      </c>
      <c r="BP21" s="43">
        <v>779.04</v>
      </c>
      <c r="BQ21" s="43">
        <v>673.52</v>
      </c>
      <c r="BR21" s="43">
        <v>567.03</v>
      </c>
      <c r="BS21" s="43">
        <v>461.37</v>
      </c>
      <c r="BT21" s="43">
        <v>353.74</v>
      </c>
      <c r="BU21" s="43">
        <v>278.5</v>
      </c>
      <c r="BV21" s="43">
        <v>190.73</v>
      </c>
      <c r="BW21" s="43">
        <v>124.57</v>
      </c>
      <c r="BX21" s="43">
        <v>77.430000000000007</v>
      </c>
      <c r="BY21" s="43">
        <v>23.27</v>
      </c>
      <c r="BZ21" s="43">
        <v>9.15</v>
      </c>
      <c r="CA21" s="43">
        <v>2.72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50408.829999999994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3507.01</v>
      </c>
      <c r="Y22" s="1">
        <v>3507.01</v>
      </c>
      <c r="Z22" s="1">
        <v>3507.01</v>
      </c>
      <c r="AA22" s="1">
        <v>3507.21</v>
      </c>
      <c r="AB22" s="1">
        <v>3507.21</v>
      </c>
      <c r="AC22" s="1">
        <v>3507.21</v>
      </c>
      <c r="AD22" s="1">
        <v>3507.21</v>
      </c>
      <c r="AE22" s="1">
        <v>3507.21</v>
      </c>
      <c r="AF22" s="1">
        <v>3507.21</v>
      </c>
      <c r="AG22" s="1">
        <v>3507.21</v>
      </c>
      <c r="AH22" s="1">
        <v>3507.21</v>
      </c>
      <c r="AI22" s="1">
        <v>3507.21</v>
      </c>
      <c r="AJ22" s="1">
        <v>3507.21</v>
      </c>
      <c r="AK22" s="1">
        <v>3507.21</v>
      </c>
      <c r="AL22" s="1">
        <v>3507.21</v>
      </c>
      <c r="AM22" s="1">
        <v>3507.21</v>
      </c>
      <c r="AN22" s="1">
        <v>3507.21</v>
      </c>
      <c r="AO22" s="1">
        <v>3507.21</v>
      </c>
      <c r="AP22" s="1">
        <v>3507.21</v>
      </c>
      <c r="AQ22" s="1">
        <v>3507.21</v>
      </c>
      <c r="AR22" s="1">
        <v>3507.21</v>
      </c>
      <c r="AS22" s="1">
        <v>3507.21</v>
      </c>
      <c r="AT22" s="1">
        <v>3507.21</v>
      </c>
      <c r="AU22" s="1">
        <v>3507.21</v>
      </c>
      <c r="AV22" s="1">
        <v>3507.21</v>
      </c>
      <c r="AW22" s="1">
        <v>3507.21</v>
      </c>
      <c r="AX22" s="1">
        <v>3507.21</v>
      </c>
      <c r="AY22" s="1">
        <v>3507.21</v>
      </c>
      <c r="AZ22" s="1">
        <v>3507.21</v>
      </c>
      <c r="BA22" s="1">
        <v>3507.21</v>
      </c>
      <c r="BB22" s="1">
        <v>3507.21</v>
      </c>
      <c r="BC22" s="1">
        <v>3509.21</v>
      </c>
      <c r="BD22" s="1">
        <v>3509.21</v>
      </c>
      <c r="BE22" s="1">
        <v>3509.21</v>
      </c>
      <c r="BF22" s="1">
        <v>3509.21</v>
      </c>
      <c r="BG22" s="1">
        <v>3509.21</v>
      </c>
      <c r="BH22" s="1">
        <v>3509.21</v>
      </c>
      <c r="BI22" s="1">
        <v>3509.21</v>
      </c>
      <c r="BJ22" s="1">
        <v>3509.21</v>
      </c>
      <c r="BK22" s="1">
        <v>3509.21</v>
      </c>
      <c r="BL22" s="1">
        <v>3509.21</v>
      </c>
      <c r="BM22" s="1">
        <v>3509.21</v>
      </c>
      <c r="BN22" s="1">
        <v>3509.21</v>
      </c>
      <c r="BO22" s="1">
        <v>3509.21</v>
      </c>
      <c r="BP22" s="1">
        <v>3509.21</v>
      </c>
      <c r="BQ22" s="1">
        <v>3509.21</v>
      </c>
      <c r="BR22" s="1">
        <v>3509.21</v>
      </c>
      <c r="BS22" s="1">
        <v>3509.21</v>
      </c>
      <c r="BT22" s="1">
        <v>3509.21</v>
      </c>
      <c r="BU22" s="1">
        <v>3509.21</v>
      </c>
      <c r="BV22" s="1">
        <v>3509.21</v>
      </c>
      <c r="BW22" s="1">
        <v>3509.21</v>
      </c>
      <c r="BX22" s="1">
        <v>3509.21</v>
      </c>
      <c r="BY22" s="1">
        <v>3509.21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189434.74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22.29</v>
      </c>
      <c r="C24" s="36">
        <v>23.35</v>
      </c>
      <c r="D24" s="36">
        <v>23.61</v>
      </c>
      <c r="E24" s="36">
        <v>23.67</v>
      </c>
      <c r="F24" s="36">
        <v>23.31</v>
      </c>
      <c r="G24" s="36">
        <v>22.68</v>
      </c>
      <c r="H24" s="36">
        <v>22.05</v>
      </c>
      <c r="I24" s="36">
        <v>22.25</v>
      </c>
      <c r="J24" s="36">
        <v>22.18</v>
      </c>
      <c r="K24" s="36">
        <v>22.5</v>
      </c>
      <c r="L24" s="36">
        <v>22.13</v>
      </c>
      <c r="M24" s="36">
        <v>21</v>
      </c>
      <c r="N24" s="36">
        <v>21.23</v>
      </c>
      <c r="O24" s="36">
        <v>22.13</v>
      </c>
      <c r="P24" s="36">
        <v>22.4</v>
      </c>
      <c r="Q24" s="36">
        <v>20.61</v>
      </c>
      <c r="R24" s="36">
        <v>21.21</v>
      </c>
      <c r="S24" s="36">
        <v>21.36</v>
      </c>
      <c r="T24" s="36">
        <v>21.52</v>
      </c>
      <c r="U24" s="36">
        <v>20.260000000000002</v>
      </c>
      <c r="V24" s="36">
        <v>18.309999999999999</v>
      </c>
      <c r="W24" s="36">
        <v>18.27</v>
      </c>
      <c r="X24" s="36">
        <v>19.86</v>
      </c>
      <c r="Y24" s="36">
        <v>17.79</v>
      </c>
      <c r="Z24" s="36">
        <v>18.010000000000002</v>
      </c>
      <c r="AA24" s="36">
        <v>18.760000000000002</v>
      </c>
      <c r="AB24" s="36">
        <v>18.829999999999998</v>
      </c>
      <c r="AC24" s="36">
        <v>21.19</v>
      </c>
      <c r="AD24" s="36">
        <v>20.8</v>
      </c>
      <c r="AE24" s="36">
        <v>19.149999999999999</v>
      </c>
      <c r="AF24" s="36">
        <v>19.79</v>
      </c>
      <c r="AG24" s="36">
        <v>21.42</v>
      </c>
      <c r="AH24" s="36">
        <v>16.91</v>
      </c>
      <c r="AI24" s="36">
        <v>17.02</v>
      </c>
      <c r="AJ24" s="36">
        <v>20.03</v>
      </c>
      <c r="AK24" s="36">
        <v>21.48</v>
      </c>
      <c r="AL24" s="36">
        <v>20.2</v>
      </c>
      <c r="AM24" s="36">
        <v>19.07</v>
      </c>
      <c r="AN24" s="36">
        <v>20.13</v>
      </c>
      <c r="AO24" s="36">
        <v>20.8</v>
      </c>
      <c r="AP24" s="36">
        <v>22.35</v>
      </c>
      <c r="AQ24" s="36">
        <v>22.52</v>
      </c>
      <c r="AR24" s="36">
        <v>20.98</v>
      </c>
      <c r="AS24" s="36">
        <v>18.559999999999999</v>
      </c>
      <c r="AT24" s="36">
        <v>21.58</v>
      </c>
      <c r="AU24" s="36">
        <v>21.7</v>
      </c>
      <c r="AV24" s="36">
        <v>20</v>
      </c>
      <c r="AW24" s="36">
        <v>22.3</v>
      </c>
      <c r="AX24" s="36">
        <v>23.88</v>
      </c>
      <c r="AY24" s="36">
        <v>23.49</v>
      </c>
      <c r="AZ24" s="36">
        <v>21.71</v>
      </c>
      <c r="BA24" s="36">
        <v>20.47</v>
      </c>
      <c r="BB24" s="36">
        <v>21.95</v>
      </c>
      <c r="BC24" s="36">
        <v>22.18</v>
      </c>
      <c r="BD24" s="36">
        <v>19.63</v>
      </c>
      <c r="BE24" s="36">
        <v>19.95</v>
      </c>
      <c r="BF24" s="36">
        <v>20.010000000000002</v>
      </c>
      <c r="BG24" s="36">
        <v>16.89</v>
      </c>
      <c r="BH24" s="36">
        <v>17.66</v>
      </c>
      <c r="BI24" s="36">
        <v>16.5</v>
      </c>
      <c r="BJ24" s="36">
        <v>18.82</v>
      </c>
      <c r="BK24" s="36">
        <v>19.7</v>
      </c>
      <c r="BL24" s="36">
        <v>16.47</v>
      </c>
      <c r="BM24" s="36">
        <v>15.97</v>
      </c>
      <c r="BN24" s="36">
        <v>15.11</v>
      </c>
      <c r="BO24" s="36">
        <v>13.93</v>
      </c>
      <c r="BP24" s="36">
        <v>14.08</v>
      </c>
      <c r="BQ24" s="36">
        <v>16.920000000000002</v>
      </c>
      <c r="BR24" s="36">
        <v>19.82</v>
      </c>
      <c r="BS24" s="36">
        <v>19.95</v>
      </c>
      <c r="BT24" s="36">
        <v>20.88</v>
      </c>
      <c r="BU24" s="36">
        <v>21.75</v>
      </c>
      <c r="BV24" s="36">
        <v>21.96</v>
      </c>
      <c r="BW24" s="36">
        <v>21.26</v>
      </c>
      <c r="BX24" s="36">
        <v>22.53</v>
      </c>
      <c r="BY24" s="36">
        <v>22.89</v>
      </c>
      <c r="BZ24" s="36">
        <v>23.52</v>
      </c>
      <c r="CA24" s="36">
        <v>22.72</v>
      </c>
      <c r="CB24" s="36">
        <v>22.71</v>
      </c>
      <c r="CC24" s="36">
        <v>23.27</v>
      </c>
      <c r="CD24" s="36">
        <v>22.49</v>
      </c>
      <c r="CE24" s="36">
        <v>22.86</v>
      </c>
      <c r="CF24" s="36">
        <v>23.61</v>
      </c>
      <c r="CG24" s="36">
        <v>24.45</v>
      </c>
      <c r="CH24" s="36">
        <v>23.45</v>
      </c>
      <c r="CI24" s="36">
        <v>21.57</v>
      </c>
      <c r="CJ24" s="36">
        <v>22.92</v>
      </c>
      <c r="CK24" s="36">
        <v>22.5</v>
      </c>
      <c r="CL24" s="36">
        <v>22.75</v>
      </c>
      <c r="CM24" s="36">
        <v>22.31</v>
      </c>
      <c r="CN24" s="36">
        <v>22.72</v>
      </c>
      <c r="CO24" s="36">
        <v>22.61</v>
      </c>
      <c r="CP24" s="36">
        <v>22.94</v>
      </c>
      <c r="CQ24" s="36">
        <v>23.49</v>
      </c>
      <c r="CR24" s="36">
        <v>23.48</v>
      </c>
      <c r="CS24" s="37">
        <v>21.94</v>
      </c>
      <c r="CT24" s="30">
        <f t="shared" si="14"/>
        <v>2004.2200000000005</v>
      </c>
      <c r="CU24" s="156"/>
      <c r="CW24" s="144"/>
    </row>
    <row r="25" spans="1:102" ht="15.75" thickBot="1">
      <c r="A25" s="58" t="s">
        <v>62</v>
      </c>
      <c r="B25" s="59">
        <f>SUM(B3,B13,B15,B20)</f>
        <v>7643.891126881721</v>
      </c>
      <c r="C25" s="60">
        <f t="shared" ref="C25:BN25" si="15">SUM(C3,C13,C15,C20)</f>
        <v>7645.1311268817208</v>
      </c>
      <c r="D25" s="60">
        <f t="shared" si="15"/>
        <v>7645.5811268817206</v>
      </c>
      <c r="E25" s="60">
        <f t="shared" si="15"/>
        <v>7645.7311268817211</v>
      </c>
      <c r="F25" s="60">
        <f t="shared" si="15"/>
        <v>7645.3711268817206</v>
      </c>
      <c r="G25" s="60">
        <f t="shared" si="15"/>
        <v>7645.1111268817203</v>
      </c>
      <c r="H25" s="60">
        <f t="shared" si="15"/>
        <v>7631.2911268817197</v>
      </c>
      <c r="I25" s="60">
        <f t="shared" si="15"/>
        <v>7618.6511268817203</v>
      </c>
      <c r="J25" s="60">
        <f t="shared" si="15"/>
        <v>7564.7511268817198</v>
      </c>
      <c r="K25" s="60">
        <f t="shared" si="15"/>
        <v>7565.4411268817212</v>
      </c>
      <c r="L25" s="60">
        <f t="shared" si="15"/>
        <v>7566.4111268817205</v>
      </c>
      <c r="M25" s="60">
        <f t="shared" si="15"/>
        <v>7565.6511268817203</v>
      </c>
      <c r="N25" s="60">
        <f t="shared" si="15"/>
        <v>7566.2511268817207</v>
      </c>
      <c r="O25" s="60">
        <f t="shared" si="15"/>
        <v>7567.5211268817202</v>
      </c>
      <c r="P25" s="60">
        <f t="shared" si="15"/>
        <v>7567.7911268817206</v>
      </c>
      <c r="Q25" s="60">
        <f t="shared" si="15"/>
        <v>7566.0011268817207</v>
      </c>
      <c r="R25" s="60">
        <f t="shared" si="15"/>
        <v>7566.601126881721</v>
      </c>
      <c r="S25" s="60">
        <f t="shared" si="15"/>
        <v>7567.2511268817207</v>
      </c>
      <c r="T25" s="60">
        <f t="shared" si="15"/>
        <v>7568.0611268817202</v>
      </c>
      <c r="U25" s="60">
        <f t="shared" si="15"/>
        <v>7566.8011268817199</v>
      </c>
      <c r="V25" s="60">
        <f t="shared" si="15"/>
        <v>7566.8011268817199</v>
      </c>
      <c r="W25" s="60">
        <f t="shared" si="15"/>
        <v>7568.51112688172</v>
      </c>
      <c r="X25" s="60">
        <f t="shared" si="15"/>
        <v>11079.59112688172</v>
      </c>
      <c r="Y25" s="60">
        <f t="shared" si="15"/>
        <v>11107.681126881722</v>
      </c>
      <c r="Z25" s="60">
        <f t="shared" si="15"/>
        <v>11133.28112688172</v>
      </c>
      <c r="AA25" s="60">
        <f t="shared" si="15"/>
        <v>11193.661126881721</v>
      </c>
      <c r="AB25" s="60">
        <f t="shared" si="15"/>
        <v>11234.59112688172</v>
      </c>
      <c r="AC25" s="60">
        <f t="shared" si="15"/>
        <v>11283.49112688172</v>
      </c>
      <c r="AD25" s="60">
        <f t="shared" si="15"/>
        <v>11438.041126881721</v>
      </c>
      <c r="AE25" s="60">
        <f t="shared" si="15"/>
        <v>11480.591126881722</v>
      </c>
      <c r="AF25" s="60">
        <f t="shared" si="15"/>
        <v>11473.291126881721</v>
      </c>
      <c r="AG25" s="60">
        <f t="shared" si="15"/>
        <v>11572.181126881722</v>
      </c>
      <c r="AH25" s="60">
        <f t="shared" si="15"/>
        <v>11663.751126881722</v>
      </c>
      <c r="AI25" s="60">
        <f t="shared" si="15"/>
        <v>11782.921126881722</v>
      </c>
      <c r="AJ25" s="60">
        <f t="shared" si="15"/>
        <v>11903.83112688172</v>
      </c>
      <c r="AK25" s="60">
        <f t="shared" si="15"/>
        <v>12022.091126881722</v>
      </c>
      <c r="AL25" s="60">
        <f t="shared" si="15"/>
        <v>12140.391126881721</v>
      </c>
      <c r="AM25" s="60">
        <f t="shared" si="15"/>
        <v>12227.60112688172</v>
      </c>
      <c r="AN25" s="60">
        <f t="shared" si="15"/>
        <v>12310.391126881721</v>
      </c>
      <c r="AO25" s="60">
        <f t="shared" si="15"/>
        <v>12375.481126881721</v>
      </c>
      <c r="AP25" s="60">
        <f t="shared" si="15"/>
        <v>12461.69112688172</v>
      </c>
      <c r="AQ25" s="60">
        <f t="shared" si="15"/>
        <v>12532.101126881722</v>
      </c>
      <c r="AR25" s="60">
        <f t="shared" si="15"/>
        <v>12613.621126881721</v>
      </c>
      <c r="AS25" s="60">
        <f t="shared" si="15"/>
        <v>12671.681126881722</v>
      </c>
      <c r="AT25" s="60">
        <f t="shared" si="15"/>
        <v>12698.901126881721</v>
      </c>
      <c r="AU25" s="60">
        <f t="shared" si="15"/>
        <v>12701.071126881721</v>
      </c>
      <c r="AV25" s="60">
        <f t="shared" si="15"/>
        <v>12714.341126881722</v>
      </c>
      <c r="AW25" s="60">
        <f t="shared" si="15"/>
        <v>12731.53112688172</v>
      </c>
      <c r="AX25" s="60">
        <f t="shared" si="15"/>
        <v>12739.33112688172</v>
      </c>
      <c r="AY25" s="60">
        <f t="shared" si="15"/>
        <v>12733.051126881721</v>
      </c>
      <c r="AZ25" s="60">
        <f t="shared" si="15"/>
        <v>12722.221126881719</v>
      </c>
      <c r="BA25" s="60">
        <f t="shared" si="15"/>
        <v>12697.20112688172</v>
      </c>
      <c r="BB25" s="60">
        <f t="shared" si="15"/>
        <v>12709.631126881721</v>
      </c>
      <c r="BC25" s="60">
        <f t="shared" si="15"/>
        <v>12711.53112688172</v>
      </c>
      <c r="BD25" s="60">
        <f t="shared" si="15"/>
        <v>12683.311126881721</v>
      </c>
      <c r="BE25" s="60">
        <f t="shared" si="15"/>
        <v>12649.871126881721</v>
      </c>
      <c r="BF25" s="60">
        <f t="shared" si="15"/>
        <v>12639.671126881722</v>
      </c>
      <c r="BG25" s="60">
        <f t="shared" si="15"/>
        <v>12599.131126881721</v>
      </c>
      <c r="BH25" s="60">
        <f t="shared" si="15"/>
        <v>12561.251126881722</v>
      </c>
      <c r="BI25" s="60">
        <f t="shared" si="15"/>
        <v>12516.44112688172</v>
      </c>
      <c r="BJ25" s="60">
        <f t="shared" si="15"/>
        <v>12470.60112688172</v>
      </c>
      <c r="BK25" s="60">
        <f t="shared" si="15"/>
        <v>12371.051126881721</v>
      </c>
      <c r="BL25" s="60">
        <f t="shared" si="15"/>
        <v>12299.151126881721</v>
      </c>
      <c r="BM25" s="60">
        <f t="shared" si="15"/>
        <v>12197.551126881721</v>
      </c>
      <c r="BN25" s="60">
        <f t="shared" si="15"/>
        <v>12088.411126881721</v>
      </c>
      <c r="BO25" s="60">
        <f t="shared" ref="BO25:CS25" si="16">SUM(BO3,BO13,BO15,BO20)</f>
        <v>11952.181126881722</v>
      </c>
      <c r="BP25" s="60">
        <f t="shared" si="16"/>
        <v>11862.78112688172</v>
      </c>
      <c r="BQ25" s="60">
        <f t="shared" si="16"/>
        <v>11749.44112688172</v>
      </c>
      <c r="BR25" s="60">
        <f t="shared" si="16"/>
        <v>11654.19112688172</v>
      </c>
      <c r="BS25" s="60">
        <f t="shared" si="16"/>
        <v>11553.001126881722</v>
      </c>
      <c r="BT25" s="60">
        <f t="shared" si="16"/>
        <v>11435.371126881721</v>
      </c>
      <c r="BU25" s="60">
        <f t="shared" si="16"/>
        <v>11368.34112688172</v>
      </c>
      <c r="BV25" s="60">
        <f t="shared" si="16"/>
        <v>11260.36112688172</v>
      </c>
      <c r="BW25" s="60">
        <f t="shared" si="16"/>
        <v>11199.311126881721</v>
      </c>
      <c r="BX25" s="60">
        <f t="shared" si="16"/>
        <v>11145.061126881721</v>
      </c>
      <c r="BY25" s="60">
        <f t="shared" si="16"/>
        <v>11085.26112688172</v>
      </c>
      <c r="BZ25" s="60">
        <f t="shared" si="16"/>
        <v>7559.4811268817211</v>
      </c>
      <c r="CA25" s="60">
        <f t="shared" si="16"/>
        <v>7544.2511268817207</v>
      </c>
      <c r="CB25" s="60">
        <f t="shared" si="16"/>
        <v>7525.8111268817211</v>
      </c>
      <c r="CC25" s="60">
        <f t="shared" si="16"/>
        <v>7504.3711268817206</v>
      </c>
      <c r="CD25" s="60">
        <f t="shared" si="16"/>
        <v>7498.6311268817208</v>
      </c>
      <c r="CE25" s="60">
        <f t="shared" si="16"/>
        <v>7512.0011268817207</v>
      </c>
      <c r="CF25" s="60">
        <f t="shared" si="16"/>
        <v>7532.0911268817199</v>
      </c>
      <c r="CG25" s="60">
        <f t="shared" si="16"/>
        <v>7522.2711268817202</v>
      </c>
      <c r="CH25" s="60">
        <f t="shared" si="16"/>
        <v>7535.6111268817203</v>
      </c>
      <c r="CI25" s="60">
        <f t="shared" si="16"/>
        <v>7539.0611268817202</v>
      </c>
      <c r="CJ25" s="60">
        <f t="shared" si="16"/>
        <v>7479.9611268817207</v>
      </c>
      <c r="CK25" s="60">
        <f t="shared" si="16"/>
        <v>7425.8811268817208</v>
      </c>
      <c r="CL25" s="60">
        <f t="shared" si="16"/>
        <v>7408.2511268817207</v>
      </c>
      <c r="CM25" s="60">
        <f t="shared" si="16"/>
        <v>7393.47112688172</v>
      </c>
      <c r="CN25" s="60">
        <f t="shared" si="16"/>
        <v>7409.2711268817202</v>
      </c>
      <c r="CO25" s="60">
        <f t="shared" si="16"/>
        <v>7409.8711268817206</v>
      </c>
      <c r="CP25" s="60">
        <f t="shared" si="16"/>
        <v>7415.6911268817203</v>
      </c>
      <c r="CQ25" s="60">
        <f t="shared" si="16"/>
        <v>7420.5811268817206</v>
      </c>
      <c r="CR25" s="60">
        <f t="shared" si="16"/>
        <v>7417.1311268817199</v>
      </c>
      <c r="CS25" s="61">
        <f t="shared" si="16"/>
        <v>7413.0911268817199</v>
      </c>
      <c r="CT25" s="109">
        <f t="shared" si="14"/>
        <v>966723.89818064508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3303.2501268817205</v>
      </c>
      <c r="C30" s="71">
        <f t="shared" si="17"/>
        <v>3304.2501268817205</v>
      </c>
      <c r="D30" s="71">
        <f t="shared" si="17"/>
        <v>3303.2501268817205</v>
      </c>
      <c r="E30" s="71">
        <f t="shared" si="17"/>
        <v>3302.2501268817205</v>
      </c>
      <c r="F30" s="71">
        <f t="shared" si="17"/>
        <v>3299.2501268817205</v>
      </c>
      <c r="G30" s="71">
        <f t="shared" si="17"/>
        <v>3303.2501268817205</v>
      </c>
      <c r="H30" s="71">
        <f t="shared" ref="H30:BS30" si="18">H31+H39</f>
        <v>3307.2501268817205</v>
      </c>
      <c r="I30" s="71">
        <f t="shared" si="18"/>
        <v>3311.2501268817205</v>
      </c>
      <c r="J30" s="71">
        <f t="shared" si="18"/>
        <v>3316.2501268817205</v>
      </c>
      <c r="K30" s="71">
        <f t="shared" si="18"/>
        <v>3317.2501268817205</v>
      </c>
      <c r="L30" s="71">
        <f t="shared" si="18"/>
        <v>3324.2501268817205</v>
      </c>
      <c r="M30" s="71">
        <f t="shared" si="18"/>
        <v>3327.2501268817205</v>
      </c>
      <c r="N30" s="71">
        <f t="shared" si="18"/>
        <v>3325.2501268817205</v>
      </c>
      <c r="O30" s="71">
        <f t="shared" si="18"/>
        <v>3329.2501268817205</v>
      </c>
      <c r="P30" s="71">
        <f t="shared" si="18"/>
        <v>3345.2501268817205</v>
      </c>
      <c r="Q30" s="71">
        <f t="shared" si="18"/>
        <v>3345.2501268817205</v>
      </c>
      <c r="R30" s="71">
        <f t="shared" si="18"/>
        <v>3346.2501268817205</v>
      </c>
      <c r="S30" s="71">
        <f t="shared" si="18"/>
        <v>3348.2501268817205</v>
      </c>
      <c r="T30" s="71">
        <f t="shared" si="18"/>
        <v>3353.2501268817205</v>
      </c>
      <c r="U30" s="71">
        <f t="shared" si="18"/>
        <v>3353.2501268817205</v>
      </c>
      <c r="V30" s="71">
        <f t="shared" si="18"/>
        <v>3350.2501268817205</v>
      </c>
      <c r="W30" s="71">
        <f t="shared" si="18"/>
        <v>3356.2501268817205</v>
      </c>
      <c r="X30" s="71">
        <f t="shared" si="18"/>
        <v>3360.2501268817205</v>
      </c>
      <c r="Y30" s="71">
        <f t="shared" si="18"/>
        <v>3358.2501268817205</v>
      </c>
      <c r="Z30" s="71">
        <f t="shared" si="18"/>
        <v>3353.2501268817205</v>
      </c>
      <c r="AA30" s="71">
        <f t="shared" si="18"/>
        <v>3353.2501268817205</v>
      </c>
      <c r="AB30" s="71">
        <f t="shared" si="18"/>
        <v>3345.2501268817205</v>
      </c>
      <c r="AC30" s="71">
        <f t="shared" si="18"/>
        <v>3345.2501268817205</v>
      </c>
      <c r="AD30" s="71">
        <f t="shared" si="18"/>
        <v>3343.2501268817205</v>
      </c>
      <c r="AE30" s="71">
        <f t="shared" si="18"/>
        <v>3343.2501268817205</v>
      </c>
      <c r="AF30" s="71">
        <f t="shared" si="18"/>
        <v>3343.2501268817205</v>
      </c>
      <c r="AG30" s="71">
        <f t="shared" si="18"/>
        <v>3343.2501268817205</v>
      </c>
      <c r="AH30" s="71">
        <f t="shared" si="18"/>
        <v>3343.2501268817205</v>
      </c>
      <c r="AI30" s="71">
        <f t="shared" si="18"/>
        <v>3334.2501268817205</v>
      </c>
      <c r="AJ30" s="71">
        <f t="shared" si="18"/>
        <v>3340.2501268817205</v>
      </c>
      <c r="AK30" s="71">
        <f t="shared" si="18"/>
        <v>3347.2501268817205</v>
      </c>
      <c r="AL30" s="71">
        <f t="shared" si="18"/>
        <v>3351.2501268817205</v>
      </c>
      <c r="AM30" s="71">
        <f t="shared" si="18"/>
        <v>3353.2501268817205</v>
      </c>
      <c r="AN30" s="71">
        <f t="shared" si="18"/>
        <v>3351.2501268817205</v>
      </c>
      <c r="AO30" s="71">
        <f t="shared" si="18"/>
        <v>3357.2501268817205</v>
      </c>
      <c r="AP30" s="71">
        <f t="shared" si="18"/>
        <v>3363.2501268817205</v>
      </c>
      <c r="AQ30" s="71">
        <f t="shared" si="18"/>
        <v>3367.2501268817205</v>
      </c>
      <c r="AR30" s="71">
        <f t="shared" si="18"/>
        <v>3369.2501268817205</v>
      </c>
      <c r="AS30" s="71">
        <f t="shared" si="18"/>
        <v>3369.2501268817205</v>
      </c>
      <c r="AT30" s="71">
        <f t="shared" si="18"/>
        <v>3374.2501268817205</v>
      </c>
      <c r="AU30" s="71">
        <f t="shared" si="18"/>
        <v>3379.2501268817205</v>
      </c>
      <c r="AV30" s="71">
        <f t="shared" si="18"/>
        <v>3380.2501268817205</v>
      </c>
      <c r="AW30" s="71">
        <f t="shared" si="18"/>
        <v>3379.2501268817205</v>
      </c>
      <c r="AX30" s="71">
        <f t="shared" si="18"/>
        <v>3376.2501268817205</v>
      </c>
      <c r="AY30" s="71">
        <f t="shared" si="18"/>
        <v>3374.2501268817205</v>
      </c>
      <c r="AZ30" s="71">
        <f t="shared" si="18"/>
        <v>3374.2501268817205</v>
      </c>
      <c r="BA30" s="71">
        <f t="shared" si="18"/>
        <v>3376.2501268817205</v>
      </c>
      <c r="BB30" s="71">
        <f t="shared" si="18"/>
        <v>3377.2501268817205</v>
      </c>
      <c r="BC30" s="71">
        <f t="shared" si="18"/>
        <v>3375.2501268817205</v>
      </c>
      <c r="BD30" s="71">
        <f t="shared" si="18"/>
        <v>3378.2501268817205</v>
      </c>
      <c r="BE30" s="71">
        <f t="shared" si="18"/>
        <v>3390.2501268817205</v>
      </c>
      <c r="BF30" s="71">
        <f t="shared" si="18"/>
        <v>3380.2501268817205</v>
      </c>
      <c r="BG30" s="71">
        <f t="shared" si="18"/>
        <v>3375.2501268817205</v>
      </c>
      <c r="BH30" s="71">
        <f t="shared" si="18"/>
        <v>3379.2501268817205</v>
      </c>
      <c r="BI30" s="71">
        <f t="shared" si="18"/>
        <v>3374.2501268817205</v>
      </c>
      <c r="BJ30" s="71">
        <f t="shared" si="18"/>
        <v>3374.2501268817205</v>
      </c>
      <c r="BK30" s="71">
        <f t="shared" si="18"/>
        <v>3374.2501268817205</v>
      </c>
      <c r="BL30" s="71">
        <f t="shared" si="18"/>
        <v>3376.2501268817205</v>
      </c>
      <c r="BM30" s="71">
        <f t="shared" si="18"/>
        <v>3376.2501268817205</v>
      </c>
      <c r="BN30" s="71">
        <f t="shared" si="18"/>
        <v>3375.2501268817205</v>
      </c>
      <c r="BO30" s="71">
        <f t="shared" si="18"/>
        <v>3379.2501268817205</v>
      </c>
      <c r="BP30" s="71">
        <f t="shared" si="18"/>
        <v>3379.2501268817205</v>
      </c>
      <c r="BQ30" s="71">
        <f t="shared" si="18"/>
        <v>3375.2501268817205</v>
      </c>
      <c r="BR30" s="71">
        <f t="shared" si="18"/>
        <v>3374.2501268817205</v>
      </c>
      <c r="BS30" s="71">
        <f t="shared" si="18"/>
        <v>3370.2501268817205</v>
      </c>
      <c r="BT30" s="71">
        <f t="shared" ref="BT30:CS30" si="19">BT31+BT39</f>
        <v>3363.2501268817205</v>
      </c>
      <c r="BU30" s="71">
        <f t="shared" si="19"/>
        <v>3377.2501268817205</v>
      </c>
      <c r="BV30" s="71">
        <f t="shared" si="19"/>
        <v>3380.2501268817205</v>
      </c>
      <c r="BW30" s="71">
        <f t="shared" si="19"/>
        <v>3362.2501268817205</v>
      </c>
      <c r="BX30" s="71">
        <f t="shared" si="19"/>
        <v>3366.2501268817205</v>
      </c>
      <c r="BY30" s="71">
        <f t="shared" si="19"/>
        <v>3372.2501268817205</v>
      </c>
      <c r="BZ30" s="71">
        <f t="shared" si="19"/>
        <v>3369.2501268817205</v>
      </c>
      <c r="CA30" s="71">
        <f t="shared" si="19"/>
        <v>3369.2501268817205</v>
      </c>
      <c r="CB30" s="71">
        <f t="shared" si="19"/>
        <v>3364.2501268817205</v>
      </c>
      <c r="CC30" s="71">
        <f t="shared" si="19"/>
        <v>3358.2501268817205</v>
      </c>
      <c r="CD30" s="71">
        <f t="shared" si="19"/>
        <v>3360.2501268817205</v>
      </c>
      <c r="CE30" s="71">
        <f t="shared" si="19"/>
        <v>3362.2501268817205</v>
      </c>
      <c r="CF30" s="71">
        <f t="shared" si="19"/>
        <v>3363.2501268817205</v>
      </c>
      <c r="CG30" s="71">
        <f t="shared" si="19"/>
        <v>3371.2501268817205</v>
      </c>
      <c r="CH30" s="71">
        <f t="shared" si="19"/>
        <v>3370.2501268817205</v>
      </c>
      <c r="CI30" s="71">
        <f t="shared" si="19"/>
        <v>3362.2501268817205</v>
      </c>
      <c r="CJ30" s="71">
        <f t="shared" si="19"/>
        <v>3360.2501268817205</v>
      </c>
      <c r="CK30" s="71">
        <f t="shared" si="19"/>
        <v>3360.2501268817205</v>
      </c>
      <c r="CL30" s="71">
        <f t="shared" si="19"/>
        <v>3363.2501268817205</v>
      </c>
      <c r="CM30" s="71">
        <f t="shared" si="19"/>
        <v>3360.2501268817205</v>
      </c>
      <c r="CN30" s="71">
        <f t="shared" si="19"/>
        <v>3352.2501268817205</v>
      </c>
      <c r="CO30" s="71">
        <f t="shared" si="19"/>
        <v>3353.2501268817205</v>
      </c>
      <c r="CP30" s="71">
        <f t="shared" si="19"/>
        <v>3361.2501268817205</v>
      </c>
      <c r="CQ30" s="71">
        <f t="shared" si="19"/>
        <v>3360.2501268817205</v>
      </c>
      <c r="CR30" s="71">
        <f t="shared" si="19"/>
        <v>3361.2501268817205</v>
      </c>
      <c r="CS30" s="72">
        <f t="shared" si="19"/>
        <v>3366.2501268817205</v>
      </c>
      <c r="CT30" s="73">
        <f t="shared" ref="CT30:CT47" si="20">SUM(B30:CS30)</f>
        <v>322176.01218064502</v>
      </c>
      <c r="CU30" s="154"/>
    </row>
    <row r="31" spans="1:102">
      <c r="A31" s="74" t="s">
        <v>44</v>
      </c>
      <c r="B31" s="75">
        <f>SUM(B32:B38)</f>
        <v>2915.4189999999999</v>
      </c>
      <c r="C31" s="76">
        <f t="shared" ref="C31:BN31" si="21">SUM(C32:C38)</f>
        <v>2916.4189999999999</v>
      </c>
      <c r="D31" s="76">
        <f t="shared" si="21"/>
        <v>2915.4189999999999</v>
      </c>
      <c r="E31" s="76">
        <f t="shared" si="21"/>
        <v>2914.4189999999999</v>
      </c>
      <c r="F31" s="76">
        <f t="shared" si="21"/>
        <v>2911.4189999999999</v>
      </c>
      <c r="G31" s="76">
        <f t="shared" si="21"/>
        <v>2915.4189999999999</v>
      </c>
      <c r="H31" s="76">
        <f t="shared" si="21"/>
        <v>2919.4189999999999</v>
      </c>
      <c r="I31" s="76">
        <f t="shared" si="21"/>
        <v>2923.4189999999999</v>
      </c>
      <c r="J31" s="76">
        <f t="shared" si="21"/>
        <v>2928.4189999999999</v>
      </c>
      <c r="K31" s="76">
        <f t="shared" si="21"/>
        <v>2929.4189999999999</v>
      </c>
      <c r="L31" s="76">
        <f t="shared" si="21"/>
        <v>2936.4189999999999</v>
      </c>
      <c r="M31" s="76">
        <f t="shared" si="21"/>
        <v>2939.4189999999999</v>
      </c>
      <c r="N31" s="76">
        <f t="shared" si="21"/>
        <v>2937.4189999999999</v>
      </c>
      <c r="O31" s="76">
        <f t="shared" si="21"/>
        <v>2941.4189999999999</v>
      </c>
      <c r="P31" s="76">
        <f t="shared" si="21"/>
        <v>2957.4189999999999</v>
      </c>
      <c r="Q31" s="76">
        <f t="shared" si="21"/>
        <v>2957.4189999999999</v>
      </c>
      <c r="R31" s="76">
        <f t="shared" si="21"/>
        <v>2958.4189999999999</v>
      </c>
      <c r="S31" s="76">
        <f t="shared" si="21"/>
        <v>2960.4189999999999</v>
      </c>
      <c r="T31" s="76">
        <f t="shared" si="21"/>
        <v>2965.4189999999999</v>
      </c>
      <c r="U31" s="76">
        <f t="shared" si="21"/>
        <v>2965.4189999999999</v>
      </c>
      <c r="V31" s="76">
        <f t="shared" si="21"/>
        <v>2962.4189999999999</v>
      </c>
      <c r="W31" s="76">
        <f t="shared" si="21"/>
        <v>2968.4189999999999</v>
      </c>
      <c r="X31" s="76">
        <f t="shared" si="21"/>
        <v>2972.4189999999999</v>
      </c>
      <c r="Y31" s="76">
        <f t="shared" si="21"/>
        <v>2970.4189999999999</v>
      </c>
      <c r="Z31" s="76">
        <f t="shared" si="21"/>
        <v>2965.4189999999999</v>
      </c>
      <c r="AA31" s="76">
        <f t="shared" si="21"/>
        <v>2965.4189999999999</v>
      </c>
      <c r="AB31" s="76">
        <f t="shared" si="21"/>
        <v>2957.4189999999999</v>
      </c>
      <c r="AC31" s="76">
        <f t="shared" si="21"/>
        <v>2957.4189999999999</v>
      </c>
      <c r="AD31" s="76">
        <f t="shared" si="21"/>
        <v>2955.4189999999999</v>
      </c>
      <c r="AE31" s="76">
        <f t="shared" si="21"/>
        <v>2955.4189999999999</v>
      </c>
      <c r="AF31" s="76">
        <f t="shared" si="21"/>
        <v>2955.4189999999999</v>
      </c>
      <c r="AG31" s="76">
        <f t="shared" si="21"/>
        <v>2955.4189999999999</v>
      </c>
      <c r="AH31" s="76">
        <f t="shared" si="21"/>
        <v>2955.4189999999999</v>
      </c>
      <c r="AI31" s="76">
        <f t="shared" si="21"/>
        <v>2946.4189999999999</v>
      </c>
      <c r="AJ31" s="76">
        <f t="shared" si="21"/>
        <v>2952.4189999999999</v>
      </c>
      <c r="AK31" s="76">
        <f t="shared" si="21"/>
        <v>2959.4189999999999</v>
      </c>
      <c r="AL31" s="76">
        <f t="shared" si="21"/>
        <v>2963.4189999999999</v>
      </c>
      <c r="AM31" s="76">
        <f t="shared" si="21"/>
        <v>2965.4189999999999</v>
      </c>
      <c r="AN31" s="76">
        <f t="shared" si="21"/>
        <v>2963.4189999999999</v>
      </c>
      <c r="AO31" s="76">
        <f t="shared" si="21"/>
        <v>2969.4189999999999</v>
      </c>
      <c r="AP31" s="76">
        <f t="shared" si="21"/>
        <v>2975.4189999999999</v>
      </c>
      <c r="AQ31" s="76">
        <f t="shared" si="21"/>
        <v>2979.4189999999999</v>
      </c>
      <c r="AR31" s="76">
        <f t="shared" si="21"/>
        <v>2981.4189999999999</v>
      </c>
      <c r="AS31" s="76">
        <f t="shared" si="21"/>
        <v>2981.4189999999999</v>
      </c>
      <c r="AT31" s="76">
        <f t="shared" si="21"/>
        <v>2986.4189999999999</v>
      </c>
      <c r="AU31" s="76">
        <f t="shared" si="21"/>
        <v>2991.4189999999999</v>
      </c>
      <c r="AV31" s="76">
        <f t="shared" si="21"/>
        <v>2992.4189999999999</v>
      </c>
      <c r="AW31" s="76">
        <f t="shared" si="21"/>
        <v>2991.4189999999999</v>
      </c>
      <c r="AX31" s="76">
        <f t="shared" si="21"/>
        <v>2988.4189999999999</v>
      </c>
      <c r="AY31" s="76">
        <f t="shared" si="21"/>
        <v>2986.4189999999999</v>
      </c>
      <c r="AZ31" s="76">
        <f t="shared" si="21"/>
        <v>2986.4189999999999</v>
      </c>
      <c r="BA31" s="76">
        <f t="shared" si="21"/>
        <v>2988.4189999999999</v>
      </c>
      <c r="BB31" s="76">
        <f t="shared" si="21"/>
        <v>2989.4189999999999</v>
      </c>
      <c r="BC31" s="76">
        <f t="shared" si="21"/>
        <v>2987.4189999999999</v>
      </c>
      <c r="BD31" s="76">
        <f t="shared" si="21"/>
        <v>2990.4189999999999</v>
      </c>
      <c r="BE31" s="76">
        <f t="shared" si="21"/>
        <v>3002.4189999999999</v>
      </c>
      <c r="BF31" s="76">
        <f t="shared" si="21"/>
        <v>2992.4189999999999</v>
      </c>
      <c r="BG31" s="76">
        <f t="shared" si="21"/>
        <v>2987.4189999999999</v>
      </c>
      <c r="BH31" s="76">
        <f t="shared" si="21"/>
        <v>2991.4189999999999</v>
      </c>
      <c r="BI31" s="76">
        <f t="shared" si="21"/>
        <v>2986.4189999999999</v>
      </c>
      <c r="BJ31" s="76">
        <f t="shared" si="21"/>
        <v>2986.4189999999999</v>
      </c>
      <c r="BK31" s="76">
        <f t="shared" si="21"/>
        <v>2986.4189999999999</v>
      </c>
      <c r="BL31" s="76">
        <f t="shared" si="21"/>
        <v>2988.4189999999999</v>
      </c>
      <c r="BM31" s="76">
        <f t="shared" si="21"/>
        <v>2988.4189999999999</v>
      </c>
      <c r="BN31" s="76">
        <f t="shared" si="21"/>
        <v>2987.4189999999999</v>
      </c>
      <c r="BO31" s="76">
        <f t="shared" ref="BO31:CS31" si="22">SUM(BO32:BO38)</f>
        <v>2991.4189999999999</v>
      </c>
      <c r="BP31" s="76">
        <f t="shared" si="22"/>
        <v>2991.4189999999999</v>
      </c>
      <c r="BQ31" s="76">
        <f t="shared" si="22"/>
        <v>2987.4189999999999</v>
      </c>
      <c r="BR31" s="76">
        <f t="shared" si="22"/>
        <v>2986.4189999999999</v>
      </c>
      <c r="BS31" s="76">
        <f t="shared" si="22"/>
        <v>2982.4189999999999</v>
      </c>
      <c r="BT31" s="76">
        <f t="shared" si="22"/>
        <v>2975.4189999999999</v>
      </c>
      <c r="BU31" s="76">
        <f t="shared" si="22"/>
        <v>2989.4189999999999</v>
      </c>
      <c r="BV31" s="76">
        <f t="shared" si="22"/>
        <v>2992.4189999999999</v>
      </c>
      <c r="BW31" s="76">
        <f t="shared" si="22"/>
        <v>2974.4189999999999</v>
      </c>
      <c r="BX31" s="76">
        <f t="shared" si="22"/>
        <v>2978.4189999999999</v>
      </c>
      <c r="BY31" s="76">
        <f t="shared" si="22"/>
        <v>2984.4189999999999</v>
      </c>
      <c r="BZ31" s="76">
        <f t="shared" si="22"/>
        <v>2981.4189999999999</v>
      </c>
      <c r="CA31" s="76">
        <f t="shared" si="22"/>
        <v>2981.4189999999999</v>
      </c>
      <c r="CB31" s="76">
        <f t="shared" si="22"/>
        <v>2976.4189999999999</v>
      </c>
      <c r="CC31" s="76">
        <f t="shared" si="22"/>
        <v>2970.4189999999999</v>
      </c>
      <c r="CD31" s="76">
        <f t="shared" si="22"/>
        <v>2972.4189999999999</v>
      </c>
      <c r="CE31" s="76">
        <f t="shared" si="22"/>
        <v>2974.4189999999999</v>
      </c>
      <c r="CF31" s="76">
        <f t="shared" si="22"/>
        <v>2975.4189999999999</v>
      </c>
      <c r="CG31" s="76">
        <f t="shared" si="22"/>
        <v>2983.4189999999999</v>
      </c>
      <c r="CH31" s="76">
        <f t="shared" si="22"/>
        <v>2982.4189999999999</v>
      </c>
      <c r="CI31" s="76">
        <f t="shared" si="22"/>
        <v>2974.4189999999999</v>
      </c>
      <c r="CJ31" s="76">
        <f t="shared" si="22"/>
        <v>2972.4189999999999</v>
      </c>
      <c r="CK31" s="76">
        <f t="shared" si="22"/>
        <v>2972.4189999999999</v>
      </c>
      <c r="CL31" s="76">
        <f t="shared" si="22"/>
        <v>2975.4189999999999</v>
      </c>
      <c r="CM31" s="76">
        <f t="shared" si="22"/>
        <v>2972.4189999999999</v>
      </c>
      <c r="CN31" s="76">
        <f t="shared" si="22"/>
        <v>2964.4189999999999</v>
      </c>
      <c r="CO31" s="76">
        <f t="shared" si="22"/>
        <v>2965.4189999999999</v>
      </c>
      <c r="CP31" s="76">
        <f t="shared" si="22"/>
        <v>2973.4189999999999</v>
      </c>
      <c r="CQ31" s="76">
        <f t="shared" si="22"/>
        <v>2972.4189999999999</v>
      </c>
      <c r="CR31" s="76">
        <f t="shared" si="22"/>
        <v>2973.4189999999999</v>
      </c>
      <c r="CS31" s="77">
        <f t="shared" si="22"/>
        <v>2978.4189999999999</v>
      </c>
      <c r="CT31" s="30">
        <f t="shared" si="20"/>
        <v>284944.22399999964</v>
      </c>
      <c r="CU31" s="156"/>
    </row>
    <row r="32" spans="1:102">
      <c r="A32" s="78" t="s">
        <v>45</v>
      </c>
      <c r="B32" s="79">
        <f>B62-B73</f>
        <v>441</v>
      </c>
      <c r="C32" s="80">
        <f t="shared" ref="C32:BN32" si="23">C62-C73</f>
        <v>441</v>
      </c>
      <c r="D32" s="80">
        <f t="shared" si="23"/>
        <v>441</v>
      </c>
      <c r="E32" s="80">
        <f t="shared" si="23"/>
        <v>441</v>
      </c>
      <c r="F32" s="80">
        <f t="shared" si="23"/>
        <v>441</v>
      </c>
      <c r="G32" s="80">
        <f t="shared" si="23"/>
        <v>441</v>
      </c>
      <c r="H32" s="80">
        <f t="shared" si="23"/>
        <v>441</v>
      </c>
      <c r="I32" s="80">
        <f t="shared" si="23"/>
        <v>441</v>
      </c>
      <c r="J32" s="80">
        <f t="shared" si="23"/>
        <v>441</v>
      </c>
      <c r="K32" s="80">
        <f t="shared" si="23"/>
        <v>441</v>
      </c>
      <c r="L32" s="80">
        <f t="shared" si="23"/>
        <v>441</v>
      </c>
      <c r="M32" s="80">
        <f t="shared" si="23"/>
        <v>441</v>
      </c>
      <c r="N32" s="80">
        <f t="shared" si="23"/>
        <v>441</v>
      </c>
      <c r="O32" s="80">
        <f t="shared" si="23"/>
        <v>441</v>
      </c>
      <c r="P32" s="80">
        <f t="shared" si="23"/>
        <v>441</v>
      </c>
      <c r="Q32" s="80">
        <f t="shared" si="23"/>
        <v>441</v>
      </c>
      <c r="R32" s="80">
        <f t="shared" si="23"/>
        <v>441</v>
      </c>
      <c r="S32" s="80">
        <f t="shared" si="23"/>
        <v>441</v>
      </c>
      <c r="T32" s="80">
        <f t="shared" si="23"/>
        <v>441</v>
      </c>
      <c r="U32" s="80">
        <f t="shared" si="23"/>
        <v>441</v>
      </c>
      <c r="V32" s="80">
        <f t="shared" si="23"/>
        <v>441</v>
      </c>
      <c r="W32" s="80">
        <f t="shared" si="23"/>
        <v>441</v>
      </c>
      <c r="X32" s="80">
        <f t="shared" si="23"/>
        <v>441</v>
      </c>
      <c r="Y32" s="80">
        <f t="shared" si="23"/>
        <v>441</v>
      </c>
      <c r="Z32" s="80">
        <f t="shared" si="23"/>
        <v>441</v>
      </c>
      <c r="AA32" s="80">
        <f t="shared" si="23"/>
        <v>441</v>
      </c>
      <c r="AB32" s="80">
        <f t="shared" si="23"/>
        <v>441</v>
      </c>
      <c r="AC32" s="80">
        <f t="shared" si="23"/>
        <v>441</v>
      </c>
      <c r="AD32" s="80">
        <f t="shared" si="23"/>
        <v>441</v>
      </c>
      <c r="AE32" s="80">
        <f t="shared" si="23"/>
        <v>441</v>
      </c>
      <c r="AF32" s="80">
        <f t="shared" si="23"/>
        <v>441</v>
      </c>
      <c r="AG32" s="80">
        <f t="shared" si="23"/>
        <v>441</v>
      </c>
      <c r="AH32" s="80">
        <f t="shared" si="23"/>
        <v>441</v>
      </c>
      <c r="AI32" s="80">
        <f t="shared" si="23"/>
        <v>441</v>
      </c>
      <c r="AJ32" s="80">
        <f t="shared" si="23"/>
        <v>441</v>
      </c>
      <c r="AK32" s="80">
        <f t="shared" si="23"/>
        <v>441</v>
      </c>
      <c r="AL32" s="80">
        <f t="shared" si="23"/>
        <v>441</v>
      </c>
      <c r="AM32" s="80">
        <f t="shared" si="23"/>
        <v>441</v>
      </c>
      <c r="AN32" s="80">
        <f t="shared" si="23"/>
        <v>441</v>
      </c>
      <c r="AO32" s="80">
        <f t="shared" si="23"/>
        <v>441</v>
      </c>
      <c r="AP32" s="80">
        <f t="shared" si="23"/>
        <v>441</v>
      </c>
      <c r="AQ32" s="80">
        <f t="shared" si="23"/>
        <v>441</v>
      </c>
      <c r="AR32" s="80">
        <f t="shared" si="23"/>
        <v>441</v>
      </c>
      <c r="AS32" s="80">
        <f t="shared" si="23"/>
        <v>441</v>
      </c>
      <c r="AT32" s="80">
        <f t="shared" si="23"/>
        <v>441</v>
      </c>
      <c r="AU32" s="80">
        <f t="shared" si="23"/>
        <v>441</v>
      </c>
      <c r="AV32" s="80">
        <f t="shared" si="23"/>
        <v>441</v>
      </c>
      <c r="AW32" s="80">
        <f t="shared" si="23"/>
        <v>441</v>
      </c>
      <c r="AX32" s="80">
        <f t="shared" si="23"/>
        <v>441</v>
      </c>
      <c r="AY32" s="80">
        <f t="shared" si="23"/>
        <v>441</v>
      </c>
      <c r="AZ32" s="80">
        <f t="shared" si="23"/>
        <v>441</v>
      </c>
      <c r="BA32" s="80">
        <f t="shared" si="23"/>
        <v>441</v>
      </c>
      <c r="BB32" s="80">
        <f t="shared" si="23"/>
        <v>441</v>
      </c>
      <c r="BC32" s="80">
        <f t="shared" si="23"/>
        <v>441</v>
      </c>
      <c r="BD32" s="80">
        <f t="shared" si="23"/>
        <v>441</v>
      </c>
      <c r="BE32" s="80">
        <f t="shared" si="23"/>
        <v>441</v>
      </c>
      <c r="BF32" s="80">
        <f t="shared" si="23"/>
        <v>441</v>
      </c>
      <c r="BG32" s="80">
        <f t="shared" si="23"/>
        <v>441</v>
      </c>
      <c r="BH32" s="80">
        <f t="shared" si="23"/>
        <v>441</v>
      </c>
      <c r="BI32" s="80">
        <f t="shared" si="23"/>
        <v>441</v>
      </c>
      <c r="BJ32" s="80">
        <f t="shared" si="23"/>
        <v>441</v>
      </c>
      <c r="BK32" s="80">
        <f t="shared" si="23"/>
        <v>441</v>
      </c>
      <c r="BL32" s="80">
        <f t="shared" si="23"/>
        <v>441</v>
      </c>
      <c r="BM32" s="80">
        <f t="shared" si="23"/>
        <v>441</v>
      </c>
      <c r="BN32" s="80">
        <f t="shared" si="23"/>
        <v>441</v>
      </c>
      <c r="BO32" s="80">
        <f t="shared" ref="BO32:CS32" si="24">BO62-BO73</f>
        <v>441</v>
      </c>
      <c r="BP32" s="80">
        <f t="shared" si="24"/>
        <v>441</v>
      </c>
      <c r="BQ32" s="80">
        <f t="shared" si="24"/>
        <v>441</v>
      </c>
      <c r="BR32" s="80">
        <f t="shared" si="24"/>
        <v>441</v>
      </c>
      <c r="BS32" s="80">
        <f t="shared" si="24"/>
        <v>441</v>
      </c>
      <c r="BT32" s="80">
        <f t="shared" si="24"/>
        <v>441</v>
      </c>
      <c r="BU32" s="80">
        <f t="shared" si="24"/>
        <v>441</v>
      </c>
      <c r="BV32" s="80">
        <f t="shared" si="24"/>
        <v>441</v>
      </c>
      <c r="BW32" s="80">
        <f t="shared" si="24"/>
        <v>441</v>
      </c>
      <c r="BX32" s="80">
        <f t="shared" si="24"/>
        <v>441</v>
      </c>
      <c r="BY32" s="80">
        <f t="shared" si="24"/>
        <v>441</v>
      </c>
      <c r="BZ32" s="80">
        <f t="shared" si="24"/>
        <v>441</v>
      </c>
      <c r="CA32" s="80">
        <f t="shared" si="24"/>
        <v>441</v>
      </c>
      <c r="CB32" s="80">
        <f t="shared" si="24"/>
        <v>441</v>
      </c>
      <c r="CC32" s="80">
        <f t="shared" si="24"/>
        <v>441</v>
      </c>
      <c r="CD32" s="80">
        <f t="shared" si="24"/>
        <v>441</v>
      </c>
      <c r="CE32" s="80">
        <f t="shared" si="24"/>
        <v>441</v>
      </c>
      <c r="CF32" s="80">
        <f t="shared" si="24"/>
        <v>441</v>
      </c>
      <c r="CG32" s="80">
        <f t="shared" si="24"/>
        <v>441</v>
      </c>
      <c r="CH32" s="80">
        <f t="shared" si="24"/>
        <v>441</v>
      </c>
      <c r="CI32" s="80">
        <f t="shared" si="24"/>
        <v>441</v>
      </c>
      <c r="CJ32" s="80">
        <f t="shared" si="24"/>
        <v>441</v>
      </c>
      <c r="CK32" s="80">
        <f t="shared" si="24"/>
        <v>441</v>
      </c>
      <c r="CL32" s="80">
        <f t="shared" si="24"/>
        <v>441</v>
      </c>
      <c r="CM32" s="80">
        <f t="shared" si="24"/>
        <v>441</v>
      </c>
      <c r="CN32" s="80">
        <f t="shared" si="24"/>
        <v>441</v>
      </c>
      <c r="CO32" s="80">
        <f t="shared" si="24"/>
        <v>441</v>
      </c>
      <c r="CP32" s="80">
        <f t="shared" si="24"/>
        <v>441</v>
      </c>
      <c r="CQ32" s="80">
        <f t="shared" si="24"/>
        <v>441</v>
      </c>
      <c r="CR32" s="80">
        <f t="shared" si="24"/>
        <v>441</v>
      </c>
      <c r="CS32" s="81">
        <f t="shared" si="24"/>
        <v>441</v>
      </c>
      <c r="CT32" s="30">
        <f t="shared" si="20"/>
        <v>42336</v>
      </c>
      <c r="CU32" s="156"/>
    </row>
    <row r="33" spans="1:99">
      <c r="A33" s="25" t="s">
        <v>46</v>
      </c>
      <c r="B33" s="82">
        <f t="shared" ref="B33:Q38" si="25">B63-B74</f>
        <v>506</v>
      </c>
      <c r="C33" s="3">
        <f t="shared" si="25"/>
        <v>506</v>
      </c>
      <c r="D33" s="3">
        <f t="shared" si="25"/>
        <v>506</v>
      </c>
      <c r="E33" s="3">
        <f t="shared" si="25"/>
        <v>506</v>
      </c>
      <c r="F33" s="3">
        <f t="shared" si="25"/>
        <v>506</v>
      </c>
      <c r="G33" s="3">
        <f t="shared" si="25"/>
        <v>506</v>
      </c>
      <c r="H33" s="3">
        <f t="shared" si="25"/>
        <v>506</v>
      </c>
      <c r="I33" s="3">
        <f t="shared" si="25"/>
        <v>506</v>
      </c>
      <c r="J33" s="3">
        <f t="shared" si="25"/>
        <v>506</v>
      </c>
      <c r="K33" s="3">
        <f t="shared" si="25"/>
        <v>506</v>
      </c>
      <c r="L33" s="3">
        <f t="shared" si="25"/>
        <v>506</v>
      </c>
      <c r="M33" s="3">
        <f t="shared" si="25"/>
        <v>506</v>
      </c>
      <c r="N33" s="3">
        <f t="shared" si="25"/>
        <v>506</v>
      </c>
      <c r="O33" s="3">
        <f t="shared" si="25"/>
        <v>506</v>
      </c>
      <c r="P33" s="3">
        <f t="shared" si="25"/>
        <v>506</v>
      </c>
      <c r="Q33" s="3">
        <f t="shared" si="25"/>
        <v>506</v>
      </c>
      <c r="R33" s="3">
        <f t="shared" ref="R33:CC33" si="26">R63-R74</f>
        <v>506</v>
      </c>
      <c r="S33" s="3">
        <f t="shared" si="26"/>
        <v>506</v>
      </c>
      <c r="T33" s="3">
        <f t="shared" si="26"/>
        <v>506</v>
      </c>
      <c r="U33" s="3">
        <f t="shared" si="26"/>
        <v>506</v>
      </c>
      <c r="V33" s="3">
        <f t="shared" si="26"/>
        <v>506</v>
      </c>
      <c r="W33" s="3">
        <f t="shared" si="26"/>
        <v>506</v>
      </c>
      <c r="X33" s="3">
        <f t="shared" si="26"/>
        <v>506</v>
      </c>
      <c r="Y33" s="3">
        <f t="shared" si="26"/>
        <v>506</v>
      </c>
      <c r="Z33" s="3">
        <f t="shared" si="26"/>
        <v>506</v>
      </c>
      <c r="AA33" s="3">
        <f t="shared" si="26"/>
        <v>506</v>
      </c>
      <c r="AB33" s="3">
        <f t="shared" si="26"/>
        <v>506</v>
      </c>
      <c r="AC33" s="3">
        <f t="shared" si="26"/>
        <v>506</v>
      </c>
      <c r="AD33" s="3">
        <f t="shared" si="26"/>
        <v>506</v>
      </c>
      <c r="AE33" s="3">
        <f t="shared" si="26"/>
        <v>506</v>
      </c>
      <c r="AF33" s="3">
        <f t="shared" si="26"/>
        <v>506</v>
      </c>
      <c r="AG33" s="3">
        <f t="shared" si="26"/>
        <v>506</v>
      </c>
      <c r="AH33" s="3">
        <f t="shared" si="26"/>
        <v>506</v>
      </c>
      <c r="AI33" s="3">
        <f t="shared" si="26"/>
        <v>506</v>
      </c>
      <c r="AJ33" s="3">
        <f t="shared" si="26"/>
        <v>506</v>
      </c>
      <c r="AK33" s="3">
        <f t="shared" si="26"/>
        <v>506</v>
      </c>
      <c r="AL33" s="3">
        <f t="shared" si="26"/>
        <v>506</v>
      </c>
      <c r="AM33" s="3">
        <f t="shared" si="26"/>
        <v>506</v>
      </c>
      <c r="AN33" s="3">
        <f t="shared" si="26"/>
        <v>506</v>
      </c>
      <c r="AO33" s="3">
        <f t="shared" si="26"/>
        <v>506</v>
      </c>
      <c r="AP33" s="3">
        <f t="shared" si="26"/>
        <v>506</v>
      </c>
      <c r="AQ33" s="3">
        <f t="shared" si="26"/>
        <v>506</v>
      </c>
      <c r="AR33" s="3">
        <f t="shared" si="26"/>
        <v>506</v>
      </c>
      <c r="AS33" s="3">
        <f t="shared" si="26"/>
        <v>506</v>
      </c>
      <c r="AT33" s="3">
        <f t="shared" si="26"/>
        <v>506</v>
      </c>
      <c r="AU33" s="3">
        <f t="shared" si="26"/>
        <v>506</v>
      </c>
      <c r="AV33" s="3">
        <f t="shared" si="26"/>
        <v>506</v>
      </c>
      <c r="AW33" s="3">
        <f t="shared" si="26"/>
        <v>506</v>
      </c>
      <c r="AX33" s="3">
        <f t="shared" si="26"/>
        <v>506</v>
      </c>
      <c r="AY33" s="3">
        <f t="shared" si="26"/>
        <v>506</v>
      </c>
      <c r="AZ33" s="3">
        <f t="shared" si="26"/>
        <v>506</v>
      </c>
      <c r="BA33" s="3">
        <f t="shared" si="26"/>
        <v>506</v>
      </c>
      <c r="BB33" s="3">
        <f t="shared" si="26"/>
        <v>506</v>
      </c>
      <c r="BC33" s="3">
        <f t="shared" si="26"/>
        <v>506</v>
      </c>
      <c r="BD33" s="3">
        <f t="shared" si="26"/>
        <v>506</v>
      </c>
      <c r="BE33" s="3">
        <f t="shared" si="26"/>
        <v>506</v>
      </c>
      <c r="BF33" s="3">
        <f t="shared" si="26"/>
        <v>506</v>
      </c>
      <c r="BG33" s="3">
        <f t="shared" si="26"/>
        <v>506</v>
      </c>
      <c r="BH33" s="3">
        <f t="shared" si="26"/>
        <v>506</v>
      </c>
      <c r="BI33" s="3">
        <f t="shared" si="26"/>
        <v>506</v>
      </c>
      <c r="BJ33" s="3">
        <f t="shared" si="26"/>
        <v>506</v>
      </c>
      <c r="BK33" s="3">
        <f t="shared" si="26"/>
        <v>506</v>
      </c>
      <c r="BL33" s="3">
        <f t="shared" si="26"/>
        <v>506</v>
      </c>
      <c r="BM33" s="3">
        <f t="shared" si="26"/>
        <v>506</v>
      </c>
      <c r="BN33" s="3">
        <f t="shared" si="26"/>
        <v>506</v>
      </c>
      <c r="BO33" s="3">
        <f t="shared" si="26"/>
        <v>506</v>
      </c>
      <c r="BP33" s="3">
        <f t="shared" si="26"/>
        <v>506</v>
      </c>
      <c r="BQ33" s="3">
        <f t="shared" si="26"/>
        <v>506</v>
      </c>
      <c r="BR33" s="3">
        <f t="shared" si="26"/>
        <v>506</v>
      </c>
      <c r="BS33" s="3">
        <f t="shared" si="26"/>
        <v>506</v>
      </c>
      <c r="BT33" s="3">
        <f t="shared" si="26"/>
        <v>506</v>
      </c>
      <c r="BU33" s="3">
        <f t="shared" si="26"/>
        <v>506</v>
      </c>
      <c r="BV33" s="3">
        <f t="shared" si="26"/>
        <v>506</v>
      </c>
      <c r="BW33" s="3">
        <f t="shared" si="26"/>
        <v>506</v>
      </c>
      <c r="BX33" s="3">
        <f t="shared" si="26"/>
        <v>506</v>
      </c>
      <c r="BY33" s="3">
        <f t="shared" si="26"/>
        <v>506</v>
      </c>
      <c r="BZ33" s="3">
        <f t="shared" si="26"/>
        <v>506</v>
      </c>
      <c r="CA33" s="3">
        <f t="shared" si="26"/>
        <v>506</v>
      </c>
      <c r="CB33" s="3">
        <f t="shared" si="26"/>
        <v>506</v>
      </c>
      <c r="CC33" s="3">
        <f t="shared" si="26"/>
        <v>506</v>
      </c>
      <c r="CD33" s="3">
        <f t="shared" ref="CD33:CS33" si="27">CD63-CD74</f>
        <v>506</v>
      </c>
      <c r="CE33" s="3">
        <f t="shared" si="27"/>
        <v>506</v>
      </c>
      <c r="CF33" s="3">
        <f t="shared" si="27"/>
        <v>506</v>
      </c>
      <c r="CG33" s="3">
        <f t="shared" si="27"/>
        <v>506</v>
      </c>
      <c r="CH33" s="3">
        <f t="shared" si="27"/>
        <v>506</v>
      </c>
      <c r="CI33" s="3">
        <f t="shared" si="27"/>
        <v>506</v>
      </c>
      <c r="CJ33" s="3">
        <f t="shared" si="27"/>
        <v>506</v>
      </c>
      <c r="CK33" s="3">
        <f t="shared" si="27"/>
        <v>506</v>
      </c>
      <c r="CL33" s="3">
        <f t="shared" si="27"/>
        <v>506</v>
      </c>
      <c r="CM33" s="3">
        <f t="shared" si="27"/>
        <v>506</v>
      </c>
      <c r="CN33" s="3">
        <f t="shared" si="27"/>
        <v>506</v>
      </c>
      <c r="CO33" s="3">
        <f t="shared" si="27"/>
        <v>506</v>
      </c>
      <c r="CP33" s="3">
        <f t="shared" si="27"/>
        <v>506</v>
      </c>
      <c r="CQ33" s="3">
        <f t="shared" si="27"/>
        <v>506</v>
      </c>
      <c r="CR33" s="3">
        <f t="shared" si="27"/>
        <v>506</v>
      </c>
      <c r="CS33" s="83">
        <f t="shared" si="27"/>
        <v>506</v>
      </c>
      <c r="CT33" s="30">
        <f t="shared" si="20"/>
        <v>48576</v>
      </c>
      <c r="CU33" s="156"/>
    </row>
    <row r="34" spans="1:99">
      <c r="A34" s="25" t="s">
        <v>47</v>
      </c>
      <c r="B34" s="82">
        <f t="shared" si="25"/>
        <v>496.24900000000002</v>
      </c>
      <c r="C34" s="3">
        <f t="shared" si="25"/>
        <v>496.24900000000002</v>
      </c>
      <c r="D34" s="3">
        <f t="shared" si="25"/>
        <v>496.24900000000002</v>
      </c>
      <c r="E34" s="3">
        <f t="shared" si="25"/>
        <v>496.24900000000002</v>
      </c>
      <c r="F34" s="3">
        <f t="shared" si="25"/>
        <v>496.24900000000002</v>
      </c>
      <c r="G34" s="3">
        <f t="shared" si="25"/>
        <v>496.24900000000002</v>
      </c>
      <c r="H34" s="3">
        <f t="shared" si="25"/>
        <v>496.24900000000002</v>
      </c>
      <c r="I34" s="3">
        <f t="shared" si="25"/>
        <v>496.24900000000002</v>
      </c>
      <c r="J34" s="3">
        <f t="shared" si="25"/>
        <v>496.24900000000002</v>
      </c>
      <c r="K34" s="3">
        <f t="shared" si="25"/>
        <v>496.24900000000002</v>
      </c>
      <c r="L34" s="3">
        <f t="shared" si="25"/>
        <v>496.24900000000002</v>
      </c>
      <c r="M34" s="3">
        <f t="shared" si="25"/>
        <v>496.24900000000002</v>
      </c>
      <c r="N34" s="3">
        <f t="shared" si="25"/>
        <v>496.24900000000002</v>
      </c>
      <c r="O34" s="3">
        <f t="shared" si="25"/>
        <v>496.24900000000002</v>
      </c>
      <c r="P34" s="3">
        <f t="shared" si="25"/>
        <v>496.24900000000002</v>
      </c>
      <c r="Q34" s="3">
        <f t="shared" si="25"/>
        <v>496.24900000000002</v>
      </c>
      <c r="R34" s="3">
        <f t="shared" ref="R34:CC34" si="28">R64-R75</f>
        <v>496.24900000000002</v>
      </c>
      <c r="S34" s="3">
        <f t="shared" si="28"/>
        <v>496.24900000000002</v>
      </c>
      <c r="T34" s="3">
        <f t="shared" si="28"/>
        <v>496.24900000000002</v>
      </c>
      <c r="U34" s="3">
        <f t="shared" si="28"/>
        <v>496.24900000000002</v>
      </c>
      <c r="V34" s="3">
        <f t="shared" si="28"/>
        <v>496.24900000000002</v>
      </c>
      <c r="W34" s="3">
        <f t="shared" si="28"/>
        <v>496.24900000000002</v>
      </c>
      <c r="X34" s="3">
        <f t="shared" si="28"/>
        <v>496.24900000000002</v>
      </c>
      <c r="Y34" s="3">
        <f t="shared" si="28"/>
        <v>496.24900000000002</v>
      </c>
      <c r="Z34" s="3">
        <f t="shared" si="28"/>
        <v>496.24900000000002</v>
      </c>
      <c r="AA34" s="3">
        <f t="shared" si="28"/>
        <v>496.24900000000002</v>
      </c>
      <c r="AB34" s="3">
        <f t="shared" si="28"/>
        <v>496.24900000000002</v>
      </c>
      <c r="AC34" s="3">
        <f t="shared" si="28"/>
        <v>496.24900000000002</v>
      </c>
      <c r="AD34" s="3">
        <f t="shared" si="28"/>
        <v>496.24900000000002</v>
      </c>
      <c r="AE34" s="3">
        <f t="shared" si="28"/>
        <v>496.24900000000002</v>
      </c>
      <c r="AF34" s="3">
        <f t="shared" si="28"/>
        <v>496.24900000000002</v>
      </c>
      <c r="AG34" s="3">
        <f t="shared" si="28"/>
        <v>496.24900000000002</v>
      </c>
      <c r="AH34" s="3">
        <f t="shared" si="28"/>
        <v>496.24900000000002</v>
      </c>
      <c r="AI34" s="3">
        <f t="shared" si="28"/>
        <v>496.24900000000002</v>
      </c>
      <c r="AJ34" s="3">
        <f t="shared" si="28"/>
        <v>496.24900000000002</v>
      </c>
      <c r="AK34" s="3">
        <f t="shared" si="28"/>
        <v>496.24900000000002</v>
      </c>
      <c r="AL34" s="3">
        <f t="shared" si="28"/>
        <v>496.24900000000002</v>
      </c>
      <c r="AM34" s="3">
        <f t="shared" si="28"/>
        <v>496.24900000000002</v>
      </c>
      <c r="AN34" s="3">
        <f t="shared" si="28"/>
        <v>496.24900000000002</v>
      </c>
      <c r="AO34" s="3">
        <f t="shared" si="28"/>
        <v>496.24900000000002</v>
      </c>
      <c r="AP34" s="3">
        <f t="shared" si="28"/>
        <v>496.24900000000002</v>
      </c>
      <c r="AQ34" s="3">
        <f t="shared" si="28"/>
        <v>496.24900000000002</v>
      </c>
      <c r="AR34" s="3">
        <f t="shared" si="28"/>
        <v>496.24900000000002</v>
      </c>
      <c r="AS34" s="3">
        <f t="shared" si="28"/>
        <v>496.24900000000002</v>
      </c>
      <c r="AT34" s="3">
        <f t="shared" si="28"/>
        <v>496.24900000000002</v>
      </c>
      <c r="AU34" s="3">
        <f t="shared" si="28"/>
        <v>496.24900000000002</v>
      </c>
      <c r="AV34" s="3">
        <f t="shared" si="28"/>
        <v>496.24900000000002</v>
      </c>
      <c r="AW34" s="3">
        <f t="shared" si="28"/>
        <v>496.24900000000002</v>
      </c>
      <c r="AX34" s="3">
        <f t="shared" si="28"/>
        <v>496.24900000000002</v>
      </c>
      <c r="AY34" s="3">
        <f t="shared" si="28"/>
        <v>496.24900000000002</v>
      </c>
      <c r="AZ34" s="3">
        <f t="shared" si="28"/>
        <v>496.24900000000002</v>
      </c>
      <c r="BA34" s="3">
        <f t="shared" si="28"/>
        <v>496.24900000000002</v>
      </c>
      <c r="BB34" s="3">
        <f t="shared" si="28"/>
        <v>496.24900000000002</v>
      </c>
      <c r="BC34" s="3">
        <f t="shared" si="28"/>
        <v>496.24900000000002</v>
      </c>
      <c r="BD34" s="3">
        <f t="shared" si="28"/>
        <v>496.24900000000002</v>
      </c>
      <c r="BE34" s="3">
        <f t="shared" si="28"/>
        <v>496.24900000000002</v>
      </c>
      <c r="BF34" s="3">
        <f t="shared" si="28"/>
        <v>496.24900000000002</v>
      </c>
      <c r="BG34" s="3">
        <f t="shared" si="28"/>
        <v>496.24900000000002</v>
      </c>
      <c r="BH34" s="3">
        <f t="shared" si="28"/>
        <v>496.24900000000002</v>
      </c>
      <c r="BI34" s="3">
        <f t="shared" si="28"/>
        <v>496.24900000000002</v>
      </c>
      <c r="BJ34" s="3">
        <f t="shared" si="28"/>
        <v>496.24900000000002</v>
      </c>
      <c r="BK34" s="3">
        <f t="shared" si="28"/>
        <v>496.24900000000002</v>
      </c>
      <c r="BL34" s="3">
        <f t="shared" si="28"/>
        <v>496.24900000000002</v>
      </c>
      <c r="BM34" s="3">
        <f t="shared" si="28"/>
        <v>496.24900000000002</v>
      </c>
      <c r="BN34" s="3">
        <f t="shared" si="28"/>
        <v>496.24900000000002</v>
      </c>
      <c r="BO34" s="3">
        <f t="shared" si="28"/>
        <v>496.24900000000002</v>
      </c>
      <c r="BP34" s="3">
        <f t="shared" si="28"/>
        <v>496.24900000000002</v>
      </c>
      <c r="BQ34" s="3">
        <f t="shared" si="28"/>
        <v>496.24900000000002</v>
      </c>
      <c r="BR34" s="3">
        <f t="shared" si="28"/>
        <v>496.24900000000002</v>
      </c>
      <c r="BS34" s="3">
        <f t="shared" si="28"/>
        <v>496.24900000000002</v>
      </c>
      <c r="BT34" s="3">
        <f t="shared" si="28"/>
        <v>496.24900000000002</v>
      </c>
      <c r="BU34" s="3">
        <f t="shared" si="28"/>
        <v>496.24900000000002</v>
      </c>
      <c r="BV34" s="3">
        <f t="shared" si="28"/>
        <v>496.24900000000002</v>
      </c>
      <c r="BW34" s="3">
        <f t="shared" si="28"/>
        <v>496.24900000000002</v>
      </c>
      <c r="BX34" s="3">
        <f t="shared" si="28"/>
        <v>496.24900000000002</v>
      </c>
      <c r="BY34" s="3">
        <f t="shared" si="28"/>
        <v>496.24900000000002</v>
      </c>
      <c r="BZ34" s="3">
        <f t="shared" si="28"/>
        <v>496.24900000000002</v>
      </c>
      <c r="CA34" s="3">
        <f t="shared" si="28"/>
        <v>496.24900000000002</v>
      </c>
      <c r="CB34" s="3">
        <f t="shared" si="28"/>
        <v>496.24900000000002</v>
      </c>
      <c r="CC34" s="3">
        <f t="shared" si="28"/>
        <v>496.24900000000002</v>
      </c>
      <c r="CD34" s="3">
        <f t="shared" ref="CD34:CS34" si="29">CD64-CD75</f>
        <v>496.24900000000002</v>
      </c>
      <c r="CE34" s="3">
        <f t="shared" si="29"/>
        <v>496.24900000000002</v>
      </c>
      <c r="CF34" s="3">
        <f t="shared" si="29"/>
        <v>496.24900000000002</v>
      </c>
      <c r="CG34" s="3">
        <f t="shared" si="29"/>
        <v>496.24900000000002</v>
      </c>
      <c r="CH34" s="3">
        <f t="shared" si="29"/>
        <v>496.24900000000002</v>
      </c>
      <c r="CI34" s="3">
        <f t="shared" si="29"/>
        <v>496.24900000000002</v>
      </c>
      <c r="CJ34" s="3">
        <f t="shared" si="29"/>
        <v>496.24900000000002</v>
      </c>
      <c r="CK34" s="3">
        <f t="shared" si="29"/>
        <v>496.24900000000002</v>
      </c>
      <c r="CL34" s="3">
        <f t="shared" si="29"/>
        <v>496.24900000000002</v>
      </c>
      <c r="CM34" s="3">
        <f t="shared" si="29"/>
        <v>496.24900000000002</v>
      </c>
      <c r="CN34" s="3">
        <f t="shared" si="29"/>
        <v>496.24900000000002</v>
      </c>
      <c r="CO34" s="3">
        <f t="shared" si="29"/>
        <v>496.24900000000002</v>
      </c>
      <c r="CP34" s="3">
        <f t="shared" si="29"/>
        <v>496.24900000000002</v>
      </c>
      <c r="CQ34" s="3">
        <f t="shared" si="29"/>
        <v>496.24900000000002</v>
      </c>
      <c r="CR34" s="3">
        <f t="shared" si="29"/>
        <v>496.24900000000002</v>
      </c>
      <c r="CS34" s="83">
        <f t="shared" si="29"/>
        <v>496.24900000000002</v>
      </c>
      <c r="CT34" s="30">
        <f t="shared" si="20"/>
        <v>47639.90400000009</v>
      </c>
      <c r="CU34" s="156"/>
    </row>
    <row r="35" spans="1:99">
      <c r="A35" s="25" t="s">
        <v>48</v>
      </c>
      <c r="B35" s="82">
        <f t="shared" si="25"/>
        <v>357</v>
      </c>
      <c r="C35" s="3">
        <f t="shared" si="25"/>
        <v>357</v>
      </c>
      <c r="D35" s="3">
        <f t="shared" si="25"/>
        <v>357</v>
      </c>
      <c r="E35" s="3">
        <f t="shared" si="25"/>
        <v>357</v>
      </c>
      <c r="F35" s="3">
        <f t="shared" si="25"/>
        <v>357</v>
      </c>
      <c r="G35" s="3">
        <f t="shared" si="25"/>
        <v>357</v>
      </c>
      <c r="H35" s="3">
        <f t="shared" si="25"/>
        <v>357</v>
      </c>
      <c r="I35" s="3">
        <f t="shared" si="25"/>
        <v>357</v>
      </c>
      <c r="J35" s="3">
        <f t="shared" si="25"/>
        <v>357</v>
      </c>
      <c r="K35" s="3">
        <f t="shared" si="25"/>
        <v>357</v>
      </c>
      <c r="L35" s="3">
        <f t="shared" si="25"/>
        <v>357</v>
      </c>
      <c r="M35" s="3">
        <f t="shared" si="25"/>
        <v>357</v>
      </c>
      <c r="N35" s="3">
        <f t="shared" si="25"/>
        <v>357</v>
      </c>
      <c r="O35" s="3">
        <f t="shared" si="25"/>
        <v>357</v>
      </c>
      <c r="P35" s="3">
        <f t="shared" si="25"/>
        <v>357</v>
      </c>
      <c r="Q35" s="3">
        <f t="shared" si="25"/>
        <v>357</v>
      </c>
      <c r="R35" s="3">
        <f t="shared" ref="R35:CC35" si="30">R65-R76</f>
        <v>357</v>
      </c>
      <c r="S35" s="3">
        <f t="shared" si="30"/>
        <v>357</v>
      </c>
      <c r="T35" s="3">
        <f t="shared" si="30"/>
        <v>357</v>
      </c>
      <c r="U35" s="3">
        <f t="shared" si="30"/>
        <v>357</v>
      </c>
      <c r="V35" s="3">
        <f t="shared" si="30"/>
        <v>357</v>
      </c>
      <c r="W35" s="3">
        <f t="shared" si="30"/>
        <v>357</v>
      </c>
      <c r="X35" s="3">
        <f t="shared" si="30"/>
        <v>357</v>
      </c>
      <c r="Y35" s="3">
        <f t="shared" si="30"/>
        <v>357</v>
      </c>
      <c r="Z35" s="3">
        <f t="shared" si="30"/>
        <v>357</v>
      </c>
      <c r="AA35" s="3">
        <f t="shared" si="30"/>
        <v>357</v>
      </c>
      <c r="AB35" s="3">
        <f t="shared" si="30"/>
        <v>357</v>
      </c>
      <c r="AC35" s="3">
        <f t="shared" si="30"/>
        <v>357</v>
      </c>
      <c r="AD35" s="3">
        <f t="shared" si="30"/>
        <v>357</v>
      </c>
      <c r="AE35" s="3">
        <f t="shared" si="30"/>
        <v>357</v>
      </c>
      <c r="AF35" s="3">
        <f t="shared" si="30"/>
        <v>357</v>
      </c>
      <c r="AG35" s="3">
        <f t="shared" si="30"/>
        <v>357</v>
      </c>
      <c r="AH35" s="3">
        <f t="shared" si="30"/>
        <v>357</v>
      </c>
      <c r="AI35" s="3">
        <f t="shared" si="30"/>
        <v>357</v>
      </c>
      <c r="AJ35" s="3">
        <f t="shared" si="30"/>
        <v>357</v>
      </c>
      <c r="AK35" s="3">
        <f t="shared" si="30"/>
        <v>357</v>
      </c>
      <c r="AL35" s="3">
        <f t="shared" si="30"/>
        <v>357</v>
      </c>
      <c r="AM35" s="3">
        <f t="shared" si="30"/>
        <v>357</v>
      </c>
      <c r="AN35" s="3">
        <f t="shared" si="30"/>
        <v>357</v>
      </c>
      <c r="AO35" s="3">
        <f t="shared" si="30"/>
        <v>357</v>
      </c>
      <c r="AP35" s="3">
        <f t="shared" si="30"/>
        <v>357</v>
      </c>
      <c r="AQ35" s="3">
        <f t="shared" si="30"/>
        <v>357</v>
      </c>
      <c r="AR35" s="3">
        <f t="shared" si="30"/>
        <v>357</v>
      </c>
      <c r="AS35" s="3">
        <f t="shared" si="30"/>
        <v>357</v>
      </c>
      <c r="AT35" s="3">
        <f t="shared" si="30"/>
        <v>357</v>
      </c>
      <c r="AU35" s="3">
        <f t="shared" si="30"/>
        <v>357</v>
      </c>
      <c r="AV35" s="3">
        <f t="shared" si="30"/>
        <v>357</v>
      </c>
      <c r="AW35" s="3">
        <f t="shared" si="30"/>
        <v>357</v>
      </c>
      <c r="AX35" s="3">
        <f t="shared" si="30"/>
        <v>357</v>
      </c>
      <c r="AY35" s="3">
        <f t="shared" si="30"/>
        <v>357</v>
      </c>
      <c r="AZ35" s="3">
        <f t="shared" si="30"/>
        <v>357</v>
      </c>
      <c r="BA35" s="3">
        <f t="shared" si="30"/>
        <v>357</v>
      </c>
      <c r="BB35" s="3">
        <f t="shared" si="30"/>
        <v>357</v>
      </c>
      <c r="BC35" s="3">
        <f t="shared" si="30"/>
        <v>357</v>
      </c>
      <c r="BD35" s="3">
        <f t="shared" si="30"/>
        <v>357</v>
      </c>
      <c r="BE35" s="3">
        <f t="shared" si="30"/>
        <v>357</v>
      </c>
      <c r="BF35" s="3">
        <f t="shared" si="30"/>
        <v>357</v>
      </c>
      <c r="BG35" s="3">
        <f t="shared" si="30"/>
        <v>357</v>
      </c>
      <c r="BH35" s="3">
        <f t="shared" si="30"/>
        <v>357</v>
      </c>
      <c r="BI35" s="3">
        <f t="shared" si="30"/>
        <v>357</v>
      </c>
      <c r="BJ35" s="3">
        <f t="shared" si="30"/>
        <v>357</v>
      </c>
      <c r="BK35" s="3">
        <f t="shared" si="30"/>
        <v>357</v>
      </c>
      <c r="BL35" s="3">
        <f t="shared" si="30"/>
        <v>357</v>
      </c>
      <c r="BM35" s="3">
        <f t="shared" si="30"/>
        <v>357</v>
      </c>
      <c r="BN35" s="3">
        <f t="shared" si="30"/>
        <v>357</v>
      </c>
      <c r="BO35" s="3">
        <f t="shared" si="30"/>
        <v>357</v>
      </c>
      <c r="BP35" s="3">
        <f t="shared" si="30"/>
        <v>357</v>
      </c>
      <c r="BQ35" s="3">
        <f t="shared" si="30"/>
        <v>357</v>
      </c>
      <c r="BR35" s="3">
        <f t="shared" si="30"/>
        <v>357</v>
      </c>
      <c r="BS35" s="3">
        <f t="shared" si="30"/>
        <v>357</v>
      </c>
      <c r="BT35" s="3">
        <f t="shared" si="30"/>
        <v>357</v>
      </c>
      <c r="BU35" s="3">
        <f t="shared" si="30"/>
        <v>357</v>
      </c>
      <c r="BV35" s="3">
        <f t="shared" si="30"/>
        <v>357</v>
      </c>
      <c r="BW35" s="3">
        <f t="shared" si="30"/>
        <v>357</v>
      </c>
      <c r="BX35" s="3">
        <f t="shared" si="30"/>
        <v>357</v>
      </c>
      <c r="BY35" s="3">
        <f t="shared" si="30"/>
        <v>357</v>
      </c>
      <c r="BZ35" s="3">
        <f t="shared" si="30"/>
        <v>357</v>
      </c>
      <c r="CA35" s="3">
        <f t="shared" si="30"/>
        <v>357</v>
      </c>
      <c r="CB35" s="3">
        <f t="shared" si="30"/>
        <v>357</v>
      </c>
      <c r="CC35" s="3">
        <f t="shared" si="30"/>
        <v>357</v>
      </c>
      <c r="CD35" s="3">
        <f t="shared" ref="CD35:CS35" si="31">CD65-CD76</f>
        <v>357</v>
      </c>
      <c r="CE35" s="3">
        <f t="shared" si="31"/>
        <v>357</v>
      </c>
      <c r="CF35" s="3">
        <f t="shared" si="31"/>
        <v>357</v>
      </c>
      <c r="CG35" s="3">
        <f t="shared" si="31"/>
        <v>357</v>
      </c>
      <c r="CH35" s="3">
        <f t="shared" si="31"/>
        <v>357</v>
      </c>
      <c r="CI35" s="3">
        <f t="shared" si="31"/>
        <v>357</v>
      </c>
      <c r="CJ35" s="3">
        <f t="shared" si="31"/>
        <v>357</v>
      </c>
      <c r="CK35" s="3">
        <f t="shared" si="31"/>
        <v>357</v>
      </c>
      <c r="CL35" s="3">
        <f t="shared" si="31"/>
        <v>357</v>
      </c>
      <c r="CM35" s="3">
        <f t="shared" si="31"/>
        <v>357</v>
      </c>
      <c r="CN35" s="3">
        <f t="shared" si="31"/>
        <v>357</v>
      </c>
      <c r="CO35" s="3">
        <f t="shared" si="31"/>
        <v>357</v>
      </c>
      <c r="CP35" s="3">
        <f t="shared" si="31"/>
        <v>357</v>
      </c>
      <c r="CQ35" s="3">
        <f t="shared" si="31"/>
        <v>357</v>
      </c>
      <c r="CR35" s="3">
        <f t="shared" si="31"/>
        <v>357</v>
      </c>
      <c r="CS35" s="83">
        <f t="shared" si="31"/>
        <v>357</v>
      </c>
      <c r="CT35" s="30">
        <f t="shared" si="20"/>
        <v>34272</v>
      </c>
      <c r="CU35" s="156"/>
    </row>
    <row r="36" spans="1:99">
      <c r="A36" s="25" t="s">
        <v>49</v>
      </c>
      <c r="B36" s="82">
        <f t="shared" si="25"/>
        <v>412.67</v>
      </c>
      <c r="C36" s="3">
        <f t="shared" si="25"/>
        <v>412.67</v>
      </c>
      <c r="D36" s="3">
        <f t="shared" si="25"/>
        <v>412.67</v>
      </c>
      <c r="E36" s="3">
        <f t="shared" si="25"/>
        <v>412.67</v>
      </c>
      <c r="F36" s="3">
        <f t="shared" si="25"/>
        <v>412.67</v>
      </c>
      <c r="G36" s="3">
        <f t="shared" si="25"/>
        <v>412.67</v>
      </c>
      <c r="H36" s="3">
        <f t="shared" si="25"/>
        <v>412.67</v>
      </c>
      <c r="I36" s="3">
        <f t="shared" si="25"/>
        <v>412.67</v>
      </c>
      <c r="J36" s="3">
        <f t="shared" si="25"/>
        <v>412.67</v>
      </c>
      <c r="K36" s="3">
        <f t="shared" si="25"/>
        <v>412.67</v>
      </c>
      <c r="L36" s="3">
        <f t="shared" si="25"/>
        <v>412.67</v>
      </c>
      <c r="M36" s="3">
        <f t="shared" si="25"/>
        <v>412.67</v>
      </c>
      <c r="N36" s="3">
        <f t="shared" si="25"/>
        <v>412.67</v>
      </c>
      <c r="O36" s="3">
        <f t="shared" si="25"/>
        <v>412.67</v>
      </c>
      <c r="P36" s="3">
        <f t="shared" si="25"/>
        <v>412.67</v>
      </c>
      <c r="Q36" s="3">
        <f t="shared" si="25"/>
        <v>412.67</v>
      </c>
      <c r="R36" s="3">
        <f t="shared" ref="R36:CC36" si="32">R66-R77</f>
        <v>412.67</v>
      </c>
      <c r="S36" s="3">
        <f t="shared" si="32"/>
        <v>412.67</v>
      </c>
      <c r="T36" s="3">
        <f t="shared" si="32"/>
        <v>412.67</v>
      </c>
      <c r="U36" s="3">
        <f t="shared" si="32"/>
        <v>412.67</v>
      </c>
      <c r="V36" s="3">
        <f t="shared" si="32"/>
        <v>412.67</v>
      </c>
      <c r="W36" s="3">
        <f t="shared" si="32"/>
        <v>412.67</v>
      </c>
      <c r="X36" s="3">
        <f t="shared" si="32"/>
        <v>412.67</v>
      </c>
      <c r="Y36" s="3">
        <f t="shared" si="32"/>
        <v>412.67</v>
      </c>
      <c r="Z36" s="3">
        <f t="shared" si="32"/>
        <v>412.67</v>
      </c>
      <c r="AA36" s="3">
        <f t="shared" si="32"/>
        <v>412.67</v>
      </c>
      <c r="AB36" s="3">
        <f t="shared" si="32"/>
        <v>412.67</v>
      </c>
      <c r="AC36" s="3">
        <f t="shared" si="32"/>
        <v>412.67</v>
      </c>
      <c r="AD36" s="3">
        <f t="shared" si="32"/>
        <v>412.67</v>
      </c>
      <c r="AE36" s="3">
        <f t="shared" si="32"/>
        <v>412.67</v>
      </c>
      <c r="AF36" s="3">
        <f t="shared" si="32"/>
        <v>412.67</v>
      </c>
      <c r="AG36" s="3">
        <f t="shared" si="32"/>
        <v>412.67</v>
      </c>
      <c r="AH36" s="3">
        <f t="shared" si="32"/>
        <v>412.67</v>
      </c>
      <c r="AI36" s="3">
        <f t="shared" si="32"/>
        <v>412.67</v>
      </c>
      <c r="AJ36" s="3">
        <f t="shared" si="32"/>
        <v>412.67</v>
      </c>
      <c r="AK36" s="3">
        <f t="shared" si="32"/>
        <v>412.67</v>
      </c>
      <c r="AL36" s="3">
        <f t="shared" si="32"/>
        <v>412.67</v>
      </c>
      <c r="AM36" s="3">
        <f t="shared" si="32"/>
        <v>412.67</v>
      </c>
      <c r="AN36" s="3">
        <f t="shared" si="32"/>
        <v>412.67</v>
      </c>
      <c r="AO36" s="3">
        <f t="shared" si="32"/>
        <v>412.67</v>
      </c>
      <c r="AP36" s="3">
        <f t="shared" si="32"/>
        <v>412.67</v>
      </c>
      <c r="AQ36" s="3">
        <f t="shared" si="32"/>
        <v>412.67</v>
      </c>
      <c r="AR36" s="3">
        <f t="shared" si="32"/>
        <v>412.67</v>
      </c>
      <c r="AS36" s="3">
        <f t="shared" si="32"/>
        <v>412.67</v>
      </c>
      <c r="AT36" s="3">
        <f t="shared" si="32"/>
        <v>412.67</v>
      </c>
      <c r="AU36" s="3">
        <f t="shared" si="32"/>
        <v>412.67</v>
      </c>
      <c r="AV36" s="3">
        <f t="shared" si="32"/>
        <v>412.67</v>
      </c>
      <c r="AW36" s="3">
        <f t="shared" si="32"/>
        <v>412.67</v>
      </c>
      <c r="AX36" s="3">
        <f t="shared" si="32"/>
        <v>412.67</v>
      </c>
      <c r="AY36" s="3">
        <f t="shared" si="32"/>
        <v>412.67</v>
      </c>
      <c r="AZ36" s="3">
        <f t="shared" si="32"/>
        <v>412.67</v>
      </c>
      <c r="BA36" s="3">
        <f t="shared" si="32"/>
        <v>412.67</v>
      </c>
      <c r="BB36" s="3">
        <f t="shared" si="32"/>
        <v>412.67</v>
      </c>
      <c r="BC36" s="3">
        <f t="shared" si="32"/>
        <v>412.67</v>
      </c>
      <c r="BD36" s="3">
        <f t="shared" si="32"/>
        <v>412.67</v>
      </c>
      <c r="BE36" s="3">
        <f t="shared" si="32"/>
        <v>412.67</v>
      </c>
      <c r="BF36" s="3">
        <f t="shared" si="32"/>
        <v>412.67</v>
      </c>
      <c r="BG36" s="3">
        <f t="shared" si="32"/>
        <v>412.67</v>
      </c>
      <c r="BH36" s="3">
        <f t="shared" si="32"/>
        <v>412.67</v>
      </c>
      <c r="BI36" s="3">
        <f t="shared" si="32"/>
        <v>412.67</v>
      </c>
      <c r="BJ36" s="3">
        <f t="shared" si="32"/>
        <v>412.67</v>
      </c>
      <c r="BK36" s="3">
        <f t="shared" si="32"/>
        <v>412.67</v>
      </c>
      <c r="BL36" s="3">
        <f t="shared" si="32"/>
        <v>412.67</v>
      </c>
      <c r="BM36" s="3">
        <f t="shared" si="32"/>
        <v>412.67</v>
      </c>
      <c r="BN36" s="3">
        <f t="shared" si="32"/>
        <v>412.67</v>
      </c>
      <c r="BO36" s="3">
        <f t="shared" si="32"/>
        <v>412.67</v>
      </c>
      <c r="BP36" s="3">
        <f t="shared" si="32"/>
        <v>412.67</v>
      </c>
      <c r="BQ36" s="3">
        <f t="shared" si="32"/>
        <v>412.67</v>
      </c>
      <c r="BR36" s="3">
        <f t="shared" si="32"/>
        <v>412.67</v>
      </c>
      <c r="BS36" s="3">
        <f t="shared" si="32"/>
        <v>412.67</v>
      </c>
      <c r="BT36" s="3">
        <f t="shared" si="32"/>
        <v>412.67</v>
      </c>
      <c r="BU36" s="3">
        <f t="shared" si="32"/>
        <v>412.67</v>
      </c>
      <c r="BV36" s="3">
        <f t="shared" si="32"/>
        <v>412.67</v>
      </c>
      <c r="BW36" s="3">
        <f t="shared" si="32"/>
        <v>412.67</v>
      </c>
      <c r="BX36" s="3">
        <f t="shared" si="32"/>
        <v>412.67</v>
      </c>
      <c r="BY36" s="3">
        <f t="shared" si="32"/>
        <v>412.67</v>
      </c>
      <c r="BZ36" s="3">
        <f t="shared" si="32"/>
        <v>412.67</v>
      </c>
      <c r="CA36" s="3">
        <f t="shared" si="32"/>
        <v>412.67</v>
      </c>
      <c r="CB36" s="3">
        <f t="shared" si="32"/>
        <v>412.67</v>
      </c>
      <c r="CC36" s="3">
        <f t="shared" si="32"/>
        <v>412.67</v>
      </c>
      <c r="CD36" s="3">
        <f t="shared" ref="CD36:CS36" si="33">CD66-CD77</f>
        <v>412.67</v>
      </c>
      <c r="CE36" s="3">
        <f t="shared" si="33"/>
        <v>412.67</v>
      </c>
      <c r="CF36" s="3">
        <f t="shared" si="33"/>
        <v>412.67</v>
      </c>
      <c r="CG36" s="3">
        <f t="shared" si="33"/>
        <v>412.67</v>
      </c>
      <c r="CH36" s="3">
        <f t="shared" si="33"/>
        <v>412.67</v>
      </c>
      <c r="CI36" s="3">
        <f t="shared" si="33"/>
        <v>412.67</v>
      </c>
      <c r="CJ36" s="3">
        <f t="shared" si="33"/>
        <v>412.67</v>
      </c>
      <c r="CK36" s="3">
        <f t="shared" si="33"/>
        <v>412.67</v>
      </c>
      <c r="CL36" s="3">
        <f t="shared" si="33"/>
        <v>412.67</v>
      </c>
      <c r="CM36" s="3">
        <f t="shared" si="33"/>
        <v>412.67</v>
      </c>
      <c r="CN36" s="3">
        <f t="shared" si="33"/>
        <v>412.67</v>
      </c>
      <c r="CO36" s="3">
        <f t="shared" si="33"/>
        <v>412.67</v>
      </c>
      <c r="CP36" s="3">
        <f t="shared" si="33"/>
        <v>412.67</v>
      </c>
      <c r="CQ36" s="3">
        <f t="shared" si="33"/>
        <v>412.67</v>
      </c>
      <c r="CR36" s="3">
        <f t="shared" si="33"/>
        <v>412.67</v>
      </c>
      <c r="CS36" s="83">
        <f t="shared" si="33"/>
        <v>412.67</v>
      </c>
      <c r="CT36" s="30">
        <f t="shared" si="20"/>
        <v>39616.319999999905</v>
      </c>
      <c r="CU36" s="156"/>
    </row>
    <row r="37" spans="1:99">
      <c r="A37" s="25" t="s">
        <v>50</v>
      </c>
      <c r="B37" s="82">
        <f t="shared" si="25"/>
        <v>666</v>
      </c>
      <c r="C37" s="3">
        <f t="shared" si="25"/>
        <v>667</v>
      </c>
      <c r="D37" s="3">
        <f t="shared" si="25"/>
        <v>666</v>
      </c>
      <c r="E37" s="3">
        <f t="shared" si="25"/>
        <v>665</v>
      </c>
      <c r="F37" s="3">
        <f t="shared" si="25"/>
        <v>662</v>
      </c>
      <c r="G37" s="3">
        <f t="shared" si="25"/>
        <v>666</v>
      </c>
      <c r="H37" s="3">
        <f t="shared" si="25"/>
        <v>670</v>
      </c>
      <c r="I37" s="3">
        <f t="shared" si="25"/>
        <v>674</v>
      </c>
      <c r="J37" s="3">
        <f t="shared" si="25"/>
        <v>679</v>
      </c>
      <c r="K37" s="3">
        <f t="shared" si="25"/>
        <v>680</v>
      </c>
      <c r="L37" s="3">
        <f t="shared" si="25"/>
        <v>687</v>
      </c>
      <c r="M37" s="3">
        <f t="shared" si="25"/>
        <v>690</v>
      </c>
      <c r="N37" s="3">
        <f t="shared" si="25"/>
        <v>688</v>
      </c>
      <c r="O37" s="3">
        <f t="shared" si="25"/>
        <v>692</v>
      </c>
      <c r="P37" s="3">
        <f t="shared" si="25"/>
        <v>708</v>
      </c>
      <c r="Q37" s="3">
        <f t="shared" si="25"/>
        <v>708</v>
      </c>
      <c r="R37" s="3">
        <f t="shared" ref="R37:CC37" si="34">R67-R78</f>
        <v>709</v>
      </c>
      <c r="S37" s="3">
        <f t="shared" si="34"/>
        <v>711</v>
      </c>
      <c r="T37" s="3">
        <f t="shared" si="34"/>
        <v>716</v>
      </c>
      <c r="U37" s="3">
        <f t="shared" si="34"/>
        <v>716</v>
      </c>
      <c r="V37" s="3">
        <f t="shared" si="34"/>
        <v>713</v>
      </c>
      <c r="W37" s="3">
        <f t="shared" si="34"/>
        <v>719</v>
      </c>
      <c r="X37" s="3">
        <f t="shared" si="34"/>
        <v>723</v>
      </c>
      <c r="Y37" s="3">
        <f t="shared" si="34"/>
        <v>721</v>
      </c>
      <c r="Z37" s="3">
        <f t="shared" si="34"/>
        <v>716</v>
      </c>
      <c r="AA37" s="3">
        <f t="shared" si="34"/>
        <v>716</v>
      </c>
      <c r="AB37" s="3">
        <f t="shared" si="34"/>
        <v>708</v>
      </c>
      <c r="AC37" s="3">
        <f t="shared" si="34"/>
        <v>708</v>
      </c>
      <c r="AD37" s="3">
        <f t="shared" si="34"/>
        <v>706</v>
      </c>
      <c r="AE37" s="3">
        <f t="shared" si="34"/>
        <v>706</v>
      </c>
      <c r="AF37" s="3">
        <f t="shared" si="34"/>
        <v>706</v>
      </c>
      <c r="AG37" s="3">
        <f t="shared" si="34"/>
        <v>706</v>
      </c>
      <c r="AH37" s="3">
        <f t="shared" si="34"/>
        <v>706</v>
      </c>
      <c r="AI37" s="3">
        <f t="shared" si="34"/>
        <v>697</v>
      </c>
      <c r="AJ37" s="3">
        <f t="shared" si="34"/>
        <v>703</v>
      </c>
      <c r="AK37" s="3">
        <f t="shared" si="34"/>
        <v>710</v>
      </c>
      <c r="AL37" s="3">
        <f t="shared" si="34"/>
        <v>714</v>
      </c>
      <c r="AM37" s="3">
        <f t="shared" si="34"/>
        <v>716</v>
      </c>
      <c r="AN37" s="3">
        <f t="shared" si="34"/>
        <v>714</v>
      </c>
      <c r="AO37" s="3">
        <f t="shared" si="34"/>
        <v>720</v>
      </c>
      <c r="AP37" s="3">
        <f t="shared" si="34"/>
        <v>726</v>
      </c>
      <c r="AQ37" s="3">
        <f t="shared" si="34"/>
        <v>730</v>
      </c>
      <c r="AR37" s="3">
        <f t="shared" si="34"/>
        <v>732</v>
      </c>
      <c r="AS37" s="3">
        <f t="shared" si="34"/>
        <v>732</v>
      </c>
      <c r="AT37" s="3">
        <f t="shared" si="34"/>
        <v>737</v>
      </c>
      <c r="AU37" s="3">
        <f t="shared" si="34"/>
        <v>742</v>
      </c>
      <c r="AV37" s="3">
        <f t="shared" si="34"/>
        <v>743</v>
      </c>
      <c r="AW37" s="3">
        <f t="shared" si="34"/>
        <v>742</v>
      </c>
      <c r="AX37" s="3">
        <f t="shared" si="34"/>
        <v>739</v>
      </c>
      <c r="AY37" s="3">
        <f t="shared" si="34"/>
        <v>737</v>
      </c>
      <c r="AZ37" s="3">
        <f t="shared" si="34"/>
        <v>737</v>
      </c>
      <c r="BA37" s="3">
        <f t="shared" si="34"/>
        <v>739</v>
      </c>
      <c r="BB37" s="3">
        <f t="shared" si="34"/>
        <v>740</v>
      </c>
      <c r="BC37" s="3">
        <f t="shared" si="34"/>
        <v>738</v>
      </c>
      <c r="BD37" s="3">
        <f t="shared" si="34"/>
        <v>741</v>
      </c>
      <c r="BE37" s="3">
        <f t="shared" si="34"/>
        <v>753</v>
      </c>
      <c r="BF37" s="3">
        <f t="shared" si="34"/>
        <v>743</v>
      </c>
      <c r="BG37" s="3">
        <f t="shared" si="34"/>
        <v>738</v>
      </c>
      <c r="BH37" s="3">
        <f t="shared" si="34"/>
        <v>742</v>
      </c>
      <c r="BI37" s="3">
        <f t="shared" si="34"/>
        <v>737</v>
      </c>
      <c r="BJ37" s="3">
        <f t="shared" si="34"/>
        <v>737</v>
      </c>
      <c r="BK37" s="3">
        <f t="shared" si="34"/>
        <v>737</v>
      </c>
      <c r="BL37" s="3">
        <f t="shared" si="34"/>
        <v>739</v>
      </c>
      <c r="BM37" s="3">
        <f t="shared" si="34"/>
        <v>739</v>
      </c>
      <c r="BN37" s="3">
        <f t="shared" si="34"/>
        <v>738</v>
      </c>
      <c r="BO37" s="3">
        <f t="shared" si="34"/>
        <v>742</v>
      </c>
      <c r="BP37" s="3">
        <f t="shared" si="34"/>
        <v>742</v>
      </c>
      <c r="BQ37" s="3">
        <f t="shared" si="34"/>
        <v>738</v>
      </c>
      <c r="BR37" s="3">
        <f t="shared" si="34"/>
        <v>737</v>
      </c>
      <c r="BS37" s="3">
        <f t="shared" si="34"/>
        <v>733</v>
      </c>
      <c r="BT37" s="3">
        <f t="shared" si="34"/>
        <v>726</v>
      </c>
      <c r="BU37" s="3">
        <f t="shared" si="34"/>
        <v>740</v>
      </c>
      <c r="BV37" s="3">
        <f t="shared" si="34"/>
        <v>743</v>
      </c>
      <c r="BW37" s="3">
        <f t="shared" si="34"/>
        <v>725</v>
      </c>
      <c r="BX37" s="3">
        <f t="shared" si="34"/>
        <v>729</v>
      </c>
      <c r="BY37" s="3">
        <f t="shared" si="34"/>
        <v>735</v>
      </c>
      <c r="BZ37" s="3">
        <f t="shared" si="34"/>
        <v>732</v>
      </c>
      <c r="CA37" s="3">
        <f t="shared" si="34"/>
        <v>732</v>
      </c>
      <c r="CB37" s="3">
        <f t="shared" si="34"/>
        <v>727</v>
      </c>
      <c r="CC37" s="3">
        <f t="shared" si="34"/>
        <v>721</v>
      </c>
      <c r="CD37" s="3">
        <f t="shared" ref="CD37:CS37" si="35">CD67-CD78</f>
        <v>723</v>
      </c>
      <c r="CE37" s="3">
        <f t="shared" si="35"/>
        <v>725</v>
      </c>
      <c r="CF37" s="3">
        <f t="shared" si="35"/>
        <v>726</v>
      </c>
      <c r="CG37" s="3">
        <f t="shared" si="35"/>
        <v>734</v>
      </c>
      <c r="CH37" s="3">
        <f t="shared" si="35"/>
        <v>733</v>
      </c>
      <c r="CI37" s="3">
        <f t="shared" si="35"/>
        <v>725</v>
      </c>
      <c r="CJ37" s="3">
        <f t="shared" si="35"/>
        <v>723</v>
      </c>
      <c r="CK37" s="3">
        <f t="shared" si="35"/>
        <v>723</v>
      </c>
      <c r="CL37" s="3">
        <f t="shared" si="35"/>
        <v>726</v>
      </c>
      <c r="CM37" s="3">
        <f t="shared" si="35"/>
        <v>723</v>
      </c>
      <c r="CN37" s="3">
        <f t="shared" si="35"/>
        <v>715</v>
      </c>
      <c r="CO37" s="3">
        <f t="shared" si="35"/>
        <v>716</v>
      </c>
      <c r="CP37" s="3">
        <f t="shared" si="35"/>
        <v>724</v>
      </c>
      <c r="CQ37" s="3">
        <f t="shared" si="35"/>
        <v>723</v>
      </c>
      <c r="CR37" s="3">
        <f t="shared" si="35"/>
        <v>724</v>
      </c>
      <c r="CS37" s="83">
        <f t="shared" si="35"/>
        <v>729</v>
      </c>
      <c r="CT37" s="30">
        <f t="shared" si="20"/>
        <v>69000</v>
      </c>
      <c r="CU37" s="156"/>
    </row>
    <row r="38" spans="1:99">
      <c r="A38" s="57" t="s">
        <v>51</v>
      </c>
      <c r="B38" s="84">
        <f t="shared" si="25"/>
        <v>36.5</v>
      </c>
      <c r="C38" s="85">
        <f t="shared" si="25"/>
        <v>36.5</v>
      </c>
      <c r="D38" s="85">
        <f t="shared" si="25"/>
        <v>36.5</v>
      </c>
      <c r="E38" s="85">
        <f t="shared" si="25"/>
        <v>36.5</v>
      </c>
      <c r="F38" s="85">
        <f t="shared" si="25"/>
        <v>36.5</v>
      </c>
      <c r="G38" s="85">
        <f t="shared" si="25"/>
        <v>36.5</v>
      </c>
      <c r="H38" s="85">
        <f t="shared" si="25"/>
        <v>36.5</v>
      </c>
      <c r="I38" s="85">
        <f t="shared" si="25"/>
        <v>36.5</v>
      </c>
      <c r="J38" s="85">
        <f t="shared" si="25"/>
        <v>36.5</v>
      </c>
      <c r="K38" s="85">
        <f t="shared" si="25"/>
        <v>36.5</v>
      </c>
      <c r="L38" s="85">
        <f t="shared" si="25"/>
        <v>36.5</v>
      </c>
      <c r="M38" s="85">
        <f t="shared" si="25"/>
        <v>36.5</v>
      </c>
      <c r="N38" s="85">
        <f t="shared" si="25"/>
        <v>36.5</v>
      </c>
      <c r="O38" s="85">
        <f t="shared" si="25"/>
        <v>36.5</v>
      </c>
      <c r="P38" s="85">
        <f t="shared" si="25"/>
        <v>36.5</v>
      </c>
      <c r="Q38" s="85">
        <f t="shared" si="25"/>
        <v>36.5</v>
      </c>
      <c r="R38" s="85">
        <f t="shared" ref="R38:CC38" si="36">R68-R79</f>
        <v>36.5</v>
      </c>
      <c r="S38" s="85">
        <f t="shared" si="36"/>
        <v>36.5</v>
      </c>
      <c r="T38" s="85">
        <f t="shared" si="36"/>
        <v>36.5</v>
      </c>
      <c r="U38" s="85">
        <f t="shared" si="36"/>
        <v>36.5</v>
      </c>
      <c r="V38" s="85">
        <f t="shared" si="36"/>
        <v>36.5</v>
      </c>
      <c r="W38" s="85">
        <f t="shared" si="36"/>
        <v>36.5</v>
      </c>
      <c r="X38" s="85">
        <f t="shared" si="36"/>
        <v>36.5</v>
      </c>
      <c r="Y38" s="85">
        <f t="shared" si="36"/>
        <v>36.5</v>
      </c>
      <c r="Z38" s="85">
        <f t="shared" si="36"/>
        <v>36.5</v>
      </c>
      <c r="AA38" s="85">
        <f t="shared" si="36"/>
        <v>36.5</v>
      </c>
      <c r="AB38" s="85">
        <f t="shared" si="36"/>
        <v>36.5</v>
      </c>
      <c r="AC38" s="85">
        <f t="shared" si="36"/>
        <v>36.5</v>
      </c>
      <c r="AD38" s="85">
        <f t="shared" si="36"/>
        <v>36.5</v>
      </c>
      <c r="AE38" s="85">
        <f t="shared" si="36"/>
        <v>36.5</v>
      </c>
      <c r="AF38" s="85">
        <f t="shared" si="36"/>
        <v>36.5</v>
      </c>
      <c r="AG38" s="85">
        <f t="shared" si="36"/>
        <v>36.5</v>
      </c>
      <c r="AH38" s="85">
        <f t="shared" si="36"/>
        <v>36.5</v>
      </c>
      <c r="AI38" s="85">
        <f t="shared" si="36"/>
        <v>36.5</v>
      </c>
      <c r="AJ38" s="85">
        <f t="shared" si="36"/>
        <v>36.5</v>
      </c>
      <c r="AK38" s="85">
        <f t="shared" si="36"/>
        <v>36.5</v>
      </c>
      <c r="AL38" s="85">
        <f t="shared" si="36"/>
        <v>36.5</v>
      </c>
      <c r="AM38" s="85">
        <f t="shared" si="36"/>
        <v>36.5</v>
      </c>
      <c r="AN38" s="85">
        <f t="shared" si="36"/>
        <v>36.5</v>
      </c>
      <c r="AO38" s="85">
        <f t="shared" si="36"/>
        <v>36.5</v>
      </c>
      <c r="AP38" s="85">
        <f t="shared" si="36"/>
        <v>36.5</v>
      </c>
      <c r="AQ38" s="85">
        <f t="shared" si="36"/>
        <v>36.5</v>
      </c>
      <c r="AR38" s="85">
        <f t="shared" si="36"/>
        <v>36.5</v>
      </c>
      <c r="AS38" s="85">
        <f t="shared" si="36"/>
        <v>36.5</v>
      </c>
      <c r="AT38" s="85">
        <f t="shared" si="36"/>
        <v>36.5</v>
      </c>
      <c r="AU38" s="85">
        <f t="shared" si="36"/>
        <v>36.5</v>
      </c>
      <c r="AV38" s="85">
        <f t="shared" si="36"/>
        <v>36.5</v>
      </c>
      <c r="AW38" s="85">
        <f t="shared" si="36"/>
        <v>36.5</v>
      </c>
      <c r="AX38" s="85">
        <f t="shared" si="36"/>
        <v>36.5</v>
      </c>
      <c r="AY38" s="85">
        <f t="shared" si="36"/>
        <v>36.5</v>
      </c>
      <c r="AZ38" s="85">
        <f t="shared" si="36"/>
        <v>36.5</v>
      </c>
      <c r="BA38" s="85">
        <f t="shared" si="36"/>
        <v>36.5</v>
      </c>
      <c r="BB38" s="85">
        <f t="shared" si="36"/>
        <v>36.5</v>
      </c>
      <c r="BC38" s="85">
        <f t="shared" si="36"/>
        <v>36.5</v>
      </c>
      <c r="BD38" s="85">
        <f t="shared" si="36"/>
        <v>36.5</v>
      </c>
      <c r="BE38" s="85">
        <f t="shared" si="36"/>
        <v>36.5</v>
      </c>
      <c r="BF38" s="85">
        <f t="shared" si="36"/>
        <v>36.5</v>
      </c>
      <c r="BG38" s="85">
        <f t="shared" si="36"/>
        <v>36.5</v>
      </c>
      <c r="BH38" s="85">
        <f t="shared" si="36"/>
        <v>36.5</v>
      </c>
      <c r="BI38" s="85">
        <f t="shared" si="36"/>
        <v>36.5</v>
      </c>
      <c r="BJ38" s="85">
        <f t="shared" si="36"/>
        <v>36.5</v>
      </c>
      <c r="BK38" s="85">
        <f t="shared" si="36"/>
        <v>36.5</v>
      </c>
      <c r="BL38" s="85">
        <f t="shared" si="36"/>
        <v>36.5</v>
      </c>
      <c r="BM38" s="85">
        <f t="shared" si="36"/>
        <v>36.5</v>
      </c>
      <c r="BN38" s="85">
        <f t="shared" si="36"/>
        <v>36.5</v>
      </c>
      <c r="BO38" s="85">
        <f t="shared" si="36"/>
        <v>36.5</v>
      </c>
      <c r="BP38" s="85">
        <f t="shared" si="36"/>
        <v>36.5</v>
      </c>
      <c r="BQ38" s="85">
        <f t="shared" si="36"/>
        <v>36.5</v>
      </c>
      <c r="BR38" s="85">
        <f t="shared" si="36"/>
        <v>36.5</v>
      </c>
      <c r="BS38" s="85">
        <f t="shared" si="36"/>
        <v>36.5</v>
      </c>
      <c r="BT38" s="85">
        <f t="shared" si="36"/>
        <v>36.5</v>
      </c>
      <c r="BU38" s="85">
        <f t="shared" si="36"/>
        <v>36.5</v>
      </c>
      <c r="BV38" s="85">
        <f t="shared" si="36"/>
        <v>36.5</v>
      </c>
      <c r="BW38" s="85">
        <f t="shared" si="36"/>
        <v>36.5</v>
      </c>
      <c r="BX38" s="85">
        <f t="shared" si="36"/>
        <v>36.5</v>
      </c>
      <c r="BY38" s="85">
        <f t="shared" si="36"/>
        <v>36.5</v>
      </c>
      <c r="BZ38" s="85">
        <f t="shared" si="36"/>
        <v>36.5</v>
      </c>
      <c r="CA38" s="85">
        <f t="shared" si="36"/>
        <v>36.5</v>
      </c>
      <c r="CB38" s="85">
        <f t="shared" si="36"/>
        <v>36.5</v>
      </c>
      <c r="CC38" s="85">
        <f t="shared" si="36"/>
        <v>36.5</v>
      </c>
      <c r="CD38" s="85">
        <f t="shared" ref="CD38:CS38" si="37">CD68-CD79</f>
        <v>36.5</v>
      </c>
      <c r="CE38" s="85">
        <f t="shared" si="37"/>
        <v>36.5</v>
      </c>
      <c r="CF38" s="85">
        <f t="shared" si="37"/>
        <v>36.5</v>
      </c>
      <c r="CG38" s="85">
        <f t="shared" si="37"/>
        <v>36.5</v>
      </c>
      <c r="CH38" s="85">
        <f t="shared" si="37"/>
        <v>36.5</v>
      </c>
      <c r="CI38" s="85">
        <f t="shared" si="37"/>
        <v>36.5</v>
      </c>
      <c r="CJ38" s="85">
        <f t="shared" si="37"/>
        <v>36.5</v>
      </c>
      <c r="CK38" s="85">
        <f t="shared" si="37"/>
        <v>36.5</v>
      </c>
      <c r="CL38" s="85">
        <f t="shared" si="37"/>
        <v>36.5</v>
      </c>
      <c r="CM38" s="85">
        <f t="shared" si="37"/>
        <v>36.5</v>
      </c>
      <c r="CN38" s="85">
        <f t="shared" si="37"/>
        <v>36.5</v>
      </c>
      <c r="CO38" s="85">
        <f t="shared" si="37"/>
        <v>36.5</v>
      </c>
      <c r="CP38" s="85">
        <f t="shared" si="37"/>
        <v>36.5</v>
      </c>
      <c r="CQ38" s="85">
        <f t="shared" si="37"/>
        <v>36.5</v>
      </c>
      <c r="CR38" s="85">
        <f t="shared" si="37"/>
        <v>36.5</v>
      </c>
      <c r="CS38" s="86">
        <f t="shared" si="37"/>
        <v>36.5</v>
      </c>
      <c r="CT38" s="30">
        <f t="shared" si="20"/>
        <v>3504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1800.26</v>
      </c>
      <c r="C40" s="40">
        <f t="shared" si="41"/>
        <v>1813.65</v>
      </c>
      <c r="D40" s="40">
        <f t="shared" si="41"/>
        <v>1813.84</v>
      </c>
      <c r="E40" s="40">
        <f t="shared" si="41"/>
        <v>1813.94</v>
      </c>
      <c r="F40" s="40">
        <f t="shared" si="41"/>
        <v>1816.66</v>
      </c>
      <c r="G40" s="40">
        <f t="shared" si="41"/>
        <v>1817.04</v>
      </c>
      <c r="H40" s="40">
        <f t="shared" si="41"/>
        <v>1803.86</v>
      </c>
      <c r="I40" s="40">
        <f t="shared" si="41"/>
        <v>1791.02</v>
      </c>
      <c r="J40" s="40">
        <f t="shared" si="41"/>
        <v>1737.19</v>
      </c>
      <c r="K40" s="40">
        <f t="shared" si="41"/>
        <v>1737.56</v>
      </c>
      <c r="L40" s="40">
        <f t="shared" si="41"/>
        <v>1738.51</v>
      </c>
      <c r="M40" s="40">
        <f t="shared" si="41"/>
        <v>1739.27</v>
      </c>
      <c r="N40" s="40">
        <f t="shared" si="41"/>
        <v>1739.64</v>
      </c>
      <c r="O40" s="40">
        <f t="shared" si="41"/>
        <v>1740.01</v>
      </c>
      <c r="P40" s="40">
        <f t="shared" si="41"/>
        <v>1742.41</v>
      </c>
      <c r="Q40" s="40">
        <f t="shared" si="41"/>
        <v>1742.43</v>
      </c>
      <c r="R40" s="40">
        <f t="shared" si="41"/>
        <v>1742.43</v>
      </c>
      <c r="S40" s="40">
        <f t="shared" si="41"/>
        <v>1742.81</v>
      </c>
      <c r="T40" s="40">
        <f t="shared" si="41"/>
        <v>1753.35</v>
      </c>
      <c r="U40" s="40">
        <f t="shared" si="41"/>
        <v>1754.03</v>
      </c>
      <c r="V40" s="40">
        <f t="shared" si="41"/>
        <v>1751.07</v>
      </c>
      <c r="W40" s="40">
        <f t="shared" si="41"/>
        <v>1977.38</v>
      </c>
      <c r="X40" s="40">
        <f t="shared" si="41"/>
        <v>1979.72</v>
      </c>
      <c r="Y40" s="40">
        <f t="shared" si="41"/>
        <v>1997.71</v>
      </c>
      <c r="Z40" s="40">
        <f t="shared" si="41"/>
        <v>2055.2800000000002</v>
      </c>
      <c r="AA40" s="40">
        <f t="shared" si="41"/>
        <v>2118.94</v>
      </c>
      <c r="AB40" s="40">
        <f t="shared" si="41"/>
        <v>1894.43</v>
      </c>
      <c r="AC40" s="40">
        <f t="shared" si="41"/>
        <v>1894.43</v>
      </c>
      <c r="AD40" s="40">
        <f t="shared" si="41"/>
        <v>1986.7</v>
      </c>
      <c r="AE40" s="40">
        <f t="shared" si="41"/>
        <v>1956.39</v>
      </c>
      <c r="AF40" s="40">
        <f t="shared" si="41"/>
        <v>1864.58</v>
      </c>
      <c r="AG40" s="40">
        <f t="shared" si="41"/>
        <v>1903.09</v>
      </c>
      <c r="AH40" s="40">
        <f t="shared" ref="AH40:BM40" si="42">SUM(AH41:AH41)</f>
        <v>1869.87</v>
      </c>
      <c r="AI40" s="40">
        <f t="shared" si="42"/>
        <v>1861.09</v>
      </c>
      <c r="AJ40" s="40">
        <f t="shared" si="42"/>
        <v>1838.4</v>
      </c>
      <c r="AK40" s="40">
        <f t="shared" si="42"/>
        <v>1839.9</v>
      </c>
      <c r="AL40" s="40">
        <f t="shared" si="42"/>
        <v>1891.96</v>
      </c>
      <c r="AM40" s="40">
        <f t="shared" si="42"/>
        <v>1910.03</v>
      </c>
      <c r="AN40" s="40">
        <f t="shared" si="42"/>
        <v>1845.42</v>
      </c>
      <c r="AO40" s="40">
        <f t="shared" si="42"/>
        <v>1846.1</v>
      </c>
      <c r="AP40" s="40">
        <f t="shared" si="42"/>
        <v>1874.47</v>
      </c>
      <c r="AQ40" s="40">
        <f t="shared" si="42"/>
        <v>1886.91</v>
      </c>
      <c r="AR40" s="40">
        <f t="shared" si="42"/>
        <v>1881.88</v>
      </c>
      <c r="AS40" s="40">
        <f t="shared" si="42"/>
        <v>1882.11</v>
      </c>
      <c r="AT40" s="40">
        <f t="shared" si="42"/>
        <v>1872.9</v>
      </c>
      <c r="AU40" s="40">
        <f t="shared" si="42"/>
        <v>1869.9</v>
      </c>
      <c r="AV40" s="40">
        <f t="shared" si="42"/>
        <v>1864.59</v>
      </c>
      <c r="AW40" s="40">
        <f t="shared" si="42"/>
        <v>1867.98</v>
      </c>
      <c r="AX40" s="40">
        <f t="shared" si="42"/>
        <v>1844.25</v>
      </c>
      <c r="AY40" s="40">
        <f t="shared" si="42"/>
        <v>1844.52</v>
      </c>
      <c r="AZ40" s="40">
        <f t="shared" si="42"/>
        <v>1844.63</v>
      </c>
      <c r="BA40" s="40">
        <f t="shared" si="42"/>
        <v>1844.74</v>
      </c>
      <c r="BB40" s="40">
        <f t="shared" si="42"/>
        <v>1865.58</v>
      </c>
      <c r="BC40" s="40">
        <f t="shared" si="42"/>
        <v>1869.31</v>
      </c>
      <c r="BD40" s="40">
        <f t="shared" si="42"/>
        <v>1869.33</v>
      </c>
      <c r="BE40" s="40">
        <f t="shared" si="42"/>
        <v>1844.17</v>
      </c>
      <c r="BF40" s="40">
        <f t="shared" si="42"/>
        <v>1822.13</v>
      </c>
      <c r="BG40" s="40">
        <f t="shared" si="42"/>
        <v>1810.69</v>
      </c>
      <c r="BH40" s="40">
        <f t="shared" si="42"/>
        <v>1820.71</v>
      </c>
      <c r="BI40" s="40">
        <f t="shared" si="42"/>
        <v>1810.21</v>
      </c>
      <c r="BJ40" s="40">
        <f t="shared" si="42"/>
        <v>1824.42</v>
      </c>
      <c r="BK40" s="40">
        <f t="shared" si="42"/>
        <v>1824.42</v>
      </c>
      <c r="BL40" s="40">
        <f t="shared" si="42"/>
        <v>1824.74</v>
      </c>
      <c r="BM40" s="40">
        <f t="shared" si="42"/>
        <v>1811.85</v>
      </c>
      <c r="BN40" s="40">
        <f t="shared" ref="BN40:CS40" si="43">SUM(BN41:BN41)</f>
        <v>1799.83</v>
      </c>
      <c r="BO40" s="40">
        <f t="shared" si="43"/>
        <v>1800.13</v>
      </c>
      <c r="BP40" s="40">
        <f t="shared" si="43"/>
        <v>1844.71</v>
      </c>
      <c r="BQ40" s="40">
        <f t="shared" si="43"/>
        <v>1845.04</v>
      </c>
      <c r="BR40" s="40">
        <f t="shared" si="43"/>
        <v>1880.6</v>
      </c>
      <c r="BS40" s="40">
        <f t="shared" si="43"/>
        <v>1907.69</v>
      </c>
      <c r="BT40" s="40">
        <f t="shared" si="43"/>
        <v>1801.54</v>
      </c>
      <c r="BU40" s="40">
        <f t="shared" si="43"/>
        <v>1801.83</v>
      </c>
      <c r="BV40" s="40">
        <f t="shared" si="43"/>
        <v>1801.9</v>
      </c>
      <c r="BW40" s="40">
        <f t="shared" si="43"/>
        <v>1853.81</v>
      </c>
      <c r="BX40" s="40">
        <f t="shared" si="43"/>
        <v>1848.52</v>
      </c>
      <c r="BY40" s="40">
        <f t="shared" si="43"/>
        <v>1846.35</v>
      </c>
      <c r="BZ40" s="40">
        <f t="shared" si="43"/>
        <v>1843.34</v>
      </c>
      <c r="CA40" s="40">
        <f t="shared" si="43"/>
        <v>1843.34</v>
      </c>
      <c r="CB40" s="40">
        <f t="shared" si="43"/>
        <v>1844.63</v>
      </c>
      <c r="CC40" s="40">
        <f t="shared" si="43"/>
        <v>1844.63</v>
      </c>
      <c r="CD40" s="40">
        <f t="shared" si="43"/>
        <v>1846.89</v>
      </c>
      <c r="CE40" s="40">
        <f t="shared" si="43"/>
        <v>1847.44</v>
      </c>
      <c r="CF40" s="40">
        <f t="shared" si="43"/>
        <v>1850.88</v>
      </c>
      <c r="CG40" s="40">
        <f t="shared" si="43"/>
        <v>1854.61</v>
      </c>
      <c r="CH40" s="40">
        <f t="shared" si="43"/>
        <v>1858.62</v>
      </c>
      <c r="CI40" s="40">
        <f t="shared" si="43"/>
        <v>1858.96</v>
      </c>
      <c r="CJ40" s="40">
        <f t="shared" si="43"/>
        <v>1828</v>
      </c>
      <c r="CK40" s="40">
        <f t="shared" si="43"/>
        <v>1829.34</v>
      </c>
      <c r="CL40" s="40">
        <f t="shared" si="43"/>
        <v>1829.48</v>
      </c>
      <c r="CM40" s="40">
        <f t="shared" si="43"/>
        <v>1829.15</v>
      </c>
      <c r="CN40" s="40">
        <f t="shared" si="43"/>
        <v>1829.49</v>
      </c>
      <c r="CO40" s="40">
        <f t="shared" si="43"/>
        <v>1829.7</v>
      </c>
      <c r="CP40" s="40">
        <f t="shared" si="43"/>
        <v>1822.13</v>
      </c>
      <c r="CQ40" s="40">
        <f t="shared" si="43"/>
        <v>1822.56</v>
      </c>
      <c r="CR40" s="40">
        <f t="shared" si="43"/>
        <v>1827.05</v>
      </c>
      <c r="CS40" s="91">
        <f t="shared" si="43"/>
        <v>1830.28</v>
      </c>
      <c r="CT40" s="38">
        <f t="shared" si="20"/>
        <v>176841.31</v>
      </c>
      <c r="CU40" s="154"/>
    </row>
    <row r="41" spans="1:99">
      <c r="A41" s="25" t="s">
        <v>12</v>
      </c>
      <c r="B41" s="42">
        <v>1800.26</v>
      </c>
      <c r="C41" s="43">
        <v>1813.65</v>
      </c>
      <c r="D41" s="43">
        <v>1813.84</v>
      </c>
      <c r="E41" s="43">
        <v>1813.94</v>
      </c>
      <c r="F41" s="43">
        <v>1816.66</v>
      </c>
      <c r="G41" s="43">
        <v>1817.04</v>
      </c>
      <c r="H41" s="43">
        <v>1803.86</v>
      </c>
      <c r="I41" s="43">
        <v>1791.02</v>
      </c>
      <c r="J41" s="43">
        <v>1737.19</v>
      </c>
      <c r="K41" s="43">
        <v>1737.56</v>
      </c>
      <c r="L41" s="43">
        <v>1738.51</v>
      </c>
      <c r="M41" s="43">
        <v>1739.27</v>
      </c>
      <c r="N41" s="43">
        <v>1739.64</v>
      </c>
      <c r="O41" s="43">
        <v>1740.01</v>
      </c>
      <c r="P41" s="43">
        <v>1742.41</v>
      </c>
      <c r="Q41" s="43">
        <v>1742.43</v>
      </c>
      <c r="R41" s="43">
        <v>1742.43</v>
      </c>
      <c r="S41" s="43">
        <v>1742.81</v>
      </c>
      <c r="T41" s="43">
        <v>1753.35</v>
      </c>
      <c r="U41" s="43">
        <v>1754.03</v>
      </c>
      <c r="V41" s="43">
        <v>1751.07</v>
      </c>
      <c r="W41" s="43">
        <v>1977.38</v>
      </c>
      <c r="X41" s="43">
        <v>1979.72</v>
      </c>
      <c r="Y41" s="43">
        <v>1997.71</v>
      </c>
      <c r="Z41" s="43">
        <v>2055.2800000000002</v>
      </c>
      <c r="AA41" s="43">
        <v>2118.94</v>
      </c>
      <c r="AB41" s="43">
        <v>1894.43</v>
      </c>
      <c r="AC41" s="43">
        <v>1894.43</v>
      </c>
      <c r="AD41" s="43">
        <v>1986.7</v>
      </c>
      <c r="AE41" s="43">
        <v>1956.39</v>
      </c>
      <c r="AF41" s="43">
        <v>1864.58</v>
      </c>
      <c r="AG41" s="43">
        <v>1903.09</v>
      </c>
      <c r="AH41" s="43">
        <v>1869.87</v>
      </c>
      <c r="AI41" s="43">
        <v>1861.09</v>
      </c>
      <c r="AJ41" s="43">
        <v>1838.4</v>
      </c>
      <c r="AK41" s="43">
        <v>1839.9</v>
      </c>
      <c r="AL41" s="43">
        <v>1891.96</v>
      </c>
      <c r="AM41" s="43">
        <v>1910.03</v>
      </c>
      <c r="AN41" s="43">
        <v>1845.42</v>
      </c>
      <c r="AO41" s="43">
        <v>1846.1</v>
      </c>
      <c r="AP41" s="43">
        <v>1874.47</v>
      </c>
      <c r="AQ41" s="43">
        <v>1886.91</v>
      </c>
      <c r="AR41" s="43">
        <v>1881.88</v>
      </c>
      <c r="AS41" s="43">
        <v>1882.11</v>
      </c>
      <c r="AT41" s="43">
        <v>1872.9</v>
      </c>
      <c r="AU41" s="43">
        <v>1869.9</v>
      </c>
      <c r="AV41" s="43">
        <v>1864.59</v>
      </c>
      <c r="AW41" s="43">
        <v>1867.98</v>
      </c>
      <c r="AX41" s="43">
        <v>1844.25</v>
      </c>
      <c r="AY41" s="43">
        <v>1844.52</v>
      </c>
      <c r="AZ41" s="43">
        <v>1844.63</v>
      </c>
      <c r="BA41" s="43">
        <v>1844.74</v>
      </c>
      <c r="BB41" s="43">
        <v>1865.58</v>
      </c>
      <c r="BC41" s="43">
        <v>1869.31</v>
      </c>
      <c r="BD41" s="43">
        <v>1869.33</v>
      </c>
      <c r="BE41" s="43">
        <v>1844.17</v>
      </c>
      <c r="BF41" s="43">
        <v>1822.13</v>
      </c>
      <c r="BG41" s="43">
        <v>1810.69</v>
      </c>
      <c r="BH41" s="43">
        <v>1820.71</v>
      </c>
      <c r="BI41" s="43">
        <v>1810.21</v>
      </c>
      <c r="BJ41" s="43">
        <v>1824.42</v>
      </c>
      <c r="BK41" s="43">
        <v>1824.42</v>
      </c>
      <c r="BL41" s="43">
        <v>1824.74</v>
      </c>
      <c r="BM41" s="43">
        <v>1811.85</v>
      </c>
      <c r="BN41" s="43">
        <v>1799.83</v>
      </c>
      <c r="BO41" s="43">
        <v>1800.13</v>
      </c>
      <c r="BP41" s="43">
        <v>1844.71</v>
      </c>
      <c r="BQ41" s="43">
        <v>1845.04</v>
      </c>
      <c r="BR41" s="43">
        <v>1880.6</v>
      </c>
      <c r="BS41" s="43">
        <v>1907.69</v>
      </c>
      <c r="BT41" s="43">
        <v>1801.54</v>
      </c>
      <c r="BU41" s="43">
        <v>1801.83</v>
      </c>
      <c r="BV41" s="43">
        <v>1801.9</v>
      </c>
      <c r="BW41" s="43">
        <v>1853.81</v>
      </c>
      <c r="BX41" s="43">
        <v>1848.52</v>
      </c>
      <c r="BY41" s="43">
        <v>1846.35</v>
      </c>
      <c r="BZ41" s="43">
        <v>1843.34</v>
      </c>
      <c r="CA41" s="43">
        <v>1843.34</v>
      </c>
      <c r="CB41" s="43">
        <v>1844.63</v>
      </c>
      <c r="CC41" s="43">
        <v>1844.63</v>
      </c>
      <c r="CD41" s="43">
        <v>1846.89</v>
      </c>
      <c r="CE41" s="43">
        <v>1847.44</v>
      </c>
      <c r="CF41" s="43">
        <v>1850.88</v>
      </c>
      <c r="CG41" s="43">
        <v>1854.61</v>
      </c>
      <c r="CH41" s="43">
        <v>1858.62</v>
      </c>
      <c r="CI41" s="43">
        <v>1858.96</v>
      </c>
      <c r="CJ41" s="43">
        <v>1828</v>
      </c>
      <c r="CK41" s="43">
        <v>1829.34</v>
      </c>
      <c r="CL41" s="43">
        <v>1829.48</v>
      </c>
      <c r="CM41" s="43">
        <v>1829.15</v>
      </c>
      <c r="CN41" s="43">
        <v>1829.49</v>
      </c>
      <c r="CO41" s="43">
        <v>1829.7</v>
      </c>
      <c r="CP41" s="43">
        <v>1822.13</v>
      </c>
      <c r="CQ41" s="43">
        <v>1822.56</v>
      </c>
      <c r="CR41" s="43">
        <v>1827.05</v>
      </c>
      <c r="CS41" s="92">
        <v>1830.28</v>
      </c>
      <c r="CT41" s="30">
        <f t="shared" si="20"/>
        <v>176841.31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1970.45</v>
      </c>
      <c r="AK42" s="40">
        <f t="shared" si="44"/>
        <v>1970.45</v>
      </c>
      <c r="AL42" s="40">
        <f t="shared" si="44"/>
        <v>1970.45</v>
      </c>
      <c r="AM42" s="40">
        <f t="shared" si="44"/>
        <v>1970.45</v>
      </c>
      <c r="AN42" s="40">
        <f t="shared" si="44"/>
        <v>1970.45</v>
      </c>
      <c r="AO42" s="40">
        <f t="shared" si="44"/>
        <v>1970.45</v>
      </c>
      <c r="AP42" s="40">
        <f t="shared" si="44"/>
        <v>1970.45</v>
      </c>
      <c r="AQ42" s="40">
        <f t="shared" si="44"/>
        <v>1970.45</v>
      </c>
      <c r="AR42" s="40">
        <f t="shared" si="44"/>
        <v>1970.45</v>
      </c>
      <c r="AS42" s="40">
        <f t="shared" si="44"/>
        <v>1970.45</v>
      </c>
      <c r="AT42" s="40">
        <f t="shared" si="44"/>
        <v>1945.95</v>
      </c>
      <c r="AU42" s="40">
        <f t="shared" si="44"/>
        <v>1942.95</v>
      </c>
      <c r="AV42" s="40">
        <f t="shared" si="44"/>
        <v>1946.95</v>
      </c>
      <c r="AW42" s="40">
        <f t="shared" si="44"/>
        <v>1950.95</v>
      </c>
      <c r="AX42" s="40">
        <f t="shared" si="44"/>
        <v>1954.95</v>
      </c>
      <c r="AY42" s="40">
        <f t="shared" si="44"/>
        <v>1953.95</v>
      </c>
      <c r="AZ42" s="40">
        <f t="shared" si="44"/>
        <v>1944.95</v>
      </c>
      <c r="BA42" s="40">
        <f t="shared" si="44"/>
        <v>1930.95</v>
      </c>
      <c r="BB42" s="40">
        <f t="shared" si="44"/>
        <v>1933.95</v>
      </c>
      <c r="BC42" s="40">
        <f t="shared" si="44"/>
        <v>1921.95</v>
      </c>
      <c r="BD42" s="40">
        <f t="shared" si="44"/>
        <v>1917.95</v>
      </c>
      <c r="BE42" s="40">
        <f t="shared" si="44"/>
        <v>1913.95</v>
      </c>
      <c r="BF42" s="40">
        <f t="shared" si="44"/>
        <v>1916.95</v>
      </c>
      <c r="BG42" s="40">
        <f t="shared" si="44"/>
        <v>1927.95</v>
      </c>
      <c r="BH42" s="40">
        <f t="shared" si="44"/>
        <v>1926.95</v>
      </c>
      <c r="BI42" s="40">
        <f t="shared" si="44"/>
        <v>1922.95</v>
      </c>
      <c r="BJ42" s="40">
        <f t="shared" si="44"/>
        <v>1923.95</v>
      </c>
      <c r="BK42" s="40">
        <f t="shared" si="44"/>
        <v>1912.45</v>
      </c>
      <c r="BL42" s="40">
        <f t="shared" si="44"/>
        <v>1920.45</v>
      </c>
      <c r="BM42" s="40">
        <f t="shared" si="44"/>
        <v>1914.45</v>
      </c>
      <c r="BN42" s="40">
        <f t="shared" si="44"/>
        <v>1910.45</v>
      </c>
      <c r="BO42" s="40">
        <f t="shared" ref="BO42:CS42" si="45">SUM(BO43:BO46)</f>
        <v>1924.95</v>
      </c>
      <c r="BP42" s="40">
        <f t="shared" si="45"/>
        <v>1925.95</v>
      </c>
      <c r="BQ42" s="40">
        <f t="shared" si="45"/>
        <v>1914.95</v>
      </c>
      <c r="BR42" s="40">
        <f t="shared" si="45"/>
        <v>1922.95</v>
      </c>
      <c r="BS42" s="40">
        <f t="shared" si="45"/>
        <v>1926.95</v>
      </c>
      <c r="BT42" s="40">
        <f t="shared" si="45"/>
        <v>1915.95</v>
      </c>
      <c r="BU42" s="40">
        <f t="shared" si="45"/>
        <v>1922.95</v>
      </c>
      <c r="BV42" s="40">
        <f t="shared" si="45"/>
        <v>1901.95</v>
      </c>
      <c r="BW42" s="40">
        <f t="shared" si="45"/>
        <v>1876.95</v>
      </c>
      <c r="BX42" s="40">
        <f t="shared" si="45"/>
        <v>1873.95</v>
      </c>
      <c r="BY42" s="40">
        <f t="shared" si="45"/>
        <v>1867.95</v>
      </c>
      <c r="BZ42" s="40">
        <f t="shared" si="45"/>
        <v>1867.45</v>
      </c>
      <c r="CA42" s="40">
        <f t="shared" si="45"/>
        <v>1859.45</v>
      </c>
      <c r="CB42" s="40">
        <f t="shared" si="45"/>
        <v>1842.45</v>
      </c>
      <c r="CC42" s="40">
        <f t="shared" si="45"/>
        <v>1820.45</v>
      </c>
      <c r="CD42" s="40">
        <f t="shared" si="45"/>
        <v>1814.45</v>
      </c>
      <c r="CE42" s="40">
        <f t="shared" si="45"/>
        <v>1827.45</v>
      </c>
      <c r="CF42" s="40">
        <f t="shared" si="45"/>
        <v>1846.45</v>
      </c>
      <c r="CG42" s="40">
        <f t="shared" si="45"/>
        <v>1835.45</v>
      </c>
      <c r="CH42" s="40">
        <f t="shared" si="45"/>
        <v>1849.45</v>
      </c>
      <c r="CI42" s="40">
        <f t="shared" si="45"/>
        <v>1854.45</v>
      </c>
      <c r="CJ42" s="40">
        <f t="shared" si="45"/>
        <v>1824.45</v>
      </c>
      <c r="CK42" s="40">
        <f t="shared" si="45"/>
        <v>1770.45</v>
      </c>
      <c r="CL42" s="40">
        <f t="shared" si="45"/>
        <v>1757.45</v>
      </c>
      <c r="CM42" s="40">
        <f t="shared" si="45"/>
        <v>1743.45</v>
      </c>
      <c r="CN42" s="40">
        <f t="shared" si="45"/>
        <v>1758.45</v>
      </c>
      <c r="CO42" s="40">
        <f t="shared" si="45"/>
        <v>1758.95</v>
      </c>
      <c r="CP42" s="40">
        <f t="shared" si="45"/>
        <v>1762.95</v>
      </c>
      <c r="CQ42" s="40">
        <f t="shared" si="45"/>
        <v>1766.95</v>
      </c>
      <c r="CR42" s="40">
        <f t="shared" si="45"/>
        <v>1759.45</v>
      </c>
      <c r="CS42" s="91">
        <f t="shared" si="45"/>
        <v>1756.95</v>
      </c>
      <c r="CT42" s="38">
        <f t="shared" si="20"/>
        <v>184288.20000000022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1106.5</v>
      </c>
      <c r="AU43" s="43">
        <v>1103.5</v>
      </c>
      <c r="AV43" s="43">
        <v>1107.5</v>
      </c>
      <c r="AW43" s="43">
        <v>1111.5</v>
      </c>
      <c r="AX43" s="43">
        <v>1115.5</v>
      </c>
      <c r="AY43" s="43">
        <v>1114.5</v>
      </c>
      <c r="AZ43" s="43">
        <v>1105.5</v>
      </c>
      <c r="BA43" s="43">
        <v>1091.5</v>
      </c>
      <c r="BB43" s="43">
        <v>1094.5</v>
      </c>
      <c r="BC43" s="43">
        <v>1082.5</v>
      </c>
      <c r="BD43" s="43">
        <v>1078.5</v>
      </c>
      <c r="BE43" s="43">
        <v>1074.5</v>
      </c>
      <c r="BF43" s="43">
        <v>1077.5</v>
      </c>
      <c r="BG43" s="43">
        <v>1088.5</v>
      </c>
      <c r="BH43" s="43">
        <v>1087.5</v>
      </c>
      <c r="BI43" s="43">
        <v>1083.5</v>
      </c>
      <c r="BJ43" s="43">
        <v>1084.5</v>
      </c>
      <c r="BK43" s="43">
        <v>1073</v>
      </c>
      <c r="BL43" s="43">
        <v>1081</v>
      </c>
      <c r="BM43" s="43">
        <v>1075</v>
      </c>
      <c r="BN43" s="43">
        <v>1071</v>
      </c>
      <c r="BO43" s="43">
        <v>1085.5</v>
      </c>
      <c r="BP43" s="43">
        <v>1086.5</v>
      </c>
      <c r="BQ43" s="43">
        <v>1075.5</v>
      </c>
      <c r="BR43" s="43">
        <v>1083.5</v>
      </c>
      <c r="BS43" s="43">
        <v>1087.5</v>
      </c>
      <c r="BT43" s="43">
        <v>1076.5</v>
      </c>
      <c r="BU43" s="43">
        <v>1083.5</v>
      </c>
      <c r="BV43" s="43">
        <v>1062.5</v>
      </c>
      <c r="BW43" s="43">
        <v>1037.5</v>
      </c>
      <c r="BX43" s="43">
        <v>1034.5</v>
      </c>
      <c r="BY43" s="43">
        <v>1028.5</v>
      </c>
      <c r="BZ43" s="43">
        <v>1028</v>
      </c>
      <c r="CA43" s="43">
        <v>1020</v>
      </c>
      <c r="CB43" s="43">
        <v>1003</v>
      </c>
      <c r="CC43" s="43">
        <v>981</v>
      </c>
      <c r="CD43" s="43">
        <v>975</v>
      </c>
      <c r="CE43" s="43">
        <v>988</v>
      </c>
      <c r="CF43" s="43">
        <v>1007</v>
      </c>
      <c r="CG43" s="43">
        <v>996</v>
      </c>
      <c r="CH43" s="43">
        <v>1010</v>
      </c>
      <c r="CI43" s="43">
        <v>1015</v>
      </c>
      <c r="CJ43" s="43">
        <v>985</v>
      </c>
      <c r="CK43" s="43">
        <v>931</v>
      </c>
      <c r="CL43" s="43">
        <v>918</v>
      </c>
      <c r="CM43" s="43">
        <v>904</v>
      </c>
      <c r="CN43" s="43">
        <v>919</v>
      </c>
      <c r="CO43" s="43">
        <v>919.5</v>
      </c>
      <c r="CP43" s="43">
        <v>923.5</v>
      </c>
      <c r="CQ43" s="43">
        <v>927.5</v>
      </c>
      <c r="CR43" s="43">
        <v>920</v>
      </c>
      <c r="CS43" s="92">
        <v>917.5</v>
      </c>
      <c r="CT43" s="30">
        <f t="shared" si="20"/>
        <v>103701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49</v>
      </c>
      <c r="C47" s="54">
        <f t="shared" si="46"/>
        <v>48.68</v>
      </c>
      <c r="D47" s="54">
        <f t="shared" si="46"/>
        <v>44.370000000000005</v>
      </c>
      <c r="E47" s="54">
        <f t="shared" si="46"/>
        <v>42.370000000000005</v>
      </c>
      <c r="F47" s="54">
        <f t="shared" si="46"/>
        <v>44.37</v>
      </c>
      <c r="G47" s="54">
        <f t="shared" si="46"/>
        <v>48.47</v>
      </c>
      <c r="H47" s="54">
        <f t="shared" si="46"/>
        <v>48.72</v>
      </c>
      <c r="I47" s="54">
        <f t="shared" si="46"/>
        <v>44.41</v>
      </c>
      <c r="J47" s="54">
        <f t="shared" si="46"/>
        <v>46.370000000000005</v>
      </c>
      <c r="K47" s="54">
        <f t="shared" si="46"/>
        <v>45.54</v>
      </c>
      <c r="L47" s="54">
        <f t="shared" si="46"/>
        <v>42.18</v>
      </c>
      <c r="M47" s="54">
        <f t="shared" si="46"/>
        <v>44.04</v>
      </c>
      <c r="N47" s="54">
        <f t="shared" si="46"/>
        <v>46.68</v>
      </c>
      <c r="O47" s="54">
        <f t="shared" si="46"/>
        <v>51.66</v>
      </c>
      <c r="P47" s="54">
        <f t="shared" si="46"/>
        <v>54.2</v>
      </c>
      <c r="Q47" s="54">
        <f t="shared" si="46"/>
        <v>53.66</v>
      </c>
      <c r="R47" s="54">
        <f t="shared" si="46"/>
        <v>53.04</v>
      </c>
      <c r="S47" s="54">
        <f t="shared" si="46"/>
        <v>49.42</v>
      </c>
      <c r="T47" s="54">
        <f t="shared" si="46"/>
        <v>50.92</v>
      </c>
      <c r="U47" s="54">
        <f t="shared" si="46"/>
        <v>53.680000000000007</v>
      </c>
      <c r="V47" s="54">
        <f t="shared" si="46"/>
        <v>52.489999999999995</v>
      </c>
      <c r="W47" s="54">
        <f t="shared" si="46"/>
        <v>49.989999999999995</v>
      </c>
      <c r="X47" s="54">
        <f t="shared" si="46"/>
        <v>54.808344984094717</v>
      </c>
      <c r="Y47" s="54">
        <f t="shared" si="46"/>
        <v>61.053885391593163</v>
      </c>
      <c r="Z47" s="54">
        <f t="shared" si="46"/>
        <v>81.070808825092925</v>
      </c>
      <c r="AA47" s="54">
        <f t="shared" si="46"/>
        <v>146.53163252949281</v>
      </c>
      <c r="AB47" s="54">
        <f t="shared" si="46"/>
        <v>273.11282488879061</v>
      </c>
      <c r="AC47" s="54">
        <f t="shared" si="46"/>
        <v>456.00886459564856</v>
      </c>
      <c r="AD47" s="54">
        <f t="shared" si="46"/>
        <v>685.27514665074727</v>
      </c>
      <c r="AE47" s="54">
        <f t="shared" si="46"/>
        <v>929.8156770164411</v>
      </c>
      <c r="AF47" s="54">
        <f t="shared" si="46"/>
        <v>1201.1303036356753</v>
      </c>
      <c r="AG47" s="54">
        <f t="shared" si="46"/>
        <v>1511.0082102197821</v>
      </c>
      <c r="AH47" s="54">
        <f t="shared" ref="AH47:BM47" si="47">SUM(AH48:AH51)</f>
        <v>1766.2124515771325</v>
      </c>
      <c r="AI47" s="54">
        <f t="shared" si="47"/>
        <v>2024.2990114590332</v>
      </c>
      <c r="AJ47" s="54">
        <f t="shared" si="47"/>
        <v>2381.3973181630677</v>
      </c>
      <c r="AK47" s="54">
        <f t="shared" si="47"/>
        <v>2674.804808626277</v>
      </c>
      <c r="AL47" s="54">
        <f t="shared" si="47"/>
        <v>2953.7197302162094</v>
      </c>
      <c r="AM47" s="54">
        <f t="shared" si="47"/>
        <v>3112.4846461393545</v>
      </c>
      <c r="AN47" s="54">
        <f t="shared" si="47"/>
        <v>3335.91816954755</v>
      </c>
      <c r="AO47" s="54">
        <f t="shared" si="47"/>
        <v>3478.9335862159887</v>
      </c>
      <c r="AP47" s="54">
        <f t="shared" si="47"/>
        <v>3585.2454942864315</v>
      </c>
      <c r="AQ47" s="54">
        <f t="shared" si="47"/>
        <v>3728.2337827993292</v>
      </c>
      <c r="AR47" s="54">
        <f t="shared" si="47"/>
        <v>3827.269761978931</v>
      </c>
      <c r="AS47" s="54">
        <f t="shared" si="47"/>
        <v>3889.4082460279315</v>
      </c>
      <c r="AT47" s="54">
        <f t="shared" si="47"/>
        <v>3889.7320290717953</v>
      </c>
      <c r="AU47" s="54">
        <f t="shared" si="47"/>
        <v>3878.0467404111137</v>
      </c>
      <c r="AV47" s="54">
        <f t="shared" si="47"/>
        <v>3884.0916186655299</v>
      </c>
      <c r="AW47" s="54">
        <f t="shared" si="47"/>
        <v>3902.236374578978</v>
      </c>
      <c r="AX47" s="54">
        <f t="shared" si="47"/>
        <v>3912.9904536886224</v>
      </c>
      <c r="AY47" s="54">
        <f t="shared" si="47"/>
        <v>3940.777810477286</v>
      </c>
      <c r="AZ47" s="54">
        <f t="shared" si="47"/>
        <v>3927.0159206936655</v>
      </c>
      <c r="BA47" s="54">
        <f t="shared" si="47"/>
        <v>3931.7157823517277</v>
      </c>
      <c r="BB47" s="54">
        <f t="shared" si="47"/>
        <v>3882.3995905399715</v>
      </c>
      <c r="BC47" s="54">
        <f t="shared" si="47"/>
        <v>3862.517814182494</v>
      </c>
      <c r="BD47" s="54">
        <f t="shared" si="47"/>
        <v>3830.8630924345721</v>
      </c>
      <c r="BE47" s="54">
        <f t="shared" si="47"/>
        <v>3810.2313131958558</v>
      </c>
      <c r="BF47" s="54">
        <f t="shared" si="47"/>
        <v>3757.9703021844252</v>
      </c>
      <c r="BG47" s="54">
        <f t="shared" si="47"/>
        <v>3669.070374715066</v>
      </c>
      <c r="BH47" s="54">
        <f t="shared" si="47"/>
        <v>3578.2226207302392</v>
      </c>
      <c r="BI47" s="54">
        <f t="shared" si="47"/>
        <v>3516.8618219735313</v>
      </c>
      <c r="BJ47" s="54">
        <f t="shared" si="47"/>
        <v>3392.7266787834587</v>
      </c>
      <c r="BK47" s="54">
        <f t="shared" si="47"/>
        <v>3180.7696630280852</v>
      </c>
      <c r="BL47" s="54">
        <f t="shared" si="47"/>
        <v>2897.0117585225094</v>
      </c>
      <c r="BM47" s="54">
        <f t="shared" si="47"/>
        <v>2689.3598587608763</v>
      </c>
      <c r="BN47" s="54">
        <f t="shared" ref="BN47:CS47" si="48">SUM(BN48:BN51)</f>
        <v>2454.1320875789947</v>
      </c>
      <c r="BO47" s="54">
        <f t="shared" si="48"/>
        <v>2154.3448959671173</v>
      </c>
      <c r="BP47" s="54">
        <f t="shared" si="48"/>
        <v>1795.7333493910062</v>
      </c>
      <c r="BQ47" s="54">
        <f t="shared" si="48"/>
        <v>1508.6604086201105</v>
      </c>
      <c r="BR47" s="54">
        <f t="shared" si="48"/>
        <v>1237.1200491777308</v>
      </c>
      <c r="BS47" s="54">
        <f t="shared" si="48"/>
        <v>1019.6639944374039</v>
      </c>
      <c r="BT47" s="54">
        <f t="shared" si="48"/>
        <v>687.60829981458016</v>
      </c>
      <c r="BU47" s="54">
        <f t="shared" si="48"/>
        <v>506.46301716622298</v>
      </c>
      <c r="BV47" s="54">
        <f t="shared" si="48"/>
        <v>331.78404351413184</v>
      </c>
      <c r="BW47" s="54">
        <f t="shared" si="48"/>
        <v>185.82589168459907</v>
      </c>
      <c r="BX47" s="54">
        <f t="shared" si="48"/>
        <v>111.11234934103649</v>
      </c>
      <c r="BY47" s="54">
        <f t="shared" si="48"/>
        <v>52.238843661489653</v>
      </c>
      <c r="BZ47" s="54">
        <f t="shared" si="48"/>
        <v>32.71</v>
      </c>
      <c r="CA47" s="54">
        <f t="shared" si="48"/>
        <v>25.61</v>
      </c>
      <c r="CB47" s="54">
        <f t="shared" si="48"/>
        <v>23.220000000000002</v>
      </c>
      <c r="CC47" s="54">
        <f t="shared" si="48"/>
        <v>23.82</v>
      </c>
      <c r="CD47" s="54">
        <f t="shared" si="48"/>
        <v>22.52</v>
      </c>
      <c r="CE47" s="54">
        <f t="shared" si="48"/>
        <v>22.88</v>
      </c>
      <c r="CF47" s="54">
        <f t="shared" si="48"/>
        <v>23.63</v>
      </c>
      <c r="CG47" s="54">
        <f t="shared" si="48"/>
        <v>24.47</v>
      </c>
      <c r="CH47" s="54">
        <f t="shared" si="48"/>
        <v>23.47</v>
      </c>
      <c r="CI47" s="54">
        <f t="shared" si="48"/>
        <v>21.59</v>
      </c>
      <c r="CJ47" s="54">
        <f t="shared" si="48"/>
        <v>22.94</v>
      </c>
      <c r="CK47" s="54">
        <f t="shared" si="48"/>
        <v>22.52</v>
      </c>
      <c r="CL47" s="54">
        <f t="shared" si="48"/>
        <v>22.77</v>
      </c>
      <c r="CM47" s="54">
        <f t="shared" si="48"/>
        <v>22.33</v>
      </c>
      <c r="CN47" s="54">
        <f t="shared" si="48"/>
        <v>22.74</v>
      </c>
      <c r="CO47" s="54">
        <f t="shared" si="48"/>
        <v>22.63</v>
      </c>
      <c r="CP47" s="54">
        <f t="shared" si="48"/>
        <v>22.96</v>
      </c>
      <c r="CQ47" s="54">
        <f t="shared" si="48"/>
        <v>23.509999999999998</v>
      </c>
      <c r="CR47" s="54">
        <f t="shared" si="48"/>
        <v>23.5</v>
      </c>
      <c r="CS47" s="96">
        <f t="shared" si="48"/>
        <v>21.96</v>
      </c>
      <c r="CT47" s="38">
        <f t="shared" si="20"/>
        <v>129073.0815551189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0.27</v>
      </c>
      <c r="Y48" s="43">
        <f t="shared" si="49"/>
        <v>3.32</v>
      </c>
      <c r="Z48" s="43">
        <f t="shared" si="49"/>
        <v>15.32</v>
      </c>
      <c r="AA48" s="43">
        <f t="shared" si="49"/>
        <v>44.440000000000005</v>
      </c>
      <c r="AB48" s="43">
        <f t="shared" si="49"/>
        <v>85.7</v>
      </c>
      <c r="AC48" s="43">
        <f t="shared" si="49"/>
        <v>132.24</v>
      </c>
      <c r="AD48" s="43">
        <f t="shared" si="49"/>
        <v>194.91000000000003</v>
      </c>
      <c r="AE48" s="43">
        <f t="shared" si="49"/>
        <v>269.42</v>
      </c>
      <c r="AF48" s="43">
        <f t="shared" si="49"/>
        <v>353.1</v>
      </c>
      <c r="AG48" s="43">
        <f t="shared" si="49"/>
        <v>450.36</v>
      </c>
      <c r="AH48" s="43">
        <f t="shared" ref="AH48:BM48" si="50">AH21</f>
        <v>545.62</v>
      </c>
      <c r="AI48" s="43">
        <f t="shared" si="50"/>
        <v>664.3</v>
      </c>
      <c r="AJ48" s="43">
        <f t="shared" si="50"/>
        <v>773.87</v>
      </c>
      <c r="AK48" s="43">
        <f t="shared" si="50"/>
        <v>890.68000000000006</v>
      </c>
      <c r="AL48" s="43">
        <f t="shared" si="50"/>
        <v>1009.8000000000001</v>
      </c>
      <c r="AM48" s="43">
        <f t="shared" si="50"/>
        <v>1098.1400000000001</v>
      </c>
      <c r="AN48" s="43">
        <f t="shared" si="50"/>
        <v>1175.21</v>
      </c>
      <c r="AO48" s="43">
        <f t="shared" si="50"/>
        <v>1239.1599999999999</v>
      </c>
      <c r="AP48" s="43">
        <f t="shared" si="50"/>
        <v>1323.39</v>
      </c>
      <c r="AQ48" s="43">
        <f t="shared" si="50"/>
        <v>1393.43</v>
      </c>
      <c r="AR48" s="43">
        <f t="shared" si="50"/>
        <v>1471.61</v>
      </c>
      <c r="AS48" s="43">
        <f t="shared" si="50"/>
        <v>1532.09</v>
      </c>
      <c r="AT48" s="43">
        <f t="shared" si="50"/>
        <v>1585</v>
      </c>
      <c r="AU48" s="43">
        <f t="shared" si="50"/>
        <v>1590.0500000000002</v>
      </c>
      <c r="AV48" s="43">
        <f t="shared" si="50"/>
        <v>1615.3300000000002</v>
      </c>
      <c r="AW48" s="43">
        <f t="shared" si="50"/>
        <v>1626.6599999999999</v>
      </c>
      <c r="AX48" s="43">
        <f t="shared" si="50"/>
        <v>1630.26</v>
      </c>
      <c r="AY48" s="43">
        <f t="shared" si="50"/>
        <v>1624.8500000000001</v>
      </c>
      <c r="AZ48" s="43">
        <f t="shared" si="50"/>
        <v>1624.7299999999998</v>
      </c>
      <c r="BA48" s="43">
        <f t="shared" si="50"/>
        <v>1615.03</v>
      </c>
      <c r="BB48" s="43">
        <f t="shared" si="50"/>
        <v>1608.51</v>
      </c>
      <c r="BC48" s="43">
        <f t="shared" si="50"/>
        <v>1620.18</v>
      </c>
      <c r="BD48" s="43">
        <f t="shared" si="50"/>
        <v>1598.51</v>
      </c>
      <c r="BE48" s="43">
        <f t="shared" si="50"/>
        <v>1568.75</v>
      </c>
      <c r="BF48" s="43">
        <f t="shared" si="50"/>
        <v>1559.7700000000002</v>
      </c>
      <c r="BG48" s="43">
        <f t="shared" si="50"/>
        <v>1511.35</v>
      </c>
      <c r="BH48" s="43">
        <f t="shared" si="50"/>
        <v>1473.7</v>
      </c>
      <c r="BI48" s="43">
        <f t="shared" si="50"/>
        <v>1434.53</v>
      </c>
      <c r="BJ48" s="43">
        <f t="shared" si="50"/>
        <v>1385.3700000000001</v>
      </c>
      <c r="BK48" s="43">
        <f t="shared" si="50"/>
        <v>1296.44</v>
      </c>
      <c r="BL48" s="43">
        <f t="shared" si="50"/>
        <v>1219.4399999999998</v>
      </c>
      <c r="BM48" s="43">
        <f t="shared" si="50"/>
        <v>1123.79</v>
      </c>
      <c r="BN48" s="43">
        <f t="shared" ref="BN48:CS48" si="51">BN21</f>
        <v>1019.51</v>
      </c>
      <c r="BO48" s="43">
        <f t="shared" si="51"/>
        <v>869.62</v>
      </c>
      <c r="BP48" s="43">
        <f t="shared" si="51"/>
        <v>779.04</v>
      </c>
      <c r="BQ48" s="43">
        <f t="shared" si="51"/>
        <v>673.52</v>
      </c>
      <c r="BR48" s="43">
        <f t="shared" si="51"/>
        <v>567.03</v>
      </c>
      <c r="BS48" s="43">
        <f t="shared" si="51"/>
        <v>461.37</v>
      </c>
      <c r="BT48" s="43">
        <f t="shared" si="51"/>
        <v>353.74</v>
      </c>
      <c r="BU48" s="43">
        <f t="shared" si="51"/>
        <v>278.5</v>
      </c>
      <c r="BV48" s="43">
        <f t="shared" si="51"/>
        <v>190.73</v>
      </c>
      <c r="BW48" s="43">
        <f t="shared" si="51"/>
        <v>124.57</v>
      </c>
      <c r="BX48" s="43">
        <f t="shared" si="51"/>
        <v>77.430000000000007</v>
      </c>
      <c r="BY48" s="43">
        <f t="shared" si="51"/>
        <v>23.27</v>
      </c>
      <c r="BZ48" s="43">
        <f t="shared" si="51"/>
        <v>9.15</v>
      </c>
      <c r="CA48" s="43">
        <f t="shared" si="51"/>
        <v>2.72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50408.829999999994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2.3583449840947175</v>
      </c>
      <c r="Y49" s="1">
        <v>6.4038853915931657</v>
      </c>
      <c r="Z49" s="1">
        <v>13.040808825092924</v>
      </c>
      <c r="AA49" s="1">
        <v>51.541632529492816</v>
      </c>
      <c r="AB49" s="1">
        <v>135.95282488879062</v>
      </c>
      <c r="AC49" s="1">
        <v>269.24886459564857</v>
      </c>
      <c r="AD49" s="1">
        <v>437.6051466507472</v>
      </c>
      <c r="AE49" s="1">
        <v>611.26567701644115</v>
      </c>
      <c r="AF49" s="1">
        <v>798.62030363567544</v>
      </c>
      <c r="AG49" s="1">
        <v>1014.6682102197821</v>
      </c>
      <c r="AH49" s="1">
        <v>1179.7524515771322</v>
      </c>
      <c r="AI49" s="1">
        <v>1318.6790114590333</v>
      </c>
      <c r="AJ49" s="1">
        <v>1564.1473181630674</v>
      </c>
      <c r="AK49" s="1">
        <v>1743.0748086262768</v>
      </c>
      <c r="AL49" s="1">
        <v>1909.2497302162099</v>
      </c>
      <c r="AM49" s="1">
        <v>1991.1346461393543</v>
      </c>
      <c r="AN49" s="1">
        <v>2136.9781695475499</v>
      </c>
      <c r="AO49" s="1">
        <v>2215.1435862159888</v>
      </c>
      <c r="AP49" s="1">
        <v>2236.1554942864313</v>
      </c>
      <c r="AQ49" s="1">
        <v>2309.7437827993294</v>
      </c>
      <c r="AR49" s="1">
        <v>2332.3497619789314</v>
      </c>
      <c r="AS49" s="1">
        <v>2336.9082460279319</v>
      </c>
      <c r="AT49" s="1">
        <v>2281.4420290717953</v>
      </c>
      <c r="AU49" s="1">
        <v>2264.8767404111136</v>
      </c>
      <c r="AV49" s="1">
        <v>2247.0716186655295</v>
      </c>
      <c r="AW49" s="1">
        <v>2251.9563745789778</v>
      </c>
      <c r="AX49" s="1">
        <v>2257.4004536886223</v>
      </c>
      <c r="AY49" s="1">
        <v>2290.4378104772863</v>
      </c>
      <c r="AZ49" s="1">
        <v>2278.225920693666</v>
      </c>
      <c r="BA49" s="1">
        <v>2293.2157823517277</v>
      </c>
      <c r="BB49" s="1">
        <v>2249.8495905399714</v>
      </c>
      <c r="BC49" s="1">
        <v>2217.9178141824941</v>
      </c>
      <c r="BD49" s="1">
        <v>2209.6630924345718</v>
      </c>
      <c r="BE49" s="1">
        <v>2218.7013131958561</v>
      </c>
      <c r="BF49" s="1">
        <v>2175.4503021844248</v>
      </c>
      <c r="BG49" s="1">
        <v>2136.7603747150661</v>
      </c>
      <c r="BH49" s="1">
        <v>2083.2026207302392</v>
      </c>
      <c r="BI49" s="1">
        <v>2060.471821973531</v>
      </c>
      <c r="BJ49" s="1">
        <v>1985.1066787834588</v>
      </c>
      <c r="BK49" s="1">
        <v>1860.5396630280852</v>
      </c>
      <c r="BL49" s="1">
        <v>1657.0817585225097</v>
      </c>
      <c r="BM49" s="1">
        <v>1534.9398587608766</v>
      </c>
      <c r="BN49" s="1">
        <v>1414.6820875789949</v>
      </c>
      <c r="BO49" s="1">
        <v>1264.3248959671178</v>
      </c>
      <c r="BP49" s="1">
        <v>998.79334939100625</v>
      </c>
      <c r="BQ49" s="1">
        <v>814.68040862011037</v>
      </c>
      <c r="BR49" s="1">
        <v>646.34004917773098</v>
      </c>
      <c r="BS49" s="1">
        <v>533.82399443740383</v>
      </c>
      <c r="BT49" s="1">
        <v>310.22829981458017</v>
      </c>
      <c r="BU49" s="1">
        <v>203.80301716622296</v>
      </c>
      <c r="BV49" s="1">
        <v>116.7040435141319</v>
      </c>
      <c r="BW49" s="1">
        <v>38.745891684599094</v>
      </c>
      <c r="BX49" s="1">
        <v>10.922349341036481</v>
      </c>
      <c r="BY49" s="1">
        <v>5.9788436614896536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75527.361555118841</v>
      </c>
      <c r="CU49" s="156"/>
    </row>
    <row r="50" spans="1:102">
      <c r="A50" s="30" t="s">
        <v>34</v>
      </c>
      <c r="B50" s="45">
        <v>26.71</v>
      </c>
      <c r="C50" s="1">
        <v>25.33</v>
      </c>
      <c r="D50" s="1">
        <v>20.76</v>
      </c>
      <c r="E50" s="1">
        <v>18.7</v>
      </c>
      <c r="F50" s="1">
        <v>21.06</v>
      </c>
      <c r="G50" s="1">
        <v>25.79</v>
      </c>
      <c r="H50" s="1">
        <v>26.67</v>
      </c>
      <c r="I50" s="1">
        <v>22.16</v>
      </c>
      <c r="J50" s="1">
        <v>24.19</v>
      </c>
      <c r="K50" s="1">
        <v>23.04</v>
      </c>
      <c r="L50" s="1">
        <v>20.05</v>
      </c>
      <c r="M50" s="1">
        <v>23.04</v>
      </c>
      <c r="N50" s="1">
        <v>25.45</v>
      </c>
      <c r="O50" s="1">
        <v>29.53</v>
      </c>
      <c r="P50" s="1">
        <v>31.8</v>
      </c>
      <c r="Q50" s="1">
        <v>33.049999999999997</v>
      </c>
      <c r="R50" s="1">
        <v>31.83</v>
      </c>
      <c r="S50" s="1">
        <v>28.06</v>
      </c>
      <c r="T50" s="1">
        <v>29.4</v>
      </c>
      <c r="U50" s="1">
        <v>33.42</v>
      </c>
      <c r="V50" s="1">
        <v>34.18</v>
      </c>
      <c r="W50" s="1">
        <v>31.72</v>
      </c>
      <c r="X50" s="1">
        <v>32.32</v>
      </c>
      <c r="Y50" s="1">
        <v>33.54</v>
      </c>
      <c r="Z50" s="1">
        <v>34.700000000000003</v>
      </c>
      <c r="AA50" s="1">
        <v>31.79</v>
      </c>
      <c r="AB50" s="1">
        <v>32.630000000000003</v>
      </c>
      <c r="AC50" s="1">
        <v>33.33</v>
      </c>
      <c r="AD50" s="1">
        <v>31.96</v>
      </c>
      <c r="AE50" s="1">
        <v>29.98</v>
      </c>
      <c r="AF50" s="1">
        <v>29.62</v>
      </c>
      <c r="AG50" s="1">
        <v>24.56</v>
      </c>
      <c r="AH50" s="1">
        <v>23.93</v>
      </c>
      <c r="AI50" s="1">
        <v>24.3</v>
      </c>
      <c r="AJ50" s="1">
        <v>23.35</v>
      </c>
      <c r="AK50" s="1">
        <v>19.57</v>
      </c>
      <c r="AL50" s="1">
        <v>14.47</v>
      </c>
      <c r="AM50" s="1">
        <v>4.1399999999999997</v>
      </c>
      <c r="AN50" s="1">
        <v>3.6</v>
      </c>
      <c r="AO50" s="1">
        <v>3.83</v>
      </c>
      <c r="AP50" s="1">
        <v>3.35</v>
      </c>
      <c r="AQ50" s="1">
        <v>2.54</v>
      </c>
      <c r="AR50" s="1">
        <v>2.33</v>
      </c>
      <c r="AS50" s="1">
        <v>1.85</v>
      </c>
      <c r="AT50" s="1">
        <v>1.71</v>
      </c>
      <c r="AU50" s="1">
        <v>1.42</v>
      </c>
      <c r="AV50" s="1">
        <v>1.69</v>
      </c>
      <c r="AW50" s="1">
        <v>1.32</v>
      </c>
      <c r="AX50" s="1">
        <v>1.45</v>
      </c>
      <c r="AY50" s="1">
        <v>2</v>
      </c>
      <c r="AZ50" s="1">
        <v>2.35</v>
      </c>
      <c r="BA50" s="1">
        <v>3</v>
      </c>
      <c r="BB50" s="1">
        <v>2.09</v>
      </c>
      <c r="BC50" s="1">
        <v>2.2400000000000002</v>
      </c>
      <c r="BD50" s="1">
        <v>3.06</v>
      </c>
      <c r="BE50" s="1">
        <v>2.83</v>
      </c>
      <c r="BF50" s="1">
        <v>2.74</v>
      </c>
      <c r="BG50" s="1">
        <v>4.07</v>
      </c>
      <c r="BH50" s="1">
        <v>3.66</v>
      </c>
      <c r="BI50" s="1">
        <v>5.36</v>
      </c>
      <c r="BJ50" s="1">
        <v>3.43</v>
      </c>
      <c r="BK50" s="1">
        <v>4.09</v>
      </c>
      <c r="BL50" s="1">
        <v>4.0199999999999996</v>
      </c>
      <c r="BM50" s="1">
        <v>14.66</v>
      </c>
      <c r="BN50" s="1">
        <v>4.83</v>
      </c>
      <c r="BO50" s="1">
        <v>6.47</v>
      </c>
      <c r="BP50" s="1">
        <v>3.82</v>
      </c>
      <c r="BQ50" s="1">
        <v>3.54</v>
      </c>
      <c r="BR50" s="1">
        <v>3.93</v>
      </c>
      <c r="BS50" s="1">
        <v>4.5199999999999996</v>
      </c>
      <c r="BT50" s="1">
        <v>2.76</v>
      </c>
      <c r="BU50" s="1">
        <v>2.41</v>
      </c>
      <c r="BV50" s="1">
        <v>2.39</v>
      </c>
      <c r="BW50" s="1">
        <v>1.25</v>
      </c>
      <c r="BX50" s="1">
        <v>0.23</v>
      </c>
      <c r="BY50" s="1">
        <v>0.1</v>
      </c>
      <c r="BZ50" s="1">
        <v>0.04</v>
      </c>
      <c r="CA50" s="1">
        <v>0.17</v>
      </c>
      <c r="CB50" s="1">
        <v>0.51</v>
      </c>
      <c r="CC50" s="1">
        <v>0.55000000000000004</v>
      </c>
      <c r="CD50" s="1">
        <v>0.03</v>
      </c>
      <c r="CE50" s="1">
        <v>0.02</v>
      </c>
      <c r="CF50" s="1">
        <v>0.02</v>
      </c>
      <c r="CG50" s="1">
        <v>0.02</v>
      </c>
      <c r="CH50" s="1">
        <v>0.02</v>
      </c>
      <c r="CI50" s="1">
        <v>0.02</v>
      </c>
      <c r="CJ50" s="1">
        <v>0.02</v>
      </c>
      <c r="CK50" s="1">
        <v>0.02</v>
      </c>
      <c r="CL50" s="1">
        <v>0.02</v>
      </c>
      <c r="CM50" s="1">
        <v>0.02</v>
      </c>
      <c r="CN50" s="1">
        <v>0.02</v>
      </c>
      <c r="CO50" s="1">
        <v>0.02</v>
      </c>
      <c r="CP50" s="1">
        <v>0.02</v>
      </c>
      <c r="CQ50" s="1">
        <v>0.02</v>
      </c>
      <c r="CR50" s="1">
        <v>0.02</v>
      </c>
      <c r="CS50" s="93">
        <v>0.02</v>
      </c>
      <c r="CT50" s="30">
        <f t="shared" si="52"/>
        <v>1132.6699999999994</v>
      </c>
      <c r="CU50" s="156"/>
    </row>
    <row r="51" spans="1:102">
      <c r="A51" s="56" t="s">
        <v>54</v>
      </c>
      <c r="B51" s="45">
        <f t="shared" ref="B51:AG51" si="53">B24</f>
        <v>22.29</v>
      </c>
      <c r="C51" s="1">
        <f t="shared" si="53"/>
        <v>23.35</v>
      </c>
      <c r="D51" s="1">
        <f t="shared" si="53"/>
        <v>23.61</v>
      </c>
      <c r="E51" s="1">
        <f t="shared" si="53"/>
        <v>23.67</v>
      </c>
      <c r="F51" s="1">
        <f t="shared" si="53"/>
        <v>23.31</v>
      </c>
      <c r="G51" s="1">
        <f t="shared" si="53"/>
        <v>22.68</v>
      </c>
      <c r="H51" s="1">
        <f t="shared" si="53"/>
        <v>22.05</v>
      </c>
      <c r="I51" s="1">
        <f t="shared" si="53"/>
        <v>22.25</v>
      </c>
      <c r="J51" s="1">
        <f t="shared" si="53"/>
        <v>22.18</v>
      </c>
      <c r="K51" s="1">
        <f t="shared" si="53"/>
        <v>22.5</v>
      </c>
      <c r="L51" s="1">
        <f t="shared" si="53"/>
        <v>22.13</v>
      </c>
      <c r="M51" s="1">
        <f t="shared" si="53"/>
        <v>21</v>
      </c>
      <c r="N51" s="1">
        <f t="shared" si="53"/>
        <v>21.23</v>
      </c>
      <c r="O51" s="1">
        <f t="shared" si="53"/>
        <v>22.13</v>
      </c>
      <c r="P51" s="1">
        <f t="shared" si="53"/>
        <v>22.4</v>
      </c>
      <c r="Q51" s="1">
        <f t="shared" si="53"/>
        <v>20.61</v>
      </c>
      <c r="R51" s="1">
        <f t="shared" si="53"/>
        <v>21.21</v>
      </c>
      <c r="S51" s="1">
        <f t="shared" si="53"/>
        <v>21.36</v>
      </c>
      <c r="T51" s="1">
        <f t="shared" si="53"/>
        <v>21.52</v>
      </c>
      <c r="U51" s="1">
        <f t="shared" si="53"/>
        <v>20.260000000000002</v>
      </c>
      <c r="V51" s="1">
        <f t="shared" si="53"/>
        <v>18.309999999999999</v>
      </c>
      <c r="W51" s="1">
        <f t="shared" si="53"/>
        <v>18.27</v>
      </c>
      <c r="X51" s="1">
        <f t="shared" si="53"/>
        <v>19.86</v>
      </c>
      <c r="Y51" s="1">
        <f t="shared" si="53"/>
        <v>17.79</v>
      </c>
      <c r="Z51" s="1">
        <f t="shared" si="53"/>
        <v>18.010000000000002</v>
      </c>
      <c r="AA51" s="1">
        <f t="shared" si="53"/>
        <v>18.760000000000002</v>
      </c>
      <c r="AB51" s="1">
        <f t="shared" si="53"/>
        <v>18.829999999999998</v>
      </c>
      <c r="AC51" s="1">
        <f t="shared" si="53"/>
        <v>21.19</v>
      </c>
      <c r="AD51" s="1">
        <f t="shared" si="53"/>
        <v>20.8</v>
      </c>
      <c r="AE51" s="1">
        <f t="shared" si="53"/>
        <v>19.149999999999999</v>
      </c>
      <c r="AF51" s="1">
        <f t="shared" si="53"/>
        <v>19.79</v>
      </c>
      <c r="AG51" s="1">
        <f t="shared" si="53"/>
        <v>21.42</v>
      </c>
      <c r="AH51" s="1">
        <f t="shared" ref="AH51:BM51" si="54">AH24</f>
        <v>16.91</v>
      </c>
      <c r="AI51" s="1">
        <f t="shared" si="54"/>
        <v>17.02</v>
      </c>
      <c r="AJ51" s="1">
        <f t="shared" si="54"/>
        <v>20.03</v>
      </c>
      <c r="AK51" s="1">
        <f t="shared" si="54"/>
        <v>21.48</v>
      </c>
      <c r="AL51" s="1">
        <f t="shared" si="54"/>
        <v>20.2</v>
      </c>
      <c r="AM51" s="1">
        <f t="shared" si="54"/>
        <v>19.07</v>
      </c>
      <c r="AN51" s="1">
        <f t="shared" si="54"/>
        <v>20.13</v>
      </c>
      <c r="AO51" s="1">
        <f t="shared" si="54"/>
        <v>20.8</v>
      </c>
      <c r="AP51" s="1">
        <f t="shared" si="54"/>
        <v>22.35</v>
      </c>
      <c r="AQ51" s="1">
        <f t="shared" si="54"/>
        <v>22.52</v>
      </c>
      <c r="AR51" s="1">
        <f t="shared" si="54"/>
        <v>20.98</v>
      </c>
      <c r="AS51" s="1">
        <f t="shared" si="54"/>
        <v>18.559999999999999</v>
      </c>
      <c r="AT51" s="1">
        <f t="shared" si="54"/>
        <v>21.58</v>
      </c>
      <c r="AU51" s="1">
        <f t="shared" si="54"/>
        <v>21.7</v>
      </c>
      <c r="AV51" s="1">
        <f t="shared" si="54"/>
        <v>20</v>
      </c>
      <c r="AW51" s="1">
        <f t="shared" si="54"/>
        <v>22.3</v>
      </c>
      <c r="AX51" s="1">
        <f t="shared" si="54"/>
        <v>23.88</v>
      </c>
      <c r="AY51" s="1">
        <f t="shared" si="54"/>
        <v>23.49</v>
      </c>
      <c r="AZ51" s="1">
        <f t="shared" si="54"/>
        <v>21.71</v>
      </c>
      <c r="BA51" s="1">
        <f t="shared" si="54"/>
        <v>20.47</v>
      </c>
      <c r="BB51" s="1">
        <f t="shared" si="54"/>
        <v>21.95</v>
      </c>
      <c r="BC51" s="1">
        <f t="shared" si="54"/>
        <v>22.18</v>
      </c>
      <c r="BD51" s="1">
        <f t="shared" si="54"/>
        <v>19.63</v>
      </c>
      <c r="BE51" s="1">
        <f t="shared" si="54"/>
        <v>19.95</v>
      </c>
      <c r="BF51" s="1">
        <f t="shared" si="54"/>
        <v>20.010000000000002</v>
      </c>
      <c r="BG51" s="1">
        <f t="shared" si="54"/>
        <v>16.89</v>
      </c>
      <c r="BH51" s="1">
        <f t="shared" si="54"/>
        <v>17.66</v>
      </c>
      <c r="BI51" s="1">
        <f t="shared" si="54"/>
        <v>16.5</v>
      </c>
      <c r="BJ51" s="1">
        <f t="shared" si="54"/>
        <v>18.82</v>
      </c>
      <c r="BK51" s="1">
        <f t="shared" si="54"/>
        <v>19.7</v>
      </c>
      <c r="BL51" s="1">
        <f t="shared" si="54"/>
        <v>16.47</v>
      </c>
      <c r="BM51" s="1">
        <f t="shared" si="54"/>
        <v>15.97</v>
      </c>
      <c r="BN51" s="1">
        <f t="shared" ref="BN51:CS51" si="55">BN24</f>
        <v>15.11</v>
      </c>
      <c r="BO51" s="1">
        <f t="shared" si="55"/>
        <v>13.93</v>
      </c>
      <c r="BP51" s="1">
        <f t="shared" si="55"/>
        <v>14.08</v>
      </c>
      <c r="BQ51" s="1">
        <f t="shared" si="55"/>
        <v>16.920000000000002</v>
      </c>
      <c r="BR51" s="1">
        <f t="shared" si="55"/>
        <v>19.82</v>
      </c>
      <c r="BS51" s="1">
        <f t="shared" si="55"/>
        <v>19.95</v>
      </c>
      <c r="BT51" s="1">
        <f t="shared" si="55"/>
        <v>20.88</v>
      </c>
      <c r="BU51" s="1">
        <f t="shared" si="55"/>
        <v>21.75</v>
      </c>
      <c r="BV51" s="1">
        <f t="shared" si="55"/>
        <v>21.96</v>
      </c>
      <c r="BW51" s="1">
        <f t="shared" si="55"/>
        <v>21.26</v>
      </c>
      <c r="BX51" s="1">
        <f t="shared" si="55"/>
        <v>22.53</v>
      </c>
      <c r="BY51" s="1">
        <f t="shared" si="55"/>
        <v>22.89</v>
      </c>
      <c r="BZ51" s="1">
        <f t="shared" si="55"/>
        <v>23.52</v>
      </c>
      <c r="CA51" s="1">
        <f t="shared" si="55"/>
        <v>22.72</v>
      </c>
      <c r="CB51" s="1">
        <f t="shared" si="55"/>
        <v>22.71</v>
      </c>
      <c r="CC51" s="1">
        <f t="shared" si="55"/>
        <v>23.27</v>
      </c>
      <c r="CD51" s="1">
        <f t="shared" si="55"/>
        <v>22.49</v>
      </c>
      <c r="CE51" s="1">
        <f t="shared" si="55"/>
        <v>22.86</v>
      </c>
      <c r="CF51" s="1">
        <f t="shared" si="55"/>
        <v>23.61</v>
      </c>
      <c r="CG51" s="1">
        <f t="shared" si="55"/>
        <v>24.45</v>
      </c>
      <c r="CH51" s="1">
        <f t="shared" si="55"/>
        <v>23.45</v>
      </c>
      <c r="CI51" s="1">
        <f t="shared" si="55"/>
        <v>21.57</v>
      </c>
      <c r="CJ51" s="1">
        <f t="shared" si="55"/>
        <v>22.92</v>
      </c>
      <c r="CK51" s="1">
        <f t="shared" si="55"/>
        <v>22.5</v>
      </c>
      <c r="CL51" s="1">
        <f t="shared" si="55"/>
        <v>22.75</v>
      </c>
      <c r="CM51" s="1">
        <f t="shared" si="55"/>
        <v>22.31</v>
      </c>
      <c r="CN51" s="1">
        <f t="shared" si="55"/>
        <v>22.72</v>
      </c>
      <c r="CO51" s="1">
        <f t="shared" si="55"/>
        <v>22.61</v>
      </c>
      <c r="CP51" s="1">
        <f t="shared" si="55"/>
        <v>22.94</v>
      </c>
      <c r="CQ51" s="1">
        <f t="shared" si="55"/>
        <v>23.49</v>
      </c>
      <c r="CR51" s="1">
        <f t="shared" si="55"/>
        <v>23.48</v>
      </c>
      <c r="CS51" s="93">
        <f t="shared" si="55"/>
        <v>21.94</v>
      </c>
      <c r="CT51" s="30">
        <f t="shared" si="52"/>
        <v>2004.2200000000005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7122.9601268817205</v>
      </c>
      <c r="C53" s="103">
        <f t="shared" si="56"/>
        <v>7137.0301268817211</v>
      </c>
      <c r="D53" s="103">
        <f t="shared" si="56"/>
        <v>7131.9101268817203</v>
      </c>
      <c r="E53" s="103">
        <f t="shared" si="56"/>
        <v>7129.0101268817198</v>
      </c>
      <c r="F53" s="103">
        <f t="shared" si="56"/>
        <v>7130.73012688172</v>
      </c>
      <c r="G53" s="103">
        <f t="shared" si="56"/>
        <v>7139.2101268817205</v>
      </c>
      <c r="H53" s="103">
        <f t="shared" si="56"/>
        <v>7130.2801268817202</v>
      </c>
      <c r="I53" s="103">
        <f t="shared" si="56"/>
        <v>7117.1301268817197</v>
      </c>
      <c r="J53" s="103">
        <f t="shared" si="56"/>
        <v>7070.2601268817198</v>
      </c>
      <c r="K53" s="103">
        <f t="shared" si="56"/>
        <v>7070.8001268817206</v>
      </c>
      <c r="L53" s="103">
        <f t="shared" si="56"/>
        <v>7075.3901268817208</v>
      </c>
      <c r="M53" s="103">
        <f t="shared" si="56"/>
        <v>7081.0101268817198</v>
      </c>
      <c r="N53" s="103">
        <f t="shared" si="56"/>
        <v>7082.0201268817209</v>
      </c>
      <c r="O53" s="103">
        <f t="shared" si="56"/>
        <v>7091.3701268817204</v>
      </c>
      <c r="P53" s="103">
        <f t="shared" si="56"/>
        <v>7112.31012688172</v>
      </c>
      <c r="Q53" s="103">
        <f t="shared" si="56"/>
        <v>7111.7901268817204</v>
      </c>
      <c r="R53" s="103">
        <f t="shared" si="56"/>
        <v>7112.1701268817205</v>
      </c>
      <c r="S53" s="103">
        <f t="shared" si="56"/>
        <v>7110.9301268817208</v>
      </c>
      <c r="T53" s="103">
        <f t="shared" si="56"/>
        <v>7127.9701268817198</v>
      </c>
      <c r="U53" s="103">
        <f t="shared" si="56"/>
        <v>7131.4101268817203</v>
      </c>
      <c r="V53" s="103">
        <f t="shared" si="56"/>
        <v>7124.2601268817198</v>
      </c>
      <c r="W53" s="103">
        <f t="shared" si="56"/>
        <v>7354.0701268817202</v>
      </c>
      <c r="X53" s="103">
        <f t="shared" si="56"/>
        <v>7365.2284718658157</v>
      </c>
      <c r="Y53" s="103">
        <f t="shared" si="56"/>
        <v>7387.4640122733135</v>
      </c>
      <c r="Z53" s="103">
        <f t="shared" si="56"/>
        <v>7460.0509357068131</v>
      </c>
      <c r="AA53" s="103">
        <f t="shared" si="56"/>
        <v>7589.1717594112124</v>
      </c>
      <c r="AB53" s="103">
        <f t="shared" si="56"/>
        <v>7483.2429517705114</v>
      </c>
      <c r="AC53" s="103">
        <f t="shared" si="56"/>
        <v>7666.138991477369</v>
      </c>
      <c r="AD53" s="103">
        <f t="shared" si="56"/>
        <v>7985.6752735324671</v>
      </c>
      <c r="AE53" s="103">
        <f t="shared" si="56"/>
        <v>8199.905803898162</v>
      </c>
      <c r="AF53" s="103">
        <f t="shared" si="56"/>
        <v>8379.4104305173951</v>
      </c>
      <c r="AG53" s="103">
        <f t="shared" si="56"/>
        <v>8727.7983371015034</v>
      </c>
      <c r="AH53" s="103">
        <f t="shared" ref="AH53:BM53" si="57">SUM(AH30,AH40,AH42,AH47,-AH52)</f>
        <v>8949.7825784588531</v>
      </c>
      <c r="AI53" s="103">
        <f t="shared" si="57"/>
        <v>9190.0891383407543</v>
      </c>
      <c r="AJ53" s="103">
        <f t="shared" si="57"/>
        <v>9530.497445044788</v>
      </c>
      <c r="AK53" s="103">
        <f t="shared" si="57"/>
        <v>9832.4049355079987</v>
      </c>
      <c r="AL53" s="103">
        <f t="shared" si="57"/>
        <v>10167.379857097931</v>
      </c>
      <c r="AM53" s="103">
        <f t="shared" si="57"/>
        <v>10346.214773021075</v>
      </c>
      <c r="AN53" s="103">
        <f t="shared" si="57"/>
        <v>10503.038296429269</v>
      </c>
      <c r="AO53" s="103">
        <f t="shared" si="57"/>
        <v>10652.733713097708</v>
      </c>
      <c r="AP53" s="103">
        <f t="shared" si="57"/>
        <v>10793.415621168151</v>
      </c>
      <c r="AQ53" s="103">
        <f t="shared" si="57"/>
        <v>10952.843909681049</v>
      </c>
      <c r="AR53" s="103">
        <f t="shared" si="57"/>
        <v>11048.849888860652</v>
      </c>
      <c r="AS53" s="103">
        <f t="shared" si="57"/>
        <v>11111.21837290965</v>
      </c>
      <c r="AT53" s="103">
        <f t="shared" si="57"/>
        <v>11082.832155953516</v>
      </c>
      <c r="AU53" s="103">
        <f t="shared" si="57"/>
        <v>11070.146867292835</v>
      </c>
      <c r="AV53" s="103">
        <f t="shared" si="57"/>
        <v>11075.881745547251</v>
      </c>
      <c r="AW53" s="103">
        <f t="shared" si="57"/>
        <v>11100.416501460699</v>
      </c>
      <c r="AX53" s="103">
        <f t="shared" si="57"/>
        <v>11088.440580570343</v>
      </c>
      <c r="AY53" s="103">
        <f t="shared" si="57"/>
        <v>11113.497937359007</v>
      </c>
      <c r="AZ53" s="103">
        <f t="shared" si="57"/>
        <v>11090.846047575385</v>
      </c>
      <c r="BA53" s="103">
        <f t="shared" si="57"/>
        <v>11083.655909233448</v>
      </c>
      <c r="BB53" s="103">
        <f t="shared" si="57"/>
        <v>11059.179717421692</v>
      </c>
      <c r="BC53" s="103">
        <f t="shared" si="57"/>
        <v>11029.027941064214</v>
      </c>
      <c r="BD53" s="103">
        <f t="shared" si="57"/>
        <v>10996.393219316293</v>
      </c>
      <c r="BE53" s="103">
        <f t="shared" si="57"/>
        <v>10958.601440077577</v>
      </c>
      <c r="BF53" s="103">
        <f t="shared" si="57"/>
        <v>10877.300429066145</v>
      </c>
      <c r="BG53" s="103">
        <f t="shared" si="57"/>
        <v>10782.960501596786</v>
      </c>
      <c r="BH53" s="103">
        <f t="shared" si="57"/>
        <v>10705.132747611959</v>
      </c>
      <c r="BI53" s="103">
        <f t="shared" si="57"/>
        <v>10624.271948855252</v>
      </c>
      <c r="BJ53" s="103">
        <f t="shared" si="57"/>
        <v>10515.34680566518</v>
      </c>
      <c r="BK53" s="103">
        <f t="shared" si="57"/>
        <v>10291.889789909805</v>
      </c>
      <c r="BL53" s="103">
        <f t="shared" si="57"/>
        <v>10018.451885404229</v>
      </c>
      <c r="BM53" s="103">
        <f t="shared" si="57"/>
        <v>9791.9099856425964</v>
      </c>
      <c r="BN53" s="103">
        <f t="shared" ref="BN53:CS53" si="58">SUM(BN30,BN40,BN42,BN47,-BN52)</f>
        <v>9539.6622144607154</v>
      </c>
      <c r="BO53" s="103">
        <f t="shared" si="58"/>
        <v>9258.6750228488381</v>
      </c>
      <c r="BP53" s="103">
        <f t="shared" si="58"/>
        <v>8945.6434762727258</v>
      </c>
      <c r="BQ53" s="103">
        <f t="shared" si="58"/>
        <v>8643.9005355018307</v>
      </c>
      <c r="BR53" s="103">
        <f t="shared" si="58"/>
        <v>8414.9201760594515</v>
      </c>
      <c r="BS53" s="103">
        <f t="shared" si="58"/>
        <v>8224.5541213191245</v>
      </c>
      <c r="BT53" s="103">
        <f t="shared" si="58"/>
        <v>7768.3484266963005</v>
      </c>
      <c r="BU53" s="103">
        <f t="shared" si="58"/>
        <v>7608.4931440479431</v>
      </c>
      <c r="BV53" s="103">
        <f t="shared" si="58"/>
        <v>7415.8841703958524</v>
      </c>
      <c r="BW53" s="103">
        <f t="shared" si="58"/>
        <v>7278.8360185663196</v>
      </c>
      <c r="BX53" s="103">
        <f t="shared" si="58"/>
        <v>7199.8324762227567</v>
      </c>
      <c r="BY53" s="103">
        <f t="shared" si="58"/>
        <v>7138.788970543209</v>
      </c>
      <c r="BZ53" s="103">
        <f t="shared" si="58"/>
        <v>7112.7501268817205</v>
      </c>
      <c r="CA53" s="103">
        <f t="shared" si="58"/>
        <v>7097.6501268817201</v>
      </c>
      <c r="CB53" s="103">
        <f t="shared" si="58"/>
        <v>7074.5501268817206</v>
      </c>
      <c r="CC53" s="103">
        <f t="shared" si="58"/>
        <v>7047.1501268817201</v>
      </c>
      <c r="CD53" s="103">
        <f t="shared" si="58"/>
        <v>7044.110126881721</v>
      </c>
      <c r="CE53" s="103">
        <f t="shared" si="58"/>
        <v>7060.02012688172</v>
      </c>
      <c r="CF53" s="103">
        <f t="shared" si="58"/>
        <v>7084.2101268817205</v>
      </c>
      <c r="CG53" s="103">
        <f t="shared" si="58"/>
        <v>7085.7801268817202</v>
      </c>
      <c r="CH53" s="103">
        <f t="shared" si="58"/>
        <v>7101.7901268817204</v>
      </c>
      <c r="CI53" s="103">
        <f t="shared" si="58"/>
        <v>7097.2501268817205</v>
      </c>
      <c r="CJ53" s="103">
        <f t="shared" si="58"/>
        <v>7035.6401268817199</v>
      </c>
      <c r="CK53" s="103">
        <f t="shared" si="58"/>
        <v>6982.5601268817209</v>
      </c>
      <c r="CL53" s="103">
        <f t="shared" si="58"/>
        <v>6972.9501268817212</v>
      </c>
      <c r="CM53" s="103">
        <f t="shared" si="58"/>
        <v>6955.1801268817208</v>
      </c>
      <c r="CN53" s="103">
        <f t="shared" si="58"/>
        <v>6962.9301268817198</v>
      </c>
      <c r="CO53" s="103">
        <f t="shared" si="58"/>
        <v>6964.5301268817202</v>
      </c>
      <c r="CP53" s="103">
        <f t="shared" si="58"/>
        <v>6969.2901268817204</v>
      </c>
      <c r="CQ53" s="103">
        <f t="shared" si="58"/>
        <v>6973.2701268817209</v>
      </c>
      <c r="CR53" s="103">
        <f t="shared" si="58"/>
        <v>6971.2501268817205</v>
      </c>
      <c r="CS53" s="104">
        <f t="shared" si="58"/>
        <v>6975.4401268817201</v>
      </c>
      <c r="CT53" s="105">
        <f>SUM(B53:CS53)</f>
        <v>812378.60373576393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520.93100000000049</v>
      </c>
      <c r="C55" s="107">
        <f t="shared" si="59"/>
        <v>508.10099999999966</v>
      </c>
      <c r="D55" s="107">
        <f t="shared" si="59"/>
        <v>513.67100000000028</v>
      </c>
      <c r="E55" s="107">
        <f t="shared" si="59"/>
        <v>516.72100000000137</v>
      </c>
      <c r="F55" s="107">
        <f t="shared" si="59"/>
        <v>514.64100000000053</v>
      </c>
      <c r="G55" s="107">
        <f t="shared" si="59"/>
        <v>505.90099999999984</v>
      </c>
      <c r="H55" s="107">
        <f t="shared" si="59"/>
        <v>501.01099999999951</v>
      </c>
      <c r="I55" s="107">
        <f t="shared" si="59"/>
        <v>501.52100000000064</v>
      </c>
      <c r="J55" s="107">
        <f t="shared" si="59"/>
        <v>494.49099999999999</v>
      </c>
      <c r="K55" s="107">
        <f t="shared" si="59"/>
        <v>494.64100000000053</v>
      </c>
      <c r="L55" s="107">
        <f t="shared" si="59"/>
        <v>491.02099999999973</v>
      </c>
      <c r="M55" s="107">
        <f t="shared" si="59"/>
        <v>484.64100000000053</v>
      </c>
      <c r="N55" s="107">
        <f t="shared" si="59"/>
        <v>484.23099999999977</v>
      </c>
      <c r="O55" s="107">
        <f t="shared" si="59"/>
        <v>476.15099999999984</v>
      </c>
      <c r="P55" s="107">
        <f t="shared" si="59"/>
        <v>455.48100000000068</v>
      </c>
      <c r="Q55" s="107">
        <f t="shared" si="59"/>
        <v>454.21100000000024</v>
      </c>
      <c r="R55" s="107">
        <f t="shared" si="59"/>
        <v>454.43100000000049</v>
      </c>
      <c r="S55" s="107">
        <f t="shared" si="59"/>
        <v>456.32099999999991</v>
      </c>
      <c r="T55" s="107">
        <f t="shared" si="59"/>
        <v>440.09100000000035</v>
      </c>
      <c r="U55" s="107">
        <f t="shared" si="59"/>
        <v>435.39099999999962</v>
      </c>
      <c r="V55" s="107">
        <f t="shared" si="59"/>
        <v>442.54100000000017</v>
      </c>
      <c r="W55" s="107">
        <f t="shared" si="59"/>
        <v>214.4409999999998</v>
      </c>
      <c r="X55" s="107">
        <f t="shared" si="59"/>
        <v>3714.3626550159042</v>
      </c>
      <c r="Y55" s="107">
        <f t="shared" si="59"/>
        <v>3720.2171146084083</v>
      </c>
      <c r="Z55" s="107">
        <f t="shared" si="59"/>
        <v>3673.2301911749073</v>
      </c>
      <c r="AA55" s="107">
        <f t="shared" si="59"/>
        <v>3604.489367470509</v>
      </c>
      <c r="AB55" s="107">
        <f t="shared" si="59"/>
        <v>3751.3481751112085</v>
      </c>
      <c r="AC55" s="107">
        <f t="shared" si="59"/>
        <v>3617.3521354043505</v>
      </c>
      <c r="AD55" s="107">
        <f t="shared" si="59"/>
        <v>3452.3658533492535</v>
      </c>
      <c r="AE55" s="107">
        <f t="shared" si="59"/>
        <v>3280.6853229835597</v>
      </c>
      <c r="AF55" s="107">
        <f t="shared" si="59"/>
        <v>3093.8806963643256</v>
      </c>
      <c r="AG55" s="107">
        <f t="shared" si="59"/>
        <v>2844.3827897802184</v>
      </c>
      <c r="AH55" s="107">
        <f t="shared" ref="AH55:BM55" si="60">AH25-AH53</f>
        <v>2713.9685484228685</v>
      </c>
      <c r="AI55" s="107">
        <f t="shared" si="60"/>
        <v>2592.8319885409674</v>
      </c>
      <c r="AJ55" s="107">
        <f t="shared" si="60"/>
        <v>2373.3336818369316</v>
      </c>
      <c r="AK55" s="107">
        <f t="shared" si="60"/>
        <v>2189.686191373723</v>
      </c>
      <c r="AL55" s="107">
        <f t="shared" si="60"/>
        <v>1973.0112697837903</v>
      </c>
      <c r="AM55" s="107">
        <f t="shared" si="60"/>
        <v>1881.3863538606456</v>
      </c>
      <c r="AN55" s="107">
        <f t="shared" si="60"/>
        <v>1807.3528304524516</v>
      </c>
      <c r="AO55" s="107">
        <f t="shared" si="60"/>
        <v>1722.7474137840127</v>
      </c>
      <c r="AP55" s="107">
        <f t="shared" si="60"/>
        <v>1668.2755057135691</v>
      </c>
      <c r="AQ55" s="107">
        <f t="shared" si="60"/>
        <v>1579.257217200673</v>
      </c>
      <c r="AR55" s="107">
        <f t="shared" si="60"/>
        <v>1564.7712380210687</v>
      </c>
      <c r="AS55" s="107">
        <f t="shared" si="60"/>
        <v>1560.4627539720714</v>
      </c>
      <c r="AT55" s="107">
        <f t="shared" si="60"/>
        <v>1616.0689709282051</v>
      </c>
      <c r="AU55" s="107">
        <f t="shared" si="60"/>
        <v>1630.9242595888863</v>
      </c>
      <c r="AV55" s="107">
        <f t="shared" si="60"/>
        <v>1638.4593813344709</v>
      </c>
      <c r="AW55" s="107">
        <f t="shared" si="60"/>
        <v>1631.1146254210216</v>
      </c>
      <c r="AX55" s="107">
        <f t="shared" si="60"/>
        <v>1650.890546311377</v>
      </c>
      <c r="AY55" s="107">
        <f t="shared" si="60"/>
        <v>1619.5531895227141</v>
      </c>
      <c r="AZ55" s="107">
        <f t="shared" si="60"/>
        <v>1631.3750793063336</v>
      </c>
      <c r="BA55" s="107">
        <f t="shared" si="60"/>
        <v>1613.5452176482722</v>
      </c>
      <c r="BB55" s="107">
        <f t="shared" si="60"/>
        <v>1650.451409460029</v>
      </c>
      <c r="BC55" s="107">
        <f t="shared" si="60"/>
        <v>1682.5031858175062</v>
      </c>
      <c r="BD55" s="107">
        <f t="shared" si="60"/>
        <v>1686.9179075654283</v>
      </c>
      <c r="BE55" s="107">
        <f t="shared" si="60"/>
        <v>1691.2696868041439</v>
      </c>
      <c r="BF55" s="107">
        <f t="shared" si="60"/>
        <v>1762.3706978155769</v>
      </c>
      <c r="BG55" s="107">
        <f t="shared" si="60"/>
        <v>1816.1706252849344</v>
      </c>
      <c r="BH55" s="107">
        <f t="shared" si="60"/>
        <v>1856.118379269763</v>
      </c>
      <c r="BI55" s="107">
        <f t="shared" si="60"/>
        <v>1892.1691780264682</v>
      </c>
      <c r="BJ55" s="107">
        <f t="shared" si="60"/>
        <v>1955.2543212165401</v>
      </c>
      <c r="BK55" s="107">
        <f t="shared" si="60"/>
        <v>2079.1613369719162</v>
      </c>
      <c r="BL55" s="107">
        <f t="shared" si="60"/>
        <v>2280.6992414774923</v>
      </c>
      <c r="BM55" s="107">
        <f t="shared" si="60"/>
        <v>2405.6411412391244</v>
      </c>
      <c r="BN55" s="107">
        <f t="shared" ref="BN55:CS55" si="61">BN25-BN53</f>
        <v>2548.748912421006</v>
      </c>
      <c r="BO55" s="107">
        <f t="shared" si="61"/>
        <v>2693.5061040328837</v>
      </c>
      <c r="BP55" s="107">
        <f t="shared" si="61"/>
        <v>2917.1376506089946</v>
      </c>
      <c r="BQ55" s="107">
        <f t="shared" si="61"/>
        <v>3105.5405913798895</v>
      </c>
      <c r="BR55" s="107">
        <f t="shared" si="61"/>
        <v>3239.2709508222688</v>
      </c>
      <c r="BS55" s="107">
        <f t="shared" si="61"/>
        <v>3328.447005562597</v>
      </c>
      <c r="BT55" s="107">
        <f t="shared" si="61"/>
        <v>3667.02270018542</v>
      </c>
      <c r="BU55" s="107">
        <f t="shared" si="61"/>
        <v>3759.8479828337768</v>
      </c>
      <c r="BV55" s="107">
        <f t="shared" si="61"/>
        <v>3844.476956485868</v>
      </c>
      <c r="BW55" s="107">
        <f t="shared" si="61"/>
        <v>3920.4751083154015</v>
      </c>
      <c r="BX55" s="107">
        <f t="shared" si="61"/>
        <v>3945.2286506589644</v>
      </c>
      <c r="BY55" s="107">
        <f t="shared" si="61"/>
        <v>3946.472156338511</v>
      </c>
      <c r="BZ55" s="107">
        <f t="shared" si="61"/>
        <v>446.73100000000068</v>
      </c>
      <c r="CA55" s="107">
        <f t="shared" si="61"/>
        <v>446.60100000000057</v>
      </c>
      <c r="CB55" s="107">
        <f t="shared" si="61"/>
        <v>451.26100000000042</v>
      </c>
      <c r="CC55" s="107">
        <f t="shared" si="61"/>
        <v>457.22100000000046</v>
      </c>
      <c r="CD55" s="107">
        <f t="shared" si="61"/>
        <v>454.52099999999973</v>
      </c>
      <c r="CE55" s="107">
        <f t="shared" si="61"/>
        <v>451.98100000000068</v>
      </c>
      <c r="CF55" s="107">
        <f t="shared" si="61"/>
        <v>447.8809999999994</v>
      </c>
      <c r="CG55" s="107">
        <f t="shared" si="61"/>
        <v>436.49099999999999</v>
      </c>
      <c r="CH55" s="107">
        <f t="shared" si="61"/>
        <v>433.82099999999991</v>
      </c>
      <c r="CI55" s="107">
        <f t="shared" si="61"/>
        <v>441.81099999999969</v>
      </c>
      <c r="CJ55" s="107">
        <f t="shared" si="61"/>
        <v>444.32100000000082</v>
      </c>
      <c r="CK55" s="107">
        <f t="shared" si="61"/>
        <v>443.32099999999991</v>
      </c>
      <c r="CL55" s="107">
        <f t="shared" si="61"/>
        <v>435.30099999999948</v>
      </c>
      <c r="CM55" s="107">
        <f t="shared" si="61"/>
        <v>438.29099999999926</v>
      </c>
      <c r="CN55" s="107">
        <f t="shared" si="61"/>
        <v>446.34100000000035</v>
      </c>
      <c r="CO55" s="107">
        <f t="shared" si="61"/>
        <v>445.34100000000035</v>
      </c>
      <c r="CP55" s="107">
        <f t="shared" si="61"/>
        <v>446.40099999999984</v>
      </c>
      <c r="CQ55" s="107">
        <f t="shared" si="61"/>
        <v>447.31099999999969</v>
      </c>
      <c r="CR55" s="107">
        <f t="shared" si="61"/>
        <v>445.8809999999994</v>
      </c>
      <c r="CS55" s="108">
        <f t="shared" si="61"/>
        <v>437.65099999999984</v>
      </c>
      <c r="CT55" s="109">
        <f>SUM(B55:CS55)</f>
        <v>154345.29444488126</v>
      </c>
      <c r="CU55" s="154"/>
    </row>
    <row r="56" spans="1:102" ht="15.75" thickBot="1">
      <c r="A56" s="56" t="s">
        <v>66</v>
      </c>
      <c r="B56" s="35">
        <v>728.84999999999991</v>
      </c>
      <c r="C56" s="36">
        <v>712.73</v>
      </c>
      <c r="D56" s="36">
        <v>819.81999999999994</v>
      </c>
      <c r="E56" s="36">
        <v>831.5</v>
      </c>
      <c r="F56" s="36">
        <v>1150.3600000000001</v>
      </c>
      <c r="G56" s="36">
        <v>1188.48</v>
      </c>
      <c r="H56" s="36">
        <v>1660.45</v>
      </c>
      <c r="I56" s="36">
        <v>1854.05</v>
      </c>
      <c r="J56" s="36">
        <v>2272.54</v>
      </c>
      <c r="K56" s="36">
        <v>2323.89</v>
      </c>
      <c r="L56" s="36">
        <v>1714.87</v>
      </c>
      <c r="M56" s="36">
        <v>1788.04</v>
      </c>
      <c r="N56" s="36">
        <v>1879.42</v>
      </c>
      <c r="O56" s="36">
        <v>2029.76</v>
      </c>
      <c r="P56" s="36">
        <v>2449.77</v>
      </c>
      <c r="Q56" s="36">
        <v>2500</v>
      </c>
      <c r="R56" s="36">
        <v>2500</v>
      </c>
      <c r="S56" s="36">
        <v>2500</v>
      </c>
      <c r="T56" s="36">
        <v>2188.1</v>
      </c>
      <c r="U56" s="36">
        <v>2100</v>
      </c>
      <c r="V56" s="36">
        <v>2255</v>
      </c>
      <c r="W56" s="36">
        <v>2305.48</v>
      </c>
      <c r="X56" s="36">
        <v>2264.9699999999998</v>
      </c>
      <c r="Y56" s="36">
        <v>2484.08</v>
      </c>
      <c r="Z56" s="36">
        <v>2990.8900000000003</v>
      </c>
      <c r="AA56" s="36">
        <v>3358.68</v>
      </c>
      <c r="AB56" s="36">
        <v>3975.98</v>
      </c>
      <c r="AC56" s="36">
        <v>4264.3900000000003</v>
      </c>
      <c r="AD56" s="36">
        <v>4973.55</v>
      </c>
      <c r="AE56" s="36">
        <v>5193.1900000000005</v>
      </c>
      <c r="AF56" s="36">
        <v>5252.2</v>
      </c>
      <c r="AG56" s="36">
        <v>5044.82</v>
      </c>
      <c r="AH56" s="36">
        <v>4130.2</v>
      </c>
      <c r="AI56" s="36">
        <v>3700</v>
      </c>
      <c r="AJ56" s="36">
        <v>4050</v>
      </c>
      <c r="AK56" s="36">
        <v>3650</v>
      </c>
      <c r="AL56" s="36">
        <v>3400</v>
      </c>
      <c r="AM56" s="36">
        <v>3200</v>
      </c>
      <c r="AN56" s="36">
        <v>2950</v>
      </c>
      <c r="AO56" s="36">
        <v>2800</v>
      </c>
      <c r="AP56" s="36">
        <v>2600</v>
      </c>
      <c r="AQ56" s="36">
        <v>2450</v>
      </c>
      <c r="AR56" s="36">
        <v>2150</v>
      </c>
      <c r="AS56" s="36">
        <v>2100</v>
      </c>
      <c r="AT56" s="36">
        <v>1950</v>
      </c>
      <c r="AU56" s="36">
        <v>2000</v>
      </c>
      <c r="AV56" s="36">
        <v>1900</v>
      </c>
      <c r="AW56" s="36">
        <v>1850</v>
      </c>
      <c r="AX56" s="36">
        <v>1909</v>
      </c>
      <c r="AY56" s="36">
        <v>1850</v>
      </c>
      <c r="AZ56" s="36">
        <v>1950</v>
      </c>
      <c r="BA56" s="36">
        <v>2070.6999999999998</v>
      </c>
      <c r="BB56" s="36">
        <v>1869.1</v>
      </c>
      <c r="BC56" s="36">
        <v>1779.25</v>
      </c>
      <c r="BD56" s="36">
        <v>1903.4</v>
      </c>
      <c r="BE56" s="36">
        <v>2000</v>
      </c>
      <c r="BF56" s="36">
        <v>2150</v>
      </c>
      <c r="BG56" s="36">
        <v>2250</v>
      </c>
      <c r="BH56" s="36">
        <v>2235.6</v>
      </c>
      <c r="BI56" s="36">
        <v>2358.59</v>
      </c>
      <c r="BJ56" s="36">
        <v>2336.02</v>
      </c>
      <c r="BK56" s="36">
        <v>2438.44</v>
      </c>
      <c r="BL56" s="36">
        <v>2638.62</v>
      </c>
      <c r="BM56" s="36">
        <v>2850.4700000000003</v>
      </c>
      <c r="BN56" s="36">
        <v>3278.09</v>
      </c>
      <c r="BO56" s="36">
        <v>3467.13</v>
      </c>
      <c r="BP56" s="36">
        <v>3530</v>
      </c>
      <c r="BQ56" s="36">
        <v>3777.09</v>
      </c>
      <c r="BR56" s="36">
        <v>4116.97</v>
      </c>
      <c r="BS56" s="36">
        <v>4144.6500000000005</v>
      </c>
      <c r="BT56" s="36">
        <v>4184.26</v>
      </c>
      <c r="BU56" s="36">
        <v>3820.32</v>
      </c>
      <c r="BV56" s="36">
        <v>3761.98</v>
      </c>
      <c r="BW56" s="36">
        <v>3254.54</v>
      </c>
      <c r="BX56" s="36">
        <v>2586.1</v>
      </c>
      <c r="BY56" s="36">
        <v>1626.17</v>
      </c>
      <c r="BZ56" s="36">
        <v>963.31</v>
      </c>
      <c r="CA56" s="36">
        <v>875.96</v>
      </c>
      <c r="CB56" s="36">
        <v>838.68</v>
      </c>
      <c r="CC56" s="36">
        <v>860.19</v>
      </c>
      <c r="CD56" s="36">
        <v>408.69</v>
      </c>
      <c r="CE56" s="36">
        <v>313.95</v>
      </c>
      <c r="CF56" s="36">
        <v>332.64</v>
      </c>
      <c r="CG56" s="36">
        <v>321.12</v>
      </c>
      <c r="CH56" s="36">
        <v>343.38</v>
      </c>
      <c r="CI56" s="36">
        <v>333.83</v>
      </c>
      <c r="CJ56" s="36">
        <v>355.31000000000006</v>
      </c>
      <c r="CK56" s="36">
        <v>349.86</v>
      </c>
      <c r="CL56" s="36">
        <v>415.4</v>
      </c>
      <c r="CM56" s="36">
        <v>405.26</v>
      </c>
      <c r="CN56" s="36">
        <v>522.14</v>
      </c>
      <c r="CO56" s="36">
        <v>559.53</v>
      </c>
      <c r="CP56" s="36">
        <v>1005.05</v>
      </c>
      <c r="CQ56" s="36">
        <v>1051.1500000000001</v>
      </c>
      <c r="CR56" s="36">
        <v>1230.23</v>
      </c>
      <c r="CS56" s="37">
        <v>1386.2</v>
      </c>
      <c r="CT56" s="30">
        <f>SUM(B56:CS56)</f>
        <v>213444.43000000005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1449.3926550159044</v>
      </c>
      <c r="Y57" s="107">
        <f t="shared" si="62"/>
        <v>1236.1371146084084</v>
      </c>
      <c r="Z57" s="107">
        <f t="shared" si="62"/>
        <v>682.34019117490698</v>
      </c>
      <c r="AA57" s="107">
        <f t="shared" si="62"/>
        <v>245.80936747050919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0</v>
      </c>
      <c r="AL57" s="107">
        <f t="shared" si="62"/>
        <v>0</v>
      </c>
      <c r="AM57" s="107">
        <f t="shared" si="62"/>
        <v>0</v>
      </c>
      <c r="AN57" s="107">
        <f t="shared" si="62"/>
        <v>0</v>
      </c>
      <c r="AO57" s="107">
        <f t="shared" si="62"/>
        <v>0</v>
      </c>
      <c r="AP57" s="107">
        <f t="shared" si="62"/>
        <v>0</v>
      </c>
      <c r="AQ57" s="107">
        <f t="shared" si="62"/>
        <v>0</v>
      </c>
      <c r="AR57" s="107">
        <f t="shared" si="62"/>
        <v>0</v>
      </c>
      <c r="AS57" s="107">
        <f t="shared" si="62"/>
        <v>0</v>
      </c>
      <c r="AT57" s="107">
        <f t="shared" si="62"/>
        <v>0</v>
      </c>
      <c r="AU57" s="107">
        <f t="shared" si="62"/>
        <v>0</v>
      </c>
      <c r="AV57" s="107">
        <f t="shared" si="62"/>
        <v>0</v>
      </c>
      <c r="AW57" s="107">
        <f t="shared" si="62"/>
        <v>0</v>
      </c>
      <c r="AX57" s="107">
        <f t="shared" si="62"/>
        <v>0</v>
      </c>
      <c r="AY57" s="107">
        <f t="shared" si="62"/>
        <v>0</v>
      </c>
      <c r="AZ57" s="107">
        <f t="shared" si="62"/>
        <v>0</v>
      </c>
      <c r="BA57" s="107">
        <f t="shared" si="62"/>
        <v>0</v>
      </c>
      <c r="BB57" s="107">
        <f t="shared" si="62"/>
        <v>0</v>
      </c>
      <c r="BC57" s="107">
        <f t="shared" si="62"/>
        <v>0</v>
      </c>
      <c r="BD57" s="107">
        <f t="shared" si="62"/>
        <v>0</v>
      </c>
      <c r="BE57" s="107">
        <f t="shared" si="62"/>
        <v>0</v>
      </c>
      <c r="BF57" s="107">
        <f t="shared" si="62"/>
        <v>0</v>
      </c>
      <c r="BG57" s="107">
        <f t="shared" si="62"/>
        <v>0</v>
      </c>
      <c r="BH57" s="107">
        <f t="shared" si="62"/>
        <v>0</v>
      </c>
      <c r="BI57" s="107">
        <f t="shared" si="62"/>
        <v>0</v>
      </c>
      <c r="BJ57" s="107">
        <f t="shared" si="62"/>
        <v>0</v>
      </c>
      <c r="BK57" s="107">
        <f t="shared" si="62"/>
        <v>0</v>
      </c>
      <c r="BL57" s="107">
        <f t="shared" si="62"/>
        <v>0</v>
      </c>
      <c r="BM57" s="107">
        <f t="shared" si="62"/>
        <v>0</v>
      </c>
      <c r="BN57" s="107">
        <f t="shared" si="62"/>
        <v>0</v>
      </c>
      <c r="BO57" s="107">
        <f t="shared" ref="BO57:CS57" si="63">IF(BO56&gt;BO55,0,BO55-BO56)</f>
        <v>0</v>
      </c>
      <c r="BP57" s="107">
        <f t="shared" si="63"/>
        <v>0</v>
      </c>
      <c r="BQ57" s="107">
        <f t="shared" si="63"/>
        <v>0</v>
      </c>
      <c r="BR57" s="107">
        <f t="shared" si="63"/>
        <v>0</v>
      </c>
      <c r="BS57" s="107">
        <f t="shared" si="63"/>
        <v>0</v>
      </c>
      <c r="BT57" s="107">
        <f t="shared" si="63"/>
        <v>0</v>
      </c>
      <c r="BU57" s="107">
        <f t="shared" si="63"/>
        <v>0</v>
      </c>
      <c r="BV57" s="107">
        <f t="shared" si="63"/>
        <v>82.496956485867941</v>
      </c>
      <c r="BW57" s="107">
        <f t="shared" si="63"/>
        <v>665.93510831540152</v>
      </c>
      <c r="BX57" s="107">
        <f t="shared" si="63"/>
        <v>1359.1286506589645</v>
      </c>
      <c r="BY57" s="107">
        <f t="shared" si="63"/>
        <v>2320.3021563385109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45.830999999999733</v>
      </c>
      <c r="CE57" s="107">
        <f t="shared" si="63"/>
        <v>138.03100000000069</v>
      </c>
      <c r="CF57" s="107">
        <f t="shared" si="63"/>
        <v>115.24099999999942</v>
      </c>
      <c r="CG57" s="107">
        <f t="shared" si="63"/>
        <v>115.37099999999998</v>
      </c>
      <c r="CH57" s="107">
        <f t="shared" si="63"/>
        <v>90.440999999999917</v>
      </c>
      <c r="CI57" s="107">
        <f t="shared" si="63"/>
        <v>107.98099999999971</v>
      </c>
      <c r="CJ57" s="107">
        <f t="shared" si="63"/>
        <v>89.011000000000763</v>
      </c>
      <c r="CK57" s="107">
        <f t="shared" si="63"/>
        <v>93.460999999999899</v>
      </c>
      <c r="CL57" s="107">
        <f t="shared" si="63"/>
        <v>19.900999999999499</v>
      </c>
      <c r="CM57" s="107">
        <f t="shared" si="63"/>
        <v>33.030999999999267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8889.8422000684714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2915.4189999999999</v>
      </c>
      <c r="C61" s="176">
        <f>SUM(C62:C68)</f>
        <v>2916.4189999999999</v>
      </c>
      <c r="D61" s="176">
        <f t="shared" ref="D61:BO61" si="64">SUM(D62:D68)</f>
        <v>2915.4189999999999</v>
      </c>
      <c r="E61" s="176">
        <f t="shared" si="64"/>
        <v>2914.4189999999999</v>
      </c>
      <c r="F61" s="176">
        <f t="shared" si="64"/>
        <v>2911.4189999999999</v>
      </c>
      <c r="G61" s="176">
        <f t="shared" si="64"/>
        <v>2915.4189999999999</v>
      </c>
      <c r="H61" s="176">
        <f t="shared" si="64"/>
        <v>2919.4189999999999</v>
      </c>
      <c r="I61" s="176">
        <f t="shared" si="64"/>
        <v>2923.4189999999999</v>
      </c>
      <c r="J61" s="176">
        <f t="shared" si="64"/>
        <v>2928.4189999999999</v>
      </c>
      <c r="K61" s="176">
        <f t="shared" si="64"/>
        <v>2929.4189999999999</v>
      </c>
      <c r="L61" s="176">
        <f t="shared" si="64"/>
        <v>2936.4189999999999</v>
      </c>
      <c r="M61" s="176">
        <f t="shared" si="64"/>
        <v>2939.4189999999999</v>
      </c>
      <c r="N61" s="176">
        <f t="shared" si="64"/>
        <v>2937.4189999999999</v>
      </c>
      <c r="O61" s="176">
        <f t="shared" si="64"/>
        <v>2941.4189999999999</v>
      </c>
      <c r="P61" s="176">
        <f t="shared" si="64"/>
        <v>2957.4189999999999</v>
      </c>
      <c r="Q61" s="176">
        <f t="shared" si="64"/>
        <v>2957.4189999999999</v>
      </c>
      <c r="R61" s="176">
        <f t="shared" si="64"/>
        <v>2958.4189999999999</v>
      </c>
      <c r="S61" s="176">
        <f t="shared" si="64"/>
        <v>2960.4189999999999</v>
      </c>
      <c r="T61" s="176">
        <f t="shared" si="64"/>
        <v>2965.4189999999999</v>
      </c>
      <c r="U61" s="176">
        <f t="shared" si="64"/>
        <v>2965.4189999999999</v>
      </c>
      <c r="V61" s="176">
        <f t="shared" si="64"/>
        <v>2962.4189999999999</v>
      </c>
      <c r="W61" s="176">
        <f t="shared" si="64"/>
        <v>2968.4189999999999</v>
      </c>
      <c r="X61" s="176">
        <f t="shared" si="64"/>
        <v>2972.4189999999999</v>
      </c>
      <c r="Y61" s="176">
        <f t="shared" si="64"/>
        <v>2970.4189999999999</v>
      </c>
      <c r="Z61" s="176">
        <f t="shared" si="64"/>
        <v>2965.4189999999999</v>
      </c>
      <c r="AA61" s="176">
        <f t="shared" si="64"/>
        <v>2965.4189999999999</v>
      </c>
      <c r="AB61" s="176">
        <f t="shared" si="64"/>
        <v>2957.4189999999999</v>
      </c>
      <c r="AC61" s="176">
        <f t="shared" si="64"/>
        <v>2957.4189999999999</v>
      </c>
      <c r="AD61" s="176">
        <f t="shared" si="64"/>
        <v>2955.4189999999999</v>
      </c>
      <c r="AE61" s="176">
        <f t="shared" si="64"/>
        <v>2955.4189999999999</v>
      </c>
      <c r="AF61" s="176">
        <f t="shared" si="64"/>
        <v>2955.4189999999999</v>
      </c>
      <c r="AG61" s="176">
        <f t="shared" si="64"/>
        <v>2955.4189999999999</v>
      </c>
      <c r="AH61" s="176">
        <f t="shared" si="64"/>
        <v>2955.4189999999999</v>
      </c>
      <c r="AI61" s="176">
        <f t="shared" si="64"/>
        <v>2946.4189999999999</v>
      </c>
      <c r="AJ61" s="176">
        <f t="shared" si="64"/>
        <v>2952.4189999999999</v>
      </c>
      <c r="AK61" s="176">
        <f t="shared" si="64"/>
        <v>2959.4189999999999</v>
      </c>
      <c r="AL61" s="176">
        <f t="shared" si="64"/>
        <v>2963.4189999999999</v>
      </c>
      <c r="AM61" s="176">
        <f t="shared" si="64"/>
        <v>2965.4189999999999</v>
      </c>
      <c r="AN61" s="176">
        <f t="shared" si="64"/>
        <v>2963.4189999999999</v>
      </c>
      <c r="AO61" s="176">
        <f t="shared" si="64"/>
        <v>2969.4189999999999</v>
      </c>
      <c r="AP61" s="176">
        <f t="shared" si="64"/>
        <v>2975.4189999999999</v>
      </c>
      <c r="AQ61" s="176">
        <f t="shared" si="64"/>
        <v>2979.4189999999999</v>
      </c>
      <c r="AR61" s="176">
        <f t="shared" si="64"/>
        <v>2981.4189999999999</v>
      </c>
      <c r="AS61" s="176">
        <f t="shared" si="64"/>
        <v>2981.4189999999999</v>
      </c>
      <c r="AT61" s="176">
        <f t="shared" si="64"/>
        <v>2986.4189999999999</v>
      </c>
      <c r="AU61" s="176">
        <f t="shared" si="64"/>
        <v>2991.4189999999999</v>
      </c>
      <c r="AV61" s="176">
        <f t="shared" si="64"/>
        <v>2992.4189999999999</v>
      </c>
      <c r="AW61" s="176">
        <f t="shared" si="64"/>
        <v>2991.4189999999999</v>
      </c>
      <c r="AX61" s="176">
        <f t="shared" si="64"/>
        <v>2988.4189999999999</v>
      </c>
      <c r="AY61" s="176">
        <f t="shared" si="64"/>
        <v>2986.4189999999999</v>
      </c>
      <c r="AZ61" s="176">
        <f t="shared" si="64"/>
        <v>2986.4189999999999</v>
      </c>
      <c r="BA61" s="176">
        <f t="shared" si="64"/>
        <v>2988.4189999999999</v>
      </c>
      <c r="BB61" s="176">
        <f t="shared" si="64"/>
        <v>2989.4189999999999</v>
      </c>
      <c r="BC61" s="176">
        <f t="shared" si="64"/>
        <v>2987.4189999999999</v>
      </c>
      <c r="BD61" s="176">
        <f t="shared" si="64"/>
        <v>2990.4189999999999</v>
      </c>
      <c r="BE61" s="176">
        <f t="shared" si="64"/>
        <v>3002.4189999999999</v>
      </c>
      <c r="BF61" s="176">
        <f t="shared" si="64"/>
        <v>2992.4189999999999</v>
      </c>
      <c r="BG61" s="176">
        <f t="shared" si="64"/>
        <v>2987.4189999999999</v>
      </c>
      <c r="BH61" s="176">
        <f t="shared" si="64"/>
        <v>2991.4189999999999</v>
      </c>
      <c r="BI61" s="176">
        <f t="shared" si="64"/>
        <v>2986.4189999999999</v>
      </c>
      <c r="BJ61" s="176">
        <f t="shared" si="64"/>
        <v>2986.4189999999999</v>
      </c>
      <c r="BK61" s="176">
        <f t="shared" si="64"/>
        <v>2986.4189999999999</v>
      </c>
      <c r="BL61" s="176">
        <f t="shared" si="64"/>
        <v>2988.4189999999999</v>
      </c>
      <c r="BM61" s="176">
        <f t="shared" si="64"/>
        <v>2988.4189999999999</v>
      </c>
      <c r="BN61" s="176">
        <f t="shared" si="64"/>
        <v>2987.4189999999999</v>
      </c>
      <c r="BO61" s="176">
        <f t="shared" si="64"/>
        <v>2991.4189999999999</v>
      </c>
      <c r="BP61" s="176">
        <f t="shared" ref="BP61:CS61" si="65">SUM(BP62:BP68)</f>
        <v>2991.4189999999999</v>
      </c>
      <c r="BQ61" s="176">
        <f t="shared" si="65"/>
        <v>2987.4189999999999</v>
      </c>
      <c r="BR61" s="176">
        <f t="shared" si="65"/>
        <v>2986.4189999999999</v>
      </c>
      <c r="BS61" s="176">
        <f t="shared" si="65"/>
        <v>2982.4189999999999</v>
      </c>
      <c r="BT61" s="176">
        <f t="shared" si="65"/>
        <v>2975.4189999999999</v>
      </c>
      <c r="BU61" s="176">
        <f t="shared" si="65"/>
        <v>2989.4189999999999</v>
      </c>
      <c r="BV61" s="176">
        <f t="shared" si="65"/>
        <v>2992.4189999999999</v>
      </c>
      <c r="BW61" s="176">
        <f t="shared" si="65"/>
        <v>2974.4189999999999</v>
      </c>
      <c r="BX61" s="176">
        <f t="shared" si="65"/>
        <v>2978.4189999999999</v>
      </c>
      <c r="BY61" s="176">
        <f t="shared" si="65"/>
        <v>2984.4189999999999</v>
      </c>
      <c r="BZ61" s="176">
        <f t="shared" si="65"/>
        <v>2981.4189999999999</v>
      </c>
      <c r="CA61" s="176">
        <f t="shared" si="65"/>
        <v>2981.4189999999999</v>
      </c>
      <c r="CB61" s="176">
        <f t="shared" si="65"/>
        <v>2976.4189999999999</v>
      </c>
      <c r="CC61" s="176">
        <f t="shared" si="65"/>
        <v>2970.4189999999999</v>
      </c>
      <c r="CD61" s="176">
        <f t="shared" si="65"/>
        <v>2972.4189999999999</v>
      </c>
      <c r="CE61" s="176">
        <f t="shared" si="65"/>
        <v>2974.4189999999999</v>
      </c>
      <c r="CF61" s="176">
        <f t="shared" si="65"/>
        <v>2975.4189999999999</v>
      </c>
      <c r="CG61" s="176">
        <f t="shared" si="65"/>
        <v>2983.4189999999999</v>
      </c>
      <c r="CH61" s="176">
        <f t="shared" si="65"/>
        <v>2982.4189999999999</v>
      </c>
      <c r="CI61" s="176">
        <f t="shared" si="65"/>
        <v>2974.4189999999999</v>
      </c>
      <c r="CJ61" s="176">
        <f t="shared" si="65"/>
        <v>2972.4189999999999</v>
      </c>
      <c r="CK61" s="176">
        <f t="shared" si="65"/>
        <v>2972.4189999999999</v>
      </c>
      <c r="CL61" s="176">
        <f t="shared" si="65"/>
        <v>2975.4189999999999</v>
      </c>
      <c r="CM61" s="176">
        <f t="shared" si="65"/>
        <v>2972.4189999999999</v>
      </c>
      <c r="CN61" s="176">
        <f t="shared" si="65"/>
        <v>2964.4189999999999</v>
      </c>
      <c r="CO61" s="176">
        <f t="shared" si="65"/>
        <v>2965.4189999999999</v>
      </c>
      <c r="CP61" s="176">
        <f t="shared" si="65"/>
        <v>2973.4189999999999</v>
      </c>
      <c r="CQ61" s="176">
        <f t="shared" si="65"/>
        <v>2972.4189999999999</v>
      </c>
      <c r="CR61" s="176">
        <f t="shared" si="65"/>
        <v>2973.4189999999999</v>
      </c>
      <c r="CS61" s="177">
        <f t="shared" si="65"/>
        <v>2978.4189999999999</v>
      </c>
      <c r="CT61" s="250">
        <f>SUM(B61:CS61)</f>
        <v>284944.22399999964</v>
      </c>
      <c r="CU61" s="154"/>
      <c r="CV61" s="155"/>
      <c r="CX61" s="253"/>
    </row>
    <row r="62" spans="1:102">
      <c r="A62" s="25" t="s">
        <v>45</v>
      </c>
      <c r="B62" s="31">
        <v>441</v>
      </c>
      <c r="C62" s="32">
        <v>441</v>
      </c>
      <c r="D62" s="32">
        <v>441</v>
      </c>
      <c r="E62" s="32">
        <v>441</v>
      </c>
      <c r="F62" s="32">
        <v>441</v>
      </c>
      <c r="G62" s="32">
        <v>441</v>
      </c>
      <c r="H62" s="32">
        <v>441</v>
      </c>
      <c r="I62" s="32">
        <v>441</v>
      </c>
      <c r="J62" s="32">
        <v>441</v>
      </c>
      <c r="K62" s="32">
        <v>441</v>
      </c>
      <c r="L62" s="32">
        <v>441</v>
      </c>
      <c r="M62" s="32">
        <v>441</v>
      </c>
      <c r="N62" s="32">
        <v>441</v>
      </c>
      <c r="O62" s="32">
        <v>441</v>
      </c>
      <c r="P62" s="32">
        <v>441</v>
      </c>
      <c r="Q62" s="32">
        <v>441</v>
      </c>
      <c r="R62" s="32">
        <v>441</v>
      </c>
      <c r="S62" s="32">
        <v>441</v>
      </c>
      <c r="T62" s="32">
        <v>441</v>
      </c>
      <c r="U62" s="32">
        <v>441</v>
      </c>
      <c r="V62" s="32">
        <v>441</v>
      </c>
      <c r="W62" s="32">
        <v>441</v>
      </c>
      <c r="X62" s="32">
        <v>441</v>
      </c>
      <c r="Y62" s="32">
        <v>441</v>
      </c>
      <c r="Z62" s="32">
        <v>441</v>
      </c>
      <c r="AA62" s="32">
        <v>441</v>
      </c>
      <c r="AB62" s="32">
        <v>441</v>
      </c>
      <c r="AC62" s="32">
        <v>441</v>
      </c>
      <c r="AD62" s="32">
        <v>441</v>
      </c>
      <c r="AE62" s="32">
        <v>441</v>
      </c>
      <c r="AF62" s="32">
        <v>441</v>
      </c>
      <c r="AG62" s="32">
        <v>441</v>
      </c>
      <c r="AH62" s="32">
        <v>441</v>
      </c>
      <c r="AI62" s="32">
        <v>441</v>
      </c>
      <c r="AJ62" s="32">
        <v>441</v>
      </c>
      <c r="AK62" s="32">
        <v>441</v>
      </c>
      <c r="AL62" s="32">
        <v>441</v>
      </c>
      <c r="AM62" s="32">
        <v>441</v>
      </c>
      <c r="AN62" s="32">
        <v>441</v>
      </c>
      <c r="AO62" s="32">
        <v>441</v>
      </c>
      <c r="AP62" s="32">
        <v>441</v>
      </c>
      <c r="AQ62" s="32">
        <v>441</v>
      </c>
      <c r="AR62" s="32">
        <v>441</v>
      </c>
      <c r="AS62" s="32">
        <v>441</v>
      </c>
      <c r="AT62" s="32">
        <v>441</v>
      </c>
      <c r="AU62" s="32">
        <v>441</v>
      </c>
      <c r="AV62" s="32">
        <v>441</v>
      </c>
      <c r="AW62" s="32">
        <v>441</v>
      </c>
      <c r="AX62" s="32">
        <v>441</v>
      </c>
      <c r="AY62" s="32">
        <v>441</v>
      </c>
      <c r="AZ62" s="32">
        <v>441</v>
      </c>
      <c r="BA62" s="32">
        <v>441</v>
      </c>
      <c r="BB62" s="32">
        <v>441</v>
      </c>
      <c r="BC62" s="32">
        <v>441</v>
      </c>
      <c r="BD62" s="32">
        <v>441</v>
      </c>
      <c r="BE62" s="32">
        <v>441</v>
      </c>
      <c r="BF62" s="32">
        <v>441</v>
      </c>
      <c r="BG62" s="32">
        <v>441</v>
      </c>
      <c r="BH62" s="32">
        <v>441</v>
      </c>
      <c r="BI62" s="32">
        <v>441</v>
      </c>
      <c r="BJ62" s="32">
        <v>441</v>
      </c>
      <c r="BK62" s="32">
        <v>441</v>
      </c>
      <c r="BL62" s="32">
        <v>441</v>
      </c>
      <c r="BM62" s="32">
        <v>441</v>
      </c>
      <c r="BN62" s="32">
        <v>441</v>
      </c>
      <c r="BO62" s="32">
        <v>441</v>
      </c>
      <c r="BP62" s="32">
        <v>441</v>
      </c>
      <c r="BQ62" s="32">
        <v>441</v>
      </c>
      <c r="BR62" s="32">
        <v>441</v>
      </c>
      <c r="BS62" s="32">
        <v>441</v>
      </c>
      <c r="BT62" s="32">
        <v>441</v>
      </c>
      <c r="BU62" s="32">
        <v>441</v>
      </c>
      <c r="BV62" s="32">
        <v>441</v>
      </c>
      <c r="BW62" s="32">
        <v>441</v>
      </c>
      <c r="BX62" s="32">
        <v>441</v>
      </c>
      <c r="BY62" s="32">
        <v>441</v>
      </c>
      <c r="BZ62" s="32">
        <v>441</v>
      </c>
      <c r="CA62" s="32">
        <v>441</v>
      </c>
      <c r="CB62" s="32">
        <v>441</v>
      </c>
      <c r="CC62" s="32">
        <v>441</v>
      </c>
      <c r="CD62" s="32">
        <v>441</v>
      </c>
      <c r="CE62" s="32">
        <v>441</v>
      </c>
      <c r="CF62" s="32">
        <v>441</v>
      </c>
      <c r="CG62" s="32">
        <v>441</v>
      </c>
      <c r="CH62" s="32">
        <v>441</v>
      </c>
      <c r="CI62" s="32">
        <v>441</v>
      </c>
      <c r="CJ62" s="32">
        <v>441</v>
      </c>
      <c r="CK62" s="32">
        <v>441</v>
      </c>
      <c r="CL62" s="32">
        <v>441</v>
      </c>
      <c r="CM62" s="32">
        <v>441</v>
      </c>
      <c r="CN62" s="32">
        <v>441</v>
      </c>
      <c r="CO62" s="32">
        <v>441</v>
      </c>
      <c r="CP62" s="32">
        <v>441</v>
      </c>
      <c r="CQ62" s="32">
        <v>441</v>
      </c>
      <c r="CR62" s="32">
        <v>441</v>
      </c>
      <c r="CS62" s="33">
        <v>441</v>
      </c>
      <c r="CT62" s="30">
        <f t="shared" ref="CT62:CT68" si="66">SUM(B62:CS62)</f>
        <v>42336</v>
      </c>
      <c r="CU62" s="156"/>
      <c r="CV62" s="263"/>
    </row>
    <row r="63" spans="1:102">
      <c r="A63" s="25" t="s">
        <v>46</v>
      </c>
      <c r="B63" s="31">
        <v>506</v>
      </c>
      <c r="C63" s="32">
        <v>506</v>
      </c>
      <c r="D63" s="32">
        <v>506</v>
      </c>
      <c r="E63" s="32">
        <v>506</v>
      </c>
      <c r="F63" s="32">
        <v>506</v>
      </c>
      <c r="G63" s="32">
        <v>506</v>
      </c>
      <c r="H63" s="32">
        <v>506</v>
      </c>
      <c r="I63" s="32">
        <v>506</v>
      </c>
      <c r="J63" s="32">
        <v>506</v>
      </c>
      <c r="K63" s="32">
        <v>506</v>
      </c>
      <c r="L63" s="32">
        <v>506</v>
      </c>
      <c r="M63" s="32">
        <v>506</v>
      </c>
      <c r="N63" s="32">
        <v>506</v>
      </c>
      <c r="O63" s="32">
        <v>506</v>
      </c>
      <c r="P63" s="32">
        <v>506</v>
      </c>
      <c r="Q63" s="32">
        <v>506</v>
      </c>
      <c r="R63" s="32">
        <v>506</v>
      </c>
      <c r="S63" s="32">
        <v>506</v>
      </c>
      <c r="T63" s="32">
        <v>506</v>
      </c>
      <c r="U63" s="32">
        <v>506</v>
      </c>
      <c r="V63" s="32">
        <v>506</v>
      </c>
      <c r="W63" s="32">
        <v>506</v>
      </c>
      <c r="X63" s="32">
        <v>506</v>
      </c>
      <c r="Y63" s="32">
        <v>506</v>
      </c>
      <c r="Z63" s="32">
        <v>506</v>
      </c>
      <c r="AA63" s="32">
        <v>506</v>
      </c>
      <c r="AB63" s="32">
        <v>506</v>
      </c>
      <c r="AC63" s="32">
        <v>506</v>
      </c>
      <c r="AD63" s="32">
        <v>506</v>
      </c>
      <c r="AE63" s="32">
        <v>506</v>
      </c>
      <c r="AF63" s="32">
        <v>506</v>
      </c>
      <c r="AG63" s="32">
        <v>506</v>
      </c>
      <c r="AH63" s="32">
        <v>506</v>
      </c>
      <c r="AI63" s="32">
        <v>506</v>
      </c>
      <c r="AJ63" s="32">
        <v>506</v>
      </c>
      <c r="AK63" s="32">
        <v>506</v>
      </c>
      <c r="AL63" s="32">
        <v>506</v>
      </c>
      <c r="AM63" s="32">
        <v>506</v>
      </c>
      <c r="AN63" s="32">
        <v>506</v>
      </c>
      <c r="AO63" s="32">
        <v>506</v>
      </c>
      <c r="AP63" s="32">
        <v>506</v>
      </c>
      <c r="AQ63" s="32">
        <v>506</v>
      </c>
      <c r="AR63" s="32">
        <v>506</v>
      </c>
      <c r="AS63" s="32">
        <v>506</v>
      </c>
      <c r="AT63" s="32">
        <v>506</v>
      </c>
      <c r="AU63" s="32">
        <v>506</v>
      </c>
      <c r="AV63" s="32">
        <v>506</v>
      </c>
      <c r="AW63" s="32">
        <v>506</v>
      </c>
      <c r="AX63" s="32">
        <v>506</v>
      </c>
      <c r="AY63" s="32">
        <v>506</v>
      </c>
      <c r="AZ63" s="32">
        <v>506</v>
      </c>
      <c r="BA63" s="32">
        <v>506</v>
      </c>
      <c r="BB63" s="32">
        <v>506</v>
      </c>
      <c r="BC63" s="32">
        <v>506</v>
      </c>
      <c r="BD63" s="32">
        <v>506</v>
      </c>
      <c r="BE63" s="32">
        <v>506</v>
      </c>
      <c r="BF63" s="32">
        <v>506</v>
      </c>
      <c r="BG63" s="32">
        <v>506</v>
      </c>
      <c r="BH63" s="32">
        <v>506</v>
      </c>
      <c r="BI63" s="32">
        <v>506</v>
      </c>
      <c r="BJ63" s="32">
        <v>506</v>
      </c>
      <c r="BK63" s="32">
        <v>506</v>
      </c>
      <c r="BL63" s="32">
        <v>506</v>
      </c>
      <c r="BM63" s="32">
        <v>506</v>
      </c>
      <c r="BN63" s="32">
        <v>506</v>
      </c>
      <c r="BO63" s="32">
        <v>506</v>
      </c>
      <c r="BP63" s="32">
        <v>506</v>
      </c>
      <c r="BQ63" s="32">
        <v>506</v>
      </c>
      <c r="BR63" s="32">
        <v>506</v>
      </c>
      <c r="BS63" s="32">
        <v>506</v>
      </c>
      <c r="BT63" s="32">
        <v>506</v>
      </c>
      <c r="BU63" s="32">
        <v>506</v>
      </c>
      <c r="BV63" s="32">
        <v>506</v>
      </c>
      <c r="BW63" s="32">
        <v>506</v>
      </c>
      <c r="BX63" s="32">
        <v>506</v>
      </c>
      <c r="BY63" s="32">
        <v>506</v>
      </c>
      <c r="BZ63" s="32">
        <v>506</v>
      </c>
      <c r="CA63" s="32">
        <v>506</v>
      </c>
      <c r="CB63" s="32">
        <v>506</v>
      </c>
      <c r="CC63" s="32">
        <v>506</v>
      </c>
      <c r="CD63" s="32">
        <v>506</v>
      </c>
      <c r="CE63" s="32">
        <v>506</v>
      </c>
      <c r="CF63" s="32">
        <v>506</v>
      </c>
      <c r="CG63" s="32">
        <v>506</v>
      </c>
      <c r="CH63" s="32">
        <v>506</v>
      </c>
      <c r="CI63" s="32">
        <v>506</v>
      </c>
      <c r="CJ63" s="32">
        <v>506</v>
      </c>
      <c r="CK63" s="32">
        <v>506</v>
      </c>
      <c r="CL63" s="32">
        <v>506</v>
      </c>
      <c r="CM63" s="32">
        <v>506</v>
      </c>
      <c r="CN63" s="32">
        <v>506</v>
      </c>
      <c r="CO63" s="32">
        <v>506</v>
      </c>
      <c r="CP63" s="32">
        <v>506</v>
      </c>
      <c r="CQ63" s="32">
        <v>506</v>
      </c>
      <c r="CR63" s="32">
        <v>506</v>
      </c>
      <c r="CS63" s="33">
        <v>506</v>
      </c>
      <c r="CT63" s="30">
        <f t="shared" si="66"/>
        <v>48576</v>
      </c>
      <c r="CU63" s="156"/>
      <c r="CV63" s="263"/>
    </row>
    <row r="64" spans="1:102">
      <c r="A64" s="25" t="s">
        <v>47</v>
      </c>
      <c r="B64" s="31">
        <v>496.24900000000002</v>
      </c>
      <c r="C64" s="32">
        <v>496.24900000000002</v>
      </c>
      <c r="D64" s="32">
        <v>496.24900000000002</v>
      </c>
      <c r="E64" s="32">
        <v>496.24900000000002</v>
      </c>
      <c r="F64" s="32">
        <v>496.24900000000002</v>
      </c>
      <c r="G64" s="32">
        <v>496.24900000000002</v>
      </c>
      <c r="H64" s="32">
        <v>496.24900000000002</v>
      </c>
      <c r="I64" s="32">
        <v>496.24900000000002</v>
      </c>
      <c r="J64" s="32">
        <v>496.24900000000002</v>
      </c>
      <c r="K64" s="32">
        <v>496.24900000000002</v>
      </c>
      <c r="L64" s="32">
        <v>496.24900000000002</v>
      </c>
      <c r="M64" s="32">
        <v>496.24900000000002</v>
      </c>
      <c r="N64" s="32">
        <v>496.24900000000002</v>
      </c>
      <c r="O64" s="32">
        <v>496.24900000000002</v>
      </c>
      <c r="P64" s="32">
        <v>496.24900000000002</v>
      </c>
      <c r="Q64" s="32">
        <v>496.24900000000002</v>
      </c>
      <c r="R64" s="32">
        <v>496.24900000000002</v>
      </c>
      <c r="S64" s="32">
        <v>496.24900000000002</v>
      </c>
      <c r="T64" s="32">
        <v>496.24900000000002</v>
      </c>
      <c r="U64" s="32">
        <v>496.24900000000002</v>
      </c>
      <c r="V64" s="32">
        <v>496.24900000000002</v>
      </c>
      <c r="W64" s="32">
        <v>496.24900000000002</v>
      </c>
      <c r="X64" s="32">
        <v>496.24900000000002</v>
      </c>
      <c r="Y64" s="32">
        <v>496.24900000000002</v>
      </c>
      <c r="Z64" s="32">
        <v>496.24900000000002</v>
      </c>
      <c r="AA64" s="32">
        <v>496.24900000000002</v>
      </c>
      <c r="AB64" s="32">
        <v>496.24900000000002</v>
      </c>
      <c r="AC64" s="32">
        <v>496.24900000000002</v>
      </c>
      <c r="AD64" s="32">
        <v>496.24900000000002</v>
      </c>
      <c r="AE64" s="32">
        <v>496.24900000000002</v>
      </c>
      <c r="AF64" s="32">
        <v>496.24900000000002</v>
      </c>
      <c r="AG64" s="32">
        <v>496.24900000000002</v>
      </c>
      <c r="AH64" s="32">
        <v>496.24900000000002</v>
      </c>
      <c r="AI64" s="32">
        <v>496.24900000000002</v>
      </c>
      <c r="AJ64" s="32">
        <v>496.24900000000002</v>
      </c>
      <c r="AK64" s="32">
        <v>496.24900000000002</v>
      </c>
      <c r="AL64" s="32">
        <v>496.24900000000002</v>
      </c>
      <c r="AM64" s="32">
        <v>496.24900000000002</v>
      </c>
      <c r="AN64" s="32">
        <v>496.24900000000002</v>
      </c>
      <c r="AO64" s="32">
        <v>496.24900000000002</v>
      </c>
      <c r="AP64" s="32">
        <v>496.24900000000002</v>
      </c>
      <c r="AQ64" s="32">
        <v>496.24900000000002</v>
      </c>
      <c r="AR64" s="32">
        <v>496.24900000000002</v>
      </c>
      <c r="AS64" s="32">
        <v>496.24900000000002</v>
      </c>
      <c r="AT64" s="32">
        <v>496.24900000000002</v>
      </c>
      <c r="AU64" s="32">
        <v>496.24900000000002</v>
      </c>
      <c r="AV64" s="32">
        <v>496.24900000000002</v>
      </c>
      <c r="AW64" s="32">
        <v>496.24900000000002</v>
      </c>
      <c r="AX64" s="32">
        <v>496.24900000000002</v>
      </c>
      <c r="AY64" s="32">
        <v>496.24900000000002</v>
      </c>
      <c r="AZ64" s="32">
        <v>496.24900000000002</v>
      </c>
      <c r="BA64" s="32">
        <v>496.24900000000002</v>
      </c>
      <c r="BB64" s="32">
        <v>496.24900000000002</v>
      </c>
      <c r="BC64" s="32">
        <v>496.24900000000002</v>
      </c>
      <c r="BD64" s="32">
        <v>496.24900000000002</v>
      </c>
      <c r="BE64" s="32">
        <v>496.24900000000002</v>
      </c>
      <c r="BF64" s="32">
        <v>496.24900000000002</v>
      </c>
      <c r="BG64" s="32">
        <v>496.24900000000002</v>
      </c>
      <c r="BH64" s="32">
        <v>496.24900000000002</v>
      </c>
      <c r="BI64" s="32">
        <v>496.24900000000002</v>
      </c>
      <c r="BJ64" s="32">
        <v>496.24900000000002</v>
      </c>
      <c r="BK64" s="32">
        <v>496.24900000000002</v>
      </c>
      <c r="BL64" s="32">
        <v>496.24900000000002</v>
      </c>
      <c r="BM64" s="32">
        <v>496.24900000000002</v>
      </c>
      <c r="BN64" s="32">
        <v>496.24900000000002</v>
      </c>
      <c r="BO64" s="32">
        <v>496.24900000000002</v>
      </c>
      <c r="BP64" s="32">
        <v>496.24900000000002</v>
      </c>
      <c r="BQ64" s="32">
        <v>496.24900000000002</v>
      </c>
      <c r="BR64" s="32">
        <v>496.24900000000002</v>
      </c>
      <c r="BS64" s="32">
        <v>496.24900000000002</v>
      </c>
      <c r="BT64" s="32">
        <v>496.24900000000002</v>
      </c>
      <c r="BU64" s="32">
        <v>496.24900000000002</v>
      </c>
      <c r="BV64" s="32">
        <v>496.24900000000002</v>
      </c>
      <c r="BW64" s="32">
        <v>496.24900000000002</v>
      </c>
      <c r="BX64" s="32">
        <v>496.24900000000002</v>
      </c>
      <c r="BY64" s="32">
        <v>496.24900000000002</v>
      </c>
      <c r="BZ64" s="32">
        <v>496.24900000000002</v>
      </c>
      <c r="CA64" s="32">
        <v>496.24900000000002</v>
      </c>
      <c r="CB64" s="32">
        <v>496.24900000000002</v>
      </c>
      <c r="CC64" s="32">
        <v>496.24900000000002</v>
      </c>
      <c r="CD64" s="32">
        <v>496.24900000000002</v>
      </c>
      <c r="CE64" s="32">
        <v>496.24900000000002</v>
      </c>
      <c r="CF64" s="32">
        <v>496.24900000000002</v>
      </c>
      <c r="CG64" s="32">
        <v>496.24900000000002</v>
      </c>
      <c r="CH64" s="32">
        <v>496.24900000000002</v>
      </c>
      <c r="CI64" s="32">
        <v>496.24900000000002</v>
      </c>
      <c r="CJ64" s="32">
        <v>496.24900000000002</v>
      </c>
      <c r="CK64" s="32">
        <v>496.24900000000002</v>
      </c>
      <c r="CL64" s="32">
        <v>496.24900000000002</v>
      </c>
      <c r="CM64" s="32">
        <v>496.24900000000002</v>
      </c>
      <c r="CN64" s="32">
        <v>496.24900000000002</v>
      </c>
      <c r="CO64" s="32">
        <v>496.24900000000002</v>
      </c>
      <c r="CP64" s="32">
        <v>496.24900000000002</v>
      </c>
      <c r="CQ64" s="32">
        <v>496.24900000000002</v>
      </c>
      <c r="CR64" s="32">
        <v>496.24900000000002</v>
      </c>
      <c r="CS64" s="33">
        <v>496.24900000000002</v>
      </c>
      <c r="CT64" s="30">
        <f t="shared" si="66"/>
        <v>47639.90400000009</v>
      </c>
      <c r="CU64" s="156"/>
      <c r="CV64" s="263"/>
    </row>
    <row r="65" spans="1:100">
      <c r="A65" s="25" t="s">
        <v>48</v>
      </c>
      <c r="B65" s="31">
        <v>357</v>
      </c>
      <c r="C65" s="32">
        <v>357</v>
      </c>
      <c r="D65" s="32">
        <v>357</v>
      </c>
      <c r="E65" s="32">
        <v>357</v>
      </c>
      <c r="F65" s="32">
        <v>357</v>
      </c>
      <c r="G65" s="32">
        <v>357</v>
      </c>
      <c r="H65" s="32">
        <v>357</v>
      </c>
      <c r="I65" s="32">
        <v>357</v>
      </c>
      <c r="J65" s="32">
        <v>357</v>
      </c>
      <c r="K65" s="32">
        <v>357</v>
      </c>
      <c r="L65" s="32">
        <v>357</v>
      </c>
      <c r="M65" s="32">
        <v>357</v>
      </c>
      <c r="N65" s="32">
        <v>357</v>
      </c>
      <c r="O65" s="32">
        <v>357</v>
      </c>
      <c r="P65" s="32">
        <v>357</v>
      </c>
      <c r="Q65" s="32">
        <v>357</v>
      </c>
      <c r="R65" s="32">
        <v>357</v>
      </c>
      <c r="S65" s="32">
        <v>357</v>
      </c>
      <c r="T65" s="32">
        <v>357</v>
      </c>
      <c r="U65" s="32">
        <v>357</v>
      </c>
      <c r="V65" s="32">
        <v>357</v>
      </c>
      <c r="W65" s="32">
        <v>357</v>
      </c>
      <c r="X65" s="32">
        <v>357</v>
      </c>
      <c r="Y65" s="32">
        <v>357</v>
      </c>
      <c r="Z65" s="32">
        <v>357</v>
      </c>
      <c r="AA65" s="32">
        <v>357</v>
      </c>
      <c r="AB65" s="32">
        <v>357</v>
      </c>
      <c r="AC65" s="32">
        <v>357</v>
      </c>
      <c r="AD65" s="32">
        <v>357</v>
      </c>
      <c r="AE65" s="32">
        <v>357</v>
      </c>
      <c r="AF65" s="32">
        <v>357</v>
      </c>
      <c r="AG65" s="32">
        <v>357</v>
      </c>
      <c r="AH65" s="32">
        <v>357</v>
      </c>
      <c r="AI65" s="32">
        <v>357</v>
      </c>
      <c r="AJ65" s="32">
        <v>357</v>
      </c>
      <c r="AK65" s="32">
        <v>357</v>
      </c>
      <c r="AL65" s="32">
        <v>357</v>
      </c>
      <c r="AM65" s="32">
        <v>357</v>
      </c>
      <c r="AN65" s="32">
        <v>357</v>
      </c>
      <c r="AO65" s="32">
        <v>357</v>
      </c>
      <c r="AP65" s="32">
        <v>357</v>
      </c>
      <c r="AQ65" s="32">
        <v>357</v>
      </c>
      <c r="AR65" s="32">
        <v>357</v>
      </c>
      <c r="AS65" s="32">
        <v>357</v>
      </c>
      <c r="AT65" s="32">
        <v>357</v>
      </c>
      <c r="AU65" s="32">
        <v>357</v>
      </c>
      <c r="AV65" s="32">
        <v>357</v>
      </c>
      <c r="AW65" s="32">
        <v>357</v>
      </c>
      <c r="AX65" s="32">
        <v>357</v>
      </c>
      <c r="AY65" s="32">
        <v>357</v>
      </c>
      <c r="AZ65" s="32">
        <v>357</v>
      </c>
      <c r="BA65" s="32">
        <v>357</v>
      </c>
      <c r="BB65" s="32">
        <v>357</v>
      </c>
      <c r="BC65" s="32">
        <v>357</v>
      </c>
      <c r="BD65" s="32">
        <v>357</v>
      </c>
      <c r="BE65" s="32">
        <v>357</v>
      </c>
      <c r="BF65" s="32">
        <v>357</v>
      </c>
      <c r="BG65" s="32">
        <v>357</v>
      </c>
      <c r="BH65" s="32">
        <v>357</v>
      </c>
      <c r="BI65" s="32">
        <v>357</v>
      </c>
      <c r="BJ65" s="32">
        <v>357</v>
      </c>
      <c r="BK65" s="32">
        <v>357</v>
      </c>
      <c r="BL65" s="32">
        <v>357</v>
      </c>
      <c r="BM65" s="32">
        <v>357</v>
      </c>
      <c r="BN65" s="32">
        <v>357</v>
      </c>
      <c r="BO65" s="32">
        <v>357</v>
      </c>
      <c r="BP65" s="32">
        <v>357</v>
      </c>
      <c r="BQ65" s="32">
        <v>357</v>
      </c>
      <c r="BR65" s="32">
        <v>357</v>
      </c>
      <c r="BS65" s="32">
        <v>357</v>
      </c>
      <c r="BT65" s="32">
        <v>357</v>
      </c>
      <c r="BU65" s="32">
        <v>357</v>
      </c>
      <c r="BV65" s="32">
        <v>357</v>
      </c>
      <c r="BW65" s="32">
        <v>357</v>
      </c>
      <c r="BX65" s="32">
        <v>357</v>
      </c>
      <c r="BY65" s="32">
        <v>357</v>
      </c>
      <c r="BZ65" s="32">
        <v>357</v>
      </c>
      <c r="CA65" s="32">
        <v>357</v>
      </c>
      <c r="CB65" s="32">
        <v>357</v>
      </c>
      <c r="CC65" s="32">
        <v>357</v>
      </c>
      <c r="CD65" s="32">
        <v>357</v>
      </c>
      <c r="CE65" s="32">
        <v>357</v>
      </c>
      <c r="CF65" s="32">
        <v>357</v>
      </c>
      <c r="CG65" s="32">
        <v>357</v>
      </c>
      <c r="CH65" s="32">
        <v>357</v>
      </c>
      <c r="CI65" s="32">
        <v>357</v>
      </c>
      <c r="CJ65" s="32">
        <v>357</v>
      </c>
      <c r="CK65" s="32">
        <v>357</v>
      </c>
      <c r="CL65" s="32">
        <v>357</v>
      </c>
      <c r="CM65" s="32">
        <v>357</v>
      </c>
      <c r="CN65" s="32">
        <v>357</v>
      </c>
      <c r="CO65" s="32">
        <v>357</v>
      </c>
      <c r="CP65" s="32">
        <v>357</v>
      </c>
      <c r="CQ65" s="32">
        <v>357</v>
      </c>
      <c r="CR65" s="32">
        <v>357</v>
      </c>
      <c r="CS65" s="33">
        <v>357</v>
      </c>
      <c r="CT65" s="30">
        <f t="shared" si="66"/>
        <v>34272</v>
      </c>
      <c r="CU65" s="156"/>
      <c r="CV65" s="263"/>
    </row>
    <row r="66" spans="1:100">
      <c r="A66" s="25" t="s">
        <v>49</v>
      </c>
      <c r="B66" s="31">
        <v>412.67</v>
      </c>
      <c r="C66" s="32">
        <v>412.67</v>
      </c>
      <c r="D66" s="32">
        <v>412.67</v>
      </c>
      <c r="E66" s="32">
        <v>412.67</v>
      </c>
      <c r="F66" s="32">
        <v>412.67</v>
      </c>
      <c r="G66" s="32">
        <v>412.67</v>
      </c>
      <c r="H66" s="32">
        <v>412.67</v>
      </c>
      <c r="I66" s="32">
        <v>412.67</v>
      </c>
      <c r="J66" s="32">
        <v>412.67</v>
      </c>
      <c r="K66" s="32">
        <v>412.67</v>
      </c>
      <c r="L66" s="32">
        <v>412.67</v>
      </c>
      <c r="M66" s="32">
        <v>412.67</v>
      </c>
      <c r="N66" s="32">
        <v>412.67</v>
      </c>
      <c r="O66" s="32">
        <v>412.67</v>
      </c>
      <c r="P66" s="32">
        <v>412.67</v>
      </c>
      <c r="Q66" s="32">
        <v>412.67</v>
      </c>
      <c r="R66" s="32">
        <v>412.67</v>
      </c>
      <c r="S66" s="32">
        <v>412.67</v>
      </c>
      <c r="T66" s="32">
        <v>412.67</v>
      </c>
      <c r="U66" s="32">
        <v>412.67</v>
      </c>
      <c r="V66" s="32">
        <v>412.67</v>
      </c>
      <c r="W66" s="32">
        <v>412.67</v>
      </c>
      <c r="X66" s="32">
        <v>412.67</v>
      </c>
      <c r="Y66" s="32">
        <v>412.67</v>
      </c>
      <c r="Z66" s="32">
        <v>412.67</v>
      </c>
      <c r="AA66" s="32">
        <v>412.67</v>
      </c>
      <c r="AB66" s="32">
        <v>412.67</v>
      </c>
      <c r="AC66" s="32">
        <v>412.67</v>
      </c>
      <c r="AD66" s="32">
        <v>412.67</v>
      </c>
      <c r="AE66" s="32">
        <v>412.67</v>
      </c>
      <c r="AF66" s="32">
        <v>412.67</v>
      </c>
      <c r="AG66" s="32">
        <v>412.67</v>
      </c>
      <c r="AH66" s="32">
        <v>412.67</v>
      </c>
      <c r="AI66" s="32">
        <v>412.67</v>
      </c>
      <c r="AJ66" s="32">
        <v>412.67</v>
      </c>
      <c r="AK66" s="32">
        <v>412.67</v>
      </c>
      <c r="AL66" s="32">
        <v>412.67</v>
      </c>
      <c r="AM66" s="32">
        <v>412.67</v>
      </c>
      <c r="AN66" s="32">
        <v>412.67</v>
      </c>
      <c r="AO66" s="32">
        <v>412.67</v>
      </c>
      <c r="AP66" s="32">
        <v>412.67</v>
      </c>
      <c r="AQ66" s="32">
        <v>412.67</v>
      </c>
      <c r="AR66" s="32">
        <v>412.67</v>
      </c>
      <c r="AS66" s="32">
        <v>412.67</v>
      </c>
      <c r="AT66" s="32">
        <v>412.67</v>
      </c>
      <c r="AU66" s="32">
        <v>412.67</v>
      </c>
      <c r="AV66" s="32">
        <v>412.67</v>
      </c>
      <c r="AW66" s="32">
        <v>412.67</v>
      </c>
      <c r="AX66" s="32">
        <v>412.67</v>
      </c>
      <c r="AY66" s="32">
        <v>412.67</v>
      </c>
      <c r="AZ66" s="32">
        <v>412.67</v>
      </c>
      <c r="BA66" s="32">
        <v>412.67</v>
      </c>
      <c r="BB66" s="32">
        <v>412.67</v>
      </c>
      <c r="BC66" s="32">
        <v>412.67</v>
      </c>
      <c r="BD66" s="32">
        <v>412.67</v>
      </c>
      <c r="BE66" s="32">
        <v>412.67</v>
      </c>
      <c r="BF66" s="32">
        <v>412.67</v>
      </c>
      <c r="BG66" s="32">
        <v>412.67</v>
      </c>
      <c r="BH66" s="32">
        <v>412.67</v>
      </c>
      <c r="BI66" s="32">
        <v>412.67</v>
      </c>
      <c r="BJ66" s="32">
        <v>412.67</v>
      </c>
      <c r="BK66" s="32">
        <v>412.67</v>
      </c>
      <c r="BL66" s="32">
        <v>412.67</v>
      </c>
      <c r="BM66" s="32">
        <v>412.67</v>
      </c>
      <c r="BN66" s="32">
        <v>412.67</v>
      </c>
      <c r="BO66" s="32">
        <v>412.67</v>
      </c>
      <c r="BP66" s="32">
        <v>412.67</v>
      </c>
      <c r="BQ66" s="32">
        <v>412.67</v>
      </c>
      <c r="BR66" s="32">
        <v>412.67</v>
      </c>
      <c r="BS66" s="32">
        <v>412.67</v>
      </c>
      <c r="BT66" s="32">
        <v>412.67</v>
      </c>
      <c r="BU66" s="32">
        <v>412.67</v>
      </c>
      <c r="BV66" s="32">
        <v>412.67</v>
      </c>
      <c r="BW66" s="32">
        <v>412.67</v>
      </c>
      <c r="BX66" s="32">
        <v>412.67</v>
      </c>
      <c r="BY66" s="32">
        <v>412.67</v>
      </c>
      <c r="BZ66" s="32">
        <v>412.67</v>
      </c>
      <c r="CA66" s="32">
        <v>412.67</v>
      </c>
      <c r="CB66" s="32">
        <v>412.67</v>
      </c>
      <c r="CC66" s="32">
        <v>412.67</v>
      </c>
      <c r="CD66" s="32">
        <v>412.67</v>
      </c>
      <c r="CE66" s="32">
        <v>412.67</v>
      </c>
      <c r="CF66" s="32">
        <v>412.67</v>
      </c>
      <c r="CG66" s="32">
        <v>412.67</v>
      </c>
      <c r="CH66" s="32">
        <v>412.67</v>
      </c>
      <c r="CI66" s="32">
        <v>412.67</v>
      </c>
      <c r="CJ66" s="32">
        <v>412.67</v>
      </c>
      <c r="CK66" s="32">
        <v>412.67</v>
      </c>
      <c r="CL66" s="32">
        <v>412.67</v>
      </c>
      <c r="CM66" s="32">
        <v>412.67</v>
      </c>
      <c r="CN66" s="32">
        <v>412.67</v>
      </c>
      <c r="CO66" s="32">
        <v>412.67</v>
      </c>
      <c r="CP66" s="32">
        <v>412.67</v>
      </c>
      <c r="CQ66" s="32">
        <v>412.67</v>
      </c>
      <c r="CR66" s="32">
        <v>412.67</v>
      </c>
      <c r="CS66" s="33">
        <v>412.67</v>
      </c>
      <c r="CT66" s="30">
        <f t="shared" si="66"/>
        <v>39616.319999999905</v>
      </c>
      <c r="CU66" s="156"/>
      <c r="CV66" s="263"/>
    </row>
    <row r="67" spans="1:100">
      <c r="A67" s="25" t="s">
        <v>50</v>
      </c>
      <c r="B67" s="31">
        <v>666</v>
      </c>
      <c r="C67" s="32">
        <v>667</v>
      </c>
      <c r="D67" s="32">
        <v>666</v>
      </c>
      <c r="E67" s="32">
        <v>665</v>
      </c>
      <c r="F67" s="32">
        <v>662</v>
      </c>
      <c r="G67" s="32">
        <v>666</v>
      </c>
      <c r="H67" s="32">
        <v>670</v>
      </c>
      <c r="I67" s="32">
        <v>674</v>
      </c>
      <c r="J67" s="32">
        <v>679</v>
      </c>
      <c r="K67" s="32">
        <v>680</v>
      </c>
      <c r="L67" s="32">
        <v>687</v>
      </c>
      <c r="M67" s="32">
        <v>690</v>
      </c>
      <c r="N67" s="32">
        <v>688</v>
      </c>
      <c r="O67" s="32">
        <v>692</v>
      </c>
      <c r="P67" s="32">
        <v>708</v>
      </c>
      <c r="Q67" s="32">
        <v>708</v>
      </c>
      <c r="R67" s="32">
        <v>709</v>
      </c>
      <c r="S67" s="32">
        <v>711</v>
      </c>
      <c r="T67" s="32">
        <v>716</v>
      </c>
      <c r="U67" s="32">
        <v>716</v>
      </c>
      <c r="V67" s="32">
        <v>713</v>
      </c>
      <c r="W67" s="32">
        <v>719</v>
      </c>
      <c r="X67" s="32">
        <v>723</v>
      </c>
      <c r="Y67" s="32">
        <v>721</v>
      </c>
      <c r="Z67" s="32">
        <v>716</v>
      </c>
      <c r="AA67" s="32">
        <v>716</v>
      </c>
      <c r="AB67" s="32">
        <v>708</v>
      </c>
      <c r="AC67" s="32">
        <v>708</v>
      </c>
      <c r="AD67" s="32">
        <v>706</v>
      </c>
      <c r="AE67" s="32">
        <v>706</v>
      </c>
      <c r="AF67" s="32">
        <v>706</v>
      </c>
      <c r="AG67" s="32">
        <v>706</v>
      </c>
      <c r="AH67" s="32">
        <v>706</v>
      </c>
      <c r="AI67" s="32">
        <v>697</v>
      </c>
      <c r="AJ67" s="32">
        <v>703</v>
      </c>
      <c r="AK67" s="32">
        <v>710</v>
      </c>
      <c r="AL67" s="32">
        <v>714</v>
      </c>
      <c r="AM67" s="32">
        <v>716</v>
      </c>
      <c r="AN67" s="32">
        <v>714</v>
      </c>
      <c r="AO67" s="32">
        <v>720</v>
      </c>
      <c r="AP67" s="32">
        <v>726</v>
      </c>
      <c r="AQ67" s="32">
        <v>730</v>
      </c>
      <c r="AR67" s="32">
        <v>732</v>
      </c>
      <c r="AS67" s="32">
        <v>732</v>
      </c>
      <c r="AT67" s="32">
        <v>737</v>
      </c>
      <c r="AU67" s="32">
        <v>742</v>
      </c>
      <c r="AV67" s="32">
        <v>743</v>
      </c>
      <c r="AW67" s="32">
        <v>742</v>
      </c>
      <c r="AX67" s="32">
        <v>739</v>
      </c>
      <c r="AY67" s="32">
        <v>737</v>
      </c>
      <c r="AZ67" s="32">
        <v>737</v>
      </c>
      <c r="BA67" s="32">
        <v>739</v>
      </c>
      <c r="BB67" s="32">
        <v>740</v>
      </c>
      <c r="BC67" s="32">
        <v>738</v>
      </c>
      <c r="BD67" s="32">
        <v>741</v>
      </c>
      <c r="BE67" s="32">
        <v>753</v>
      </c>
      <c r="BF67" s="32">
        <v>743</v>
      </c>
      <c r="BG67" s="32">
        <v>738</v>
      </c>
      <c r="BH67" s="32">
        <v>742</v>
      </c>
      <c r="BI67" s="32">
        <v>737</v>
      </c>
      <c r="BJ67" s="32">
        <v>737</v>
      </c>
      <c r="BK67" s="32">
        <v>737</v>
      </c>
      <c r="BL67" s="32">
        <v>739</v>
      </c>
      <c r="BM67" s="32">
        <v>739</v>
      </c>
      <c r="BN67" s="32">
        <v>738</v>
      </c>
      <c r="BO67" s="32">
        <v>742</v>
      </c>
      <c r="BP67" s="32">
        <v>742</v>
      </c>
      <c r="BQ67" s="32">
        <v>738</v>
      </c>
      <c r="BR67" s="32">
        <v>737</v>
      </c>
      <c r="BS67" s="32">
        <v>733</v>
      </c>
      <c r="BT67" s="32">
        <v>726</v>
      </c>
      <c r="BU67" s="32">
        <v>740</v>
      </c>
      <c r="BV67" s="32">
        <v>743</v>
      </c>
      <c r="BW67" s="32">
        <v>725</v>
      </c>
      <c r="BX67" s="32">
        <v>729</v>
      </c>
      <c r="BY67" s="32">
        <v>735</v>
      </c>
      <c r="BZ67" s="32">
        <v>732</v>
      </c>
      <c r="CA67" s="32">
        <v>732</v>
      </c>
      <c r="CB67" s="32">
        <v>727</v>
      </c>
      <c r="CC67" s="32">
        <v>721</v>
      </c>
      <c r="CD67" s="32">
        <v>723</v>
      </c>
      <c r="CE67" s="32">
        <v>725</v>
      </c>
      <c r="CF67" s="32">
        <v>726</v>
      </c>
      <c r="CG67" s="32">
        <v>734</v>
      </c>
      <c r="CH67" s="32">
        <v>733</v>
      </c>
      <c r="CI67" s="32">
        <v>725</v>
      </c>
      <c r="CJ67" s="32">
        <v>723</v>
      </c>
      <c r="CK67" s="32">
        <v>723</v>
      </c>
      <c r="CL67" s="32">
        <v>726</v>
      </c>
      <c r="CM67" s="32">
        <v>723</v>
      </c>
      <c r="CN67" s="32">
        <v>715</v>
      </c>
      <c r="CO67" s="32">
        <v>716</v>
      </c>
      <c r="CP67" s="32">
        <v>724</v>
      </c>
      <c r="CQ67" s="32">
        <v>723</v>
      </c>
      <c r="CR67" s="32">
        <v>724</v>
      </c>
      <c r="CS67" s="33">
        <v>729</v>
      </c>
      <c r="CT67" s="30">
        <f t="shared" si="66"/>
        <v>69000</v>
      </c>
      <c r="CU67" s="156"/>
      <c r="CV67" s="263"/>
    </row>
    <row r="68" spans="1:100" ht="15.75" thickBot="1">
      <c r="A68" s="175" t="s">
        <v>51</v>
      </c>
      <c r="B68" s="116">
        <v>36.5</v>
      </c>
      <c r="C68" s="117">
        <v>36.5</v>
      </c>
      <c r="D68" s="117">
        <v>36.5</v>
      </c>
      <c r="E68" s="117">
        <v>36.5</v>
      </c>
      <c r="F68" s="117">
        <v>36.5</v>
      </c>
      <c r="G68" s="117">
        <v>36.5</v>
      </c>
      <c r="H68" s="117">
        <v>36.5</v>
      </c>
      <c r="I68" s="117">
        <v>36.5</v>
      </c>
      <c r="J68" s="117">
        <v>36.5</v>
      </c>
      <c r="K68" s="117">
        <v>36.5</v>
      </c>
      <c r="L68" s="117">
        <v>36.5</v>
      </c>
      <c r="M68" s="117">
        <v>36.5</v>
      </c>
      <c r="N68" s="117">
        <v>36.5</v>
      </c>
      <c r="O68" s="117">
        <v>36.5</v>
      </c>
      <c r="P68" s="117">
        <v>36.5</v>
      </c>
      <c r="Q68" s="117">
        <v>36.5</v>
      </c>
      <c r="R68" s="117">
        <v>36.5</v>
      </c>
      <c r="S68" s="117">
        <v>36.5</v>
      </c>
      <c r="T68" s="117">
        <v>36.5</v>
      </c>
      <c r="U68" s="117">
        <v>36.5</v>
      </c>
      <c r="V68" s="117">
        <v>36.5</v>
      </c>
      <c r="W68" s="117">
        <v>36.5</v>
      </c>
      <c r="X68" s="117">
        <v>36.5</v>
      </c>
      <c r="Y68" s="117">
        <v>36.5</v>
      </c>
      <c r="Z68" s="117">
        <v>36.5</v>
      </c>
      <c r="AA68" s="117">
        <v>36.5</v>
      </c>
      <c r="AB68" s="117">
        <v>36.5</v>
      </c>
      <c r="AC68" s="117">
        <v>36.5</v>
      </c>
      <c r="AD68" s="117">
        <v>36.5</v>
      </c>
      <c r="AE68" s="117">
        <v>36.5</v>
      </c>
      <c r="AF68" s="117">
        <v>36.5</v>
      </c>
      <c r="AG68" s="117">
        <v>36.5</v>
      </c>
      <c r="AH68" s="117">
        <v>36.5</v>
      </c>
      <c r="AI68" s="117">
        <v>36.5</v>
      </c>
      <c r="AJ68" s="117">
        <v>36.5</v>
      </c>
      <c r="AK68" s="117">
        <v>36.5</v>
      </c>
      <c r="AL68" s="117">
        <v>36.5</v>
      </c>
      <c r="AM68" s="117">
        <v>36.5</v>
      </c>
      <c r="AN68" s="117">
        <v>36.5</v>
      </c>
      <c r="AO68" s="117">
        <v>36.5</v>
      </c>
      <c r="AP68" s="117">
        <v>36.5</v>
      </c>
      <c r="AQ68" s="117">
        <v>36.5</v>
      </c>
      <c r="AR68" s="117">
        <v>36.5</v>
      </c>
      <c r="AS68" s="117">
        <v>36.5</v>
      </c>
      <c r="AT68" s="117">
        <v>36.5</v>
      </c>
      <c r="AU68" s="117">
        <v>36.5</v>
      </c>
      <c r="AV68" s="117">
        <v>36.5</v>
      </c>
      <c r="AW68" s="117">
        <v>36.5</v>
      </c>
      <c r="AX68" s="117">
        <v>36.5</v>
      </c>
      <c r="AY68" s="117">
        <v>36.5</v>
      </c>
      <c r="AZ68" s="117">
        <v>36.5</v>
      </c>
      <c r="BA68" s="117">
        <v>36.5</v>
      </c>
      <c r="BB68" s="117">
        <v>36.5</v>
      </c>
      <c r="BC68" s="117">
        <v>36.5</v>
      </c>
      <c r="BD68" s="117">
        <v>36.5</v>
      </c>
      <c r="BE68" s="117">
        <v>36.5</v>
      </c>
      <c r="BF68" s="117">
        <v>36.5</v>
      </c>
      <c r="BG68" s="117">
        <v>36.5</v>
      </c>
      <c r="BH68" s="117">
        <v>36.5</v>
      </c>
      <c r="BI68" s="117">
        <v>36.5</v>
      </c>
      <c r="BJ68" s="117">
        <v>36.5</v>
      </c>
      <c r="BK68" s="117">
        <v>36.5</v>
      </c>
      <c r="BL68" s="117">
        <v>36.5</v>
      </c>
      <c r="BM68" s="117">
        <v>36.5</v>
      </c>
      <c r="BN68" s="117">
        <v>36.5</v>
      </c>
      <c r="BO68" s="117">
        <v>36.5</v>
      </c>
      <c r="BP68" s="117">
        <v>36.5</v>
      </c>
      <c r="BQ68" s="117">
        <v>36.5</v>
      </c>
      <c r="BR68" s="117">
        <v>36.5</v>
      </c>
      <c r="BS68" s="117">
        <v>36.5</v>
      </c>
      <c r="BT68" s="117">
        <v>36.5</v>
      </c>
      <c r="BU68" s="117">
        <v>36.5</v>
      </c>
      <c r="BV68" s="117">
        <v>36.5</v>
      </c>
      <c r="BW68" s="117">
        <v>36.5</v>
      </c>
      <c r="BX68" s="117">
        <v>36.5</v>
      </c>
      <c r="BY68" s="117">
        <v>36.5</v>
      </c>
      <c r="BZ68" s="117">
        <v>36.5</v>
      </c>
      <c r="CA68" s="117">
        <v>36.5</v>
      </c>
      <c r="CB68" s="117">
        <v>36.5</v>
      </c>
      <c r="CC68" s="117">
        <v>36.5</v>
      </c>
      <c r="CD68" s="117">
        <v>36.5</v>
      </c>
      <c r="CE68" s="117">
        <v>36.5</v>
      </c>
      <c r="CF68" s="117">
        <v>36.5</v>
      </c>
      <c r="CG68" s="117">
        <v>36.5</v>
      </c>
      <c r="CH68" s="117">
        <v>36.5</v>
      </c>
      <c r="CI68" s="117">
        <v>36.5</v>
      </c>
      <c r="CJ68" s="117">
        <v>36.5</v>
      </c>
      <c r="CK68" s="117">
        <v>36.5</v>
      </c>
      <c r="CL68" s="117">
        <v>36.5</v>
      </c>
      <c r="CM68" s="117">
        <v>36.5</v>
      </c>
      <c r="CN68" s="117">
        <v>36.5</v>
      </c>
      <c r="CO68" s="117">
        <v>36.5</v>
      </c>
      <c r="CP68" s="117">
        <v>36.5</v>
      </c>
      <c r="CQ68" s="117">
        <v>36.5</v>
      </c>
      <c r="CR68" s="117">
        <v>36.5</v>
      </c>
      <c r="CS68" s="118">
        <v>36.5</v>
      </c>
      <c r="CT68" s="115">
        <f t="shared" si="66"/>
        <v>3504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8">SUM(C85:C87)</f>
        <v>0</v>
      </c>
      <c r="D84" s="228">
        <f t="shared" si="68"/>
        <v>0</v>
      </c>
      <c r="E84" s="228">
        <f t="shared" si="68"/>
        <v>0</v>
      </c>
      <c r="F84" s="228">
        <f t="shared" si="68"/>
        <v>0</v>
      </c>
      <c r="G84" s="228">
        <f t="shared" si="68"/>
        <v>0</v>
      </c>
      <c r="H84" s="228">
        <f t="shared" si="68"/>
        <v>0</v>
      </c>
      <c r="I84" s="228">
        <f t="shared" si="68"/>
        <v>0</v>
      </c>
      <c r="J84" s="228">
        <f t="shared" si="68"/>
        <v>0</v>
      </c>
      <c r="K84" s="228">
        <f t="shared" si="68"/>
        <v>0</v>
      </c>
      <c r="L84" s="228">
        <f t="shared" si="68"/>
        <v>0</v>
      </c>
      <c r="M84" s="228">
        <f t="shared" si="68"/>
        <v>0</v>
      </c>
      <c r="N84" s="228">
        <f t="shared" si="68"/>
        <v>0</v>
      </c>
      <c r="O84" s="228">
        <f t="shared" si="68"/>
        <v>0</v>
      </c>
      <c r="P84" s="228">
        <f t="shared" si="68"/>
        <v>0</v>
      </c>
      <c r="Q84" s="228">
        <f t="shared" si="68"/>
        <v>0</v>
      </c>
      <c r="R84" s="228">
        <f t="shared" si="68"/>
        <v>0</v>
      </c>
      <c r="S84" s="228">
        <f t="shared" si="68"/>
        <v>0</v>
      </c>
      <c r="T84" s="228">
        <f t="shared" si="68"/>
        <v>0</v>
      </c>
      <c r="U84" s="228">
        <f t="shared" si="68"/>
        <v>0</v>
      </c>
      <c r="V84" s="228">
        <f t="shared" si="68"/>
        <v>0</v>
      </c>
      <c r="W84" s="228">
        <f t="shared" si="68"/>
        <v>0</v>
      </c>
      <c r="X84" s="228">
        <f t="shared" si="68"/>
        <v>0</v>
      </c>
      <c r="Y84" s="228">
        <f t="shared" si="68"/>
        <v>0</v>
      </c>
      <c r="Z84" s="228">
        <f t="shared" si="68"/>
        <v>0</v>
      </c>
      <c r="AA84" s="228">
        <f t="shared" si="68"/>
        <v>0</v>
      </c>
      <c r="AB84" s="228">
        <f t="shared" si="68"/>
        <v>0</v>
      </c>
      <c r="AC84" s="228">
        <f t="shared" si="68"/>
        <v>0</v>
      </c>
      <c r="AD84" s="228">
        <f t="shared" si="68"/>
        <v>0</v>
      </c>
      <c r="AE84" s="228">
        <f t="shared" si="68"/>
        <v>0</v>
      </c>
      <c r="AF84" s="228">
        <f t="shared" si="68"/>
        <v>0</v>
      </c>
      <c r="AG84" s="228">
        <f t="shared" si="68"/>
        <v>0</v>
      </c>
      <c r="AH84" s="228">
        <f t="shared" si="68"/>
        <v>0</v>
      </c>
      <c r="AI84" s="228">
        <f t="shared" si="68"/>
        <v>7.0000000000000007E-2</v>
      </c>
      <c r="AJ84" s="228">
        <f t="shared" si="68"/>
        <v>0</v>
      </c>
      <c r="AK84" s="228">
        <f t="shared" si="68"/>
        <v>0.18</v>
      </c>
      <c r="AL84" s="228">
        <f t="shared" si="68"/>
        <v>0</v>
      </c>
      <c r="AM84" s="228">
        <f t="shared" si="68"/>
        <v>2.94</v>
      </c>
      <c r="AN84" s="228">
        <f t="shared" si="68"/>
        <v>0.14000000000000001</v>
      </c>
      <c r="AO84" s="228">
        <f t="shared" si="68"/>
        <v>0</v>
      </c>
      <c r="AP84" s="228">
        <f t="shared" si="68"/>
        <v>0</v>
      </c>
      <c r="AQ84" s="228">
        <f t="shared" si="68"/>
        <v>0</v>
      </c>
      <c r="AR84" s="228">
        <f t="shared" si="68"/>
        <v>0</v>
      </c>
      <c r="AS84" s="228">
        <f t="shared" si="68"/>
        <v>0</v>
      </c>
      <c r="AT84" s="228">
        <f t="shared" si="68"/>
        <v>0</v>
      </c>
      <c r="AU84" s="228">
        <f t="shared" si="68"/>
        <v>0</v>
      </c>
      <c r="AV84" s="228">
        <f t="shared" si="68"/>
        <v>0</v>
      </c>
      <c r="AW84" s="228">
        <f t="shared" si="68"/>
        <v>0</v>
      </c>
      <c r="AX84" s="228">
        <f t="shared" si="68"/>
        <v>0</v>
      </c>
      <c r="AY84" s="228">
        <f t="shared" si="68"/>
        <v>0</v>
      </c>
      <c r="AZ84" s="228">
        <f t="shared" si="68"/>
        <v>0</v>
      </c>
      <c r="BA84" s="228">
        <f t="shared" si="68"/>
        <v>0</v>
      </c>
      <c r="BB84" s="228">
        <f t="shared" si="68"/>
        <v>3</v>
      </c>
      <c r="BC84" s="228">
        <f t="shared" si="68"/>
        <v>3</v>
      </c>
      <c r="BD84" s="228">
        <f t="shared" si="68"/>
        <v>0</v>
      </c>
      <c r="BE84" s="228">
        <f t="shared" si="68"/>
        <v>0</v>
      </c>
      <c r="BF84" s="228">
        <f t="shared" si="68"/>
        <v>0</v>
      </c>
      <c r="BG84" s="228">
        <f t="shared" si="68"/>
        <v>0</v>
      </c>
      <c r="BH84" s="228">
        <f t="shared" si="68"/>
        <v>0</v>
      </c>
      <c r="BI84" s="228">
        <f t="shared" si="68"/>
        <v>0</v>
      </c>
      <c r="BJ84" s="228">
        <f t="shared" si="68"/>
        <v>0</v>
      </c>
      <c r="BK84" s="228">
        <f t="shared" si="68"/>
        <v>0</v>
      </c>
      <c r="BL84" s="228">
        <f t="shared" si="68"/>
        <v>0</v>
      </c>
      <c r="BM84" s="228">
        <f t="shared" si="68"/>
        <v>0</v>
      </c>
      <c r="BN84" s="228">
        <f t="shared" si="68"/>
        <v>0</v>
      </c>
      <c r="BO84" s="228">
        <f t="shared" ref="BO84:CS84" si="69">SUM(BO85:BO87)</f>
        <v>0</v>
      </c>
      <c r="BP84" s="228">
        <f t="shared" si="69"/>
        <v>0</v>
      </c>
      <c r="BQ84" s="228">
        <f t="shared" si="69"/>
        <v>0</v>
      </c>
      <c r="BR84" s="228">
        <f t="shared" si="69"/>
        <v>0</v>
      </c>
      <c r="BS84" s="228">
        <f t="shared" si="69"/>
        <v>0</v>
      </c>
      <c r="BT84" s="228">
        <f t="shared" si="69"/>
        <v>0</v>
      </c>
      <c r="BU84" s="228">
        <f t="shared" si="69"/>
        <v>0</v>
      </c>
      <c r="BV84" s="228">
        <f t="shared" si="69"/>
        <v>0</v>
      </c>
      <c r="BW84" s="228">
        <f t="shared" si="69"/>
        <v>0</v>
      </c>
      <c r="BX84" s="228">
        <f t="shared" si="69"/>
        <v>0</v>
      </c>
      <c r="BY84" s="228">
        <f t="shared" si="69"/>
        <v>0</v>
      </c>
      <c r="BZ84" s="228">
        <f t="shared" si="69"/>
        <v>0</v>
      </c>
      <c r="CA84" s="228">
        <f t="shared" si="69"/>
        <v>0</v>
      </c>
      <c r="CB84" s="228">
        <f t="shared" si="69"/>
        <v>0</v>
      </c>
      <c r="CC84" s="228">
        <f t="shared" si="69"/>
        <v>0</v>
      </c>
      <c r="CD84" s="228">
        <f t="shared" si="69"/>
        <v>0</v>
      </c>
      <c r="CE84" s="228">
        <f t="shared" si="69"/>
        <v>0</v>
      </c>
      <c r="CF84" s="228">
        <f t="shared" si="69"/>
        <v>0</v>
      </c>
      <c r="CG84" s="228">
        <f t="shared" si="69"/>
        <v>0</v>
      </c>
      <c r="CH84" s="228">
        <f t="shared" si="69"/>
        <v>0</v>
      </c>
      <c r="CI84" s="228">
        <f t="shared" si="69"/>
        <v>0</v>
      </c>
      <c r="CJ84" s="228">
        <f t="shared" si="69"/>
        <v>0</v>
      </c>
      <c r="CK84" s="228">
        <f t="shared" si="69"/>
        <v>0</v>
      </c>
      <c r="CL84" s="228">
        <f t="shared" si="69"/>
        <v>0</v>
      </c>
      <c r="CM84" s="228">
        <f t="shared" si="69"/>
        <v>0</v>
      </c>
      <c r="CN84" s="228">
        <f t="shared" si="69"/>
        <v>0</v>
      </c>
      <c r="CO84" s="228">
        <f t="shared" si="69"/>
        <v>0</v>
      </c>
      <c r="CP84" s="228">
        <f t="shared" si="69"/>
        <v>0</v>
      </c>
      <c r="CQ84" s="228">
        <f t="shared" si="69"/>
        <v>0</v>
      </c>
      <c r="CR84" s="228">
        <f t="shared" si="69"/>
        <v>0</v>
      </c>
      <c r="CS84" s="229">
        <f t="shared" si="69"/>
        <v>0</v>
      </c>
      <c r="CT84" s="225">
        <f>SUM(B84:CS84)</f>
        <v>9.33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2.9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3</v>
      </c>
      <c r="BC85" s="1">
        <v>3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8.9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7.0000000000000007E-2</v>
      </c>
      <c r="AJ87" s="1">
        <v>0</v>
      </c>
      <c r="AK87" s="1">
        <v>0.18</v>
      </c>
      <c r="AL87" s="1">
        <v>0</v>
      </c>
      <c r="AM87" s="1">
        <v>0.04</v>
      </c>
      <c r="AN87" s="1">
        <v>0.14000000000000001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0.43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0.11</v>
      </c>
      <c r="Z88" s="127">
        <f t="shared" si="71"/>
        <v>1.26</v>
      </c>
      <c r="AA88" s="127">
        <f t="shared" si="71"/>
        <v>5.94</v>
      </c>
      <c r="AB88" s="127">
        <f t="shared" si="71"/>
        <v>11.96</v>
      </c>
      <c r="AC88" s="127">
        <f t="shared" si="71"/>
        <v>19.13</v>
      </c>
      <c r="AD88" s="127">
        <f t="shared" si="71"/>
        <v>28.65</v>
      </c>
      <c r="AE88" s="127">
        <f t="shared" si="71"/>
        <v>35.39</v>
      </c>
      <c r="AF88" s="127">
        <f t="shared" si="71"/>
        <v>46.75</v>
      </c>
      <c r="AG88" s="127">
        <f t="shared" si="71"/>
        <v>58.63</v>
      </c>
      <c r="AH88" s="127">
        <f t="shared" ref="AH88:BM88" si="72">SUM(AH89:AH90)</f>
        <v>78.739999999999995</v>
      </c>
      <c r="AI88" s="127">
        <f t="shared" si="72"/>
        <v>92.71</v>
      </c>
      <c r="AJ88" s="127">
        <f t="shared" si="72"/>
        <v>105.8</v>
      </c>
      <c r="AK88" s="127">
        <f t="shared" si="72"/>
        <v>117.57</v>
      </c>
      <c r="AL88" s="127">
        <f t="shared" si="72"/>
        <v>133.71</v>
      </c>
      <c r="AM88" s="127">
        <f t="shared" si="72"/>
        <v>146.78</v>
      </c>
      <c r="AN88" s="127">
        <f t="shared" si="72"/>
        <v>154.84</v>
      </c>
      <c r="AO88" s="127">
        <f t="shared" si="72"/>
        <v>162.79</v>
      </c>
      <c r="AP88" s="127">
        <f t="shared" si="72"/>
        <v>166.53</v>
      </c>
      <c r="AQ88" s="127">
        <f t="shared" si="72"/>
        <v>174.64</v>
      </c>
      <c r="AR88" s="127">
        <f t="shared" si="72"/>
        <v>177.42</v>
      </c>
      <c r="AS88" s="127">
        <f t="shared" si="72"/>
        <v>183.61</v>
      </c>
      <c r="AT88" s="127">
        <f t="shared" si="72"/>
        <v>172.21</v>
      </c>
      <c r="AU88" s="127">
        <f t="shared" si="72"/>
        <v>181.81</v>
      </c>
      <c r="AV88" s="127">
        <f t="shared" si="72"/>
        <v>181.17</v>
      </c>
      <c r="AW88" s="127">
        <f t="shared" si="72"/>
        <v>182.07</v>
      </c>
      <c r="AX88" s="127">
        <f t="shared" si="72"/>
        <v>176.23</v>
      </c>
      <c r="AY88" s="127">
        <f t="shared" si="72"/>
        <v>191.48</v>
      </c>
      <c r="AZ88" s="127">
        <f t="shared" si="72"/>
        <v>185.35</v>
      </c>
      <c r="BA88" s="127">
        <f t="shared" si="72"/>
        <v>182.23</v>
      </c>
      <c r="BB88" s="127">
        <f t="shared" si="72"/>
        <v>164.7</v>
      </c>
      <c r="BC88" s="127">
        <f t="shared" si="72"/>
        <v>173.83</v>
      </c>
      <c r="BD88" s="127">
        <f t="shared" si="72"/>
        <v>187.48</v>
      </c>
      <c r="BE88" s="127">
        <f t="shared" si="72"/>
        <v>170.23</v>
      </c>
      <c r="BF88" s="127">
        <f t="shared" si="72"/>
        <v>162.01</v>
      </c>
      <c r="BG88" s="127">
        <f t="shared" si="72"/>
        <v>154.44999999999999</v>
      </c>
      <c r="BH88" s="127">
        <f t="shared" si="72"/>
        <v>135.04</v>
      </c>
      <c r="BI88" s="127">
        <f t="shared" si="72"/>
        <v>121.89</v>
      </c>
      <c r="BJ88" s="127">
        <f t="shared" si="72"/>
        <v>120.33</v>
      </c>
      <c r="BK88" s="127">
        <f t="shared" si="72"/>
        <v>119.52</v>
      </c>
      <c r="BL88" s="127">
        <f t="shared" si="72"/>
        <v>112.43</v>
      </c>
      <c r="BM88" s="127">
        <f t="shared" si="72"/>
        <v>98.7</v>
      </c>
      <c r="BN88" s="127">
        <f t="shared" ref="BN88:CS88" si="73">SUM(BN89:BN90)</f>
        <v>86.29</v>
      </c>
      <c r="BO88" s="127">
        <f t="shared" si="73"/>
        <v>70.05</v>
      </c>
      <c r="BP88" s="127">
        <f t="shared" si="73"/>
        <v>59.36</v>
      </c>
      <c r="BQ88" s="127">
        <f t="shared" si="73"/>
        <v>49.71</v>
      </c>
      <c r="BR88" s="127">
        <f t="shared" si="73"/>
        <v>40.6</v>
      </c>
      <c r="BS88" s="127">
        <f t="shared" si="73"/>
        <v>31.59</v>
      </c>
      <c r="BT88" s="127">
        <f t="shared" si="73"/>
        <v>23.86</v>
      </c>
      <c r="BU88" s="127">
        <f t="shared" si="73"/>
        <v>16.600000000000001</v>
      </c>
      <c r="BV88" s="127">
        <f t="shared" si="73"/>
        <v>9.2899999999999991</v>
      </c>
      <c r="BW88" s="127">
        <f t="shared" si="73"/>
        <v>3.82</v>
      </c>
      <c r="BX88" s="127">
        <f t="shared" si="73"/>
        <v>0.95</v>
      </c>
      <c r="BY88" s="127">
        <f t="shared" si="73"/>
        <v>0.23</v>
      </c>
      <c r="BZ88" s="127">
        <f t="shared" si="73"/>
        <v>0.02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5468.4900000000007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0.11</v>
      </c>
      <c r="Z89" s="220">
        <v>1.26</v>
      </c>
      <c r="AA89" s="220">
        <v>5.94</v>
      </c>
      <c r="AB89" s="220">
        <v>11.96</v>
      </c>
      <c r="AC89" s="220">
        <v>19.13</v>
      </c>
      <c r="AD89" s="220">
        <v>28.65</v>
      </c>
      <c r="AE89" s="220">
        <v>35.39</v>
      </c>
      <c r="AF89" s="220">
        <v>46.75</v>
      </c>
      <c r="AG89" s="220">
        <v>58.63</v>
      </c>
      <c r="AH89" s="220">
        <v>78.739999999999995</v>
      </c>
      <c r="AI89" s="220">
        <v>92.71</v>
      </c>
      <c r="AJ89" s="220">
        <v>105.8</v>
      </c>
      <c r="AK89" s="220">
        <v>117.57</v>
      </c>
      <c r="AL89" s="220">
        <v>133.71</v>
      </c>
      <c r="AM89" s="220">
        <v>146.78</v>
      </c>
      <c r="AN89" s="220">
        <v>154.84</v>
      </c>
      <c r="AO89" s="220">
        <v>162.79</v>
      </c>
      <c r="AP89" s="220">
        <v>166.53</v>
      </c>
      <c r="AQ89" s="220">
        <v>174.64</v>
      </c>
      <c r="AR89" s="220">
        <v>177.42</v>
      </c>
      <c r="AS89" s="220">
        <v>183.61</v>
      </c>
      <c r="AT89" s="220">
        <v>172.21</v>
      </c>
      <c r="AU89" s="220">
        <v>181.81</v>
      </c>
      <c r="AV89" s="220">
        <v>181.17</v>
      </c>
      <c r="AW89" s="220">
        <v>182.07</v>
      </c>
      <c r="AX89" s="220">
        <v>176.23</v>
      </c>
      <c r="AY89" s="220">
        <v>191.48</v>
      </c>
      <c r="AZ89" s="220">
        <v>185.35</v>
      </c>
      <c r="BA89" s="220">
        <v>182.23</v>
      </c>
      <c r="BB89" s="220">
        <v>164.7</v>
      </c>
      <c r="BC89" s="220">
        <v>173.83</v>
      </c>
      <c r="BD89" s="220">
        <v>187.48</v>
      </c>
      <c r="BE89" s="220">
        <v>170.23</v>
      </c>
      <c r="BF89" s="220">
        <v>162.01</v>
      </c>
      <c r="BG89" s="220">
        <v>154.44999999999999</v>
      </c>
      <c r="BH89" s="220">
        <v>135.04</v>
      </c>
      <c r="BI89" s="220">
        <v>121.89</v>
      </c>
      <c r="BJ89" s="220">
        <v>120.33</v>
      </c>
      <c r="BK89" s="220">
        <v>119.52</v>
      </c>
      <c r="BL89" s="220">
        <v>112.43</v>
      </c>
      <c r="BM89" s="220">
        <v>98.7</v>
      </c>
      <c r="BN89" s="220">
        <v>86.29</v>
      </c>
      <c r="BO89" s="220">
        <v>70.05</v>
      </c>
      <c r="BP89" s="220">
        <v>59.36</v>
      </c>
      <c r="BQ89" s="220">
        <v>49.71</v>
      </c>
      <c r="BR89" s="220">
        <v>40.6</v>
      </c>
      <c r="BS89" s="220">
        <v>31.59</v>
      </c>
      <c r="BT89" s="220">
        <v>23.86</v>
      </c>
      <c r="BU89" s="220">
        <v>16.600000000000001</v>
      </c>
      <c r="BV89" s="220">
        <v>9.2899999999999991</v>
      </c>
      <c r="BW89" s="220">
        <v>3.82</v>
      </c>
      <c r="BX89" s="220">
        <v>0.95</v>
      </c>
      <c r="BY89" s="220">
        <v>0.23</v>
      </c>
      <c r="BZ89" s="220">
        <v>0.02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5468.4900000000007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</v>
      </c>
      <c r="C91" s="128">
        <f t="shared" si="75"/>
        <v>0</v>
      </c>
      <c r="D91" s="128">
        <f t="shared" si="75"/>
        <v>0</v>
      </c>
      <c r="E91" s="128">
        <f t="shared" si="75"/>
        <v>0</v>
      </c>
      <c r="F91" s="128">
        <f t="shared" si="75"/>
        <v>0</v>
      </c>
      <c r="G91" s="128">
        <f t="shared" si="75"/>
        <v>0</v>
      </c>
      <c r="H91" s="128">
        <f t="shared" si="75"/>
        <v>0</v>
      </c>
      <c r="I91" s="128">
        <f t="shared" si="75"/>
        <v>0</v>
      </c>
      <c r="J91" s="128">
        <f t="shared" si="75"/>
        <v>0</v>
      </c>
      <c r="K91" s="128">
        <f t="shared" si="75"/>
        <v>0</v>
      </c>
      <c r="L91" s="128">
        <f t="shared" si="75"/>
        <v>0</v>
      </c>
      <c r="M91" s="128">
        <f t="shared" si="75"/>
        <v>0</v>
      </c>
      <c r="N91" s="128">
        <f t="shared" si="75"/>
        <v>0</v>
      </c>
      <c r="O91" s="128">
        <f t="shared" si="75"/>
        <v>0</v>
      </c>
      <c r="P91" s="128">
        <f t="shared" si="75"/>
        <v>0</v>
      </c>
      <c r="Q91" s="128">
        <f t="shared" si="75"/>
        <v>0</v>
      </c>
      <c r="R91" s="128">
        <f t="shared" si="75"/>
        <v>0</v>
      </c>
      <c r="S91" s="128">
        <f t="shared" si="75"/>
        <v>0</v>
      </c>
      <c r="T91" s="128">
        <f t="shared" si="75"/>
        <v>0</v>
      </c>
      <c r="U91" s="128">
        <f t="shared" si="75"/>
        <v>0</v>
      </c>
      <c r="V91" s="128">
        <f t="shared" si="75"/>
        <v>0</v>
      </c>
      <c r="W91" s="128">
        <f t="shared" si="75"/>
        <v>0</v>
      </c>
      <c r="X91" s="128">
        <f t="shared" si="75"/>
        <v>0</v>
      </c>
      <c r="Y91" s="128">
        <f t="shared" si="75"/>
        <v>0.11</v>
      </c>
      <c r="Z91" s="128">
        <f t="shared" si="75"/>
        <v>1.26</v>
      </c>
      <c r="AA91" s="128">
        <f t="shared" si="75"/>
        <v>5.94</v>
      </c>
      <c r="AB91" s="128">
        <f t="shared" si="75"/>
        <v>11.96</v>
      </c>
      <c r="AC91" s="128">
        <f t="shared" si="75"/>
        <v>19.13</v>
      </c>
      <c r="AD91" s="128">
        <f t="shared" si="75"/>
        <v>28.65</v>
      </c>
      <c r="AE91" s="128">
        <f t="shared" si="75"/>
        <v>35.39</v>
      </c>
      <c r="AF91" s="128">
        <f t="shared" si="75"/>
        <v>46.75</v>
      </c>
      <c r="AG91" s="128">
        <f t="shared" si="75"/>
        <v>58.63</v>
      </c>
      <c r="AH91" s="128">
        <f t="shared" ref="AH91:BM91" si="76">SUM(AH84,AH88)</f>
        <v>78.739999999999995</v>
      </c>
      <c r="AI91" s="128">
        <f t="shared" si="76"/>
        <v>92.779999999999987</v>
      </c>
      <c r="AJ91" s="128">
        <f t="shared" si="76"/>
        <v>105.8</v>
      </c>
      <c r="AK91" s="128">
        <f t="shared" si="76"/>
        <v>117.75</v>
      </c>
      <c r="AL91" s="128">
        <f t="shared" si="76"/>
        <v>133.71</v>
      </c>
      <c r="AM91" s="128">
        <f t="shared" si="76"/>
        <v>149.72</v>
      </c>
      <c r="AN91" s="128">
        <f t="shared" si="76"/>
        <v>154.97999999999999</v>
      </c>
      <c r="AO91" s="128">
        <f t="shared" si="76"/>
        <v>162.79</v>
      </c>
      <c r="AP91" s="128">
        <f t="shared" si="76"/>
        <v>166.53</v>
      </c>
      <c r="AQ91" s="128">
        <f t="shared" si="76"/>
        <v>174.64</v>
      </c>
      <c r="AR91" s="128">
        <f t="shared" si="76"/>
        <v>177.42</v>
      </c>
      <c r="AS91" s="128">
        <f t="shared" si="76"/>
        <v>183.61</v>
      </c>
      <c r="AT91" s="128">
        <f t="shared" si="76"/>
        <v>172.21</v>
      </c>
      <c r="AU91" s="128">
        <f t="shared" si="76"/>
        <v>181.81</v>
      </c>
      <c r="AV91" s="128">
        <f t="shared" si="76"/>
        <v>181.17</v>
      </c>
      <c r="AW91" s="128">
        <f t="shared" si="76"/>
        <v>182.07</v>
      </c>
      <c r="AX91" s="128">
        <f t="shared" si="76"/>
        <v>176.23</v>
      </c>
      <c r="AY91" s="128">
        <f t="shared" si="76"/>
        <v>191.48</v>
      </c>
      <c r="AZ91" s="128">
        <f t="shared" si="76"/>
        <v>185.35</v>
      </c>
      <c r="BA91" s="128">
        <f t="shared" si="76"/>
        <v>182.23</v>
      </c>
      <c r="BB91" s="128">
        <f t="shared" si="76"/>
        <v>167.7</v>
      </c>
      <c r="BC91" s="128">
        <f t="shared" si="76"/>
        <v>176.83</v>
      </c>
      <c r="BD91" s="128">
        <f t="shared" si="76"/>
        <v>187.48</v>
      </c>
      <c r="BE91" s="128">
        <f t="shared" si="76"/>
        <v>170.23</v>
      </c>
      <c r="BF91" s="128">
        <f t="shared" si="76"/>
        <v>162.01</v>
      </c>
      <c r="BG91" s="128">
        <f t="shared" si="76"/>
        <v>154.44999999999999</v>
      </c>
      <c r="BH91" s="128">
        <f t="shared" si="76"/>
        <v>135.04</v>
      </c>
      <c r="BI91" s="128">
        <f t="shared" si="76"/>
        <v>121.89</v>
      </c>
      <c r="BJ91" s="128">
        <f t="shared" si="76"/>
        <v>120.33</v>
      </c>
      <c r="BK91" s="128">
        <f t="shared" si="76"/>
        <v>119.52</v>
      </c>
      <c r="BL91" s="128">
        <f t="shared" si="76"/>
        <v>112.43</v>
      </c>
      <c r="BM91" s="128">
        <f t="shared" si="76"/>
        <v>98.7</v>
      </c>
      <c r="BN91" s="128">
        <f t="shared" ref="BN91:CS91" si="77">SUM(BN84,BN88)</f>
        <v>86.29</v>
      </c>
      <c r="BO91" s="128">
        <f t="shared" si="77"/>
        <v>70.05</v>
      </c>
      <c r="BP91" s="128">
        <f t="shared" si="77"/>
        <v>59.36</v>
      </c>
      <c r="BQ91" s="128">
        <f t="shared" si="77"/>
        <v>49.71</v>
      </c>
      <c r="BR91" s="128">
        <f t="shared" si="77"/>
        <v>40.6</v>
      </c>
      <c r="BS91" s="128">
        <f t="shared" si="77"/>
        <v>31.59</v>
      </c>
      <c r="BT91" s="128">
        <f t="shared" si="77"/>
        <v>23.86</v>
      </c>
      <c r="BU91" s="128">
        <f t="shared" si="77"/>
        <v>16.600000000000001</v>
      </c>
      <c r="BV91" s="128">
        <f t="shared" si="77"/>
        <v>9.2899999999999991</v>
      </c>
      <c r="BW91" s="128">
        <f t="shared" si="77"/>
        <v>3.82</v>
      </c>
      <c r="BX91" s="128">
        <f t="shared" si="77"/>
        <v>0.95</v>
      </c>
      <c r="BY91" s="128">
        <f t="shared" si="77"/>
        <v>0.23</v>
      </c>
      <c r="BZ91" s="128">
        <f t="shared" si="77"/>
        <v>0.02</v>
      </c>
      <c r="CA91" s="128">
        <f t="shared" si="77"/>
        <v>0</v>
      </c>
      <c r="CB91" s="128">
        <f t="shared" si="77"/>
        <v>0</v>
      </c>
      <c r="CC91" s="128">
        <f t="shared" si="77"/>
        <v>0</v>
      </c>
      <c r="CD91" s="128">
        <f t="shared" si="77"/>
        <v>0</v>
      </c>
      <c r="CE91" s="128">
        <f t="shared" si="77"/>
        <v>0</v>
      </c>
      <c r="CF91" s="128">
        <f t="shared" si="77"/>
        <v>0</v>
      </c>
      <c r="CG91" s="128">
        <f t="shared" si="77"/>
        <v>0</v>
      </c>
      <c r="CH91" s="128">
        <f t="shared" si="77"/>
        <v>0</v>
      </c>
      <c r="CI91" s="128">
        <f t="shared" si="77"/>
        <v>0</v>
      </c>
      <c r="CJ91" s="128">
        <f t="shared" si="77"/>
        <v>0</v>
      </c>
      <c r="CK91" s="128">
        <f t="shared" si="77"/>
        <v>0</v>
      </c>
      <c r="CL91" s="128">
        <f t="shared" si="77"/>
        <v>0</v>
      </c>
      <c r="CM91" s="128">
        <f t="shared" si="77"/>
        <v>0</v>
      </c>
      <c r="CN91" s="128">
        <f t="shared" si="77"/>
        <v>0</v>
      </c>
      <c r="CO91" s="128">
        <f t="shared" si="77"/>
        <v>0</v>
      </c>
      <c r="CP91" s="128">
        <f t="shared" si="77"/>
        <v>0</v>
      </c>
      <c r="CQ91" s="128">
        <f t="shared" si="77"/>
        <v>0</v>
      </c>
      <c r="CR91" s="128">
        <f t="shared" si="77"/>
        <v>0</v>
      </c>
      <c r="CS91" s="234">
        <f t="shared" si="77"/>
        <v>0</v>
      </c>
      <c r="CT91" s="225">
        <f t="shared" si="74"/>
        <v>5477.8200000000006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</v>
      </c>
      <c r="C96" s="172">
        <f t="shared" si="84"/>
        <v>43</v>
      </c>
      <c r="D96" s="172">
        <f t="shared" si="84"/>
        <v>43</v>
      </c>
      <c r="E96" s="172">
        <f t="shared" si="84"/>
        <v>43</v>
      </c>
      <c r="F96" s="172">
        <f t="shared" si="84"/>
        <v>43</v>
      </c>
      <c r="G96" s="172">
        <f t="shared" si="84"/>
        <v>43</v>
      </c>
      <c r="H96" s="172">
        <f t="shared" si="84"/>
        <v>43</v>
      </c>
      <c r="I96" s="172">
        <f t="shared" si="84"/>
        <v>43</v>
      </c>
      <c r="J96" s="172">
        <f t="shared" si="84"/>
        <v>43</v>
      </c>
      <c r="K96" s="172">
        <f t="shared" si="84"/>
        <v>43</v>
      </c>
      <c r="L96" s="172">
        <f t="shared" si="84"/>
        <v>43</v>
      </c>
      <c r="M96" s="172">
        <f t="shared" si="84"/>
        <v>43</v>
      </c>
      <c r="N96" s="172">
        <f t="shared" si="84"/>
        <v>43</v>
      </c>
      <c r="O96" s="172">
        <f t="shared" si="84"/>
        <v>43</v>
      </c>
      <c r="P96" s="172">
        <f t="shared" si="84"/>
        <v>43</v>
      </c>
      <c r="Q96" s="172">
        <f t="shared" si="84"/>
        <v>43</v>
      </c>
      <c r="R96" s="172">
        <f t="shared" si="84"/>
        <v>43</v>
      </c>
      <c r="S96" s="172">
        <f t="shared" si="84"/>
        <v>43</v>
      </c>
      <c r="T96" s="172">
        <f t="shared" si="84"/>
        <v>43</v>
      </c>
      <c r="U96" s="172">
        <f t="shared" si="84"/>
        <v>43</v>
      </c>
      <c r="V96" s="172">
        <f t="shared" si="84"/>
        <v>43</v>
      </c>
      <c r="W96" s="172">
        <f t="shared" si="84"/>
        <v>43</v>
      </c>
      <c r="X96" s="172">
        <f t="shared" si="84"/>
        <v>43</v>
      </c>
      <c r="Y96" s="172">
        <f t="shared" si="84"/>
        <v>43.11</v>
      </c>
      <c r="Z96" s="172">
        <f t="shared" si="84"/>
        <v>44.26</v>
      </c>
      <c r="AA96" s="172">
        <f t="shared" si="84"/>
        <v>48.94</v>
      </c>
      <c r="AB96" s="172">
        <f t="shared" si="84"/>
        <v>54.96</v>
      </c>
      <c r="AC96" s="172">
        <f t="shared" si="84"/>
        <v>62.129999999999995</v>
      </c>
      <c r="AD96" s="172">
        <f t="shared" si="84"/>
        <v>71.650000000000006</v>
      </c>
      <c r="AE96" s="172">
        <f t="shared" si="84"/>
        <v>78.39</v>
      </c>
      <c r="AF96" s="172">
        <f t="shared" si="84"/>
        <v>89.75</v>
      </c>
      <c r="AG96" s="172">
        <f t="shared" si="84"/>
        <v>101.63</v>
      </c>
      <c r="AH96" s="172">
        <f t="shared" ref="AH96:BM96" si="85">AH91+AH92</f>
        <v>121.74</v>
      </c>
      <c r="AI96" s="172">
        <f t="shared" si="85"/>
        <v>135.77999999999997</v>
      </c>
      <c r="AJ96" s="172">
        <f t="shared" si="85"/>
        <v>148.80000000000001</v>
      </c>
      <c r="AK96" s="172">
        <f t="shared" si="85"/>
        <v>160.75</v>
      </c>
      <c r="AL96" s="172">
        <f t="shared" si="85"/>
        <v>176.71</v>
      </c>
      <c r="AM96" s="172">
        <f t="shared" si="85"/>
        <v>192.72</v>
      </c>
      <c r="AN96" s="172">
        <f t="shared" si="85"/>
        <v>197.98</v>
      </c>
      <c r="AO96" s="172">
        <f t="shared" si="85"/>
        <v>205.79</v>
      </c>
      <c r="AP96" s="172">
        <f t="shared" si="85"/>
        <v>209.53</v>
      </c>
      <c r="AQ96" s="172">
        <f t="shared" si="85"/>
        <v>217.64</v>
      </c>
      <c r="AR96" s="172">
        <f t="shared" si="85"/>
        <v>220.42</v>
      </c>
      <c r="AS96" s="172">
        <f t="shared" si="85"/>
        <v>226.61</v>
      </c>
      <c r="AT96" s="172">
        <f t="shared" si="85"/>
        <v>215.21</v>
      </c>
      <c r="AU96" s="172">
        <f t="shared" si="85"/>
        <v>224.81</v>
      </c>
      <c r="AV96" s="172">
        <f t="shared" si="85"/>
        <v>224.17</v>
      </c>
      <c r="AW96" s="172">
        <f t="shared" si="85"/>
        <v>225.07</v>
      </c>
      <c r="AX96" s="172">
        <f t="shared" si="85"/>
        <v>219.23</v>
      </c>
      <c r="AY96" s="172">
        <f t="shared" si="85"/>
        <v>234.48</v>
      </c>
      <c r="AZ96" s="172">
        <f t="shared" si="85"/>
        <v>228.35</v>
      </c>
      <c r="BA96" s="172">
        <f t="shared" si="85"/>
        <v>225.23</v>
      </c>
      <c r="BB96" s="172">
        <f t="shared" si="85"/>
        <v>210.7</v>
      </c>
      <c r="BC96" s="172">
        <f t="shared" si="85"/>
        <v>219.83</v>
      </c>
      <c r="BD96" s="172">
        <f t="shared" si="85"/>
        <v>230.48</v>
      </c>
      <c r="BE96" s="172">
        <f t="shared" si="85"/>
        <v>213.23</v>
      </c>
      <c r="BF96" s="172">
        <f t="shared" si="85"/>
        <v>205.01</v>
      </c>
      <c r="BG96" s="172">
        <f t="shared" si="85"/>
        <v>197.45</v>
      </c>
      <c r="BH96" s="172">
        <f t="shared" si="85"/>
        <v>178.04</v>
      </c>
      <c r="BI96" s="172">
        <f t="shared" si="85"/>
        <v>164.89</v>
      </c>
      <c r="BJ96" s="172">
        <f t="shared" si="85"/>
        <v>163.32999999999998</v>
      </c>
      <c r="BK96" s="172">
        <f t="shared" si="85"/>
        <v>162.51999999999998</v>
      </c>
      <c r="BL96" s="172">
        <f t="shared" si="85"/>
        <v>155.43</v>
      </c>
      <c r="BM96" s="172">
        <f t="shared" si="85"/>
        <v>141.69999999999999</v>
      </c>
      <c r="BN96" s="172">
        <f t="shared" ref="BN96:CS96" si="86">BN91+BN92</f>
        <v>129.29000000000002</v>
      </c>
      <c r="BO96" s="172">
        <f t="shared" si="86"/>
        <v>113.05</v>
      </c>
      <c r="BP96" s="172">
        <f t="shared" si="86"/>
        <v>102.36</v>
      </c>
      <c r="BQ96" s="172">
        <f t="shared" si="86"/>
        <v>92.710000000000008</v>
      </c>
      <c r="BR96" s="172">
        <f t="shared" si="86"/>
        <v>83.6</v>
      </c>
      <c r="BS96" s="172">
        <f t="shared" si="86"/>
        <v>74.59</v>
      </c>
      <c r="BT96" s="172">
        <f t="shared" si="86"/>
        <v>66.86</v>
      </c>
      <c r="BU96" s="172">
        <f t="shared" si="86"/>
        <v>59.6</v>
      </c>
      <c r="BV96" s="172">
        <f t="shared" si="86"/>
        <v>52.29</v>
      </c>
      <c r="BW96" s="172">
        <f t="shared" si="86"/>
        <v>46.82</v>
      </c>
      <c r="BX96" s="172">
        <f t="shared" si="86"/>
        <v>43.95</v>
      </c>
      <c r="BY96" s="172">
        <f t="shared" si="86"/>
        <v>43.23</v>
      </c>
      <c r="BZ96" s="172">
        <f t="shared" si="86"/>
        <v>43.02</v>
      </c>
      <c r="CA96" s="172">
        <f t="shared" si="86"/>
        <v>43</v>
      </c>
      <c r="CB96" s="172">
        <f t="shared" si="86"/>
        <v>43</v>
      </c>
      <c r="CC96" s="172">
        <f t="shared" si="86"/>
        <v>43</v>
      </c>
      <c r="CD96" s="172">
        <f t="shared" si="86"/>
        <v>43</v>
      </c>
      <c r="CE96" s="172">
        <f t="shared" si="86"/>
        <v>43</v>
      </c>
      <c r="CF96" s="172">
        <f t="shared" si="86"/>
        <v>43</v>
      </c>
      <c r="CG96" s="172">
        <f t="shared" si="86"/>
        <v>43</v>
      </c>
      <c r="CH96" s="172">
        <f t="shared" si="86"/>
        <v>43</v>
      </c>
      <c r="CI96" s="172">
        <f t="shared" si="86"/>
        <v>43</v>
      </c>
      <c r="CJ96" s="172">
        <f t="shared" si="86"/>
        <v>43</v>
      </c>
      <c r="CK96" s="172">
        <f t="shared" si="86"/>
        <v>43</v>
      </c>
      <c r="CL96" s="172">
        <f t="shared" si="86"/>
        <v>43</v>
      </c>
      <c r="CM96" s="172">
        <f t="shared" si="86"/>
        <v>43</v>
      </c>
      <c r="CN96" s="172">
        <f t="shared" si="86"/>
        <v>43</v>
      </c>
      <c r="CO96" s="172">
        <f t="shared" si="86"/>
        <v>43</v>
      </c>
      <c r="CP96" s="172">
        <f t="shared" si="86"/>
        <v>43</v>
      </c>
      <c r="CQ96" s="172">
        <f t="shared" si="86"/>
        <v>43</v>
      </c>
      <c r="CR96" s="172">
        <f t="shared" si="86"/>
        <v>43</v>
      </c>
      <c r="CS96" s="236">
        <f t="shared" si="86"/>
        <v>43</v>
      </c>
      <c r="CT96" s="132">
        <f t="shared" si="81"/>
        <v>9605.82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</v>
      </c>
      <c r="Y99" s="130">
        <f t="shared" si="87"/>
        <v>43.11</v>
      </c>
      <c r="Z99" s="130">
        <f t="shared" si="87"/>
        <v>44.26</v>
      </c>
      <c r="AA99" s="130">
        <f t="shared" si="87"/>
        <v>48.94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0</v>
      </c>
      <c r="AM99" s="130">
        <f t="shared" si="87"/>
        <v>0</v>
      </c>
      <c r="AN99" s="130">
        <f t="shared" si="87"/>
        <v>0</v>
      </c>
      <c r="AO99" s="130">
        <f t="shared" si="87"/>
        <v>0</v>
      </c>
      <c r="AP99" s="130">
        <f t="shared" si="87"/>
        <v>0</v>
      </c>
      <c r="AQ99" s="130">
        <f t="shared" si="87"/>
        <v>0</v>
      </c>
      <c r="AR99" s="130">
        <f t="shared" si="87"/>
        <v>0</v>
      </c>
      <c r="AS99" s="130">
        <f t="shared" si="87"/>
        <v>0</v>
      </c>
      <c r="AT99" s="130">
        <f t="shared" si="87"/>
        <v>0</v>
      </c>
      <c r="AU99" s="130">
        <f t="shared" si="87"/>
        <v>0</v>
      </c>
      <c r="AV99" s="130">
        <f t="shared" si="87"/>
        <v>0</v>
      </c>
      <c r="AW99" s="130">
        <f t="shared" si="87"/>
        <v>0</v>
      </c>
      <c r="AX99" s="130">
        <f t="shared" si="87"/>
        <v>0</v>
      </c>
      <c r="AY99" s="130">
        <f t="shared" si="87"/>
        <v>0</v>
      </c>
      <c r="AZ99" s="130">
        <f t="shared" si="87"/>
        <v>0</v>
      </c>
      <c r="BA99" s="130">
        <f t="shared" si="87"/>
        <v>0</v>
      </c>
      <c r="BB99" s="130">
        <f t="shared" si="87"/>
        <v>0</v>
      </c>
      <c r="BC99" s="130">
        <f t="shared" si="87"/>
        <v>0</v>
      </c>
      <c r="BD99" s="130">
        <f t="shared" si="87"/>
        <v>0</v>
      </c>
      <c r="BE99" s="130">
        <f t="shared" si="87"/>
        <v>0</v>
      </c>
      <c r="BF99" s="130">
        <f t="shared" si="87"/>
        <v>0</v>
      </c>
      <c r="BG99" s="130">
        <f t="shared" si="87"/>
        <v>0</v>
      </c>
      <c r="BH99" s="130">
        <f t="shared" si="87"/>
        <v>0</v>
      </c>
      <c r="BI99" s="130">
        <f t="shared" si="87"/>
        <v>0</v>
      </c>
      <c r="BJ99" s="130">
        <f t="shared" si="87"/>
        <v>0</v>
      </c>
      <c r="BK99" s="130">
        <f t="shared" si="87"/>
        <v>0</v>
      </c>
      <c r="BL99" s="130">
        <f t="shared" si="87"/>
        <v>0</v>
      </c>
      <c r="BM99" s="130">
        <f t="shared" si="87"/>
        <v>0</v>
      </c>
      <c r="BN99" s="130">
        <f t="shared" si="87"/>
        <v>0</v>
      </c>
      <c r="BO99" s="130">
        <f t="shared" ref="BO99:CS99" si="88">IF(BO57&lt;0,0,MIN(BO57,BO96))</f>
        <v>0</v>
      </c>
      <c r="BP99" s="130">
        <f t="shared" si="88"/>
        <v>0</v>
      </c>
      <c r="BQ99" s="130">
        <f t="shared" si="88"/>
        <v>0</v>
      </c>
      <c r="BR99" s="130">
        <f t="shared" si="88"/>
        <v>0</v>
      </c>
      <c r="BS99" s="130">
        <f t="shared" si="88"/>
        <v>0</v>
      </c>
      <c r="BT99" s="130">
        <f t="shared" si="88"/>
        <v>0</v>
      </c>
      <c r="BU99" s="130">
        <f t="shared" si="88"/>
        <v>0</v>
      </c>
      <c r="BV99" s="130">
        <f t="shared" si="88"/>
        <v>52.29</v>
      </c>
      <c r="BW99" s="130">
        <f t="shared" si="88"/>
        <v>46.82</v>
      </c>
      <c r="BX99" s="130">
        <f t="shared" si="88"/>
        <v>43.95</v>
      </c>
      <c r="BY99" s="130">
        <f t="shared" si="88"/>
        <v>43.23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43</v>
      </c>
      <c r="CE99" s="130">
        <f t="shared" si="88"/>
        <v>43</v>
      </c>
      <c r="CF99" s="130">
        <f t="shared" si="88"/>
        <v>43</v>
      </c>
      <c r="CG99" s="130">
        <f t="shared" si="88"/>
        <v>43</v>
      </c>
      <c r="CH99" s="130">
        <f t="shared" si="88"/>
        <v>43</v>
      </c>
      <c r="CI99" s="130">
        <f t="shared" si="88"/>
        <v>43</v>
      </c>
      <c r="CJ99" s="130">
        <f t="shared" si="88"/>
        <v>43</v>
      </c>
      <c r="CK99" s="130">
        <f t="shared" si="88"/>
        <v>43</v>
      </c>
      <c r="CL99" s="130">
        <f t="shared" si="88"/>
        <v>19.900999999999499</v>
      </c>
      <c r="CM99" s="130">
        <f t="shared" si="88"/>
        <v>33.030999999999267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762.53199999999879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</v>
      </c>
      <c r="Y101" s="134">
        <f t="shared" si="89"/>
        <v>43.11</v>
      </c>
      <c r="Z101" s="134">
        <f t="shared" si="89"/>
        <v>44.26</v>
      </c>
      <c r="AA101" s="134">
        <f t="shared" si="89"/>
        <v>48.94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0</v>
      </c>
      <c r="AL101" s="134">
        <f t="shared" si="89"/>
        <v>0</v>
      </c>
      <c r="AM101" s="134">
        <f t="shared" si="89"/>
        <v>0</v>
      </c>
      <c r="AN101" s="134">
        <f t="shared" si="89"/>
        <v>0</v>
      </c>
      <c r="AO101" s="134">
        <f t="shared" si="89"/>
        <v>0</v>
      </c>
      <c r="AP101" s="134">
        <f t="shared" si="89"/>
        <v>0</v>
      </c>
      <c r="AQ101" s="134">
        <f t="shared" si="89"/>
        <v>0</v>
      </c>
      <c r="AR101" s="134">
        <f t="shared" si="89"/>
        <v>0</v>
      </c>
      <c r="AS101" s="134">
        <f t="shared" si="89"/>
        <v>0</v>
      </c>
      <c r="AT101" s="134">
        <f t="shared" si="89"/>
        <v>0</v>
      </c>
      <c r="AU101" s="134">
        <f t="shared" si="89"/>
        <v>0</v>
      </c>
      <c r="AV101" s="134">
        <f t="shared" si="89"/>
        <v>0</v>
      </c>
      <c r="AW101" s="134">
        <f t="shared" si="89"/>
        <v>0</v>
      </c>
      <c r="AX101" s="134">
        <f t="shared" si="89"/>
        <v>0</v>
      </c>
      <c r="AY101" s="134">
        <f t="shared" si="89"/>
        <v>0</v>
      </c>
      <c r="AZ101" s="134">
        <f t="shared" si="89"/>
        <v>0</v>
      </c>
      <c r="BA101" s="134">
        <f t="shared" si="89"/>
        <v>0</v>
      </c>
      <c r="BB101" s="134">
        <f t="shared" si="89"/>
        <v>0</v>
      </c>
      <c r="BC101" s="134">
        <f t="shared" si="89"/>
        <v>0</v>
      </c>
      <c r="BD101" s="134">
        <f t="shared" si="89"/>
        <v>0</v>
      </c>
      <c r="BE101" s="134">
        <f t="shared" si="89"/>
        <v>0</v>
      </c>
      <c r="BF101" s="134">
        <f t="shared" si="89"/>
        <v>0</v>
      </c>
      <c r="BG101" s="134">
        <f t="shared" si="89"/>
        <v>0</v>
      </c>
      <c r="BH101" s="134">
        <f t="shared" si="89"/>
        <v>0</v>
      </c>
      <c r="BI101" s="134">
        <f t="shared" si="89"/>
        <v>0</v>
      </c>
      <c r="BJ101" s="134">
        <f t="shared" si="89"/>
        <v>0</v>
      </c>
      <c r="BK101" s="134">
        <f t="shared" si="89"/>
        <v>0</v>
      </c>
      <c r="BL101" s="134">
        <f t="shared" si="89"/>
        <v>0</v>
      </c>
      <c r="BM101" s="134">
        <f t="shared" si="89"/>
        <v>0</v>
      </c>
      <c r="BN101" s="134">
        <f t="shared" si="89"/>
        <v>0</v>
      </c>
      <c r="BO101" s="134">
        <f t="shared" ref="BO101:CS101" si="90">BO99-BO100</f>
        <v>0</v>
      </c>
      <c r="BP101" s="134">
        <f t="shared" si="90"/>
        <v>0</v>
      </c>
      <c r="BQ101" s="134">
        <f t="shared" si="90"/>
        <v>0</v>
      </c>
      <c r="BR101" s="134">
        <f t="shared" si="90"/>
        <v>0</v>
      </c>
      <c r="BS101" s="134">
        <f t="shared" si="90"/>
        <v>0</v>
      </c>
      <c r="BT101" s="134">
        <f t="shared" si="90"/>
        <v>0</v>
      </c>
      <c r="BU101" s="134">
        <f t="shared" si="90"/>
        <v>0</v>
      </c>
      <c r="BV101" s="134">
        <f t="shared" si="90"/>
        <v>52.29</v>
      </c>
      <c r="BW101" s="134">
        <f t="shared" si="90"/>
        <v>46.82</v>
      </c>
      <c r="BX101" s="134">
        <f t="shared" si="90"/>
        <v>43.95</v>
      </c>
      <c r="BY101" s="134">
        <f t="shared" si="90"/>
        <v>43.23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43</v>
      </c>
      <c r="CE101" s="134">
        <f t="shared" si="90"/>
        <v>43</v>
      </c>
      <c r="CF101" s="134">
        <f t="shared" si="90"/>
        <v>43</v>
      </c>
      <c r="CG101" s="134">
        <f t="shared" si="90"/>
        <v>43</v>
      </c>
      <c r="CH101" s="134">
        <f t="shared" si="90"/>
        <v>43</v>
      </c>
      <c r="CI101" s="134">
        <f t="shared" si="90"/>
        <v>43</v>
      </c>
      <c r="CJ101" s="134">
        <f t="shared" si="90"/>
        <v>43</v>
      </c>
      <c r="CK101" s="134">
        <f t="shared" si="90"/>
        <v>43</v>
      </c>
      <c r="CL101" s="134">
        <f t="shared" si="90"/>
        <v>19.900999999999499</v>
      </c>
      <c r="CM101" s="134">
        <f t="shared" si="90"/>
        <v>33.030999999999267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762.53199999999879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4"/>
  <sheetViews>
    <sheetView showGridLines="0" tabSelected="1" topLeftCell="A79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3734.8311268817206</v>
      </c>
      <c r="C3" s="18">
        <f t="shared" si="0"/>
        <v>3734.8311268817206</v>
      </c>
      <c r="D3" s="18">
        <f t="shared" si="0"/>
        <v>3734.8311268817206</v>
      </c>
      <c r="E3" s="18">
        <f t="shared" si="0"/>
        <v>3734.8311268817206</v>
      </c>
      <c r="F3" s="18">
        <f t="shared" si="0"/>
        <v>3734.8311268817206</v>
      </c>
      <c r="G3" s="18">
        <f t="shared" si="0"/>
        <v>3734.8311268817206</v>
      </c>
      <c r="H3" s="18">
        <f t="shared" ref="H3:BS3" si="1">H4+H12</f>
        <v>3734.8311268817206</v>
      </c>
      <c r="I3" s="18">
        <f t="shared" si="1"/>
        <v>3734.8311268817206</v>
      </c>
      <c r="J3" s="18">
        <f t="shared" si="1"/>
        <v>3734.8311268817206</v>
      </c>
      <c r="K3" s="18">
        <f t="shared" si="1"/>
        <v>3734.8311268817206</v>
      </c>
      <c r="L3" s="18">
        <f t="shared" si="1"/>
        <v>3734.8311268817206</v>
      </c>
      <c r="M3" s="18">
        <f t="shared" si="1"/>
        <v>3734.8311268817206</v>
      </c>
      <c r="N3" s="18">
        <f t="shared" si="1"/>
        <v>3734.8311268817206</v>
      </c>
      <c r="O3" s="18">
        <f t="shared" si="1"/>
        <v>3734.8311268817206</v>
      </c>
      <c r="P3" s="18">
        <f t="shared" si="1"/>
        <v>3734.8311268817206</v>
      </c>
      <c r="Q3" s="18">
        <f t="shared" si="1"/>
        <v>3734.8311268817206</v>
      </c>
      <c r="R3" s="18">
        <f t="shared" si="1"/>
        <v>3734.8311268817206</v>
      </c>
      <c r="S3" s="18">
        <f t="shared" si="1"/>
        <v>3734.8311268817206</v>
      </c>
      <c r="T3" s="18">
        <f t="shared" si="1"/>
        <v>3734.8311268817206</v>
      </c>
      <c r="U3" s="18">
        <f t="shared" si="1"/>
        <v>3734.8311268817206</v>
      </c>
      <c r="V3" s="18">
        <f t="shared" si="1"/>
        <v>3734.8311268817206</v>
      </c>
      <c r="W3" s="18">
        <f t="shared" si="1"/>
        <v>3734.8311268817206</v>
      </c>
      <c r="X3" s="18">
        <f t="shared" si="1"/>
        <v>3734.8311268817206</v>
      </c>
      <c r="Y3" s="18">
        <f t="shared" si="1"/>
        <v>3734.8311268817206</v>
      </c>
      <c r="Z3" s="18">
        <f t="shared" si="1"/>
        <v>3734.8311268817206</v>
      </c>
      <c r="AA3" s="18">
        <f t="shared" si="1"/>
        <v>3734.8311268817206</v>
      </c>
      <c r="AB3" s="18">
        <f t="shared" si="1"/>
        <v>3734.8311268817206</v>
      </c>
      <c r="AC3" s="18">
        <f t="shared" si="1"/>
        <v>3734.8311268817206</v>
      </c>
      <c r="AD3" s="18">
        <f t="shared" si="1"/>
        <v>3734.8311268817206</v>
      </c>
      <c r="AE3" s="18">
        <f t="shared" si="1"/>
        <v>3734.8311268817206</v>
      </c>
      <c r="AF3" s="18">
        <f t="shared" si="1"/>
        <v>3734.8311268817206</v>
      </c>
      <c r="AG3" s="18">
        <f t="shared" si="1"/>
        <v>3734.8311268817206</v>
      </c>
      <c r="AH3" s="18">
        <f t="shared" si="1"/>
        <v>3734.8311268817206</v>
      </c>
      <c r="AI3" s="18">
        <f t="shared" si="1"/>
        <v>3734.8311268817206</v>
      </c>
      <c r="AJ3" s="18">
        <f t="shared" si="1"/>
        <v>3734.8311268817206</v>
      </c>
      <c r="AK3" s="18">
        <f t="shared" si="1"/>
        <v>3734.8311268817206</v>
      </c>
      <c r="AL3" s="18">
        <f t="shared" si="1"/>
        <v>3734.8311268817206</v>
      </c>
      <c r="AM3" s="18">
        <f t="shared" si="1"/>
        <v>3734.8311268817206</v>
      </c>
      <c r="AN3" s="18">
        <f t="shared" si="1"/>
        <v>3734.8311268817206</v>
      </c>
      <c r="AO3" s="18">
        <f t="shared" si="1"/>
        <v>3734.8311268817206</v>
      </c>
      <c r="AP3" s="18">
        <f t="shared" si="1"/>
        <v>3734.8311268817206</v>
      </c>
      <c r="AQ3" s="18">
        <f t="shared" si="1"/>
        <v>3734.8311268817206</v>
      </c>
      <c r="AR3" s="18">
        <f t="shared" si="1"/>
        <v>3734.8311268817206</v>
      </c>
      <c r="AS3" s="18">
        <f t="shared" si="1"/>
        <v>3734.8311268817206</v>
      </c>
      <c r="AT3" s="18">
        <f t="shared" si="1"/>
        <v>3734.8311268817206</v>
      </c>
      <c r="AU3" s="18">
        <f t="shared" si="1"/>
        <v>3734.8311268817206</v>
      </c>
      <c r="AV3" s="18">
        <f t="shared" si="1"/>
        <v>3734.8311268817206</v>
      </c>
      <c r="AW3" s="18">
        <f t="shared" si="1"/>
        <v>3734.8311268817206</v>
      </c>
      <c r="AX3" s="18">
        <f t="shared" si="1"/>
        <v>3734.8311268817206</v>
      </c>
      <c r="AY3" s="18">
        <f t="shared" si="1"/>
        <v>3734.8311268817206</v>
      </c>
      <c r="AZ3" s="18">
        <f t="shared" si="1"/>
        <v>3734.8311268817206</v>
      </c>
      <c r="BA3" s="18">
        <f t="shared" si="1"/>
        <v>3734.8311268817206</v>
      </c>
      <c r="BB3" s="18">
        <f t="shared" si="1"/>
        <v>3734.8311268817206</v>
      </c>
      <c r="BC3" s="18">
        <f t="shared" si="1"/>
        <v>3734.8311268817206</v>
      </c>
      <c r="BD3" s="18">
        <f t="shared" si="1"/>
        <v>3734.8311268817206</v>
      </c>
      <c r="BE3" s="18">
        <f t="shared" si="1"/>
        <v>3734.8311268817206</v>
      </c>
      <c r="BF3" s="18">
        <f t="shared" si="1"/>
        <v>3734.8311268817206</v>
      </c>
      <c r="BG3" s="18">
        <f t="shared" si="1"/>
        <v>3734.8311268817206</v>
      </c>
      <c r="BH3" s="18">
        <f t="shared" si="1"/>
        <v>3734.8311268817206</v>
      </c>
      <c r="BI3" s="18">
        <f t="shared" si="1"/>
        <v>3734.8311268817206</v>
      </c>
      <c r="BJ3" s="18">
        <f t="shared" si="1"/>
        <v>3734.8311268817206</v>
      </c>
      <c r="BK3" s="18">
        <f t="shared" si="1"/>
        <v>3734.8311268817206</v>
      </c>
      <c r="BL3" s="18">
        <f t="shared" si="1"/>
        <v>3734.8311268817206</v>
      </c>
      <c r="BM3" s="18">
        <f t="shared" si="1"/>
        <v>3734.8311268817206</v>
      </c>
      <c r="BN3" s="18">
        <f t="shared" si="1"/>
        <v>3734.8311268817206</v>
      </c>
      <c r="BO3" s="18">
        <f t="shared" si="1"/>
        <v>3734.8311268817206</v>
      </c>
      <c r="BP3" s="18">
        <f t="shared" si="1"/>
        <v>3734.8311268817206</v>
      </c>
      <c r="BQ3" s="18">
        <f t="shared" si="1"/>
        <v>3734.8311268817206</v>
      </c>
      <c r="BR3" s="18">
        <f t="shared" si="1"/>
        <v>3734.8311268817206</v>
      </c>
      <c r="BS3" s="18">
        <f t="shared" si="1"/>
        <v>3734.8311268817206</v>
      </c>
      <c r="BT3" s="18">
        <f t="shared" ref="BT3:CS3" si="2">BT4+BT12</f>
        <v>3734.8311268817206</v>
      </c>
      <c r="BU3" s="18">
        <f t="shared" si="2"/>
        <v>3734.8311268817206</v>
      </c>
      <c r="BV3" s="18">
        <f t="shared" si="2"/>
        <v>3734.8311268817206</v>
      </c>
      <c r="BW3" s="18">
        <f t="shared" si="2"/>
        <v>3734.8311268817206</v>
      </c>
      <c r="BX3" s="18">
        <f t="shared" si="2"/>
        <v>3734.8311268817206</v>
      </c>
      <c r="BY3" s="18">
        <f t="shared" si="2"/>
        <v>3734.8311268817206</v>
      </c>
      <c r="BZ3" s="18">
        <f t="shared" si="2"/>
        <v>3734.8311268817206</v>
      </c>
      <c r="CA3" s="18">
        <f t="shared" si="2"/>
        <v>3734.8311268817206</v>
      </c>
      <c r="CB3" s="18">
        <f t="shared" si="2"/>
        <v>3734.8311268817206</v>
      </c>
      <c r="CC3" s="18">
        <f t="shared" si="2"/>
        <v>3734.8311268817206</v>
      </c>
      <c r="CD3" s="18">
        <f t="shared" si="2"/>
        <v>3734.8311268817206</v>
      </c>
      <c r="CE3" s="18">
        <f t="shared" si="2"/>
        <v>3734.8311268817206</v>
      </c>
      <c r="CF3" s="18">
        <f t="shared" si="2"/>
        <v>3734.8311268817206</v>
      </c>
      <c r="CG3" s="18">
        <f t="shared" si="2"/>
        <v>3734.8311268817206</v>
      </c>
      <c r="CH3" s="18">
        <f t="shared" si="2"/>
        <v>3734.8311268817206</v>
      </c>
      <c r="CI3" s="18">
        <f t="shared" si="2"/>
        <v>3734.8311268817206</v>
      </c>
      <c r="CJ3" s="18">
        <f t="shared" si="2"/>
        <v>3734.8311268817206</v>
      </c>
      <c r="CK3" s="18">
        <f t="shared" si="2"/>
        <v>3734.8311268817206</v>
      </c>
      <c r="CL3" s="18">
        <f t="shared" si="2"/>
        <v>3734.8311268817206</v>
      </c>
      <c r="CM3" s="18">
        <f t="shared" si="2"/>
        <v>3734.8311268817206</v>
      </c>
      <c r="CN3" s="18">
        <f t="shared" si="2"/>
        <v>3734.8311268817206</v>
      </c>
      <c r="CO3" s="18">
        <f t="shared" si="2"/>
        <v>3734.8311268817206</v>
      </c>
      <c r="CP3" s="18">
        <f t="shared" si="2"/>
        <v>3734.8311268817206</v>
      </c>
      <c r="CQ3" s="18">
        <f t="shared" si="2"/>
        <v>3734.8311268817206</v>
      </c>
      <c r="CR3" s="18">
        <f t="shared" si="2"/>
        <v>3734.8311268817206</v>
      </c>
      <c r="CS3" s="19">
        <f t="shared" si="2"/>
        <v>3734.8311268817206</v>
      </c>
      <c r="CT3" s="73">
        <f t="shared" ref="CT3:CT20" si="3">SUM(B3:CS3)</f>
        <v>358543.78818064526</v>
      </c>
      <c r="CU3" s="154"/>
      <c r="CW3" s="144"/>
    </row>
    <row r="4" spans="1:102">
      <c r="A4" s="21" t="s">
        <v>44</v>
      </c>
      <c r="B4" s="22">
        <f>SUM(B5:B11)</f>
        <v>3347</v>
      </c>
      <c r="C4" s="23">
        <f t="shared" ref="C4:BN4" si="4">SUM(C5:C11)</f>
        <v>3347</v>
      </c>
      <c r="D4" s="23">
        <f t="shared" si="4"/>
        <v>3347</v>
      </c>
      <c r="E4" s="23">
        <f t="shared" si="4"/>
        <v>3347</v>
      </c>
      <c r="F4" s="23">
        <f t="shared" si="4"/>
        <v>3347</v>
      </c>
      <c r="G4" s="23">
        <f t="shared" si="4"/>
        <v>3347</v>
      </c>
      <c r="H4" s="23">
        <f t="shared" si="4"/>
        <v>3347</v>
      </c>
      <c r="I4" s="23">
        <f t="shared" si="4"/>
        <v>3347</v>
      </c>
      <c r="J4" s="23">
        <f t="shared" si="4"/>
        <v>3347</v>
      </c>
      <c r="K4" s="23">
        <f t="shared" si="4"/>
        <v>3347</v>
      </c>
      <c r="L4" s="23">
        <f t="shared" si="4"/>
        <v>3347</v>
      </c>
      <c r="M4" s="23">
        <f t="shared" si="4"/>
        <v>3347</v>
      </c>
      <c r="N4" s="23">
        <f t="shared" si="4"/>
        <v>3347</v>
      </c>
      <c r="O4" s="23">
        <f t="shared" si="4"/>
        <v>3347</v>
      </c>
      <c r="P4" s="23">
        <f t="shared" si="4"/>
        <v>3347</v>
      </c>
      <c r="Q4" s="23">
        <f t="shared" si="4"/>
        <v>3347</v>
      </c>
      <c r="R4" s="23">
        <f t="shared" si="4"/>
        <v>3347</v>
      </c>
      <c r="S4" s="23">
        <f t="shared" si="4"/>
        <v>3347</v>
      </c>
      <c r="T4" s="23">
        <f t="shared" si="4"/>
        <v>3347</v>
      </c>
      <c r="U4" s="23">
        <f t="shared" si="4"/>
        <v>3347</v>
      </c>
      <c r="V4" s="23">
        <f t="shared" si="4"/>
        <v>3347</v>
      </c>
      <c r="W4" s="23">
        <f t="shared" si="4"/>
        <v>3347</v>
      </c>
      <c r="X4" s="23">
        <f t="shared" si="4"/>
        <v>3347</v>
      </c>
      <c r="Y4" s="23">
        <f t="shared" si="4"/>
        <v>3347</v>
      </c>
      <c r="Z4" s="23">
        <f t="shared" si="4"/>
        <v>3347</v>
      </c>
      <c r="AA4" s="23">
        <f t="shared" si="4"/>
        <v>3347</v>
      </c>
      <c r="AB4" s="23">
        <f t="shared" si="4"/>
        <v>3347</v>
      </c>
      <c r="AC4" s="23">
        <f t="shared" si="4"/>
        <v>3347</v>
      </c>
      <c r="AD4" s="23">
        <f t="shared" si="4"/>
        <v>3347</v>
      </c>
      <c r="AE4" s="23">
        <f t="shared" si="4"/>
        <v>3347</v>
      </c>
      <c r="AF4" s="23">
        <f t="shared" si="4"/>
        <v>3347</v>
      </c>
      <c r="AG4" s="23">
        <f t="shared" si="4"/>
        <v>3347</v>
      </c>
      <c r="AH4" s="23">
        <f t="shared" si="4"/>
        <v>3347</v>
      </c>
      <c r="AI4" s="23">
        <f t="shared" si="4"/>
        <v>3347</v>
      </c>
      <c r="AJ4" s="23">
        <f t="shared" si="4"/>
        <v>3347</v>
      </c>
      <c r="AK4" s="23">
        <f t="shared" si="4"/>
        <v>3347</v>
      </c>
      <c r="AL4" s="23">
        <f t="shared" si="4"/>
        <v>3347</v>
      </c>
      <c r="AM4" s="23">
        <f t="shared" si="4"/>
        <v>3347</v>
      </c>
      <c r="AN4" s="23">
        <f t="shared" si="4"/>
        <v>3347</v>
      </c>
      <c r="AO4" s="23">
        <f t="shared" si="4"/>
        <v>3347</v>
      </c>
      <c r="AP4" s="23">
        <f t="shared" si="4"/>
        <v>3347</v>
      </c>
      <c r="AQ4" s="23">
        <f t="shared" si="4"/>
        <v>3347</v>
      </c>
      <c r="AR4" s="23">
        <f t="shared" si="4"/>
        <v>3347</v>
      </c>
      <c r="AS4" s="23">
        <f t="shared" si="4"/>
        <v>3347</v>
      </c>
      <c r="AT4" s="23">
        <f t="shared" si="4"/>
        <v>3347</v>
      </c>
      <c r="AU4" s="23">
        <f t="shared" si="4"/>
        <v>3347</v>
      </c>
      <c r="AV4" s="23">
        <f t="shared" si="4"/>
        <v>3347</v>
      </c>
      <c r="AW4" s="23">
        <f t="shared" si="4"/>
        <v>3347</v>
      </c>
      <c r="AX4" s="23">
        <f t="shared" si="4"/>
        <v>3347</v>
      </c>
      <c r="AY4" s="23">
        <f t="shared" si="4"/>
        <v>3347</v>
      </c>
      <c r="AZ4" s="23">
        <f t="shared" si="4"/>
        <v>3347</v>
      </c>
      <c r="BA4" s="23">
        <f t="shared" si="4"/>
        <v>3347</v>
      </c>
      <c r="BB4" s="23">
        <f t="shared" si="4"/>
        <v>3347</v>
      </c>
      <c r="BC4" s="23">
        <f t="shared" si="4"/>
        <v>3347</v>
      </c>
      <c r="BD4" s="23">
        <f t="shared" si="4"/>
        <v>3347</v>
      </c>
      <c r="BE4" s="23">
        <f t="shared" si="4"/>
        <v>3347</v>
      </c>
      <c r="BF4" s="23">
        <f t="shared" si="4"/>
        <v>3347</v>
      </c>
      <c r="BG4" s="23">
        <f t="shared" si="4"/>
        <v>3347</v>
      </c>
      <c r="BH4" s="23">
        <f t="shared" si="4"/>
        <v>3347</v>
      </c>
      <c r="BI4" s="23">
        <f t="shared" si="4"/>
        <v>3347</v>
      </c>
      <c r="BJ4" s="23">
        <f t="shared" si="4"/>
        <v>3347</v>
      </c>
      <c r="BK4" s="23">
        <f t="shared" si="4"/>
        <v>3347</v>
      </c>
      <c r="BL4" s="23">
        <f t="shared" si="4"/>
        <v>3347</v>
      </c>
      <c r="BM4" s="23">
        <f t="shared" si="4"/>
        <v>3347</v>
      </c>
      <c r="BN4" s="23">
        <f t="shared" si="4"/>
        <v>3347</v>
      </c>
      <c r="BO4" s="23">
        <f t="shared" ref="BO4:CS4" si="5">SUM(BO5:BO11)</f>
        <v>3347</v>
      </c>
      <c r="BP4" s="23">
        <f t="shared" si="5"/>
        <v>3347</v>
      </c>
      <c r="BQ4" s="23">
        <f t="shared" si="5"/>
        <v>3347</v>
      </c>
      <c r="BR4" s="23">
        <f t="shared" si="5"/>
        <v>3347</v>
      </c>
      <c r="BS4" s="23">
        <f t="shared" si="5"/>
        <v>3347</v>
      </c>
      <c r="BT4" s="23">
        <f t="shared" si="5"/>
        <v>3347</v>
      </c>
      <c r="BU4" s="23">
        <f t="shared" si="5"/>
        <v>3347</v>
      </c>
      <c r="BV4" s="23">
        <f t="shared" si="5"/>
        <v>3347</v>
      </c>
      <c r="BW4" s="23">
        <f t="shared" si="5"/>
        <v>3347</v>
      </c>
      <c r="BX4" s="23">
        <f t="shared" si="5"/>
        <v>3347</v>
      </c>
      <c r="BY4" s="23">
        <f t="shared" si="5"/>
        <v>3347</v>
      </c>
      <c r="BZ4" s="23">
        <f t="shared" si="5"/>
        <v>3347</v>
      </c>
      <c r="CA4" s="23">
        <f t="shared" si="5"/>
        <v>3347</v>
      </c>
      <c r="CB4" s="23">
        <f t="shared" si="5"/>
        <v>3347</v>
      </c>
      <c r="CC4" s="23">
        <f t="shared" si="5"/>
        <v>3347</v>
      </c>
      <c r="CD4" s="23">
        <f t="shared" si="5"/>
        <v>3347</v>
      </c>
      <c r="CE4" s="23">
        <f t="shared" si="5"/>
        <v>3347</v>
      </c>
      <c r="CF4" s="23">
        <f t="shared" si="5"/>
        <v>3347</v>
      </c>
      <c r="CG4" s="23">
        <f t="shared" si="5"/>
        <v>3347</v>
      </c>
      <c r="CH4" s="23">
        <f t="shared" si="5"/>
        <v>3347</v>
      </c>
      <c r="CI4" s="23">
        <f t="shared" si="5"/>
        <v>3347</v>
      </c>
      <c r="CJ4" s="23">
        <f t="shared" si="5"/>
        <v>3347</v>
      </c>
      <c r="CK4" s="23">
        <f t="shared" si="5"/>
        <v>3347</v>
      </c>
      <c r="CL4" s="23">
        <f t="shared" si="5"/>
        <v>3347</v>
      </c>
      <c r="CM4" s="23">
        <f t="shared" si="5"/>
        <v>3347</v>
      </c>
      <c r="CN4" s="23">
        <f t="shared" si="5"/>
        <v>3347</v>
      </c>
      <c r="CO4" s="23">
        <f t="shared" si="5"/>
        <v>3347</v>
      </c>
      <c r="CP4" s="23">
        <f t="shared" si="5"/>
        <v>3347</v>
      </c>
      <c r="CQ4" s="23">
        <f t="shared" si="5"/>
        <v>3347</v>
      </c>
      <c r="CR4" s="23">
        <f t="shared" si="5"/>
        <v>3347</v>
      </c>
      <c r="CS4" s="24">
        <f t="shared" si="5"/>
        <v>3347</v>
      </c>
      <c r="CT4" s="30">
        <f t="shared" si="3"/>
        <v>321312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V7" s="166"/>
      <c r="CW7" s="144"/>
    </row>
    <row r="8" spans="1:102">
      <c r="A8" s="30" t="s">
        <v>48</v>
      </c>
      <c r="B8" s="31">
        <v>360</v>
      </c>
      <c r="C8" s="32">
        <v>360</v>
      </c>
      <c r="D8" s="32">
        <v>360</v>
      </c>
      <c r="E8" s="32">
        <v>360</v>
      </c>
      <c r="F8" s="32">
        <v>360</v>
      </c>
      <c r="G8" s="32">
        <v>360</v>
      </c>
      <c r="H8" s="32">
        <v>360</v>
      </c>
      <c r="I8" s="32">
        <v>360</v>
      </c>
      <c r="J8" s="32">
        <v>360</v>
      </c>
      <c r="K8" s="32">
        <v>360</v>
      </c>
      <c r="L8" s="32">
        <v>360</v>
      </c>
      <c r="M8" s="32">
        <v>360</v>
      </c>
      <c r="N8" s="32">
        <v>360</v>
      </c>
      <c r="O8" s="32">
        <v>360</v>
      </c>
      <c r="P8" s="32">
        <v>360</v>
      </c>
      <c r="Q8" s="32">
        <v>360</v>
      </c>
      <c r="R8" s="32">
        <v>360</v>
      </c>
      <c r="S8" s="32">
        <v>360</v>
      </c>
      <c r="T8" s="32">
        <v>360</v>
      </c>
      <c r="U8" s="32">
        <v>360</v>
      </c>
      <c r="V8" s="32">
        <v>360</v>
      </c>
      <c r="W8" s="32">
        <v>360</v>
      </c>
      <c r="X8" s="32">
        <v>360</v>
      </c>
      <c r="Y8" s="32">
        <v>360</v>
      </c>
      <c r="Z8" s="32">
        <v>360</v>
      </c>
      <c r="AA8" s="32">
        <v>360</v>
      </c>
      <c r="AB8" s="32">
        <v>360</v>
      </c>
      <c r="AC8" s="32">
        <v>360</v>
      </c>
      <c r="AD8" s="32">
        <v>360</v>
      </c>
      <c r="AE8" s="32">
        <v>360</v>
      </c>
      <c r="AF8" s="32">
        <v>360</v>
      </c>
      <c r="AG8" s="32">
        <v>360</v>
      </c>
      <c r="AH8" s="32">
        <v>360</v>
      </c>
      <c r="AI8" s="32">
        <v>360</v>
      </c>
      <c r="AJ8" s="32">
        <v>360</v>
      </c>
      <c r="AK8" s="32">
        <v>360</v>
      </c>
      <c r="AL8" s="32">
        <v>360</v>
      </c>
      <c r="AM8" s="32">
        <v>360</v>
      </c>
      <c r="AN8" s="32">
        <v>360</v>
      </c>
      <c r="AO8" s="32">
        <v>360</v>
      </c>
      <c r="AP8" s="32">
        <v>360</v>
      </c>
      <c r="AQ8" s="32">
        <v>360</v>
      </c>
      <c r="AR8" s="32">
        <v>360</v>
      </c>
      <c r="AS8" s="32">
        <v>360</v>
      </c>
      <c r="AT8" s="32">
        <v>360</v>
      </c>
      <c r="AU8" s="32">
        <v>360</v>
      </c>
      <c r="AV8" s="32">
        <v>360</v>
      </c>
      <c r="AW8" s="32">
        <v>360</v>
      </c>
      <c r="AX8" s="32">
        <v>360</v>
      </c>
      <c r="AY8" s="32">
        <v>360</v>
      </c>
      <c r="AZ8" s="32">
        <v>360</v>
      </c>
      <c r="BA8" s="32">
        <v>360</v>
      </c>
      <c r="BB8" s="32">
        <v>360</v>
      </c>
      <c r="BC8" s="32">
        <v>360</v>
      </c>
      <c r="BD8" s="32">
        <v>360</v>
      </c>
      <c r="BE8" s="32">
        <v>360</v>
      </c>
      <c r="BF8" s="32">
        <v>360</v>
      </c>
      <c r="BG8" s="32">
        <v>360</v>
      </c>
      <c r="BH8" s="32">
        <v>360</v>
      </c>
      <c r="BI8" s="32">
        <v>360</v>
      </c>
      <c r="BJ8" s="32">
        <v>360</v>
      </c>
      <c r="BK8" s="32">
        <v>360</v>
      </c>
      <c r="BL8" s="32">
        <v>360</v>
      </c>
      <c r="BM8" s="32">
        <v>360</v>
      </c>
      <c r="BN8" s="32">
        <v>360</v>
      </c>
      <c r="BO8" s="32">
        <v>360</v>
      </c>
      <c r="BP8" s="32">
        <v>360</v>
      </c>
      <c r="BQ8" s="32">
        <v>360</v>
      </c>
      <c r="BR8" s="32">
        <v>360</v>
      </c>
      <c r="BS8" s="32">
        <v>360</v>
      </c>
      <c r="BT8" s="32">
        <v>360</v>
      </c>
      <c r="BU8" s="32">
        <v>360</v>
      </c>
      <c r="BV8" s="32">
        <v>360</v>
      </c>
      <c r="BW8" s="32">
        <v>360</v>
      </c>
      <c r="BX8" s="32">
        <v>360</v>
      </c>
      <c r="BY8" s="32">
        <v>360</v>
      </c>
      <c r="BZ8" s="32">
        <v>360</v>
      </c>
      <c r="CA8" s="32">
        <v>360</v>
      </c>
      <c r="CB8" s="32">
        <v>360</v>
      </c>
      <c r="CC8" s="32">
        <v>360</v>
      </c>
      <c r="CD8" s="32">
        <v>360</v>
      </c>
      <c r="CE8" s="32">
        <v>360</v>
      </c>
      <c r="CF8" s="32">
        <v>360</v>
      </c>
      <c r="CG8" s="32">
        <v>360</v>
      </c>
      <c r="CH8" s="32">
        <v>360</v>
      </c>
      <c r="CI8" s="32">
        <v>360</v>
      </c>
      <c r="CJ8" s="32">
        <v>360</v>
      </c>
      <c r="CK8" s="32">
        <v>360</v>
      </c>
      <c r="CL8" s="32">
        <v>360</v>
      </c>
      <c r="CM8" s="32">
        <v>360</v>
      </c>
      <c r="CN8" s="32">
        <v>360</v>
      </c>
      <c r="CO8" s="32">
        <v>360</v>
      </c>
      <c r="CP8" s="32">
        <v>360</v>
      </c>
      <c r="CQ8" s="32">
        <v>360</v>
      </c>
      <c r="CR8" s="32">
        <v>360</v>
      </c>
      <c r="CS8" s="33">
        <v>360</v>
      </c>
      <c r="CT8" s="30">
        <f t="shared" si="3"/>
        <v>34560</v>
      </c>
      <c r="CU8" s="156"/>
      <c r="CV8" s="166"/>
      <c r="CW8" s="144"/>
    </row>
    <row r="9" spans="1:102">
      <c r="A9" s="30" t="s">
        <v>49</v>
      </c>
      <c r="B9" s="31">
        <v>425</v>
      </c>
      <c r="C9" s="32">
        <v>425</v>
      </c>
      <c r="D9" s="32">
        <v>425</v>
      </c>
      <c r="E9" s="32">
        <v>425</v>
      </c>
      <c r="F9" s="32">
        <v>425</v>
      </c>
      <c r="G9" s="32">
        <v>425</v>
      </c>
      <c r="H9" s="32">
        <v>425</v>
      </c>
      <c r="I9" s="32">
        <v>425</v>
      </c>
      <c r="J9" s="32">
        <v>425</v>
      </c>
      <c r="K9" s="32">
        <v>425</v>
      </c>
      <c r="L9" s="32">
        <v>425</v>
      </c>
      <c r="M9" s="32">
        <v>425</v>
      </c>
      <c r="N9" s="32">
        <v>425</v>
      </c>
      <c r="O9" s="32">
        <v>425</v>
      </c>
      <c r="P9" s="32">
        <v>425</v>
      </c>
      <c r="Q9" s="32">
        <v>425</v>
      </c>
      <c r="R9" s="32">
        <v>425</v>
      </c>
      <c r="S9" s="32">
        <v>425</v>
      </c>
      <c r="T9" s="32">
        <v>425</v>
      </c>
      <c r="U9" s="32">
        <v>425</v>
      </c>
      <c r="V9" s="32">
        <v>425</v>
      </c>
      <c r="W9" s="32">
        <v>425</v>
      </c>
      <c r="X9" s="32">
        <v>425</v>
      </c>
      <c r="Y9" s="32">
        <v>425</v>
      </c>
      <c r="Z9" s="32">
        <v>425</v>
      </c>
      <c r="AA9" s="32">
        <v>425</v>
      </c>
      <c r="AB9" s="32">
        <v>425</v>
      </c>
      <c r="AC9" s="32">
        <v>425</v>
      </c>
      <c r="AD9" s="32">
        <v>425</v>
      </c>
      <c r="AE9" s="32">
        <v>425</v>
      </c>
      <c r="AF9" s="32">
        <v>425</v>
      </c>
      <c r="AG9" s="32">
        <v>425</v>
      </c>
      <c r="AH9" s="32">
        <v>425</v>
      </c>
      <c r="AI9" s="32">
        <v>425</v>
      </c>
      <c r="AJ9" s="32">
        <v>425</v>
      </c>
      <c r="AK9" s="32">
        <v>425</v>
      </c>
      <c r="AL9" s="32">
        <v>425</v>
      </c>
      <c r="AM9" s="32">
        <v>425</v>
      </c>
      <c r="AN9" s="32">
        <v>425</v>
      </c>
      <c r="AO9" s="32">
        <v>425</v>
      </c>
      <c r="AP9" s="32">
        <v>425</v>
      </c>
      <c r="AQ9" s="32">
        <v>425</v>
      </c>
      <c r="AR9" s="32">
        <v>425</v>
      </c>
      <c r="AS9" s="32">
        <v>425</v>
      </c>
      <c r="AT9" s="32">
        <v>425</v>
      </c>
      <c r="AU9" s="32">
        <v>425</v>
      </c>
      <c r="AV9" s="32">
        <v>425</v>
      </c>
      <c r="AW9" s="32">
        <v>425</v>
      </c>
      <c r="AX9" s="32">
        <v>425</v>
      </c>
      <c r="AY9" s="32">
        <v>425</v>
      </c>
      <c r="AZ9" s="32">
        <v>425</v>
      </c>
      <c r="BA9" s="32">
        <v>425</v>
      </c>
      <c r="BB9" s="32">
        <v>425</v>
      </c>
      <c r="BC9" s="32">
        <v>425</v>
      </c>
      <c r="BD9" s="32">
        <v>425</v>
      </c>
      <c r="BE9" s="32">
        <v>425</v>
      </c>
      <c r="BF9" s="32">
        <v>425</v>
      </c>
      <c r="BG9" s="32">
        <v>425</v>
      </c>
      <c r="BH9" s="32">
        <v>425</v>
      </c>
      <c r="BI9" s="32">
        <v>425</v>
      </c>
      <c r="BJ9" s="32">
        <v>425</v>
      </c>
      <c r="BK9" s="32">
        <v>425</v>
      </c>
      <c r="BL9" s="32">
        <v>425</v>
      </c>
      <c r="BM9" s="32">
        <v>425</v>
      </c>
      <c r="BN9" s="32">
        <v>425</v>
      </c>
      <c r="BO9" s="32">
        <v>425</v>
      </c>
      <c r="BP9" s="32">
        <v>425</v>
      </c>
      <c r="BQ9" s="32">
        <v>425</v>
      </c>
      <c r="BR9" s="32">
        <v>425</v>
      </c>
      <c r="BS9" s="32">
        <v>425</v>
      </c>
      <c r="BT9" s="32">
        <v>425</v>
      </c>
      <c r="BU9" s="32">
        <v>425</v>
      </c>
      <c r="BV9" s="32">
        <v>425</v>
      </c>
      <c r="BW9" s="32">
        <v>425</v>
      </c>
      <c r="BX9" s="32">
        <v>425</v>
      </c>
      <c r="BY9" s="32">
        <v>425</v>
      </c>
      <c r="BZ9" s="32">
        <v>425</v>
      </c>
      <c r="CA9" s="32">
        <v>425</v>
      </c>
      <c r="CB9" s="32">
        <v>425</v>
      </c>
      <c r="CC9" s="32">
        <v>425</v>
      </c>
      <c r="CD9" s="32">
        <v>425</v>
      </c>
      <c r="CE9" s="32">
        <v>425</v>
      </c>
      <c r="CF9" s="32">
        <v>425</v>
      </c>
      <c r="CG9" s="32">
        <v>425</v>
      </c>
      <c r="CH9" s="32">
        <v>425</v>
      </c>
      <c r="CI9" s="32">
        <v>425</v>
      </c>
      <c r="CJ9" s="32">
        <v>425</v>
      </c>
      <c r="CK9" s="32">
        <v>425</v>
      </c>
      <c r="CL9" s="32">
        <v>425</v>
      </c>
      <c r="CM9" s="32">
        <v>425</v>
      </c>
      <c r="CN9" s="32">
        <v>425</v>
      </c>
      <c r="CO9" s="32">
        <v>425</v>
      </c>
      <c r="CP9" s="32">
        <v>425</v>
      </c>
      <c r="CQ9" s="32">
        <v>425</v>
      </c>
      <c r="CR9" s="32">
        <v>425</v>
      </c>
      <c r="CS9" s="33">
        <v>425</v>
      </c>
      <c r="CT9" s="30">
        <f t="shared" si="3"/>
        <v>40800</v>
      </c>
      <c r="CU9" s="156"/>
      <c r="CV9" s="166"/>
      <c r="CW9" s="144"/>
    </row>
    <row r="10" spans="1:102">
      <c r="A10" s="30" t="s">
        <v>50</v>
      </c>
      <c r="B10" s="31">
        <v>730</v>
      </c>
      <c r="C10" s="32">
        <v>730</v>
      </c>
      <c r="D10" s="32">
        <v>730</v>
      </c>
      <c r="E10" s="32">
        <v>730</v>
      </c>
      <c r="F10" s="32">
        <v>730</v>
      </c>
      <c r="G10" s="32">
        <v>730</v>
      </c>
      <c r="H10" s="32">
        <v>730</v>
      </c>
      <c r="I10" s="32">
        <v>730</v>
      </c>
      <c r="J10" s="32">
        <v>730</v>
      </c>
      <c r="K10" s="32">
        <v>730</v>
      </c>
      <c r="L10" s="32">
        <v>730</v>
      </c>
      <c r="M10" s="32">
        <v>730</v>
      </c>
      <c r="N10" s="32">
        <v>730</v>
      </c>
      <c r="O10" s="32">
        <v>730</v>
      </c>
      <c r="P10" s="32">
        <v>730</v>
      </c>
      <c r="Q10" s="32">
        <v>730</v>
      </c>
      <c r="R10" s="32">
        <v>730</v>
      </c>
      <c r="S10" s="32">
        <v>730</v>
      </c>
      <c r="T10" s="32">
        <v>730</v>
      </c>
      <c r="U10" s="32">
        <v>730</v>
      </c>
      <c r="V10" s="32">
        <v>730</v>
      </c>
      <c r="W10" s="32">
        <v>730</v>
      </c>
      <c r="X10" s="32">
        <v>730</v>
      </c>
      <c r="Y10" s="32">
        <v>730</v>
      </c>
      <c r="Z10" s="32">
        <v>730</v>
      </c>
      <c r="AA10" s="32">
        <v>730</v>
      </c>
      <c r="AB10" s="32">
        <v>730</v>
      </c>
      <c r="AC10" s="32">
        <v>730</v>
      </c>
      <c r="AD10" s="32">
        <v>730</v>
      </c>
      <c r="AE10" s="32">
        <v>730</v>
      </c>
      <c r="AF10" s="32">
        <v>730</v>
      </c>
      <c r="AG10" s="32">
        <v>730</v>
      </c>
      <c r="AH10" s="32">
        <v>730</v>
      </c>
      <c r="AI10" s="32">
        <v>730</v>
      </c>
      <c r="AJ10" s="32">
        <v>730</v>
      </c>
      <c r="AK10" s="32">
        <v>730</v>
      </c>
      <c r="AL10" s="32">
        <v>730</v>
      </c>
      <c r="AM10" s="32">
        <v>730</v>
      </c>
      <c r="AN10" s="32">
        <v>730</v>
      </c>
      <c r="AO10" s="32">
        <v>730</v>
      </c>
      <c r="AP10" s="32">
        <v>730</v>
      </c>
      <c r="AQ10" s="32">
        <v>730</v>
      </c>
      <c r="AR10" s="32">
        <v>730</v>
      </c>
      <c r="AS10" s="32">
        <v>730</v>
      </c>
      <c r="AT10" s="32">
        <v>730</v>
      </c>
      <c r="AU10" s="32">
        <v>730</v>
      </c>
      <c r="AV10" s="32">
        <v>730</v>
      </c>
      <c r="AW10" s="32">
        <v>730</v>
      </c>
      <c r="AX10" s="32">
        <v>730</v>
      </c>
      <c r="AY10" s="32">
        <v>730</v>
      </c>
      <c r="AZ10" s="32">
        <v>730</v>
      </c>
      <c r="BA10" s="32">
        <v>730</v>
      </c>
      <c r="BB10" s="32">
        <v>730</v>
      </c>
      <c r="BC10" s="32">
        <v>730</v>
      </c>
      <c r="BD10" s="32">
        <v>730</v>
      </c>
      <c r="BE10" s="32">
        <v>730</v>
      </c>
      <c r="BF10" s="32">
        <v>730</v>
      </c>
      <c r="BG10" s="32">
        <v>730</v>
      </c>
      <c r="BH10" s="32">
        <v>730</v>
      </c>
      <c r="BI10" s="32">
        <v>730</v>
      </c>
      <c r="BJ10" s="32">
        <v>730</v>
      </c>
      <c r="BK10" s="32">
        <v>730</v>
      </c>
      <c r="BL10" s="32">
        <v>730</v>
      </c>
      <c r="BM10" s="32">
        <v>730</v>
      </c>
      <c r="BN10" s="32">
        <v>730</v>
      </c>
      <c r="BO10" s="32">
        <v>730</v>
      </c>
      <c r="BP10" s="32">
        <v>730</v>
      </c>
      <c r="BQ10" s="32">
        <v>730</v>
      </c>
      <c r="BR10" s="32">
        <v>730</v>
      </c>
      <c r="BS10" s="32">
        <v>730</v>
      </c>
      <c r="BT10" s="32">
        <v>730</v>
      </c>
      <c r="BU10" s="32">
        <v>730</v>
      </c>
      <c r="BV10" s="32">
        <v>730</v>
      </c>
      <c r="BW10" s="32">
        <v>730</v>
      </c>
      <c r="BX10" s="32">
        <v>730</v>
      </c>
      <c r="BY10" s="32">
        <v>730</v>
      </c>
      <c r="BZ10" s="32">
        <v>730</v>
      </c>
      <c r="CA10" s="32">
        <v>730</v>
      </c>
      <c r="CB10" s="32">
        <v>730</v>
      </c>
      <c r="CC10" s="32">
        <v>730</v>
      </c>
      <c r="CD10" s="32">
        <v>730</v>
      </c>
      <c r="CE10" s="32">
        <v>730</v>
      </c>
      <c r="CF10" s="32">
        <v>730</v>
      </c>
      <c r="CG10" s="32">
        <v>730</v>
      </c>
      <c r="CH10" s="32">
        <v>730</v>
      </c>
      <c r="CI10" s="32">
        <v>730</v>
      </c>
      <c r="CJ10" s="32">
        <v>730</v>
      </c>
      <c r="CK10" s="32">
        <v>730</v>
      </c>
      <c r="CL10" s="32">
        <v>730</v>
      </c>
      <c r="CM10" s="32">
        <v>730</v>
      </c>
      <c r="CN10" s="32">
        <v>730</v>
      </c>
      <c r="CO10" s="32">
        <v>730</v>
      </c>
      <c r="CP10" s="32">
        <v>730</v>
      </c>
      <c r="CQ10" s="32">
        <v>730</v>
      </c>
      <c r="CR10" s="32">
        <v>730</v>
      </c>
      <c r="CS10" s="33">
        <v>730</v>
      </c>
      <c r="CT10" s="30">
        <f t="shared" si="3"/>
        <v>70080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1794.67</v>
      </c>
      <c r="C13" s="40">
        <f t="shared" si="6"/>
        <v>1794.67</v>
      </c>
      <c r="D13" s="40">
        <f t="shared" si="6"/>
        <v>1796.02</v>
      </c>
      <c r="E13" s="40">
        <f t="shared" si="6"/>
        <v>1796.02</v>
      </c>
      <c r="F13" s="40">
        <f t="shared" si="6"/>
        <v>1754.17</v>
      </c>
      <c r="G13" s="40">
        <f t="shared" si="6"/>
        <v>1754.17</v>
      </c>
      <c r="H13" s="40">
        <f t="shared" si="6"/>
        <v>1755.21</v>
      </c>
      <c r="I13" s="40">
        <f t="shared" si="6"/>
        <v>1755.21</v>
      </c>
      <c r="J13" s="40">
        <f t="shared" si="6"/>
        <v>1746.85</v>
      </c>
      <c r="K13" s="40">
        <f t="shared" si="6"/>
        <v>1746.85</v>
      </c>
      <c r="L13" s="40">
        <f t="shared" si="6"/>
        <v>1741.12</v>
      </c>
      <c r="M13" s="40">
        <f t="shared" si="6"/>
        <v>1741.12</v>
      </c>
      <c r="N13" s="40">
        <f t="shared" si="6"/>
        <v>1741.12</v>
      </c>
      <c r="O13" s="40">
        <f t="shared" si="6"/>
        <v>1741.12</v>
      </c>
      <c r="P13" s="40">
        <f t="shared" si="6"/>
        <v>1741.16</v>
      </c>
      <c r="Q13" s="40">
        <f t="shared" si="6"/>
        <v>1741.16</v>
      </c>
      <c r="R13" s="40">
        <f t="shared" si="6"/>
        <v>1749.79</v>
      </c>
      <c r="S13" s="40">
        <f t="shared" si="6"/>
        <v>1749.79</v>
      </c>
      <c r="T13" s="40">
        <f t="shared" si="6"/>
        <v>1749.72</v>
      </c>
      <c r="U13" s="40">
        <f t="shared" si="6"/>
        <v>1749.72</v>
      </c>
      <c r="V13" s="40">
        <f t="shared" si="6"/>
        <v>1749.75</v>
      </c>
      <c r="W13" s="40">
        <f t="shared" si="6"/>
        <v>1749.75</v>
      </c>
      <c r="X13" s="40">
        <f t="shared" si="6"/>
        <v>1752.7</v>
      </c>
      <c r="Y13" s="40">
        <f t="shared" si="6"/>
        <v>1752.86</v>
      </c>
      <c r="Z13" s="40">
        <f t="shared" si="6"/>
        <v>1779.32</v>
      </c>
      <c r="AA13" s="40">
        <f t="shared" si="6"/>
        <v>1783.76</v>
      </c>
      <c r="AB13" s="40">
        <f t="shared" si="6"/>
        <v>1783.03</v>
      </c>
      <c r="AC13" s="40">
        <f t="shared" si="6"/>
        <v>1778.59</v>
      </c>
      <c r="AD13" s="40">
        <f t="shared" si="6"/>
        <v>1870.86</v>
      </c>
      <c r="AE13" s="40">
        <f t="shared" si="6"/>
        <v>1870.86</v>
      </c>
      <c r="AF13" s="40">
        <f t="shared" si="6"/>
        <v>1752.7</v>
      </c>
      <c r="AG13" s="40">
        <f t="shared" si="6"/>
        <v>1752.7</v>
      </c>
      <c r="AH13" s="40">
        <f t="shared" ref="AH13:BM13" si="7">SUM(AH14:AH14)</f>
        <v>1756.96</v>
      </c>
      <c r="AI13" s="40">
        <f t="shared" si="7"/>
        <v>1756.96</v>
      </c>
      <c r="AJ13" s="40">
        <f t="shared" si="7"/>
        <v>1756.85</v>
      </c>
      <c r="AK13" s="40">
        <f t="shared" si="7"/>
        <v>1756.85</v>
      </c>
      <c r="AL13" s="40">
        <f t="shared" si="7"/>
        <v>1766.61</v>
      </c>
      <c r="AM13" s="40">
        <f t="shared" si="7"/>
        <v>1773.45</v>
      </c>
      <c r="AN13" s="40">
        <f t="shared" si="7"/>
        <v>1781.87</v>
      </c>
      <c r="AO13" s="40">
        <f t="shared" si="7"/>
        <v>1781.96</v>
      </c>
      <c r="AP13" s="40">
        <f t="shared" si="7"/>
        <v>1782.07</v>
      </c>
      <c r="AQ13" s="40">
        <f t="shared" si="7"/>
        <v>1782.26</v>
      </c>
      <c r="AR13" s="40">
        <f t="shared" si="7"/>
        <v>1791.35</v>
      </c>
      <c r="AS13" s="40">
        <f t="shared" si="7"/>
        <v>1791.35</v>
      </c>
      <c r="AT13" s="40">
        <f t="shared" si="7"/>
        <v>1792.05</v>
      </c>
      <c r="AU13" s="40">
        <f t="shared" si="7"/>
        <v>1792.05</v>
      </c>
      <c r="AV13" s="40">
        <f t="shared" si="7"/>
        <v>1797.68</v>
      </c>
      <c r="AW13" s="40">
        <f t="shared" si="7"/>
        <v>1797.68</v>
      </c>
      <c r="AX13" s="40">
        <f t="shared" si="7"/>
        <v>1797.75</v>
      </c>
      <c r="AY13" s="40">
        <f t="shared" si="7"/>
        <v>1797.75</v>
      </c>
      <c r="AZ13" s="40">
        <f t="shared" si="7"/>
        <v>1797.08</v>
      </c>
      <c r="BA13" s="40">
        <f t="shared" si="7"/>
        <v>1796.86</v>
      </c>
      <c r="BB13" s="40">
        <f t="shared" si="7"/>
        <v>1796.86</v>
      </c>
      <c r="BC13" s="40">
        <f t="shared" si="7"/>
        <v>1796.86</v>
      </c>
      <c r="BD13" s="40">
        <f t="shared" si="7"/>
        <v>1796.97</v>
      </c>
      <c r="BE13" s="40">
        <f t="shared" si="7"/>
        <v>1796.97</v>
      </c>
      <c r="BF13" s="40">
        <f t="shared" si="7"/>
        <v>1796.97</v>
      </c>
      <c r="BG13" s="40">
        <f t="shared" si="7"/>
        <v>1796.97</v>
      </c>
      <c r="BH13" s="40">
        <f t="shared" si="7"/>
        <v>1796.97</v>
      </c>
      <c r="BI13" s="40">
        <f t="shared" si="7"/>
        <v>1796.84</v>
      </c>
      <c r="BJ13" s="40">
        <f t="shared" si="7"/>
        <v>1796.84</v>
      </c>
      <c r="BK13" s="40">
        <f t="shared" si="7"/>
        <v>1796.84</v>
      </c>
      <c r="BL13" s="40">
        <f t="shared" si="7"/>
        <v>1779.77</v>
      </c>
      <c r="BM13" s="40">
        <f t="shared" si="7"/>
        <v>1779.77</v>
      </c>
      <c r="BN13" s="40">
        <f t="shared" ref="BN13:CS13" si="8">SUM(BN14:BN14)</f>
        <v>1771.36</v>
      </c>
      <c r="BO13" s="40">
        <f t="shared" si="8"/>
        <v>1771.36</v>
      </c>
      <c r="BP13" s="40">
        <f t="shared" si="8"/>
        <v>1771.36</v>
      </c>
      <c r="BQ13" s="40">
        <f t="shared" si="8"/>
        <v>1771.36</v>
      </c>
      <c r="BR13" s="40">
        <f t="shared" si="8"/>
        <v>1772.24</v>
      </c>
      <c r="BS13" s="40">
        <f t="shared" si="8"/>
        <v>1772.65</v>
      </c>
      <c r="BT13" s="40">
        <f t="shared" si="8"/>
        <v>1772.65</v>
      </c>
      <c r="BU13" s="40">
        <f t="shared" si="8"/>
        <v>1772.65</v>
      </c>
      <c r="BV13" s="40">
        <f t="shared" si="8"/>
        <v>1803.1</v>
      </c>
      <c r="BW13" s="40">
        <f t="shared" si="8"/>
        <v>1803.1</v>
      </c>
      <c r="BX13" s="40">
        <f t="shared" si="8"/>
        <v>1803.1</v>
      </c>
      <c r="BY13" s="40">
        <f t="shared" si="8"/>
        <v>1803.1</v>
      </c>
      <c r="BZ13" s="40">
        <f t="shared" si="8"/>
        <v>1802.41</v>
      </c>
      <c r="CA13" s="40">
        <f t="shared" si="8"/>
        <v>1802.41</v>
      </c>
      <c r="CB13" s="40">
        <f t="shared" si="8"/>
        <v>1802.2</v>
      </c>
      <c r="CC13" s="40">
        <f t="shared" si="8"/>
        <v>1802.61</v>
      </c>
      <c r="CD13" s="40">
        <f t="shared" si="8"/>
        <v>1821.09</v>
      </c>
      <c r="CE13" s="40">
        <f t="shared" si="8"/>
        <v>1821.09</v>
      </c>
      <c r="CF13" s="40">
        <f t="shared" si="8"/>
        <v>1821.25</v>
      </c>
      <c r="CG13" s="40">
        <f t="shared" si="8"/>
        <v>1821.25</v>
      </c>
      <c r="CH13" s="40">
        <f t="shared" si="8"/>
        <v>1821.45</v>
      </c>
      <c r="CI13" s="40">
        <f t="shared" si="8"/>
        <v>1821.45</v>
      </c>
      <c r="CJ13" s="40">
        <f t="shared" si="8"/>
        <v>1821.4</v>
      </c>
      <c r="CK13" s="40">
        <f t="shared" si="8"/>
        <v>1821.4</v>
      </c>
      <c r="CL13" s="40">
        <f t="shared" si="8"/>
        <v>1821.45</v>
      </c>
      <c r="CM13" s="40">
        <f t="shared" si="8"/>
        <v>1821.45</v>
      </c>
      <c r="CN13" s="40">
        <f t="shared" si="8"/>
        <v>1821.93</v>
      </c>
      <c r="CO13" s="40">
        <f t="shared" si="8"/>
        <v>1821.81</v>
      </c>
      <c r="CP13" s="40">
        <f t="shared" si="8"/>
        <v>1821.81</v>
      </c>
      <c r="CQ13" s="40">
        <f t="shared" si="8"/>
        <v>1821.81</v>
      </c>
      <c r="CR13" s="40">
        <f t="shared" si="8"/>
        <v>1821.81</v>
      </c>
      <c r="CS13" s="41">
        <f t="shared" si="8"/>
        <v>1821.81</v>
      </c>
      <c r="CT13" s="150">
        <f t="shared" si="3"/>
        <v>171434.53000000003</v>
      </c>
      <c r="CU13" s="154"/>
      <c r="CW13" s="144"/>
    </row>
    <row r="14" spans="1:102">
      <c r="A14" s="30" t="s">
        <v>12</v>
      </c>
      <c r="B14" s="42">
        <v>1794.67</v>
      </c>
      <c r="C14" s="43">
        <v>1794.67</v>
      </c>
      <c r="D14" s="43">
        <v>1796.02</v>
      </c>
      <c r="E14" s="43">
        <v>1796.02</v>
      </c>
      <c r="F14" s="43">
        <v>1754.17</v>
      </c>
      <c r="G14" s="43">
        <v>1754.17</v>
      </c>
      <c r="H14" s="43">
        <v>1755.21</v>
      </c>
      <c r="I14" s="43">
        <v>1755.21</v>
      </c>
      <c r="J14" s="43">
        <v>1746.85</v>
      </c>
      <c r="K14" s="43">
        <v>1746.85</v>
      </c>
      <c r="L14" s="43">
        <v>1741.12</v>
      </c>
      <c r="M14" s="43">
        <v>1741.12</v>
      </c>
      <c r="N14" s="43">
        <v>1741.12</v>
      </c>
      <c r="O14" s="43">
        <v>1741.12</v>
      </c>
      <c r="P14" s="43">
        <v>1741.16</v>
      </c>
      <c r="Q14" s="43">
        <v>1741.16</v>
      </c>
      <c r="R14" s="43">
        <v>1749.79</v>
      </c>
      <c r="S14" s="43">
        <v>1749.79</v>
      </c>
      <c r="T14" s="43">
        <v>1749.72</v>
      </c>
      <c r="U14" s="43">
        <v>1749.72</v>
      </c>
      <c r="V14" s="43">
        <v>1749.75</v>
      </c>
      <c r="W14" s="43">
        <v>1749.75</v>
      </c>
      <c r="X14" s="43">
        <v>1752.7</v>
      </c>
      <c r="Y14" s="43">
        <v>1752.86</v>
      </c>
      <c r="Z14" s="43">
        <v>1779.32</v>
      </c>
      <c r="AA14" s="43">
        <v>1783.76</v>
      </c>
      <c r="AB14" s="43">
        <v>1783.03</v>
      </c>
      <c r="AC14" s="43">
        <v>1778.59</v>
      </c>
      <c r="AD14" s="43">
        <v>1870.86</v>
      </c>
      <c r="AE14" s="43">
        <v>1870.86</v>
      </c>
      <c r="AF14" s="43">
        <v>1752.7</v>
      </c>
      <c r="AG14" s="43">
        <v>1752.7</v>
      </c>
      <c r="AH14" s="43">
        <v>1756.96</v>
      </c>
      <c r="AI14" s="43">
        <v>1756.96</v>
      </c>
      <c r="AJ14" s="43">
        <v>1756.85</v>
      </c>
      <c r="AK14" s="43">
        <v>1756.85</v>
      </c>
      <c r="AL14" s="43">
        <v>1766.61</v>
      </c>
      <c r="AM14" s="43">
        <v>1773.45</v>
      </c>
      <c r="AN14" s="43">
        <v>1781.87</v>
      </c>
      <c r="AO14" s="43">
        <v>1781.96</v>
      </c>
      <c r="AP14" s="43">
        <v>1782.07</v>
      </c>
      <c r="AQ14" s="43">
        <v>1782.26</v>
      </c>
      <c r="AR14" s="43">
        <v>1791.35</v>
      </c>
      <c r="AS14" s="43">
        <v>1791.35</v>
      </c>
      <c r="AT14" s="43">
        <v>1792.05</v>
      </c>
      <c r="AU14" s="43">
        <v>1792.05</v>
      </c>
      <c r="AV14" s="43">
        <v>1797.68</v>
      </c>
      <c r="AW14" s="43">
        <v>1797.68</v>
      </c>
      <c r="AX14" s="43">
        <v>1797.75</v>
      </c>
      <c r="AY14" s="43">
        <v>1797.75</v>
      </c>
      <c r="AZ14" s="43">
        <v>1797.08</v>
      </c>
      <c r="BA14" s="43">
        <v>1796.86</v>
      </c>
      <c r="BB14" s="43">
        <v>1796.86</v>
      </c>
      <c r="BC14" s="43">
        <v>1796.86</v>
      </c>
      <c r="BD14" s="43">
        <v>1796.97</v>
      </c>
      <c r="BE14" s="43">
        <v>1796.97</v>
      </c>
      <c r="BF14" s="43">
        <v>1796.97</v>
      </c>
      <c r="BG14" s="43">
        <v>1796.97</v>
      </c>
      <c r="BH14" s="43">
        <v>1796.97</v>
      </c>
      <c r="BI14" s="43">
        <v>1796.84</v>
      </c>
      <c r="BJ14" s="43">
        <v>1796.84</v>
      </c>
      <c r="BK14" s="43">
        <v>1796.84</v>
      </c>
      <c r="BL14" s="43">
        <v>1779.77</v>
      </c>
      <c r="BM14" s="43">
        <v>1779.77</v>
      </c>
      <c r="BN14" s="43">
        <v>1771.36</v>
      </c>
      <c r="BO14" s="43">
        <v>1771.36</v>
      </c>
      <c r="BP14" s="43">
        <v>1771.36</v>
      </c>
      <c r="BQ14" s="43">
        <v>1771.36</v>
      </c>
      <c r="BR14" s="43">
        <v>1772.24</v>
      </c>
      <c r="BS14" s="43">
        <v>1772.65</v>
      </c>
      <c r="BT14" s="43">
        <v>1772.65</v>
      </c>
      <c r="BU14" s="43">
        <v>1772.65</v>
      </c>
      <c r="BV14" s="43">
        <v>1803.1</v>
      </c>
      <c r="BW14" s="43">
        <v>1803.1</v>
      </c>
      <c r="BX14" s="43">
        <v>1803.1</v>
      </c>
      <c r="BY14" s="43">
        <v>1803.1</v>
      </c>
      <c r="BZ14" s="43">
        <v>1802.41</v>
      </c>
      <c r="CA14" s="43">
        <v>1802.41</v>
      </c>
      <c r="CB14" s="43">
        <v>1802.2</v>
      </c>
      <c r="CC14" s="43">
        <v>1802.61</v>
      </c>
      <c r="CD14" s="43">
        <v>1821.09</v>
      </c>
      <c r="CE14" s="43">
        <v>1821.09</v>
      </c>
      <c r="CF14" s="43">
        <v>1821.25</v>
      </c>
      <c r="CG14" s="43">
        <v>1821.25</v>
      </c>
      <c r="CH14" s="43">
        <v>1821.45</v>
      </c>
      <c r="CI14" s="43">
        <v>1821.45</v>
      </c>
      <c r="CJ14" s="43">
        <v>1821.4</v>
      </c>
      <c r="CK14" s="43">
        <v>1821.4</v>
      </c>
      <c r="CL14" s="43">
        <v>1821.45</v>
      </c>
      <c r="CM14" s="43">
        <v>1821.45</v>
      </c>
      <c r="CN14" s="43">
        <v>1821.93</v>
      </c>
      <c r="CO14" s="43">
        <v>1821.81</v>
      </c>
      <c r="CP14" s="43">
        <v>1821.81</v>
      </c>
      <c r="CQ14" s="43">
        <v>1821.81</v>
      </c>
      <c r="CR14" s="43">
        <v>1821.81</v>
      </c>
      <c r="CS14" s="44">
        <v>1821.81</v>
      </c>
      <c r="CT14" s="30">
        <f t="shared" si="3"/>
        <v>171434.53000000003</v>
      </c>
      <c r="CU14" s="156"/>
      <c r="CW14" s="144"/>
    </row>
    <row r="15" spans="1:102">
      <c r="A15" s="38" t="s">
        <v>54</v>
      </c>
      <c r="B15" s="39">
        <f>SUM(B16:B19)</f>
        <v>1751.95</v>
      </c>
      <c r="C15" s="40">
        <f t="shared" ref="C15:BN15" si="9">SUM(C16:C19)</f>
        <v>1814.95</v>
      </c>
      <c r="D15" s="40">
        <f t="shared" si="9"/>
        <v>1879.95</v>
      </c>
      <c r="E15" s="40">
        <f t="shared" si="9"/>
        <v>1920.95</v>
      </c>
      <c r="F15" s="40">
        <f t="shared" si="9"/>
        <v>1920.95</v>
      </c>
      <c r="G15" s="40">
        <f t="shared" si="9"/>
        <v>1920.95</v>
      </c>
      <c r="H15" s="40">
        <f t="shared" si="9"/>
        <v>1920.95</v>
      </c>
      <c r="I15" s="40">
        <f t="shared" si="9"/>
        <v>1920.95</v>
      </c>
      <c r="J15" s="40">
        <f t="shared" si="9"/>
        <v>1920.95</v>
      </c>
      <c r="K15" s="40">
        <f t="shared" si="9"/>
        <v>1920.95</v>
      </c>
      <c r="L15" s="40">
        <f t="shared" si="9"/>
        <v>1959.95</v>
      </c>
      <c r="M15" s="40">
        <f t="shared" si="9"/>
        <v>1962.95</v>
      </c>
      <c r="N15" s="40">
        <f t="shared" si="9"/>
        <v>1966.95</v>
      </c>
      <c r="O15" s="40">
        <f t="shared" si="9"/>
        <v>1959.95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1953.95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1919.45</v>
      </c>
      <c r="BJ15" s="40">
        <f t="shared" si="9"/>
        <v>1912.45</v>
      </c>
      <c r="BK15" s="40">
        <f t="shared" si="9"/>
        <v>1904.45</v>
      </c>
      <c r="BL15" s="40">
        <f t="shared" si="9"/>
        <v>1901.45</v>
      </c>
      <c r="BM15" s="40">
        <f t="shared" si="9"/>
        <v>1921.45</v>
      </c>
      <c r="BN15" s="40">
        <f t="shared" si="9"/>
        <v>1934.95</v>
      </c>
      <c r="BO15" s="40">
        <f t="shared" ref="BO15:CS15" si="10">SUM(BO16:BO19)</f>
        <v>1934.95</v>
      </c>
      <c r="BP15" s="40">
        <f t="shared" si="10"/>
        <v>1921.45</v>
      </c>
      <c r="BQ15" s="40">
        <f t="shared" si="10"/>
        <v>1934.95</v>
      </c>
      <c r="BR15" s="40">
        <f t="shared" si="10"/>
        <v>1934.95</v>
      </c>
      <c r="BS15" s="40">
        <f t="shared" si="10"/>
        <v>1934.95</v>
      </c>
      <c r="BT15" s="40">
        <f t="shared" si="10"/>
        <v>1934.95</v>
      </c>
      <c r="BU15" s="40">
        <f t="shared" si="10"/>
        <v>1934.95</v>
      </c>
      <c r="BV15" s="40">
        <f t="shared" si="10"/>
        <v>1914.45</v>
      </c>
      <c r="BW15" s="40">
        <f t="shared" si="10"/>
        <v>1915.45</v>
      </c>
      <c r="BX15" s="40">
        <f t="shared" si="10"/>
        <v>1919.45</v>
      </c>
      <c r="BY15" s="40">
        <f t="shared" si="10"/>
        <v>1916.45</v>
      </c>
      <c r="BZ15" s="40">
        <f t="shared" si="10"/>
        <v>1906.45</v>
      </c>
      <c r="CA15" s="40">
        <f t="shared" si="10"/>
        <v>1930.45</v>
      </c>
      <c r="CB15" s="40">
        <f t="shared" si="10"/>
        <v>1916.45</v>
      </c>
      <c r="CC15" s="40">
        <f t="shared" si="10"/>
        <v>1925.45</v>
      </c>
      <c r="CD15" s="40">
        <f t="shared" si="10"/>
        <v>1919.45</v>
      </c>
      <c r="CE15" s="40">
        <f t="shared" si="10"/>
        <v>1835.45</v>
      </c>
      <c r="CF15" s="40">
        <f t="shared" si="10"/>
        <v>1742.45</v>
      </c>
      <c r="CG15" s="40">
        <f t="shared" si="10"/>
        <v>1733.45</v>
      </c>
      <c r="CH15" s="40">
        <f t="shared" si="10"/>
        <v>1725.45</v>
      </c>
      <c r="CI15" s="40">
        <f t="shared" si="10"/>
        <v>1760.45</v>
      </c>
      <c r="CJ15" s="40">
        <f t="shared" si="10"/>
        <v>1759.45</v>
      </c>
      <c r="CK15" s="40">
        <f t="shared" si="10"/>
        <v>1749.45</v>
      </c>
      <c r="CL15" s="40">
        <f t="shared" si="10"/>
        <v>1788.45</v>
      </c>
      <c r="CM15" s="40">
        <f t="shared" si="10"/>
        <v>1821.45</v>
      </c>
      <c r="CN15" s="40">
        <f t="shared" si="10"/>
        <v>1843.45</v>
      </c>
      <c r="CO15" s="40">
        <f t="shared" si="10"/>
        <v>1854.95</v>
      </c>
      <c r="CP15" s="40">
        <f t="shared" si="10"/>
        <v>1882.95</v>
      </c>
      <c r="CQ15" s="40">
        <f t="shared" si="10"/>
        <v>1884.95</v>
      </c>
      <c r="CR15" s="40">
        <f t="shared" si="10"/>
        <v>1878.95</v>
      </c>
      <c r="CS15" s="41">
        <f t="shared" si="10"/>
        <v>1907.95</v>
      </c>
      <c r="CT15" s="38">
        <f t="shared" si="3"/>
        <v>184855.70000000019</v>
      </c>
      <c r="CU15" s="154"/>
      <c r="CW15" s="144"/>
    </row>
    <row r="16" spans="1:102">
      <c r="A16" s="30" t="s">
        <v>55</v>
      </c>
      <c r="B16" s="42">
        <v>912.5</v>
      </c>
      <c r="C16" s="43">
        <v>975.5</v>
      </c>
      <c r="D16" s="43">
        <v>1040.5</v>
      </c>
      <c r="E16" s="43">
        <v>1081.5</v>
      </c>
      <c r="F16" s="43">
        <v>1081.5</v>
      </c>
      <c r="G16" s="43">
        <v>1081.5</v>
      </c>
      <c r="H16" s="43">
        <v>1081.5</v>
      </c>
      <c r="I16" s="43">
        <v>1081.5</v>
      </c>
      <c r="J16" s="43">
        <v>1081.5</v>
      </c>
      <c r="K16" s="43">
        <v>1081.5</v>
      </c>
      <c r="L16" s="43">
        <v>1120.5</v>
      </c>
      <c r="M16" s="43">
        <v>1123.5</v>
      </c>
      <c r="N16" s="43">
        <v>1127.5</v>
      </c>
      <c r="O16" s="43">
        <v>1120.5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1114.5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1080</v>
      </c>
      <c r="BJ16" s="43">
        <v>1073</v>
      </c>
      <c r="BK16" s="43">
        <v>1065</v>
      </c>
      <c r="BL16" s="43">
        <v>1062</v>
      </c>
      <c r="BM16" s="43">
        <v>1082</v>
      </c>
      <c r="BN16" s="43">
        <v>1095.5</v>
      </c>
      <c r="BO16" s="43">
        <v>1095.5</v>
      </c>
      <c r="BP16" s="43">
        <v>1082</v>
      </c>
      <c r="BQ16" s="43">
        <v>1095.5</v>
      </c>
      <c r="BR16" s="43">
        <v>1095.5</v>
      </c>
      <c r="BS16" s="43">
        <v>1095.5</v>
      </c>
      <c r="BT16" s="43">
        <v>1095.5</v>
      </c>
      <c r="BU16" s="43">
        <v>1095.5</v>
      </c>
      <c r="BV16" s="43">
        <v>1075</v>
      </c>
      <c r="BW16" s="43">
        <v>1076</v>
      </c>
      <c r="BX16" s="43">
        <v>1080</v>
      </c>
      <c r="BY16" s="43">
        <v>1077</v>
      </c>
      <c r="BZ16" s="43">
        <v>1067</v>
      </c>
      <c r="CA16" s="43">
        <v>1091</v>
      </c>
      <c r="CB16" s="43">
        <v>1077</v>
      </c>
      <c r="CC16" s="43">
        <v>1086</v>
      </c>
      <c r="CD16" s="43">
        <v>1080</v>
      </c>
      <c r="CE16" s="43">
        <v>996</v>
      </c>
      <c r="CF16" s="43">
        <v>903</v>
      </c>
      <c r="CG16" s="43">
        <v>894</v>
      </c>
      <c r="CH16" s="43">
        <v>886</v>
      </c>
      <c r="CI16" s="43">
        <v>921</v>
      </c>
      <c r="CJ16" s="43">
        <v>920</v>
      </c>
      <c r="CK16" s="43">
        <v>910</v>
      </c>
      <c r="CL16" s="43">
        <v>949</v>
      </c>
      <c r="CM16" s="43">
        <v>982</v>
      </c>
      <c r="CN16" s="43">
        <v>1004</v>
      </c>
      <c r="CO16" s="43">
        <v>1015.5</v>
      </c>
      <c r="CP16" s="43">
        <v>1043.5</v>
      </c>
      <c r="CQ16" s="43">
        <v>1045.5</v>
      </c>
      <c r="CR16" s="43">
        <v>1039.5</v>
      </c>
      <c r="CS16" s="44">
        <v>1068.5</v>
      </c>
      <c r="CT16" s="30">
        <f t="shared" si="3"/>
        <v>104268.5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149.32999999999998</v>
      </c>
      <c r="C20" s="54">
        <f t="shared" si="11"/>
        <v>150.5</v>
      </c>
      <c r="D20" s="54">
        <f t="shared" si="11"/>
        <v>150.29</v>
      </c>
      <c r="E20" s="54">
        <f t="shared" si="11"/>
        <v>147.97</v>
      </c>
      <c r="F20" s="54">
        <f t="shared" si="11"/>
        <v>148.06</v>
      </c>
      <c r="G20" s="54">
        <f t="shared" si="11"/>
        <v>146.63</v>
      </c>
      <c r="H20" s="54">
        <f t="shared" si="11"/>
        <v>146.16999999999999</v>
      </c>
      <c r="I20" s="54">
        <f t="shared" si="11"/>
        <v>147.19999999999999</v>
      </c>
      <c r="J20" s="54">
        <f t="shared" si="11"/>
        <v>148.72999999999999</v>
      </c>
      <c r="K20" s="54">
        <f t="shared" si="11"/>
        <v>150.68</v>
      </c>
      <c r="L20" s="54">
        <f t="shared" si="11"/>
        <v>151.45999999999998</v>
      </c>
      <c r="M20" s="54">
        <f t="shared" si="11"/>
        <v>152.19</v>
      </c>
      <c r="N20" s="54">
        <f t="shared" si="11"/>
        <v>151.19</v>
      </c>
      <c r="O20" s="54">
        <f t="shared" si="11"/>
        <v>150.97</v>
      </c>
      <c r="P20" s="54">
        <f t="shared" si="11"/>
        <v>148.4</v>
      </c>
      <c r="Q20" s="54">
        <f t="shared" si="11"/>
        <v>144.4</v>
      </c>
      <c r="R20" s="54">
        <f t="shared" si="11"/>
        <v>143.45999999999998</v>
      </c>
      <c r="S20" s="54">
        <f t="shared" si="11"/>
        <v>144.49</v>
      </c>
      <c r="T20" s="54">
        <f t="shared" si="11"/>
        <v>145.75</v>
      </c>
      <c r="U20" s="54">
        <f t="shared" si="11"/>
        <v>143.75</v>
      </c>
      <c r="V20" s="54">
        <f t="shared" si="11"/>
        <v>145.4</v>
      </c>
      <c r="W20" s="54">
        <f t="shared" si="11"/>
        <v>147.13</v>
      </c>
      <c r="X20" s="54">
        <f t="shared" si="11"/>
        <v>3656.48</v>
      </c>
      <c r="Y20" s="54">
        <f t="shared" si="11"/>
        <v>3660.36</v>
      </c>
      <c r="Z20" s="54">
        <f t="shared" si="11"/>
        <v>3672.64</v>
      </c>
      <c r="AA20" s="54">
        <f t="shared" si="11"/>
        <v>3696.83</v>
      </c>
      <c r="AB20" s="54">
        <f t="shared" si="11"/>
        <v>3745.76</v>
      </c>
      <c r="AC20" s="54">
        <f t="shared" si="11"/>
        <v>3801.37</v>
      </c>
      <c r="AD20" s="54">
        <f t="shared" si="11"/>
        <v>3866.9</v>
      </c>
      <c r="AE20" s="54">
        <f t="shared" si="11"/>
        <v>3947.08</v>
      </c>
      <c r="AF20" s="54">
        <f t="shared" si="11"/>
        <v>4040.23</v>
      </c>
      <c r="AG20" s="54">
        <f t="shared" si="11"/>
        <v>4138.97</v>
      </c>
      <c r="AH20" s="54">
        <f t="shared" ref="AH20:BM20" si="12">SUM(AH21:AH24)</f>
        <v>4254.09</v>
      </c>
      <c r="AI20" s="54">
        <f t="shared" si="12"/>
        <v>4388.2300000000005</v>
      </c>
      <c r="AJ20" s="54">
        <f t="shared" si="12"/>
        <v>4510.9100000000008</v>
      </c>
      <c r="AK20" s="54">
        <f t="shared" si="12"/>
        <v>4623.6600000000008</v>
      </c>
      <c r="AL20" s="54">
        <f t="shared" si="12"/>
        <v>4781.5</v>
      </c>
      <c r="AM20" s="54">
        <f t="shared" si="12"/>
        <v>4851.1200000000008</v>
      </c>
      <c r="AN20" s="54">
        <f t="shared" si="12"/>
        <v>4962.62</v>
      </c>
      <c r="AO20" s="54">
        <f t="shared" si="12"/>
        <v>5057.26</v>
      </c>
      <c r="AP20" s="54">
        <f t="shared" si="12"/>
        <v>5100.1100000000006</v>
      </c>
      <c r="AQ20" s="54">
        <f t="shared" si="12"/>
        <v>5222.2800000000007</v>
      </c>
      <c r="AR20" s="54">
        <f t="shared" si="12"/>
        <v>5255.4100000000008</v>
      </c>
      <c r="AS20" s="54">
        <f t="shared" si="12"/>
        <v>5341.14</v>
      </c>
      <c r="AT20" s="54">
        <f t="shared" si="12"/>
        <v>5354.22</v>
      </c>
      <c r="AU20" s="54">
        <f t="shared" si="12"/>
        <v>5329.7400000000007</v>
      </c>
      <c r="AV20" s="54">
        <f t="shared" si="12"/>
        <v>5307.0700000000006</v>
      </c>
      <c r="AW20" s="54">
        <f t="shared" si="12"/>
        <v>5303.42</v>
      </c>
      <c r="AX20" s="54">
        <f t="shared" si="12"/>
        <v>5302.97</v>
      </c>
      <c r="AY20" s="54">
        <f t="shared" si="12"/>
        <v>5296.52</v>
      </c>
      <c r="AZ20" s="54">
        <f t="shared" si="12"/>
        <v>5312.3499999999995</v>
      </c>
      <c r="BA20" s="54">
        <f t="shared" si="12"/>
        <v>5308.86</v>
      </c>
      <c r="BB20" s="54">
        <f t="shared" si="12"/>
        <v>5301.6100000000006</v>
      </c>
      <c r="BC20" s="54">
        <f t="shared" si="12"/>
        <v>5293.5000000000009</v>
      </c>
      <c r="BD20" s="54">
        <f t="shared" si="12"/>
        <v>5270.4100000000008</v>
      </c>
      <c r="BE20" s="54">
        <f t="shared" si="12"/>
        <v>5252.9600000000009</v>
      </c>
      <c r="BF20" s="54">
        <f t="shared" si="12"/>
        <v>5229.46</v>
      </c>
      <c r="BG20" s="54">
        <f t="shared" si="12"/>
        <v>5262.3600000000006</v>
      </c>
      <c r="BH20" s="54">
        <f t="shared" si="12"/>
        <v>5259.6600000000008</v>
      </c>
      <c r="BI20" s="54">
        <f t="shared" si="12"/>
        <v>5208.7000000000007</v>
      </c>
      <c r="BJ20" s="54">
        <f t="shared" si="12"/>
        <v>5117.8900000000003</v>
      </c>
      <c r="BK20" s="54">
        <f t="shared" si="12"/>
        <v>5056.4400000000005</v>
      </c>
      <c r="BL20" s="54">
        <f t="shared" si="12"/>
        <v>4970.97</v>
      </c>
      <c r="BM20" s="54">
        <f t="shared" si="12"/>
        <v>4860.72</v>
      </c>
      <c r="BN20" s="54">
        <f t="shared" ref="BN20:CS20" si="13">SUM(BN21:BN24)</f>
        <v>4687.5200000000004</v>
      </c>
      <c r="BO20" s="54">
        <f t="shared" si="13"/>
        <v>4590.7400000000007</v>
      </c>
      <c r="BP20" s="54">
        <f t="shared" si="13"/>
        <v>4507.3900000000003</v>
      </c>
      <c r="BQ20" s="54">
        <f t="shared" si="13"/>
        <v>4391.97</v>
      </c>
      <c r="BR20" s="54">
        <f t="shared" si="13"/>
        <v>4289.38</v>
      </c>
      <c r="BS20" s="54">
        <f t="shared" si="13"/>
        <v>4182.5200000000004</v>
      </c>
      <c r="BT20" s="54">
        <f t="shared" si="13"/>
        <v>4068.13</v>
      </c>
      <c r="BU20" s="54">
        <f t="shared" si="13"/>
        <v>3976.73</v>
      </c>
      <c r="BV20" s="54">
        <f t="shared" si="13"/>
        <v>3877.27</v>
      </c>
      <c r="BW20" s="54">
        <f t="shared" si="13"/>
        <v>3798.4700000000003</v>
      </c>
      <c r="BX20" s="54">
        <f t="shared" si="13"/>
        <v>3745.44</v>
      </c>
      <c r="BY20" s="54">
        <f t="shared" si="13"/>
        <v>3681.12</v>
      </c>
      <c r="BZ20" s="54">
        <f t="shared" si="13"/>
        <v>157.13999999999999</v>
      </c>
      <c r="CA20" s="54">
        <f t="shared" si="13"/>
        <v>150.85</v>
      </c>
      <c r="CB20" s="54">
        <f t="shared" si="13"/>
        <v>148.22999999999999</v>
      </c>
      <c r="CC20" s="54">
        <f t="shared" si="13"/>
        <v>148.22999999999999</v>
      </c>
      <c r="CD20" s="54">
        <f t="shared" si="13"/>
        <v>148.22999999999999</v>
      </c>
      <c r="CE20" s="54">
        <f t="shared" si="13"/>
        <v>148.22999999999999</v>
      </c>
      <c r="CF20" s="54">
        <f t="shared" si="13"/>
        <v>148.22999999999999</v>
      </c>
      <c r="CG20" s="54">
        <f t="shared" si="13"/>
        <v>148.22999999999999</v>
      </c>
      <c r="CH20" s="54">
        <f t="shared" si="13"/>
        <v>148.22999999999999</v>
      </c>
      <c r="CI20" s="54">
        <f t="shared" si="13"/>
        <v>148.22999999999999</v>
      </c>
      <c r="CJ20" s="54">
        <f t="shared" si="13"/>
        <v>148.22999999999999</v>
      </c>
      <c r="CK20" s="54">
        <f t="shared" si="13"/>
        <v>148.22999999999999</v>
      </c>
      <c r="CL20" s="54">
        <f t="shared" si="13"/>
        <v>148.22999999999999</v>
      </c>
      <c r="CM20" s="54">
        <f t="shared" si="13"/>
        <v>148.22999999999999</v>
      </c>
      <c r="CN20" s="54">
        <f t="shared" si="13"/>
        <v>148.22999999999999</v>
      </c>
      <c r="CO20" s="54">
        <f t="shared" si="13"/>
        <v>148.22999999999999</v>
      </c>
      <c r="CP20" s="54">
        <f t="shared" si="13"/>
        <v>148.22999999999999</v>
      </c>
      <c r="CQ20" s="54">
        <f t="shared" si="13"/>
        <v>148.22999999999999</v>
      </c>
      <c r="CR20" s="54">
        <f t="shared" si="13"/>
        <v>148.22999999999999</v>
      </c>
      <c r="CS20" s="55">
        <f t="shared" si="13"/>
        <v>148.22999999999999</v>
      </c>
      <c r="CT20" s="38">
        <f t="shared" si="3"/>
        <v>257201.74000000022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0.27</v>
      </c>
      <c r="Y21" s="43">
        <v>3.22</v>
      </c>
      <c r="Z21" s="43">
        <v>15.309999999999999</v>
      </c>
      <c r="AA21" s="43">
        <v>43.57</v>
      </c>
      <c r="AB21" s="43">
        <v>90.34</v>
      </c>
      <c r="AC21" s="43">
        <v>144.79</v>
      </c>
      <c r="AD21" s="43">
        <v>209.98</v>
      </c>
      <c r="AE21" s="43">
        <v>290.18</v>
      </c>
      <c r="AF21" s="43">
        <v>384.14000000000004</v>
      </c>
      <c r="AG21" s="43">
        <v>483.15999999999997</v>
      </c>
      <c r="AH21" s="43">
        <v>596.66999999999996</v>
      </c>
      <c r="AI21" s="43">
        <v>730.54</v>
      </c>
      <c r="AJ21" s="43">
        <v>853.13</v>
      </c>
      <c r="AK21" s="43">
        <v>966.42000000000007</v>
      </c>
      <c r="AL21" s="43">
        <v>1124.04</v>
      </c>
      <c r="AM21" s="43">
        <v>1194.43</v>
      </c>
      <c r="AN21" s="43">
        <v>1305.2</v>
      </c>
      <c r="AO21" s="43">
        <v>1399.5</v>
      </c>
      <c r="AP21" s="43">
        <v>1442.98</v>
      </c>
      <c r="AQ21" s="43">
        <v>1564.23</v>
      </c>
      <c r="AR21" s="43">
        <v>1597.18</v>
      </c>
      <c r="AS21" s="43">
        <v>1684.13</v>
      </c>
      <c r="AT21" s="43">
        <v>1696.33</v>
      </c>
      <c r="AU21" s="43">
        <v>1671.73</v>
      </c>
      <c r="AV21" s="43">
        <v>1649.95</v>
      </c>
      <c r="AW21" s="43">
        <v>1647.27</v>
      </c>
      <c r="AX21" s="43">
        <v>1646.8000000000002</v>
      </c>
      <c r="AY21" s="43">
        <v>1639.5400000000002</v>
      </c>
      <c r="AZ21" s="43">
        <v>1655.6</v>
      </c>
      <c r="BA21" s="43">
        <v>1653.6499999999999</v>
      </c>
      <c r="BB21" s="43">
        <v>1646.39</v>
      </c>
      <c r="BC21" s="43">
        <v>1636.3500000000001</v>
      </c>
      <c r="BD21" s="43">
        <v>1616.25</v>
      </c>
      <c r="BE21" s="43">
        <v>1597.6299999999999</v>
      </c>
      <c r="BF21" s="43">
        <v>1574.82</v>
      </c>
      <c r="BG21" s="43">
        <v>1605.8</v>
      </c>
      <c r="BH21" s="43">
        <v>1602.8100000000002</v>
      </c>
      <c r="BI21" s="43">
        <v>1551.76</v>
      </c>
      <c r="BJ21" s="43">
        <v>1460.95</v>
      </c>
      <c r="BK21" s="43">
        <v>1399.5</v>
      </c>
      <c r="BL21" s="43">
        <v>1314.03</v>
      </c>
      <c r="BM21" s="43">
        <v>1203.78</v>
      </c>
      <c r="BN21" s="43">
        <v>1030.58</v>
      </c>
      <c r="BO21" s="43">
        <v>933.8</v>
      </c>
      <c r="BP21" s="43">
        <v>850.44999999999993</v>
      </c>
      <c r="BQ21" s="43">
        <v>735.03000000000009</v>
      </c>
      <c r="BR21" s="43">
        <v>632.44000000000005</v>
      </c>
      <c r="BS21" s="43">
        <v>525.58000000000004</v>
      </c>
      <c r="BT21" s="43">
        <v>411.19</v>
      </c>
      <c r="BU21" s="43">
        <v>319.79000000000002</v>
      </c>
      <c r="BV21" s="43">
        <v>220.32999999999998</v>
      </c>
      <c r="BW21" s="43">
        <v>141.53</v>
      </c>
      <c r="BX21" s="43">
        <v>88.5</v>
      </c>
      <c r="BY21" s="43">
        <v>24.180000000000003</v>
      </c>
      <c r="BZ21" s="43">
        <v>8.91</v>
      </c>
      <c r="CA21" s="43">
        <v>2.62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53519.280000000006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3507.51</v>
      </c>
      <c r="Y22" s="1">
        <v>3507.51</v>
      </c>
      <c r="Z22" s="1">
        <v>3507.51</v>
      </c>
      <c r="AA22" s="1">
        <v>3506.71</v>
      </c>
      <c r="AB22" s="1">
        <v>3506.71</v>
      </c>
      <c r="AC22" s="1">
        <v>3506.71</v>
      </c>
      <c r="AD22" s="1">
        <v>3506.71</v>
      </c>
      <c r="AE22" s="1">
        <v>3506.71</v>
      </c>
      <c r="AF22" s="1">
        <v>3506.71</v>
      </c>
      <c r="AG22" s="1">
        <v>3507.21</v>
      </c>
      <c r="AH22" s="1">
        <v>3507.21</v>
      </c>
      <c r="AI22" s="1">
        <v>3507.21</v>
      </c>
      <c r="AJ22" s="1">
        <v>3507.21</v>
      </c>
      <c r="AK22" s="1">
        <v>3507.21</v>
      </c>
      <c r="AL22" s="1">
        <v>3507.21</v>
      </c>
      <c r="AM22" s="1">
        <v>3507.21</v>
      </c>
      <c r="AN22" s="1">
        <v>3507.21</v>
      </c>
      <c r="AO22" s="1">
        <v>3507.21</v>
      </c>
      <c r="AP22" s="1">
        <v>3507.21</v>
      </c>
      <c r="AQ22" s="1">
        <v>3507.21</v>
      </c>
      <c r="AR22" s="1">
        <v>3507.21</v>
      </c>
      <c r="AS22" s="1">
        <v>3506.71</v>
      </c>
      <c r="AT22" s="1">
        <v>3506.71</v>
      </c>
      <c r="AU22" s="1">
        <v>3506.71</v>
      </c>
      <c r="AV22" s="1">
        <v>3506.71</v>
      </c>
      <c r="AW22" s="1">
        <v>3506.71</v>
      </c>
      <c r="AX22" s="1">
        <v>3506.71</v>
      </c>
      <c r="AY22" s="1">
        <v>3506.71</v>
      </c>
      <c r="AZ22" s="1">
        <v>3506.71</v>
      </c>
      <c r="BA22" s="1">
        <v>3506.71</v>
      </c>
      <c r="BB22" s="1">
        <v>3506.71</v>
      </c>
      <c r="BC22" s="1">
        <v>3508.71</v>
      </c>
      <c r="BD22" s="1">
        <v>3508.71</v>
      </c>
      <c r="BE22" s="1">
        <v>3508.71</v>
      </c>
      <c r="BF22" s="1">
        <v>3508.71</v>
      </c>
      <c r="BG22" s="1">
        <v>3508.71</v>
      </c>
      <c r="BH22" s="1">
        <v>3508.71</v>
      </c>
      <c r="BI22" s="1">
        <v>3508.71</v>
      </c>
      <c r="BJ22" s="1">
        <v>3508.71</v>
      </c>
      <c r="BK22" s="1">
        <v>3508.71</v>
      </c>
      <c r="BL22" s="1">
        <v>3508.71</v>
      </c>
      <c r="BM22" s="1">
        <v>3508.71</v>
      </c>
      <c r="BN22" s="1">
        <v>3508.71</v>
      </c>
      <c r="BO22" s="1">
        <v>3508.71</v>
      </c>
      <c r="BP22" s="1">
        <v>3508.71</v>
      </c>
      <c r="BQ22" s="1">
        <v>3508.71</v>
      </c>
      <c r="BR22" s="1">
        <v>3508.71</v>
      </c>
      <c r="BS22" s="1">
        <v>3508.71</v>
      </c>
      <c r="BT22" s="1">
        <v>3508.71</v>
      </c>
      <c r="BU22" s="1">
        <v>3508.71</v>
      </c>
      <c r="BV22" s="1">
        <v>3508.71</v>
      </c>
      <c r="BW22" s="1">
        <v>3508.71</v>
      </c>
      <c r="BX22" s="1">
        <v>3508.71</v>
      </c>
      <c r="BY22" s="1">
        <v>3508.71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189416.74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21.23</v>
      </c>
      <c r="C24" s="36">
        <v>22.4</v>
      </c>
      <c r="D24" s="36">
        <v>22.19</v>
      </c>
      <c r="E24" s="36">
        <v>19.87</v>
      </c>
      <c r="F24" s="36">
        <v>19.96</v>
      </c>
      <c r="G24" s="36">
        <v>18.53</v>
      </c>
      <c r="H24" s="36">
        <v>18.07</v>
      </c>
      <c r="I24" s="36">
        <v>19.100000000000001</v>
      </c>
      <c r="J24" s="36">
        <v>20.63</v>
      </c>
      <c r="K24" s="36">
        <v>22.58</v>
      </c>
      <c r="L24" s="36">
        <v>23.36</v>
      </c>
      <c r="M24" s="36">
        <v>24.09</v>
      </c>
      <c r="N24" s="36">
        <v>23.09</v>
      </c>
      <c r="O24" s="36">
        <v>22.87</v>
      </c>
      <c r="P24" s="36">
        <v>20.3</v>
      </c>
      <c r="Q24" s="36">
        <v>16.3</v>
      </c>
      <c r="R24" s="36">
        <v>15.36</v>
      </c>
      <c r="S24" s="36">
        <v>16.39</v>
      </c>
      <c r="T24" s="36">
        <v>17.649999999999999</v>
      </c>
      <c r="U24" s="36">
        <v>15.65</v>
      </c>
      <c r="V24" s="36">
        <v>17.3</v>
      </c>
      <c r="W24" s="36">
        <v>19.03</v>
      </c>
      <c r="X24" s="36">
        <v>20.6</v>
      </c>
      <c r="Y24" s="36">
        <v>21.53</v>
      </c>
      <c r="Z24" s="36">
        <v>21.72</v>
      </c>
      <c r="AA24" s="36">
        <v>18.45</v>
      </c>
      <c r="AB24" s="36">
        <v>20.61</v>
      </c>
      <c r="AC24" s="36">
        <v>21.77</v>
      </c>
      <c r="AD24" s="36">
        <v>22.11</v>
      </c>
      <c r="AE24" s="36">
        <v>22.09</v>
      </c>
      <c r="AF24" s="36">
        <v>21.28</v>
      </c>
      <c r="AG24" s="36">
        <v>20.5</v>
      </c>
      <c r="AH24" s="36">
        <v>22.11</v>
      </c>
      <c r="AI24" s="36">
        <v>22.38</v>
      </c>
      <c r="AJ24" s="36">
        <v>22.47</v>
      </c>
      <c r="AK24" s="36">
        <v>21.93</v>
      </c>
      <c r="AL24" s="36">
        <v>22.15</v>
      </c>
      <c r="AM24" s="36">
        <v>21.38</v>
      </c>
      <c r="AN24" s="36">
        <v>22.11</v>
      </c>
      <c r="AO24" s="36">
        <v>22.45</v>
      </c>
      <c r="AP24" s="36">
        <v>21.82</v>
      </c>
      <c r="AQ24" s="36">
        <v>22.74</v>
      </c>
      <c r="AR24" s="36">
        <v>22.92</v>
      </c>
      <c r="AS24" s="36">
        <v>22.2</v>
      </c>
      <c r="AT24" s="36">
        <v>23.08</v>
      </c>
      <c r="AU24" s="36">
        <v>23.2</v>
      </c>
      <c r="AV24" s="36">
        <v>22.31</v>
      </c>
      <c r="AW24" s="36">
        <v>21.34</v>
      </c>
      <c r="AX24" s="36">
        <v>21.36</v>
      </c>
      <c r="AY24" s="36">
        <v>22.17</v>
      </c>
      <c r="AZ24" s="36">
        <v>21.94</v>
      </c>
      <c r="BA24" s="36">
        <v>20.399999999999999</v>
      </c>
      <c r="BB24" s="36">
        <v>20.41</v>
      </c>
      <c r="BC24" s="36">
        <v>20.34</v>
      </c>
      <c r="BD24" s="36">
        <v>17.350000000000001</v>
      </c>
      <c r="BE24" s="36">
        <v>18.52</v>
      </c>
      <c r="BF24" s="36">
        <v>17.829999999999998</v>
      </c>
      <c r="BG24" s="36">
        <v>19.75</v>
      </c>
      <c r="BH24" s="36">
        <v>20.04</v>
      </c>
      <c r="BI24" s="36">
        <v>20.13</v>
      </c>
      <c r="BJ24" s="36">
        <v>20.13</v>
      </c>
      <c r="BK24" s="36">
        <v>20.13</v>
      </c>
      <c r="BL24" s="36">
        <v>20.13</v>
      </c>
      <c r="BM24" s="36">
        <v>20.13</v>
      </c>
      <c r="BN24" s="36">
        <v>20.13</v>
      </c>
      <c r="BO24" s="36">
        <v>20.13</v>
      </c>
      <c r="BP24" s="36">
        <v>20.13</v>
      </c>
      <c r="BQ24" s="36">
        <v>20.13</v>
      </c>
      <c r="BR24" s="36">
        <v>20.13</v>
      </c>
      <c r="BS24" s="36">
        <v>20.13</v>
      </c>
      <c r="BT24" s="36">
        <v>20.13</v>
      </c>
      <c r="BU24" s="36">
        <v>20.13</v>
      </c>
      <c r="BV24" s="36">
        <v>20.13</v>
      </c>
      <c r="BW24" s="36">
        <v>20.13</v>
      </c>
      <c r="BX24" s="36">
        <v>20.13</v>
      </c>
      <c r="BY24" s="36">
        <v>20.13</v>
      </c>
      <c r="BZ24" s="36">
        <v>20.13</v>
      </c>
      <c r="CA24" s="36">
        <v>20.13</v>
      </c>
      <c r="CB24" s="36">
        <v>20.13</v>
      </c>
      <c r="CC24" s="36">
        <v>20.13</v>
      </c>
      <c r="CD24" s="36">
        <v>20.13</v>
      </c>
      <c r="CE24" s="36">
        <v>20.13</v>
      </c>
      <c r="CF24" s="36">
        <v>20.13</v>
      </c>
      <c r="CG24" s="36">
        <v>20.13</v>
      </c>
      <c r="CH24" s="36">
        <v>20.13</v>
      </c>
      <c r="CI24" s="36">
        <v>20.13</v>
      </c>
      <c r="CJ24" s="36">
        <v>20.13</v>
      </c>
      <c r="CK24" s="36">
        <v>20.13</v>
      </c>
      <c r="CL24" s="36">
        <v>20.13</v>
      </c>
      <c r="CM24" s="36">
        <v>20.13</v>
      </c>
      <c r="CN24" s="36">
        <v>20.13</v>
      </c>
      <c r="CO24" s="36">
        <v>20.13</v>
      </c>
      <c r="CP24" s="36">
        <v>20.13</v>
      </c>
      <c r="CQ24" s="36">
        <v>20.13</v>
      </c>
      <c r="CR24" s="36">
        <v>20.13</v>
      </c>
      <c r="CS24" s="37">
        <v>20.13</v>
      </c>
      <c r="CT24" s="30">
        <f t="shared" si="14"/>
        <v>1968.1200000000042</v>
      </c>
      <c r="CU24" s="156"/>
      <c r="CW24" s="144"/>
    </row>
    <row r="25" spans="1:102" ht="15.75" thickBot="1">
      <c r="A25" s="58" t="s">
        <v>62</v>
      </c>
      <c r="B25" s="59">
        <f>SUM(B3,B13,B15,B20)</f>
        <v>7430.7811268817204</v>
      </c>
      <c r="C25" s="60">
        <f t="shared" ref="C25:BN25" si="15">SUM(C3,C13,C15,C20)</f>
        <v>7494.9511268817205</v>
      </c>
      <c r="D25" s="60">
        <f t="shared" si="15"/>
        <v>7561.0911268817199</v>
      </c>
      <c r="E25" s="60">
        <f t="shared" si="15"/>
        <v>7599.7711268817202</v>
      </c>
      <c r="F25" s="60">
        <f t="shared" si="15"/>
        <v>7558.0111268817209</v>
      </c>
      <c r="G25" s="60">
        <f t="shared" si="15"/>
        <v>7556.5811268817206</v>
      </c>
      <c r="H25" s="60">
        <f t="shared" si="15"/>
        <v>7557.1611268817205</v>
      </c>
      <c r="I25" s="60">
        <f t="shared" si="15"/>
        <v>7558.1911268817203</v>
      </c>
      <c r="J25" s="60">
        <f t="shared" si="15"/>
        <v>7551.3611268817194</v>
      </c>
      <c r="K25" s="60">
        <f t="shared" si="15"/>
        <v>7553.3111268817202</v>
      </c>
      <c r="L25" s="60">
        <f t="shared" si="15"/>
        <v>7587.3611268817203</v>
      </c>
      <c r="M25" s="60">
        <f t="shared" si="15"/>
        <v>7591.0911268817199</v>
      </c>
      <c r="N25" s="60">
        <f t="shared" si="15"/>
        <v>7594.0911268817199</v>
      </c>
      <c r="O25" s="60">
        <f t="shared" si="15"/>
        <v>7586.8711268817206</v>
      </c>
      <c r="P25" s="60">
        <f t="shared" si="15"/>
        <v>7594.8411268817199</v>
      </c>
      <c r="Q25" s="60">
        <f t="shared" si="15"/>
        <v>7590.8411268817199</v>
      </c>
      <c r="R25" s="60">
        <f t="shared" si="15"/>
        <v>7598.5311268817204</v>
      </c>
      <c r="S25" s="60">
        <f t="shared" si="15"/>
        <v>7599.5611268817202</v>
      </c>
      <c r="T25" s="60">
        <f t="shared" si="15"/>
        <v>7600.7511268817207</v>
      </c>
      <c r="U25" s="60">
        <f t="shared" si="15"/>
        <v>7598.7511268817207</v>
      </c>
      <c r="V25" s="60">
        <f t="shared" si="15"/>
        <v>7600.43112688172</v>
      </c>
      <c r="W25" s="60">
        <f t="shared" si="15"/>
        <v>7602.1611268817205</v>
      </c>
      <c r="X25" s="60">
        <f t="shared" si="15"/>
        <v>11114.461126881721</v>
      </c>
      <c r="Y25" s="60">
        <f t="shared" si="15"/>
        <v>11118.50112688172</v>
      </c>
      <c r="Z25" s="60">
        <f t="shared" si="15"/>
        <v>11157.24112688172</v>
      </c>
      <c r="AA25" s="60">
        <f t="shared" si="15"/>
        <v>11185.871126881721</v>
      </c>
      <c r="AB25" s="60">
        <f t="shared" si="15"/>
        <v>11234.071126881721</v>
      </c>
      <c r="AC25" s="60">
        <f t="shared" si="15"/>
        <v>11285.24112688172</v>
      </c>
      <c r="AD25" s="60">
        <f t="shared" si="15"/>
        <v>11443.041126881721</v>
      </c>
      <c r="AE25" s="60">
        <f t="shared" si="15"/>
        <v>11523.221126881719</v>
      </c>
      <c r="AF25" s="60">
        <f t="shared" si="15"/>
        <v>11498.211126881721</v>
      </c>
      <c r="AG25" s="60">
        <f t="shared" si="15"/>
        <v>11596.95112688172</v>
      </c>
      <c r="AH25" s="60">
        <f t="shared" si="15"/>
        <v>11716.33112688172</v>
      </c>
      <c r="AI25" s="60">
        <f t="shared" si="15"/>
        <v>11850.471126881721</v>
      </c>
      <c r="AJ25" s="60">
        <f t="shared" si="15"/>
        <v>11956.541126881721</v>
      </c>
      <c r="AK25" s="60">
        <f t="shared" si="15"/>
        <v>12085.791126881721</v>
      </c>
      <c r="AL25" s="60">
        <f t="shared" si="15"/>
        <v>12253.391126881721</v>
      </c>
      <c r="AM25" s="60">
        <f t="shared" si="15"/>
        <v>12329.85112688172</v>
      </c>
      <c r="AN25" s="60">
        <f t="shared" si="15"/>
        <v>12449.77112688172</v>
      </c>
      <c r="AO25" s="60">
        <f t="shared" si="15"/>
        <v>12544.501126881722</v>
      </c>
      <c r="AP25" s="60">
        <f t="shared" si="15"/>
        <v>12587.461126881721</v>
      </c>
      <c r="AQ25" s="60">
        <f t="shared" si="15"/>
        <v>12709.821126881721</v>
      </c>
      <c r="AR25" s="60">
        <f t="shared" si="15"/>
        <v>12752.041126881721</v>
      </c>
      <c r="AS25" s="60">
        <f t="shared" si="15"/>
        <v>12837.77112688172</v>
      </c>
      <c r="AT25" s="60">
        <f t="shared" si="15"/>
        <v>12851.551126881721</v>
      </c>
      <c r="AU25" s="60">
        <f t="shared" si="15"/>
        <v>12827.071126881721</v>
      </c>
      <c r="AV25" s="60">
        <f t="shared" si="15"/>
        <v>12810.03112688172</v>
      </c>
      <c r="AW25" s="60">
        <f t="shared" si="15"/>
        <v>12806.381126881721</v>
      </c>
      <c r="AX25" s="60">
        <f t="shared" si="15"/>
        <v>12806.001126881722</v>
      </c>
      <c r="AY25" s="60">
        <f t="shared" si="15"/>
        <v>12799.551126881721</v>
      </c>
      <c r="AZ25" s="60">
        <f t="shared" si="15"/>
        <v>12814.711126881721</v>
      </c>
      <c r="BA25" s="60">
        <f t="shared" si="15"/>
        <v>12811.00112688172</v>
      </c>
      <c r="BB25" s="60">
        <f t="shared" si="15"/>
        <v>12803.751126881722</v>
      </c>
      <c r="BC25" s="60">
        <f t="shared" si="15"/>
        <v>12795.641126881721</v>
      </c>
      <c r="BD25" s="60">
        <f t="shared" si="15"/>
        <v>12772.661126881721</v>
      </c>
      <c r="BE25" s="60">
        <f t="shared" si="15"/>
        <v>12755.211126881721</v>
      </c>
      <c r="BF25" s="60">
        <f t="shared" si="15"/>
        <v>12731.711126881721</v>
      </c>
      <c r="BG25" s="60">
        <f t="shared" si="15"/>
        <v>12764.611126881722</v>
      </c>
      <c r="BH25" s="60">
        <f t="shared" si="15"/>
        <v>12761.911126881721</v>
      </c>
      <c r="BI25" s="60">
        <f t="shared" si="15"/>
        <v>12659.821126881721</v>
      </c>
      <c r="BJ25" s="60">
        <f t="shared" si="15"/>
        <v>12562.01112688172</v>
      </c>
      <c r="BK25" s="60">
        <f t="shared" si="15"/>
        <v>12492.561126881721</v>
      </c>
      <c r="BL25" s="60">
        <f t="shared" si="15"/>
        <v>12387.02112688172</v>
      </c>
      <c r="BM25" s="60">
        <f t="shared" si="15"/>
        <v>12296.77112688172</v>
      </c>
      <c r="BN25" s="60">
        <f t="shared" si="15"/>
        <v>12128.661126881721</v>
      </c>
      <c r="BO25" s="60">
        <f t="shared" ref="BO25:CS25" si="16">SUM(BO3,BO13,BO15,BO20)</f>
        <v>12031.881126881721</v>
      </c>
      <c r="BP25" s="60">
        <f t="shared" si="16"/>
        <v>11935.03112688172</v>
      </c>
      <c r="BQ25" s="60">
        <f t="shared" si="16"/>
        <v>11833.11112688172</v>
      </c>
      <c r="BR25" s="60">
        <f t="shared" si="16"/>
        <v>11731.401126881719</v>
      </c>
      <c r="BS25" s="60">
        <f t="shared" si="16"/>
        <v>11624.951126881722</v>
      </c>
      <c r="BT25" s="60">
        <f t="shared" si="16"/>
        <v>11510.561126881721</v>
      </c>
      <c r="BU25" s="60">
        <f t="shared" si="16"/>
        <v>11419.161126881721</v>
      </c>
      <c r="BV25" s="60">
        <f t="shared" si="16"/>
        <v>11329.651126881719</v>
      </c>
      <c r="BW25" s="60">
        <f t="shared" si="16"/>
        <v>11251.85112688172</v>
      </c>
      <c r="BX25" s="60">
        <f t="shared" si="16"/>
        <v>11202.821126881719</v>
      </c>
      <c r="BY25" s="60">
        <f t="shared" si="16"/>
        <v>11135.50112688172</v>
      </c>
      <c r="BZ25" s="60">
        <f t="shared" si="16"/>
        <v>7600.8311268817206</v>
      </c>
      <c r="CA25" s="60">
        <f t="shared" si="16"/>
        <v>7618.5411268817206</v>
      </c>
      <c r="CB25" s="60">
        <f t="shared" si="16"/>
        <v>7601.7111268817198</v>
      </c>
      <c r="CC25" s="60">
        <f t="shared" si="16"/>
        <v>7611.1211268817196</v>
      </c>
      <c r="CD25" s="60">
        <f t="shared" si="16"/>
        <v>7623.6011268817201</v>
      </c>
      <c r="CE25" s="60">
        <f t="shared" si="16"/>
        <v>7539.6011268817201</v>
      </c>
      <c r="CF25" s="60">
        <f t="shared" si="16"/>
        <v>7446.76112688172</v>
      </c>
      <c r="CG25" s="60">
        <f t="shared" si="16"/>
        <v>7437.76112688172</v>
      </c>
      <c r="CH25" s="60">
        <f t="shared" si="16"/>
        <v>7429.9611268817198</v>
      </c>
      <c r="CI25" s="60">
        <f t="shared" si="16"/>
        <v>7464.9611268817198</v>
      </c>
      <c r="CJ25" s="60">
        <f t="shared" si="16"/>
        <v>7463.9111268817205</v>
      </c>
      <c r="CK25" s="60">
        <f t="shared" si="16"/>
        <v>7453.9111268817205</v>
      </c>
      <c r="CL25" s="60">
        <f t="shared" si="16"/>
        <v>7492.9611268817198</v>
      </c>
      <c r="CM25" s="60">
        <f t="shared" si="16"/>
        <v>7525.9611268817198</v>
      </c>
      <c r="CN25" s="60">
        <f t="shared" si="16"/>
        <v>7548.4411268817203</v>
      </c>
      <c r="CO25" s="60">
        <f t="shared" si="16"/>
        <v>7559.8211268817204</v>
      </c>
      <c r="CP25" s="60">
        <f t="shared" si="16"/>
        <v>7587.8211268817204</v>
      </c>
      <c r="CQ25" s="60">
        <f t="shared" si="16"/>
        <v>7589.8211268817204</v>
      </c>
      <c r="CR25" s="60">
        <f t="shared" si="16"/>
        <v>7583.8211268817204</v>
      </c>
      <c r="CS25" s="61">
        <f t="shared" si="16"/>
        <v>7612.8211268817204</v>
      </c>
      <c r="CT25" s="109">
        <f t="shared" si="14"/>
        <v>972035.75818064518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3616.5481268817207</v>
      </c>
      <c r="C30" s="71">
        <f t="shared" si="17"/>
        <v>3615.5481268817207</v>
      </c>
      <c r="D30" s="71">
        <f t="shared" si="17"/>
        <v>3614.5481268817207</v>
      </c>
      <c r="E30" s="71">
        <f t="shared" si="17"/>
        <v>3615.5481268817207</v>
      </c>
      <c r="F30" s="71">
        <f t="shared" si="17"/>
        <v>3623.5481268817207</v>
      </c>
      <c r="G30" s="71">
        <f t="shared" si="17"/>
        <v>3627.5481268817207</v>
      </c>
      <c r="H30" s="71">
        <f t="shared" ref="H30:BS30" si="18">H31+H39</f>
        <v>3625.5481268817207</v>
      </c>
      <c r="I30" s="71">
        <f t="shared" si="18"/>
        <v>3625.5481268817207</v>
      </c>
      <c r="J30" s="71">
        <f t="shared" si="18"/>
        <v>3625.5481268817207</v>
      </c>
      <c r="K30" s="71">
        <f t="shared" si="18"/>
        <v>3623.5481268817207</v>
      </c>
      <c r="L30" s="71">
        <f t="shared" si="18"/>
        <v>3623.5481268817207</v>
      </c>
      <c r="M30" s="71">
        <f t="shared" si="18"/>
        <v>3629.5481268817207</v>
      </c>
      <c r="N30" s="71">
        <f t="shared" si="18"/>
        <v>3629.5481268817207</v>
      </c>
      <c r="O30" s="71">
        <f t="shared" si="18"/>
        <v>3626.5481268817207</v>
      </c>
      <c r="P30" s="71">
        <f t="shared" si="18"/>
        <v>3629.5481268817207</v>
      </c>
      <c r="Q30" s="71">
        <f t="shared" si="18"/>
        <v>3628.5481268817207</v>
      </c>
      <c r="R30" s="71">
        <f t="shared" si="18"/>
        <v>3627.5481268817207</v>
      </c>
      <c r="S30" s="71">
        <f t="shared" si="18"/>
        <v>3630.5481268817207</v>
      </c>
      <c r="T30" s="71">
        <f t="shared" si="18"/>
        <v>3626.5481268817207</v>
      </c>
      <c r="U30" s="71">
        <f t="shared" si="18"/>
        <v>3625.5481268817207</v>
      </c>
      <c r="V30" s="71">
        <f t="shared" si="18"/>
        <v>3627.5481268817207</v>
      </c>
      <c r="W30" s="71">
        <f t="shared" si="18"/>
        <v>3625.5481268817207</v>
      </c>
      <c r="X30" s="71">
        <f t="shared" si="18"/>
        <v>3624.5481268817207</v>
      </c>
      <c r="Y30" s="71">
        <f t="shared" si="18"/>
        <v>3628.5481268817207</v>
      </c>
      <c r="Z30" s="71">
        <f t="shared" si="18"/>
        <v>3628.5481268817207</v>
      </c>
      <c r="AA30" s="71">
        <f t="shared" si="18"/>
        <v>3628.5481268817207</v>
      </c>
      <c r="AB30" s="71">
        <f t="shared" si="18"/>
        <v>3628.5481268817207</v>
      </c>
      <c r="AC30" s="71">
        <f t="shared" si="18"/>
        <v>3628.5481268817207</v>
      </c>
      <c r="AD30" s="71">
        <f t="shared" si="18"/>
        <v>3635.5481268817207</v>
      </c>
      <c r="AE30" s="71">
        <f t="shared" si="18"/>
        <v>3628.5481268817207</v>
      </c>
      <c r="AF30" s="71">
        <f t="shared" si="18"/>
        <v>3624.5481268817207</v>
      </c>
      <c r="AG30" s="71">
        <f t="shared" si="18"/>
        <v>3625.5481268817207</v>
      </c>
      <c r="AH30" s="71">
        <f t="shared" si="18"/>
        <v>3620.5481268817207</v>
      </c>
      <c r="AI30" s="71">
        <f t="shared" si="18"/>
        <v>3617.5481268817207</v>
      </c>
      <c r="AJ30" s="71">
        <f t="shared" si="18"/>
        <v>3616.5481268817207</v>
      </c>
      <c r="AK30" s="71">
        <f t="shared" si="18"/>
        <v>3623.5481268817207</v>
      </c>
      <c r="AL30" s="71">
        <f t="shared" si="18"/>
        <v>3618.5481268817207</v>
      </c>
      <c r="AM30" s="71">
        <f t="shared" si="18"/>
        <v>3617.5481268817207</v>
      </c>
      <c r="AN30" s="71">
        <f t="shared" si="18"/>
        <v>3618.5481268817207</v>
      </c>
      <c r="AO30" s="71">
        <f t="shared" si="18"/>
        <v>3619.5481268817207</v>
      </c>
      <c r="AP30" s="71">
        <f t="shared" si="18"/>
        <v>3514.5481268817207</v>
      </c>
      <c r="AQ30" s="71">
        <f t="shared" si="18"/>
        <v>3486.5481268817207</v>
      </c>
      <c r="AR30" s="71">
        <f t="shared" si="18"/>
        <v>3479.5481268817207</v>
      </c>
      <c r="AS30" s="71">
        <f t="shared" si="18"/>
        <v>3477.5481268817207</v>
      </c>
      <c r="AT30" s="71">
        <f t="shared" si="18"/>
        <v>3475.5481268817207</v>
      </c>
      <c r="AU30" s="71">
        <f t="shared" si="18"/>
        <v>3442.5481268817207</v>
      </c>
      <c r="AV30" s="71">
        <f t="shared" si="18"/>
        <v>3412.5481268817207</v>
      </c>
      <c r="AW30" s="71">
        <f t="shared" si="18"/>
        <v>3399.5481268817207</v>
      </c>
      <c r="AX30" s="71">
        <f t="shared" si="18"/>
        <v>3395.5481268817207</v>
      </c>
      <c r="AY30" s="71">
        <f t="shared" si="18"/>
        <v>3395.5481268817207</v>
      </c>
      <c r="AZ30" s="71">
        <f t="shared" si="18"/>
        <v>3395.5481268817207</v>
      </c>
      <c r="BA30" s="71">
        <f t="shared" si="18"/>
        <v>3395.5481268817207</v>
      </c>
      <c r="BB30" s="71">
        <f t="shared" si="18"/>
        <v>3395.5481268817207</v>
      </c>
      <c r="BC30" s="71">
        <f t="shared" si="18"/>
        <v>3390.5481268817207</v>
      </c>
      <c r="BD30" s="71">
        <f t="shared" si="18"/>
        <v>3389.5481268817207</v>
      </c>
      <c r="BE30" s="71">
        <f t="shared" si="18"/>
        <v>3390.5481268817207</v>
      </c>
      <c r="BF30" s="71">
        <f t="shared" si="18"/>
        <v>3389.5481268817207</v>
      </c>
      <c r="BG30" s="71">
        <f t="shared" si="18"/>
        <v>3391.5481268817207</v>
      </c>
      <c r="BH30" s="71">
        <f t="shared" si="18"/>
        <v>3391.5481268817207</v>
      </c>
      <c r="BI30" s="71">
        <f t="shared" si="18"/>
        <v>3385.5481268817207</v>
      </c>
      <c r="BJ30" s="71">
        <f t="shared" si="18"/>
        <v>3498.5481268817207</v>
      </c>
      <c r="BK30" s="71">
        <f t="shared" si="18"/>
        <v>3533.5481268817207</v>
      </c>
      <c r="BL30" s="71">
        <f t="shared" si="18"/>
        <v>3559.5481268817207</v>
      </c>
      <c r="BM30" s="71">
        <f t="shared" si="18"/>
        <v>3590.5481268817207</v>
      </c>
      <c r="BN30" s="71">
        <f t="shared" si="18"/>
        <v>3605.5481268817207</v>
      </c>
      <c r="BO30" s="71">
        <f t="shared" si="18"/>
        <v>3600.5481268817207</v>
      </c>
      <c r="BP30" s="71">
        <f t="shared" si="18"/>
        <v>3599.5481268817207</v>
      </c>
      <c r="BQ30" s="71">
        <f t="shared" si="18"/>
        <v>3600.5481268817207</v>
      </c>
      <c r="BR30" s="71">
        <f t="shared" si="18"/>
        <v>3600.5481268817207</v>
      </c>
      <c r="BS30" s="71">
        <f t="shared" si="18"/>
        <v>3594.5481268817207</v>
      </c>
      <c r="BT30" s="71">
        <f t="shared" ref="BT30:CS30" si="19">BT31+BT39</f>
        <v>3593.5481268817207</v>
      </c>
      <c r="BU30" s="71">
        <f t="shared" si="19"/>
        <v>3589.5481268817207</v>
      </c>
      <c r="BV30" s="71">
        <f t="shared" si="19"/>
        <v>3589.5481268817207</v>
      </c>
      <c r="BW30" s="71">
        <f t="shared" si="19"/>
        <v>3589.5481268817207</v>
      </c>
      <c r="BX30" s="71">
        <f t="shared" si="19"/>
        <v>3584.5481268817207</v>
      </c>
      <c r="BY30" s="71">
        <f t="shared" si="19"/>
        <v>3582.5481268817207</v>
      </c>
      <c r="BZ30" s="71">
        <f t="shared" si="19"/>
        <v>3584.5481268817207</v>
      </c>
      <c r="CA30" s="71">
        <f t="shared" si="19"/>
        <v>3588.5481268817207</v>
      </c>
      <c r="CB30" s="71">
        <f t="shared" si="19"/>
        <v>3586.5481268817207</v>
      </c>
      <c r="CC30" s="71">
        <f t="shared" si="19"/>
        <v>3586.5481268817207</v>
      </c>
      <c r="CD30" s="71">
        <f t="shared" si="19"/>
        <v>3589.5481268817207</v>
      </c>
      <c r="CE30" s="71">
        <f t="shared" si="19"/>
        <v>3587.5481268817207</v>
      </c>
      <c r="CF30" s="71">
        <f t="shared" si="19"/>
        <v>3587.5481268817207</v>
      </c>
      <c r="CG30" s="71">
        <f t="shared" si="19"/>
        <v>3589.5481268817207</v>
      </c>
      <c r="CH30" s="71">
        <f t="shared" si="19"/>
        <v>3590.5481268817207</v>
      </c>
      <c r="CI30" s="71">
        <f t="shared" si="19"/>
        <v>3588.5481268817207</v>
      </c>
      <c r="CJ30" s="71">
        <f t="shared" si="19"/>
        <v>3593.5481268817207</v>
      </c>
      <c r="CK30" s="71">
        <f t="shared" si="19"/>
        <v>3601.5481268817207</v>
      </c>
      <c r="CL30" s="71">
        <f t="shared" si="19"/>
        <v>3603.5481268817207</v>
      </c>
      <c r="CM30" s="71">
        <f t="shared" si="19"/>
        <v>3607.5481268817207</v>
      </c>
      <c r="CN30" s="71">
        <f t="shared" si="19"/>
        <v>3611.5481268817207</v>
      </c>
      <c r="CO30" s="71">
        <f t="shared" si="19"/>
        <v>3615.5481268817207</v>
      </c>
      <c r="CP30" s="71">
        <f t="shared" si="19"/>
        <v>3618.5481268817207</v>
      </c>
      <c r="CQ30" s="71">
        <f t="shared" si="19"/>
        <v>3620.5481268817207</v>
      </c>
      <c r="CR30" s="71">
        <f t="shared" si="19"/>
        <v>3622.5481268817207</v>
      </c>
      <c r="CS30" s="72">
        <f t="shared" si="19"/>
        <v>3620.5481268817207</v>
      </c>
      <c r="CT30" s="73">
        <f t="shared" ref="CT30:CT47" si="20">SUM(B30:CS30)</f>
        <v>342680.62018064462</v>
      </c>
      <c r="CU30" s="154"/>
    </row>
    <row r="31" spans="1:102">
      <c r="A31" s="74" t="s">
        <v>44</v>
      </c>
      <c r="B31" s="75">
        <f>SUM(B32:B38)</f>
        <v>3228.7170000000001</v>
      </c>
      <c r="C31" s="76">
        <f t="shared" ref="C31:BN31" si="21">SUM(C32:C38)</f>
        <v>3227.7170000000001</v>
      </c>
      <c r="D31" s="76">
        <f t="shared" si="21"/>
        <v>3226.7170000000001</v>
      </c>
      <c r="E31" s="76">
        <f t="shared" si="21"/>
        <v>3227.7170000000001</v>
      </c>
      <c r="F31" s="76">
        <f t="shared" si="21"/>
        <v>3235.7170000000001</v>
      </c>
      <c r="G31" s="76">
        <f t="shared" si="21"/>
        <v>3239.7170000000001</v>
      </c>
      <c r="H31" s="76">
        <f t="shared" si="21"/>
        <v>3237.7170000000001</v>
      </c>
      <c r="I31" s="76">
        <f t="shared" si="21"/>
        <v>3237.7170000000001</v>
      </c>
      <c r="J31" s="76">
        <f t="shared" si="21"/>
        <v>3237.7170000000001</v>
      </c>
      <c r="K31" s="76">
        <f t="shared" si="21"/>
        <v>3235.7170000000001</v>
      </c>
      <c r="L31" s="76">
        <f t="shared" si="21"/>
        <v>3235.7170000000001</v>
      </c>
      <c r="M31" s="76">
        <f t="shared" si="21"/>
        <v>3241.7170000000001</v>
      </c>
      <c r="N31" s="76">
        <f t="shared" si="21"/>
        <v>3241.7170000000001</v>
      </c>
      <c r="O31" s="76">
        <f t="shared" si="21"/>
        <v>3238.7170000000001</v>
      </c>
      <c r="P31" s="76">
        <f t="shared" si="21"/>
        <v>3241.7170000000001</v>
      </c>
      <c r="Q31" s="76">
        <f t="shared" si="21"/>
        <v>3240.7170000000001</v>
      </c>
      <c r="R31" s="76">
        <f t="shared" si="21"/>
        <v>3239.7170000000001</v>
      </c>
      <c r="S31" s="76">
        <f t="shared" si="21"/>
        <v>3242.7170000000001</v>
      </c>
      <c r="T31" s="76">
        <f t="shared" si="21"/>
        <v>3238.7170000000001</v>
      </c>
      <c r="U31" s="76">
        <f t="shared" si="21"/>
        <v>3237.7170000000001</v>
      </c>
      <c r="V31" s="76">
        <f t="shared" si="21"/>
        <v>3239.7170000000001</v>
      </c>
      <c r="W31" s="76">
        <f t="shared" si="21"/>
        <v>3237.7170000000001</v>
      </c>
      <c r="X31" s="76">
        <f t="shared" si="21"/>
        <v>3236.7170000000001</v>
      </c>
      <c r="Y31" s="76">
        <f t="shared" si="21"/>
        <v>3240.7170000000001</v>
      </c>
      <c r="Z31" s="76">
        <f t="shared" si="21"/>
        <v>3240.7170000000001</v>
      </c>
      <c r="AA31" s="76">
        <f t="shared" si="21"/>
        <v>3240.7170000000001</v>
      </c>
      <c r="AB31" s="76">
        <f t="shared" si="21"/>
        <v>3240.7170000000001</v>
      </c>
      <c r="AC31" s="76">
        <f t="shared" si="21"/>
        <v>3240.7170000000001</v>
      </c>
      <c r="AD31" s="76">
        <f t="shared" si="21"/>
        <v>3247.7170000000001</v>
      </c>
      <c r="AE31" s="76">
        <f t="shared" si="21"/>
        <v>3240.7170000000001</v>
      </c>
      <c r="AF31" s="76">
        <f t="shared" si="21"/>
        <v>3236.7170000000001</v>
      </c>
      <c r="AG31" s="76">
        <f t="shared" si="21"/>
        <v>3237.7170000000001</v>
      </c>
      <c r="AH31" s="76">
        <f t="shared" si="21"/>
        <v>3232.7170000000001</v>
      </c>
      <c r="AI31" s="76">
        <f t="shared" si="21"/>
        <v>3229.7170000000001</v>
      </c>
      <c r="AJ31" s="76">
        <f t="shared" si="21"/>
        <v>3228.7170000000001</v>
      </c>
      <c r="AK31" s="76">
        <f t="shared" si="21"/>
        <v>3235.7170000000001</v>
      </c>
      <c r="AL31" s="76">
        <f t="shared" si="21"/>
        <v>3230.7170000000001</v>
      </c>
      <c r="AM31" s="76">
        <f t="shared" si="21"/>
        <v>3229.7170000000001</v>
      </c>
      <c r="AN31" s="76">
        <f t="shared" si="21"/>
        <v>3230.7170000000001</v>
      </c>
      <c r="AO31" s="76">
        <f t="shared" si="21"/>
        <v>3231.7170000000001</v>
      </c>
      <c r="AP31" s="76">
        <f t="shared" si="21"/>
        <v>3126.7170000000001</v>
      </c>
      <c r="AQ31" s="76">
        <f t="shared" si="21"/>
        <v>3098.7170000000001</v>
      </c>
      <c r="AR31" s="76">
        <f t="shared" si="21"/>
        <v>3091.7170000000001</v>
      </c>
      <c r="AS31" s="76">
        <f t="shared" si="21"/>
        <v>3089.7170000000001</v>
      </c>
      <c r="AT31" s="76">
        <f t="shared" si="21"/>
        <v>3087.7170000000001</v>
      </c>
      <c r="AU31" s="76">
        <f t="shared" si="21"/>
        <v>3054.7170000000001</v>
      </c>
      <c r="AV31" s="76">
        <f t="shared" si="21"/>
        <v>3024.7170000000001</v>
      </c>
      <c r="AW31" s="76">
        <f t="shared" si="21"/>
        <v>3011.7170000000001</v>
      </c>
      <c r="AX31" s="76">
        <f t="shared" si="21"/>
        <v>3007.7170000000001</v>
      </c>
      <c r="AY31" s="76">
        <f t="shared" si="21"/>
        <v>3007.7170000000001</v>
      </c>
      <c r="AZ31" s="76">
        <f t="shared" si="21"/>
        <v>3007.7170000000001</v>
      </c>
      <c r="BA31" s="76">
        <f t="shared" si="21"/>
        <v>3007.7170000000001</v>
      </c>
      <c r="BB31" s="76">
        <f t="shared" si="21"/>
        <v>3007.7170000000001</v>
      </c>
      <c r="BC31" s="76">
        <f t="shared" si="21"/>
        <v>3002.7170000000001</v>
      </c>
      <c r="BD31" s="76">
        <f t="shared" si="21"/>
        <v>3001.7170000000001</v>
      </c>
      <c r="BE31" s="76">
        <f t="shared" si="21"/>
        <v>3002.7170000000001</v>
      </c>
      <c r="BF31" s="76">
        <f t="shared" si="21"/>
        <v>3001.7170000000001</v>
      </c>
      <c r="BG31" s="76">
        <f t="shared" si="21"/>
        <v>3003.7170000000001</v>
      </c>
      <c r="BH31" s="76">
        <f t="shared" si="21"/>
        <v>3003.7170000000001</v>
      </c>
      <c r="BI31" s="76">
        <f t="shared" si="21"/>
        <v>2997.7170000000001</v>
      </c>
      <c r="BJ31" s="76">
        <f t="shared" si="21"/>
        <v>3110.7170000000001</v>
      </c>
      <c r="BK31" s="76">
        <f t="shared" si="21"/>
        <v>3145.7170000000001</v>
      </c>
      <c r="BL31" s="76">
        <f t="shared" si="21"/>
        <v>3171.7170000000001</v>
      </c>
      <c r="BM31" s="76">
        <f t="shared" si="21"/>
        <v>3202.7170000000001</v>
      </c>
      <c r="BN31" s="76">
        <f t="shared" si="21"/>
        <v>3217.7170000000001</v>
      </c>
      <c r="BO31" s="76">
        <f t="shared" ref="BO31:CS31" si="22">SUM(BO32:BO38)</f>
        <v>3212.7170000000001</v>
      </c>
      <c r="BP31" s="76">
        <f t="shared" si="22"/>
        <v>3211.7170000000001</v>
      </c>
      <c r="BQ31" s="76">
        <f t="shared" si="22"/>
        <v>3212.7170000000001</v>
      </c>
      <c r="BR31" s="76">
        <f t="shared" si="22"/>
        <v>3212.7170000000001</v>
      </c>
      <c r="BS31" s="76">
        <f t="shared" si="22"/>
        <v>3206.7170000000001</v>
      </c>
      <c r="BT31" s="76">
        <f t="shared" si="22"/>
        <v>3205.7170000000001</v>
      </c>
      <c r="BU31" s="76">
        <f t="shared" si="22"/>
        <v>3201.7170000000001</v>
      </c>
      <c r="BV31" s="76">
        <f t="shared" si="22"/>
        <v>3201.7170000000001</v>
      </c>
      <c r="BW31" s="76">
        <f t="shared" si="22"/>
        <v>3201.7170000000001</v>
      </c>
      <c r="BX31" s="76">
        <f t="shared" si="22"/>
        <v>3196.7170000000001</v>
      </c>
      <c r="BY31" s="76">
        <f t="shared" si="22"/>
        <v>3194.7170000000001</v>
      </c>
      <c r="BZ31" s="76">
        <f t="shared" si="22"/>
        <v>3196.7170000000001</v>
      </c>
      <c r="CA31" s="76">
        <f t="shared" si="22"/>
        <v>3200.7170000000001</v>
      </c>
      <c r="CB31" s="76">
        <f t="shared" si="22"/>
        <v>3198.7170000000001</v>
      </c>
      <c r="CC31" s="76">
        <f t="shared" si="22"/>
        <v>3198.7170000000001</v>
      </c>
      <c r="CD31" s="76">
        <f t="shared" si="22"/>
        <v>3201.7170000000001</v>
      </c>
      <c r="CE31" s="76">
        <f t="shared" si="22"/>
        <v>3199.7170000000001</v>
      </c>
      <c r="CF31" s="76">
        <f t="shared" si="22"/>
        <v>3199.7170000000001</v>
      </c>
      <c r="CG31" s="76">
        <f t="shared" si="22"/>
        <v>3201.7170000000001</v>
      </c>
      <c r="CH31" s="76">
        <f t="shared" si="22"/>
        <v>3202.7170000000001</v>
      </c>
      <c r="CI31" s="76">
        <f t="shared" si="22"/>
        <v>3200.7170000000001</v>
      </c>
      <c r="CJ31" s="76">
        <f t="shared" si="22"/>
        <v>3205.7170000000001</v>
      </c>
      <c r="CK31" s="76">
        <f t="shared" si="22"/>
        <v>3213.7170000000001</v>
      </c>
      <c r="CL31" s="76">
        <f t="shared" si="22"/>
        <v>3215.7170000000001</v>
      </c>
      <c r="CM31" s="76">
        <f t="shared" si="22"/>
        <v>3219.7170000000001</v>
      </c>
      <c r="CN31" s="76">
        <f t="shared" si="22"/>
        <v>3223.7170000000001</v>
      </c>
      <c r="CO31" s="76">
        <f t="shared" si="22"/>
        <v>3227.7170000000001</v>
      </c>
      <c r="CP31" s="76">
        <f t="shared" si="22"/>
        <v>3230.7170000000001</v>
      </c>
      <c r="CQ31" s="76">
        <f t="shared" si="22"/>
        <v>3232.7170000000001</v>
      </c>
      <c r="CR31" s="76">
        <f t="shared" si="22"/>
        <v>3234.7170000000001</v>
      </c>
      <c r="CS31" s="77">
        <f t="shared" si="22"/>
        <v>3232.7170000000001</v>
      </c>
      <c r="CT31" s="30">
        <f t="shared" si="20"/>
        <v>305448.83200000029</v>
      </c>
      <c r="CU31" s="156"/>
    </row>
    <row r="32" spans="1:102">
      <c r="A32" s="78" t="s">
        <v>45</v>
      </c>
      <c r="B32" s="79">
        <f>B62-B73</f>
        <v>463</v>
      </c>
      <c r="C32" s="80">
        <f t="shared" ref="C32:BN32" si="23">C62-C73</f>
        <v>463</v>
      </c>
      <c r="D32" s="80">
        <f t="shared" si="23"/>
        <v>463</v>
      </c>
      <c r="E32" s="80">
        <f t="shared" si="23"/>
        <v>463</v>
      </c>
      <c r="F32" s="80">
        <f t="shared" si="23"/>
        <v>463</v>
      </c>
      <c r="G32" s="80">
        <f t="shared" si="23"/>
        <v>463</v>
      </c>
      <c r="H32" s="80">
        <f t="shared" si="23"/>
        <v>463</v>
      </c>
      <c r="I32" s="80">
        <f t="shared" si="23"/>
        <v>463</v>
      </c>
      <c r="J32" s="80">
        <f t="shared" si="23"/>
        <v>463</v>
      </c>
      <c r="K32" s="80">
        <f t="shared" si="23"/>
        <v>463</v>
      </c>
      <c r="L32" s="80">
        <f t="shared" si="23"/>
        <v>463</v>
      </c>
      <c r="M32" s="80">
        <f t="shared" si="23"/>
        <v>463</v>
      </c>
      <c r="N32" s="80">
        <f t="shared" si="23"/>
        <v>463</v>
      </c>
      <c r="O32" s="80">
        <f t="shared" si="23"/>
        <v>463</v>
      </c>
      <c r="P32" s="80">
        <f t="shared" si="23"/>
        <v>463</v>
      </c>
      <c r="Q32" s="80">
        <f t="shared" si="23"/>
        <v>463</v>
      </c>
      <c r="R32" s="80">
        <f t="shared" si="23"/>
        <v>463</v>
      </c>
      <c r="S32" s="80">
        <f t="shared" si="23"/>
        <v>463</v>
      </c>
      <c r="T32" s="80">
        <f t="shared" si="23"/>
        <v>463</v>
      </c>
      <c r="U32" s="80">
        <f t="shared" si="23"/>
        <v>463</v>
      </c>
      <c r="V32" s="80">
        <f t="shared" si="23"/>
        <v>463</v>
      </c>
      <c r="W32" s="80">
        <f t="shared" si="23"/>
        <v>463</v>
      </c>
      <c r="X32" s="80">
        <f t="shared" si="23"/>
        <v>463</v>
      </c>
      <c r="Y32" s="80">
        <f t="shared" si="23"/>
        <v>463</v>
      </c>
      <c r="Z32" s="80">
        <f t="shared" si="23"/>
        <v>463</v>
      </c>
      <c r="AA32" s="80">
        <f t="shared" si="23"/>
        <v>463</v>
      </c>
      <c r="AB32" s="80">
        <f t="shared" si="23"/>
        <v>463</v>
      </c>
      <c r="AC32" s="80">
        <f t="shared" si="23"/>
        <v>463</v>
      </c>
      <c r="AD32" s="80">
        <f t="shared" si="23"/>
        <v>463</v>
      </c>
      <c r="AE32" s="80">
        <f t="shared" si="23"/>
        <v>463</v>
      </c>
      <c r="AF32" s="80">
        <f t="shared" si="23"/>
        <v>463</v>
      </c>
      <c r="AG32" s="80">
        <f t="shared" si="23"/>
        <v>463</v>
      </c>
      <c r="AH32" s="80">
        <f t="shared" si="23"/>
        <v>463</v>
      </c>
      <c r="AI32" s="80">
        <f t="shared" si="23"/>
        <v>463</v>
      </c>
      <c r="AJ32" s="80">
        <f t="shared" si="23"/>
        <v>463</v>
      </c>
      <c r="AK32" s="80">
        <f t="shared" si="23"/>
        <v>463</v>
      </c>
      <c r="AL32" s="80">
        <f t="shared" si="23"/>
        <v>463</v>
      </c>
      <c r="AM32" s="80">
        <f t="shared" si="23"/>
        <v>463</v>
      </c>
      <c r="AN32" s="80">
        <f t="shared" si="23"/>
        <v>463</v>
      </c>
      <c r="AO32" s="80">
        <f t="shared" si="23"/>
        <v>463</v>
      </c>
      <c r="AP32" s="80">
        <f t="shared" si="23"/>
        <v>463</v>
      </c>
      <c r="AQ32" s="80">
        <f t="shared" si="23"/>
        <v>463</v>
      </c>
      <c r="AR32" s="80">
        <f t="shared" si="23"/>
        <v>463</v>
      </c>
      <c r="AS32" s="80">
        <f t="shared" si="23"/>
        <v>463</v>
      </c>
      <c r="AT32" s="80">
        <f t="shared" si="23"/>
        <v>463</v>
      </c>
      <c r="AU32" s="80">
        <f t="shared" si="23"/>
        <v>463</v>
      </c>
      <c r="AV32" s="80">
        <f t="shared" si="23"/>
        <v>463</v>
      </c>
      <c r="AW32" s="80">
        <f t="shared" si="23"/>
        <v>463</v>
      </c>
      <c r="AX32" s="80">
        <f t="shared" si="23"/>
        <v>463</v>
      </c>
      <c r="AY32" s="80">
        <f t="shared" si="23"/>
        <v>463</v>
      </c>
      <c r="AZ32" s="80">
        <f t="shared" si="23"/>
        <v>463</v>
      </c>
      <c r="BA32" s="80">
        <f t="shared" si="23"/>
        <v>463</v>
      </c>
      <c r="BB32" s="80">
        <f t="shared" si="23"/>
        <v>463</v>
      </c>
      <c r="BC32" s="80">
        <f t="shared" si="23"/>
        <v>463</v>
      </c>
      <c r="BD32" s="80">
        <f t="shared" si="23"/>
        <v>463</v>
      </c>
      <c r="BE32" s="80">
        <f t="shared" si="23"/>
        <v>463</v>
      </c>
      <c r="BF32" s="80">
        <f t="shared" si="23"/>
        <v>463</v>
      </c>
      <c r="BG32" s="80">
        <f t="shared" si="23"/>
        <v>463</v>
      </c>
      <c r="BH32" s="80">
        <f t="shared" si="23"/>
        <v>463</v>
      </c>
      <c r="BI32" s="80">
        <f t="shared" si="23"/>
        <v>463</v>
      </c>
      <c r="BJ32" s="80">
        <f t="shared" si="23"/>
        <v>463</v>
      </c>
      <c r="BK32" s="80">
        <f t="shared" si="23"/>
        <v>463</v>
      </c>
      <c r="BL32" s="80">
        <f t="shared" si="23"/>
        <v>463</v>
      </c>
      <c r="BM32" s="80">
        <f t="shared" si="23"/>
        <v>463</v>
      </c>
      <c r="BN32" s="80">
        <f t="shared" si="23"/>
        <v>463</v>
      </c>
      <c r="BO32" s="80">
        <f t="shared" ref="BO32:CS32" si="24">BO62-BO73</f>
        <v>463</v>
      </c>
      <c r="BP32" s="80">
        <f t="shared" si="24"/>
        <v>463</v>
      </c>
      <c r="BQ32" s="80">
        <f t="shared" si="24"/>
        <v>463</v>
      </c>
      <c r="BR32" s="80">
        <f t="shared" si="24"/>
        <v>463</v>
      </c>
      <c r="BS32" s="80">
        <f t="shared" si="24"/>
        <v>463</v>
      </c>
      <c r="BT32" s="80">
        <f t="shared" si="24"/>
        <v>463</v>
      </c>
      <c r="BU32" s="80">
        <f t="shared" si="24"/>
        <v>463</v>
      </c>
      <c r="BV32" s="80">
        <f t="shared" si="24"/>
        <v>463</v>
      </c>
      <c r="BW32" s="80">
        <f t="shared" si="24"/>
        <v>463</v>
      </c>
      <c r="BX32" s="80">
        <f t="shared" si="24"/>
        <v>463</v>
      </c>
      <c r="BY32" s="80">
        <f t="shared" si="24"/>
        <v>463</v>
      </c>
      <c r="BZ32" s="80">
        <f t="shared" si="24"/>
        <v>463</v>
      </c>
      <c r="CA32" s="80">
        <f t="shared" si="24"/>
        <v>463</v>
      </c>
      <c r="CB32" s="80">
        <f t="shared" si="24"/>
        <v>463</v>
      </c>
      <c r="CC32" s="80">
        <f t="shared" si="24"/>
        <v>463</v>
      </c>
      <c r="CD32" s="80">
        <f t="shared" si="24"/>
        <v>463</v>
      </c>
      <c r="CE32" s="80">
        <f t="shared" si="24"/>
        <v>463</v>
      </c>
      <c r="CF32" s="80">
        <f t="shared" si="24"/>
        <v>463</v>
      </c>
      <c r="CG32" s="80">
        <f t="shared" si="24"/>
        <v>463</v>
      </c>
      <c r="CH32" s="80">
        <f t="shared" si="24"/>
        <v>463</v>
      </c>
      <c r="CI32" s="80">
        <f t="shared" si="24"/>
        <v>463</v>
      </c>
      <c r="CJ32" s="80">
        <f t="shared" si="24"/>
        <v>463</v>
      </c>
      <c r="CK32" s="80">
        <f t="shared" si="24"/>
        <v>463</v>
      </c>
      <c r="CL32" s="80">
        <f t="shared" si="24"/>
        <v>463</v>
      </c>
      <c r="CM32" s="80">
        <f t="shared" si="24"/>
        <v>463</v>
      </c>
      <c r="CN32" s="80">
        <f t="shared" si="24"/>
        <v>463</v>
      </c>
      <c r="CO32" s="80">
        <f t="shared" si="24"/>
        <v>463</v>
      </c>
      <c r="CP32" s="80">
        <f t="shared" si="24"/>
        <v>463</v>
      </c>
      <c r="CQ32" s="80">
        <f t="shared" si="24"/>
        <v>463</v>
      </c>
      <c r="CR32" s="80">
        <f t="shared" si="24"/>
        <v>463</v>
      </c>
      <c r="CS32" s="81">
        <f t="shared" si="24"/>
        <v>463</v>
      </c>
      <c r="CT32" s="30">
        <f t="shared" si="20"/>
        <v>44448</v>
      </c>
      <c r="CU32" s="156"/>
    </row>
    <row r="33" spans="1:99">
      <c r="A33" s="25" t="s">
        <v>46</v>
      </c>
      <c r="B33" s="82">
        <f t="shared" ref="B33:Q38" si="25">B63-B74</f>
        <v>500</v>
      </c>
      <c r="C33" s="3">
        <f t="shared" si="25"/>
        <v>500</v>
      </c>
      <c r="D33" s="3">
        <f t="shared" si="25"/>
        <v>500</v>
      </c>
      <c r="E33" s="3">
        <f t="shared" si="25"/>
        <v>500</v>
      </c>
      <c r="F33" s="3">
        <f t="shared" si="25"/>
        <v>500</v>
      </c>
      <c r="G33" s="3">
        <f t="shared" si="25"/>
        <v>500</v>
      </c>
      <c r="H33" s="3">
        <f t="shared" si="25"/>
        <v>500</v>
      </c>
      <c r="I33" s="3">
        <f t="shared" si="25"/>
        <v>500</v>
      </c>
      <c r="J33" s="3">
        <f t="shared" si="25"/>
        <v>500</v>
      </c>
      <c r="K33" s="3">
        <f t="shared" si="25"/>
        <v>500</v>
      </c>
      <c r="L33" s="3">
        <f t="shared" si="25"/>
        <v>500</v>
      </c>
      <c r="M33" s="3">
        <f t="shared" si="25"/>
        <v>500</v>
      </c>
      <c r="N33" s="3">
        <f t="shared" si="25"/>
        <v>500</v>
      </c>
      <c r="O33" s="3">
        <f t="shared" si="25"/>
        <v>500</v>
      </c>
      <c r="P33" s="3">
        <f t="shared" si="25"/>
        <v>500</v>
      </c>
      <c r="Q33" s="3">
        <f t="shared" si="25"/>
        <v>500</v>
      </c>
      <c r="R33" s="3">
        <f t="shared" ref="R33:CC33" si="26">R63-R74</f>
        <v>500</v>
      </c>
      <c r="S33" s="3">
        <f t="shared" si="26"/>
        <v>500</v>
      </c>
      <c r="T33" s="3">
        <f t="shared" si="26"/>
        <v>500</v>
      </c>
      <c r="U33" s="3">
        <f t="shared" si="26"/>
        <v>500</v>
      </c>
      <c r="V33" s="3">
        <f t="shared" si="26"/>
        <v>500</v>
      </c>
      <c r="W33" s="3">
        <f t="shared" si="26"/>
        <v>500</v>
      </c>
      <c r="X33" s="3">
        <f t="shared" si="26"/>
        <v>500</v>
      </c>
      <c r="Y33" s="3">
        <f t="shared" si="26"/>
        <v>500</v>
      </c>
      <c r="Z33" s="3">
        <f t="shared" si="26"/>
        <v>500</v>
      </c>
      <c r="AA33" s="3">
        <f t="shared" si="26"/>
        <v>500</v>
      </c>
      <c r="AB33" s="3">
        <f t="shared" si="26"/>
        <v>500</v>
      </c>
      <c r="AC33" s="3">
        <f t="shared" si="26"/>
        <v>500</v>
      </c>
      <c r="AD33" s="3">
        <f t="shared" si="26"/>
        <v>500</v>
      </c>
      <c r="AE33" s="3">
        <f t="shared" si="26"/>
        <v>500</v>
      </c>
      <c r="AF33" s="3">
        <f t="shared" si="26"/>
        <v>500</v>
      </c>
      <c r="AG33" s="3">
        <f t="shared" si="26"/>
        <v>500</v>
      </c>
      <c r="AH33" s="3">
        <f t="shared" si="26"/>
        <v>500</v>
      </c>
      <c r="AI33" s="3">
        <f t="shared" si="26"/>
        <v>500</v>
      </c>
      <c r="AJ33" s="3">
        <f t="shared" si="26"/>
        <v>500</v>
      </c>
      <c r="AK33" s="3">
        <f t="shared" si="26"/>
        <v>500</v>
      </c>
      <c r="AL33" s="3">
        <f t="shared" si="26"/>
        <v>500</v>
      </c>
      <c r="AM33" s="3">
        <f t="shared" si="26"/>
        <v>500</v>
      </c>
      <c r="AN33" s="3">
        <f t="shared" si="26"/>
        <v>500</v>
      </c>
      <c r="AO33" s="3">
        <f t="shared" si="26"/>
        <v>500</v>
      </c>
      <c r="AP33" s="3">
        <f t="shared" si="26"/>
        <v>500</v>
      </c>
      <c r="AQ33" s="3">
        <f t="shared" si="26"/>
        <v>500</v>
      </c>
      <c r="AR33" s="3">
        <f t="shared" si="26"/>
        <v>500</v>
      </c>
      <c r="AS33" s="3">
        <f t="shared" si="26"/>
        <v>500</v>
      </c>
      <c r="AT33" s="3">
        <f t="shared" si="26"/>
        <v>500</v>
      </c>
      <c r="AU33" s="3">
        <f t="shared" si="26"/>
        <v>500</v>
      </c>
      <c r="AV33" s="3">
        <f t="shared" si="26"/>
        <v>500</v>
      </c>
      <c r="AW33" s="3">
        <f t="shared" si="26"/>
        <v>500</v>
      </c>
      <c r="AX33" s="3">
        <f t="shared" si="26"/>
        <v>500</v>
      </c>
      <c r="AY33" s="3">
        <f t="shared" si="26"/>
        <v>500</v>
      </c>
      <c r="AZ33" s="3">
        <f t="shared" si="26"/>
        <v>500</v>
      </c>
      <c r="BA33" s="3">
        <f t="shared" si="26"/>
        <v>500</v>
      </c>
      <c r="BB33" s="3">
        <f t="shared" si="26"/>
        <v>500</v>
      </c>
      <c r="BC33" s="3">
        <f t="shared" si="26"/>
        <v>500</v>
      </c>
      <c r="BD33" s="3">
        <f t="shared" si="26"/>
        <v>500</v>
      </c>
      <c r="BE33" s="3">
        <f t="shared" si="26"/>
        <v>500</v>
      </c>
      <c r="BF33" s="3">
        <f t="shared" si="26"/>
        <v>500</v>
      </c>
      <c r="BG33" s="3">
        <f t="shared" si="26"/>
        <v>500</v>
      </c>
      <c r="BH33" s="3">
        <f t="shared" si="26"/>
        <v>500</v>
      </c>
      <c r="BI33" s="3">
        <f t="shared" si="26"/>
        <v>500</v>
      </c>
      <c r="BJ33" s="3">
        <f t="shared" si="26"/>
        <v>500</v>
      </c>
      <c r="BK33" s="3">
        <f t="shared" si="26"/>
        <v>500</v>
      </c>
      <c r="BL33" s="3">
        <f t="shared" si="26"/>
        <v>500</v>
      </c>
      <c r="BM33" s="3">
        <f t="shared" si="26"/>
        <v>500</v>
      </c>
      <c r="BN33" s="3">
        <f t="shared" si="26"/>
        <v>500</v>
      </c>
      <c r="BO33" s="3">
        <f t="shared" si="26"/>
        <v>500</v>
      </c>
      <c r="BP33" s="3">
        <f t="shared" si="26"/>
        <v>500</v>
      </c>
      <c r="BQ33" s="3">
        <f t="shared" si="26"/>
        <v>500</v>
      </c>
      <c r="BR33" s="3">
        <f t="shared" si="26"/>
        <v>500</v>
      </c>
      <c r="BS33" s="3">
        <f t="shared" si="26"/>
        <v>500</v>
      </c>
      <c r="BT33" s="3">
        <f t="shared" si="26"/>
        <v>500</v>
      </c>
      <c r="BU33" s="3">
        <f t="shared" si="26"/>
        <v>500</v>
      </c>
      <c r="BV33" s="3">
        <f t="shared" si="26"/>
        <v>500</v>
      </c>
      <c r="BW33" s="3">
        <f t="shared" si="26"/>
        <v>500</v>
      </c>
      <c r="BX33" s="3">
        <f t="shared" si="26"/>
        <v>500</v>
      </c>
      <c r="BY33" s="3">
        <f t="shared" si="26"/>
        <v>500</v>
      </c>
      <c r="BZ33" s="3">
        <f t="shared" si="26"/>
        <v>500</v>
      </c>
      <c r="CA33" s="3">
        <f t="shared" si="26"/>
        <v>500</v>
      </c>
      <c r="CB33" s="3">
        <f t="shared" si="26"/>
        <v>500</v>
      </c>
      <c r="CC33" s="3">
        <f t="shared" si="26"/>
        <v>500</v>
      </c>
      <c r="CD33" s="3">
        <f t="shared" ref="CD33:CS33" si="27">CD63-CD74</f>
        <v>500</v>
      </c>
      <c r="CE33" s="3">
        <f t="shared" si="27"/>
        <v>500</v>
      </c>
      <c r="CF33" s="3">
        <f t="shared" si="27"/>
        <v>500</v>
      </c>
      <c r="CG33" s="3">
        <f t="shared" si="27"/>
        <v>500</v>
      </c>
      <c r="CH33" s="3">
        <f t="shared" si="27"/>
        <v>500</v>
      </c>
      <c r="CI33" s="3">
        <f t="shared" si="27"/>
        <v>500</v>
      </c>
      <c r="CJ33" s="3">
        <f t="shared" si="27"/>
        <v>500</v>
      </c>
      <c r="CK33" s="3">
        <f t="shared" si="27"/>
        <v>500</v>
      </c>
      <c r="CL33" s="3">
        <f t="shared" si="27"/>
        <v>500</v>
      </c>
      <c r="CM33" s="3">
        <f t="shared" si="27"/>
        <v>500</v>
      </c>
      <c r="CN33" s="3">
        <f t="shared" si="27"/>
        <v>500</v>
      </c>
      <c r="CO33" s="3">
        <f t="shared" si="27"/>
        <v>500</v>
      </c>
      <c r="CP33" s="3">
        <f t="shared" si="27"/>
        <v>500</v>
      </c>
      <c r="CQ33" s="3">
        <f t="shared" si="27"/>
        <v>500</v>
      </c>
      <c r="CR33" s="3">
        <f t="shared" si="27"/>
        <v>500</v>
      </c>
      <c r="CS33" s="83">
        <f t="shared" si="27"/>
        <v>500</v>
      </c>
      <c r="CT33" s="30">
        <f t="shared" si="20"/>
        <v>48000</v>
      </c>
      <c r="CU33" s="156"/>
    </row>
    <row r="34" spans="1:99">
      <c r="A34" s="25" t="s">
        <v>47</v>
      </c>
      <c r="B34" s="82">
        <f t="shared" si="25"/>
        <v>680.91700000000003</v>
      </c>
      <c r="C34" s="3">
        <f t="shared" si="25"/>
        <v>680.91700000000003</v>
      </c>
      <c r="D34" s="3">
        <f t="shared" si="25"/>
        <v>680.91700000000003</v>
      </c>
      <c r="E34" s="3">
        <f t="shared" si="25"/>
        <v>680.91700000000003</v>
      </c>
      <c r="F34" s="3">
        <f t="shared" si="25"/>
        <v>680.91700000000003</v>
      </c>
      <c r="G34" s="3">
        <f t="shared" si="25"/>
        <v>680.91700000000003</v>
      </c>
      <c r="H34" s="3">
        <f t="shared" si="25"/>
        <v>680.91700000000003</v>
      </c>
      <c r="I34" s="3">
        <f t="shared" si="25"/>
        <v>680.91700000000003</v>
      </c>
      <c r="J34" s="3">
        <f t="shared" si="25"/>
        <v>680.91700000000003</v>
      </c>
      <c r="K34" s="3">
        <f t="shared" si="25"/>
        <v>680.91700000000003</v>
      </c>
      <c r="L34" s="3">
        <f t="shared" si="25"/>
        <v>680.91700000000003</v>
      </c>
      <c r="M34" s="3">
        <f t="shared" si="25"/>
        <v>680.91700000000003</v>
      </c>
      <c r="N34" s="3">
        <f t="shared" si="25"/>
        <v>680.91700000000003</v>
      </c>
      <c r="O34" s="3">
        <f t="shared" si="25"/>
        <v>680.91700000000003</v>
      </c>
      <c r="P34" s="3">
        <f t="shared" si="25"/>
        <v>680.91700000000003</v>
      </c>
      <c r="Q34" s="3">
        <f t="shared" si="25"/>
        <v>680.91700000000003</v>
      </c>
      <c r="R34" s="3">
        <f t="shared" ref="R34:CC34" si="28">R64-R75</f>
        <v>680.91700000000003</v>
      </c>
      <c r="S34" s="3">
        <f t="shared" si="28"/>
        <v>680.91700000000003</v>
      </c>
      <c r="T34" s="3">
        <f t="shared" si="28"/>
        <v>680.91700000000003</v>
      </c>
      <c r="U34" s="3">
        <f t="shared" si="28"/>
        <v>680.91700000000003</v>
      </c>
      <c r="V34" s="3">
        <f t="shared" si="28"/>
        <v>680.91700000000003</v>
      </c>
      <c r="W34" s="3">
        <f t="shared" si="28"/>
        <v>680.91700000000003</v>
      </c>
      <c r="X34" s="3">
        <f t="shared" si="28"/>
        <v>680.91700000000003</v>
      </c>
      <c r="Y34" s="3">
        <f t="shared" si="28"/>
        <v>680.91700000000003</v>
      </c>
      <c r="Z34" s="3">
        <f t="shared" si="28"/>
        <v>680.91700000000003</v>
      </c>
      <c r="AA34" s="3">
        <f t="shared" si="28"/>
        <v>680.91700000000003</v>
      </c>
      <c r="AB34" s="3">
        <f t="shared" si="28"/>
        <v>680.91700000000003</v>
      </c>
      <c r="AC34" s="3">
        <f t="shared" si="28"/>
        <v>680.91700000000003</v>
      </c>
      <c r="AD34" s="3">
        <f t="shared" si="28"/>
        <v>680.91700000000003</v>
      </c>
      <c r="AE34" s="3">
        <f t="shared" si="28"/>
        <v>680.91700000000003</v>
      </c>
      <c r="AF34" s="3">
        <f t="shared" si="28"/>
        <v>680.91700000000003</v>
      </c>
      <c r="AG34" s="3">
        <f t="shared" si="28"/>
        <v>680.91700000000003</v>
      </c>
      <c r="AH34" s="3">
        <f t="shared" si="28"/>
        <v>680.91700000000003</v>
      </c>
      <c r="AI34" s="3">
        <f t="shared" si="28"/>
        <v>680.91700000000003</v>
      </c>
      <c r="AJ34" s="3">
        <f t="shared" si="28"/>
        <v>680.91700000000003</v>
      </c>
      <c r="AK34" s="3">
        <f t="shared" si="28"/>
        <v>680.91700000000003</v>
      </c>
      <c r="AL34" s="3">
        <f t="shared" si="28"/>
        <v>680.91700000000003</v>
      </c>
      <c r="AM34" s="3">
        <f t="shared" si="28"/>
        <v>680.91700000000003</v>
      </c>
      <c r="AN34" s="3">
        <f t="shared" si="28"/>
        <v>680.91700000000003</v>
      </c>
      <c r="AO34" s="3">
        <f t="shared" si="28"/>
        <v>680.91700000000003</v>
      </c>
      <c r="AP34" s="3">
        <f t="shared" si="28"/>
        <v>680.91700000000003</v>
      </c>
      <c r="AQ34" s="3">
        <f t="shared" si="28"/>
        <v>680.91700000000003</v>
      </c>
      <c r="AR34" s="3">
        <f t="shared" si="28"/>
        <v>680.91700000000003</v>
      </c>
      <c r="AS34" s="3">
        <f t="shared" si="28"/>
        <v>680.91700000000003</v>
      </c>
      <c r="AT34" s="3">
        <f t="shared" si="28"/>
        <v>680.91700000000003</v>
      </c>
      <c r="AU34" s="3">
        <f t="shared" si="28"/>
        <v>680.91700000000003</v>
      </c>
      <c r="AV34" s="3">
        <f t="shared" si="28"/>
        <v>680.91700000000003</v>
      </c>
      <c r="AW34" s="3">
        <f t="shared" si="28"/>
        <v>680.91700000000003</v>
      </c>
      <c r="AX34" s="3">
        <f t="shared" si="28"/>
        <v>680.91700000000003</v>
      </c>
      <c r="AY34" s="3">
        <f t="shared" si="28"/>
        <v>680.91700000000003</v>
      </c>
      <c r="AZ34" s="3">
        <f t="shared" si="28"/>
        <v>680.91700000000003</v>
      </c>
      <c r="BA34" s="3">
        <f t="shared" si="28"/>
        <v>680.91700000000003</v>
      </c>
      <c r="BB34" s="3">
        <f t="shared" si="28"/>
        <v>680.91700000000003</v>
      </c>
      <c r="BC34" s="3">
        <f t="shared" si="28"/>
        <v>680.91700000000003</v>
      </c>
      <c r="BD34" s="3">
        <f t="shared" si="28"/>
        <v>680.91700000000003</v>
      </c>
      <c r="BE34" s="3">
        <f t="shared" si="28"/>
        <v>680.91700000000003</v>
      </c>
      <c r="BF34" s="3">
        <f t="shared" si="28"/>
        <v>680.91700000000003</v>
      </c>
      <c r="BG34" s="3">
        <f t="shared" si="28"/>
        <v>680.91700000000003</v>
      </c>
      <c r="BH34" s="3">
        <f t="shared" si="28"/>
        <v>680.91700000000003</v>
      </c>
      <c r="BI34" s="3">
        <f t="shared" si="28"/>
        <v>680.91700000000003</v>
      </c>
      <c r="BJ34" s="3">
        <f t="shared" si="28"/>
        <v>680.91700000000003</v>
      </c>
      <c r="BK34" s="3">
        <f t="shared" si="28"/>
        <v>680.91700000000003</v>
      </c>
      <c r="BL34" s="3">
        <f t="shared" si="28"/>
        <v>680.91700000000003</v>
      </c>
      <c r="BM34" s="3">
        <f t="shared" si="28"/>
        <v>680.91700000000003</v>
      </c>
      <c r="BN34" s="3">
        <f t="shared" si="28"/>
        <v>680.91700000000003</v>
      </c>
      <c r="BO34" s="3">
        <f t="shared" si="28"/>
        <v>680.91700000000003</v>
      </c>
      <c r="BP34" s="3">
        <f t="shared" si="28"/>
        <v>680.91700000000003</v>
      </c>
      <c r="BQ34" s="3">
        <f t="shared" si="28"/>
        <v>680.91700000000003</v>
      </c>
      <c r="BR34" s="3">
        <f t="shared" si="28"/>
        <v>680.91700000000003</v>
      </c>
      <c r="BS34" s="3">
        <f t="shared" si="28"/>
        <v>680.91700000000003</v>
      </c>
      <c r="BT34" s="3">
        <f t="shared" si="28"/>
        <v>680.91700000000003</v>
      </c>
      <c r="BU34" s="3">
        <f t="shared" si="28"/>
        <v>680.91700000000003</v>
      </c>
      <c r="BV34" s="3">
        <f t="shared" si="28"/>
        <v>680.91700000000003</v>
      </c>
      <c r="BW34" s="3">
        <f t="shared" si="28"/>
        <v>680.91700000000003</v>
      </c>
      <c r="BX34" s="3">
        <f t="shared" si="28"/>
        <v>680.91700000000003</v>
      </c>
      <c r="BY34" s="3">
        <f t="shared" si="28"/>
        <v>680.91700000000003</v>
      </c>
      <c r="BZ34" s="3">
        <f t="shared" si="28"/>
        <v>680.91700000000003</v>
      </c>
      <c r="CA34" s="3">
        <f t="shared" si="28"/>
        <v>680.91700000000003</v>
      </c>
      <c r="CB34" s="3">
        <f t="shared" si="28"/>
        <v>680.91700000000003</v>
      </c>
      <c r="CC34" s="3">
        <f t="shared" si="28"/>
        <v>680.91700000000003</v>
      </c>
      <c r="CD34" s="3">
        <f t="shared" ref="CD34:CS34" si="29">CD64-CD75</f>
        <v>680.91700000000003</v>
      </c>
      <c r="CE34" s="3">
        <f t="shared" si="29"/>
        <v>680.91700000000003</v>
      </c>
      <c r="CF34" s="3">
        <f t="shared" si="29"/>
        <v>680.91700000000003</v>
      </c>
      <c r="CG34" s="3">
        <f t="shared" si="29"/>
        <v>680.91700000000003</v>
      </c>
      <c r="CH34" s="3">
        <f t="shared" si="29"/>
        <v>680.91700000000003</v>
      </c>
      <c r="CI34" s="3">
        <f t="shared" si="29"/>
        <v>680.91700000000003</v>
      </c>
      <c r="CJ34" s="3">
        <f t="shared" si="29"/>
        <v>680.91700000000003</v>
      </c>
      <c r="CK34" s="3">
        <f t="shared" si="29"/>
        <v>680.91700000000003</v>
      </c>
      <c r="CL34" s="3">
        <f t="shared" si="29"/>
        <v>680.91700000000003</v>
      </c>
      <c r="CM34" s="3">
        <f t="shared" si="29"/>
        <v>680.91700000000003</v>
      </c>
      <c r="CN34" s="3">
        <f t="shared" si="29"/>
        <v>680.91700000000003</v>
      </c>
      <c r="CO34" s="3">
        <f t="shared" si="29"/>
        <v>680.91700000000003</v>
      </c>
      <c r="CP34" s="3">
        <f t="shared" si="29"/>
        <v>680.91700000000003</v>
      </c>
      <c r="CQ34" s="3">
        <f t="shared" si="29"/>
        <v>680.91700000000003</v>
      </c>
      <c r="CR34" s="3">
        <f t="shared" si="29"/>
        <v>680.91700000000003</v>
      </c>
      <c r="CS34" s="83">
        <f t="shared" si="29"/>
        <v>680.91700000000003</v>
      </c>
      <c r="CT34" s="30">
        <f t="shared" si="20"/>
        <v>65368.032000000087</v>
      </c>
      <c r="CU34" s="156"/>
    </row>
    <row r="35" spans="1:99">
      <c r="A35" s="25" t="s">
        <v>48</v>
      </c>
      <c r="B35" s="82">
        <f t="shared" si="25"/>
        <v>390</v>
      </c>
      <c r="C35" s="3">
        <f t="shared" si="25"/>
        <v>390</v>
      </c>
      <c r="D35" s="3">
        <f t="shared" si="25"/>
        <v>390</v>
      </c>
      <c r="E35" s="3">
        <f t="shared" si="25"/>
        <v>390</v>
      </c>
      <c r="F35" s="3">
        <f t="shared" si="25"/>
        <v>390</v>
      </c>
      <c r="G35" s="3">
        <f t="shared" si="25"/>
        <v>390</v>
      </c>
      <c r="H35" s="3">
        <f t="shared" si="25"/>
        <v>390</v>
      </c>
      <c r="I35" s="3">
        <f t="shared" si="25"/>
        <v>390</v>
      </c>
      <c r="J35" s="3">
        <f t="shared" si="25"/>
        <v>390</v>
      </c>
      <c r="K35" s="3">
        <f t="shared" si="25"/>
        <v>390</v>
      </c>
      <c r="L35" s="3">
        <f t="shared" si="25"/>
        <v>390</v>
      </c>
      <c r="M35" s="3">
        <f t="shared" si="25"/>
        <v>390</v>
      </c>
      <c r="N35" s="3">
        <f t="shared" si="25"/>
        <v>390</v>
      </c>
      <c r="O35" s="3">
        <f t="shared" si="25"/>
        <v>390</v>
      </c>
      <c r="P35" s="3">
        <f t="shared" si="25"/>
        <v>390</v>
      </c>
      <c r="Q35" s="3">
        <f t="shared" si="25"/>
        <v>390</v>
      </c>
      <c r="R35" s="3">
        <f t="shared" ref="R35:CC35" si="30">R65-R76</f>
        <v>390</v>
      </c>
      <c r="S35" s="3">
        <f t="shared" si="30"/>
        <v>390</v>
      </c>
      <c r="T35" s="3">
        <f t="shared" si="30"/>
        <v>390</v>
      </c>
      <c r="U35" s="3">
        <f t="shared" si="30"/>
        <v>390</v>
      </c>
      <c r="V35" s="3">
        <f t="shared" si="30"/>
        <v>390</v>
      </c>
      <c r="W35" s="3">
        <f t="shared" si="30"/>
        <v>390</v>
      </c>
      <c r="X35" s="3">
        <f t="shared" si="30"/>
        <v>390</v>
      </c>
      <c r="Y35" s="3">
        <f t="shared" si="30"/>
        <v>390</v>
      </c>
      <c r="Z35" s="3">
        <f t="shared" si="30"/>
        <v>390</v>
      </c>
      <c r="AA35" s="3">
        <f t="shared" si="30"/>
        <v>390</v>
      </c>
      <c r="AB35" s="3">
        <f t="shared" si="30"/>
        <v>390</v>
      </c>
      <c r="AC35" s="3">
        <f t="shared" si="30"/>
        <v>390</v>
      </c>
      <c r="AD35" s="3">
        <f t="shared" si="30"/>
        <v>390</v>
      </c>
      <c r="AE35" s="3">
        <f t="shared" si="30"/>
        <v>390</v>
      </c>
      <c r="AF35" s="3">
        <f t="shared" si="30"/>
        <v>390</v>
      </c>
      <c r="AG35" s="3">
        <f t="shared" si="30"/>
        <v>390</v>
      </c>
      <c r="AH35" s="3">
        <f t="shared" si="30"/>
        <v>390</v>
      </c>
      <c r="AI35" s="3">
        <f t="shared" si="30"/>
        <v>390</v>
      </c>
      <c r="AJ35" s="3">
        <f t="shared" si="30"/>
        <v>390</v>
      </c>
      <c r="AK35" s="3">
        <f t="shared" si="30"/>
        <v>390</v>
      </c>
      <c r="AL35" s="3">
        <f t="shared" si="30"/>
        <v>390</v>
      </c>
      <c r="AM35" s="3">
        <f t="shared" si="30"/>
        <v>390</v>
      </c>
      <c r="AN35" s="3">
        <f t="shared" si="30"/>
        <v>390</v>
      </c>
      <c r="AO35" s="3">
        <f t="shared" si="30"/>
        <v>390</v>
      </c>
      <c r="AP35" s="3">
        <f t="shared" si="30"/>
        <v>315</v>
      </c>
      <c r="AQ35" s="3">
        <f t="shared" si="30"/>
        <v>315</v>
      </c>
      <c r="AR35" s="3">
        <f t="shared" si="30"/>
        <v>315</v>
      </c>
      <c r="AS35" s="3">
        <f t="shared" si="30"/>
        <v>315</v>
      </c>
      <c r="AT35" s="3">
        <f t="shared" si="30"/>
        <v>315</v>
      </c>
      <c r="AU35" s="3">
        <f t="shared" si="30"/>
        <v>315</v>
      </c>
      <c r="AV35" s="3">
        <f t="shared" si="30"/>
        <v>315</v>
      </c>
      <c r="AW35" s="3">
        <f t="shared" si="30"/>
        <v>315</v>
      </c>
      <c r="AX35" s="3">
        <f t="shared" si="30"/>
        <v>315</v>
      </c>
      <c r="AY35" s="3">
        <f t="shared" si="30"/>
        <v>315</v>
      </c>
      <c r="AZ35" s="3">
        <f t="shared" si="30"/>
        <v>315</v>
      </c>
      <c r="BA35" s="3">
        <f t="shared" si="30"/>
        <v>315</v>
      </c>
      <c r="BB35" s="3">
        <f t="shared" si="30"/>
        <v>315</v>
      </c>
      <c r="BC35" s="3">
        <f t="shared" si="30"/>
        <v>315</v>
      </c>
      <c r="BD35" s="3">
        <f t="shared" si="30"/>
        <v>315</v>
      </c>
      <c r="BE35" s="3">
        <f t="shared" si="30"/>
        <v>315</v>
      </c>
      <c r="BF35" s="3">
        <f t="shared" si="30"/>
        <v>315</v>
      </c>
      <c r="BG35" s="3">
        <f t="shared" si="30"/>
        <v>315</v>
      </c>
      <c r="BH35" s="3">
        <f t="shared" si="30"/>
        <v>315</v>
      </c>
      <c r="BI35" s="3">
        <f t="shared" si="30"/>
        <v>315</v>
      </c>
      <c r="BJ35" s="3">
        <f t="shared" si="30"/>
        <v>390</v>
      </c>
      <c r="BK35" s="3">
        <f t="shared" si="30"/>
        <v>390</v>
      </c>
      <c r="BL35" s="3">
        <f t="shared" si="30"/>
        <v>390</v>
      </c>
      <c r="BM35" s="3">
        <f t="shared" si="30"/>
        <v>390</v>
      </c>
      <c r="BN35" s="3">
        <f t="shared" si="30"/>
        <v>390</v>
      </c>
      <c r="BO35" s="3">
        <f t="shared" si="30"/>
        <v>390</v>
      </c>
      <c r="BP35" s="3">
        <f t="shared" si="30"/>
        <v>390</v>
      </c>
      <c r="BQ35" s="3">
        <f t="shared" si="30"/>
        <v>390</v>
      </c>
      <c r="BR35" s="3">
        <f t="shared" si="30"/>
        <v>390</v>
      </c>
      <c r="BS35" s="3">
        <f t="shared" si="30"/>
        <v>390</v>
      </c>
      <c r="BT35" s="3">
        <f t="shared" si="30"/>
        <v>390</v>
      </c>
      <c r="BU35" s="3">
        <f t="shared" si="30"/>
        <v>390</v>
      </c>
      <c r="BV35" s="3">
        <f t="shared" si="30"/>
        <v>390</v>
      </c>
      <c r="BW35" s="3">
        <f t="shared" si="30"/>
        <v>390</v>
      </c>
      <c r="BX35" s="3">
        <f t="shared" si="30"/>
        <v>390</v>
      </c>
      <c r="BY35" s="3">
        <f t="shared" si="30"/>
        <v>390</v>
      </c>
      <c r="BZ35" s="3">
        <f t="shared" si="30"/>
        <v>390</v>
      </c>
      <c r="CA35" s="3">
        <f t="shared" si="30"/>
        <v>390</v>
      </c>
      <c r="CB35" s="3">
        <f t="shared" si="30"/>
        <v>390</v>
      </c>
      <c r="CC35" s="3">
        <f t="shared" si="30"/>
        <v>390</v>
      </c>
      <c r="CD35" s="3">
        <f t="shared" ref="CD35:CS35" si="31">CD65-CD76</f>
        <v>390</v>
      </c>
      <c r="CE35" s="3">
        <f t="shared" si="31"/>
        <v>390</v>
      </c>
      <c r="CF35" s="3">
        <f t="shared" si="31"/>
        <v>390</v>
      </c>
      <c r="CG35" s="3">
        <f t="shared" si="31"/>
        <v>390</v>
      </c>
      <c r="CH35" s="3">
        <f t="shared" si="31"/>
        <v>390</v>
      </c>
      <c r="CI35" s="3">
        <f t="shared" si="31"/>
        <v>390</v>
      </c>
      <c r="CJ35" s="3">
        <f t="shared" si="31"/>
        <v>390</v>
      </c>
      <c r="CK35" s="3">
        <f t="shared" si="31"/>
        <v>390</v>
      </c>
      <c r="CL35" s="3">
        <f t="shared" si="31"/>
        <v>390</v>
      </c>
      <c r="CM35" s="3">
        <f t="shared" si="31"/>
        <v>390</v>
      </c>
      <c r="CN35" s="3">
        <f t="shared" si="31"/>
        <v>390</v>
      </c>
      <c r="CO35" s="3">
        <f t="shared" si="31"/>
        <v>390</v>
      </c>
      <c r="CP35" s="3">
        <f t="shared" si="31"/>
        <v>390</v>
      </c>
      <c r="CQ35" s="3">
        <f t="shared" si="31"/>
        <v>390</v>
      </c>
      <c r="CR35" s="3">
        <f t="shared" si="31"/>
        <v>390</v>
      </c>
      <c r="CS35" s="83">
        <f t="shared" si="31"/>
        <v>390</v>
      </c>
      <c r="CT35" s="30">
        <f t="shared" si="20"/>
        <v>35940</v>
      </c>
      <c r="CU35" s="156"/>
    </row>
    <row r="36" spans="1:99">
      <c r="A36" s="25" t="s">
        <v>49</v>
      </c>
      <c r="B36" s="82">
        <f t="shared" si="25"/>
        <v>428</v>
      </c>
      <c r="C36" s="3">
        <f t="shared" si="25"/>
        <v>428</v>
      </c>
      <c r="D36" s="3">
        <f t="shared" si="25"/>
        <v>428</v>
      </c>
      <c r="E36" s="3">
        <f t="shared" si="25"/>
        <v>428</v>
      </c>
      <c r="F36" s="3">
        <f t="shared" si="25"/>
        <v>428</v>
      </c>
      <c r="G36" s="3">
        <f t="shared" si="25"/>
        <v>428</v>
      </c>
      <c r="H36" s="3">
        <f t="shared" si="25"/>
        <v>428</v>
      </c>
      <c r="I36" s="3">
        <f t="shared" si="25"/>
        <v>428</v>
      </c>
      <c r="J36" s="3">
        <f t="shared" si="25"/>
        <v>428</v>
      </c>
      <c r="K36" s="3">
        <f t="shared" si="25"/>
        <v>428</v>
      </c>
      <c r="L36" s="3">
        <f t="shared" si="25"/>
        <v>428</v>
      </c>
      <c r="M36" s="3">
        <f t="shared" si="25"/>
        <v>428</v>
      </c>
      <c r="N36" s="3">
        <f t="shared" si="25"/>
        <v>428</v>
      </c>
      <c r="O36" s="3">
        <f t="shared" si="25"/>
        <v>428</v>
      </c>
      <c r="P36" s="3">
        <f t="shared" si="25"/>
        <v>428</v>
      </c>
      <c r="Q36" s="3">
        <f t="shared" si="25"/>
        <v>428</v>
      </c>
      <c r="R36" s="3">
        <f t="shared" ref="R36:CC36" si="32">R66-R77</f>
        <v>428</v>
      </c>
      <c r="S36" s="3">
        <f t="shared" si="32"/>
        <v>428</v>
      </c>
      <c r="T36" s="3">
        <f t="shared" si="32"/>
        <v>428</v>
      </c>
      <c r="U36" s="3">
        <f t="shared" si="32"/>
        <v>428</v>
      </c>
      <c r="V36" s="3">
        <f t="shared" si="32"/>
        <v>428</v>
      </c>
      <c r="W36" s="3">
        <f t="shared" si="32"/>
        <v>428</v>
      </c>
      <c r="X36" s="3">
        <f t="shared" si="32"/>
        <v>428</v>
      </c>
      <c r="Y36" s="3">
        <f t="shared" si="32"/>
        <v>428</v>
      </c>
      <c r="Z36" s="3">
        <f t="shared" si="32"/>
        <v>428</v>
      </c>
      <c r="AA36" s="3">
        <f t="shared" si="32"/>
        <v>428</v>
      </c>
      <c r="AB36" s="3">
        <f t="shared" si="32"/>
        <v>428</v>
      </c>
      <c r="AC36" s="3">
        <f t="shared" si="32"/>
        <v>428</v>
      </c>
      <c r="AD36" s="3">
        <f t="shared" si="32"/>
        <v>428</v>
      </c>
      <c r="AE36" s="3">
        <f t="shared" si="32"/>
        <v>428</v>
      </c>
      <c r="AF36" s="3">
        <f t="shared" si="32"/>
        <v>428</v>
      </c>
      <c r="AG36" s="3">
        <f t="shared" si="32"/>
        <v>428</v>
      </c>
      <c r="AH36" s="3">
        <f t="shared" si="32"/>
        <v>428</v>
      </c>
      <c r="AI36" s="3">
        <f t="shared" si="32"/>
        <v>428</v>
      </c>
      <c r="AJ36" s="3">
        <f t="shared" si="32"/>
        <v>428</v>
      </c>
      <c r="AK36" s="3">
        <f t="shared" si="32"/>
        <v>428</v>
      </c>
      <c r="AL36" s="3">
        <f t="shared" si="32"/>
        <v>428</v>
      </c>
      <c r="AM36" s="3">
        <f t="shared" si="32"/>
        <v>428</v>
      </c>
      <c r="AN36" s="3">
        <f t="shared" si="32"/>
        <v>428</v>
      </c>
      <c r="AO36" s="3">
        <f t="shared" si="32"/>
        <v>428</v>
      </c>
      <c r="AP36" s="3">
        <f t="shared" si="32"/>
        <v>398</v>
      </c>
      <c r="AQ36" s="3">
        <f t="shared" si="32"/>
        <v>368</v>
      </c>
      <c r="AR36" s="3">
        <f t="shared" si="32"/>
        <v>361</v>
      </c>
      <c r="AS36" s="3">
        <f t="shared" si="32"/>
        <v>361</v>
      </c>
      <c r="AT36" s="3">
        <f t="shared" si="32"/>
        <v>361</v>
      </c>
      <c r="AU36" s="3">
        <f t="shared" si="32"/>
        <v>331</v>
      </c>
      <c r="AV36" s="3">
        <f t="shared" si="32"/>
        <v>301</v>
      </c>
      <c r="AW36" s="3">
        <f t="shared" si="32"/>
        <v>291</v>
      </c>
      <c r="AX36" s="3">
        <f t="shared" si="32"/>
        <v>291</v>
      </c>
      <c r="AY36" s="3">
        <f t="shared" si="32"/>
        <v>291</v>
      </c>
      <c r="AZ36" s="3">
        <f t="shared" si="32"/>
        <v>291</v>
      </c>
      <c r="BA36" s="3">
        <f t="shared" si="32"/>
        <v>291</v>
      </c>
      <c r="BB36" s="3">
        <f t="shared" si="32"/>
        <v>291</v>
      </c>
      <c r="BC36" s="3">
        <f t="shared" si="32"/>
        <v>291</v>
      </c>
      <c r="BD36" s="3">
        <f t="shared" si="32"/>
        <v>291</v>
      </c>
      <c r="BE36" s="3">
        <f t="shared" si="32"/>
        <v>291</v>
      </c>
      <c r="BF36" s="3">
        <f t="shared" si="32"/>
        <v>291</v>
      </c>
      <c r="BG36" s="3">
        <f t="shared" si="32"/>
        <v>291</v>
      </c>
      <c r="BH36" s="3">
        <f t="shared" si="32"/>
        <v>291</v>
      </c>
      <c r="BI36" s="3">
        <f t="shared" si="32"/>
        <v>291</v>
      </c>
      <c r="BJ36" s="3">
        <f t="shared" si="32"/>
        <v>321</v>
      </c>
      <c r="BK36" s="3">
        <f t="shared" si="32"/>
        <v>351</v>
      </c>
      <c r="BL36" s="3">
        <f t="shared" si="32"/>
        <v>381</v>
      </c>
      <c r="BM36" s="3">
        <f t="shared" si="32"/>
        <v>411</v>
      </c>
      <c r="BN36" s="3">
        <f t="shared" si="32"/>
        <v>428</v>
      </c>
      <c r="BO36" s="3">
        <f t="shared" si="32"/>
        <v>428</v>
      </c>
      <c r="BP36" s="3">
        <f t="shared" si="32"/>
        <v>428</v>
      </c>
      <c r="BQ36" s="3">
        <f t="shared" si="32"/>
        <v>428</v>
      </c>
      <c r="BR36" s="3">
        <f t="shared" si="32"/>
        <v>428</v>
      </c>
      <c r="BS36" s="3">
        <f t="shared" si="32"/>
        <v>428</v>
      </c>
      <c r="BT36" s="3">
        <f t="shared" si="32"/>
        <v>428</v>
      </c>
      <c r="BU36" s="3">
        <f t="shared" si="32"/>
        <v>428</v>
      </c>
      <c r="BV36" s="3">
        <f t="shared" si="32"/>
        <v>428</v>
      </c>
      <c r="BW36" s="3">
        <f t="shared" si="32"/>
        <v>428</v>
      </c>
      <c r="BX36" s="3">
        <f t="shared" si="32"/>
        <v>428</v>
      </c>
      <c r="BY36" s="3">
        <f t="shared" si="32"/>
        <v>428</v>
      </c>
      <c r="BZ36" s="3">
        <f t="shared" si="32"/>
        <v>428</v>
      </c>
      <c r="CA36" s="3">
        <f t="shared" si="32"/>
        <v>428</v>
      </c>
      <c r="CB36" s="3">
        <f t="shared" si="32"/>
        <v>428</v>
      </c>
      <c r="CC36" s="3">
        <f t="shared" si="32"/>
        <v>428</v>
      </c>
      <c r="CD36" s="3">
        <f t="shared" ref="CD36:CS36" si="33">CD66-CD77</f>
        <v>428</v>
      </c>
      <c r="CE36" s="3">
        <f t="shared" si="33"/>
        <v>428</v>
      </c>
      <c r="CF36" s="3">
        <f t="shared" si="33"/>
        <v>428</v>
      </c>
      <c r="CG36" s="3">
        <f t="shared" si="33"/>
        <v>428</v>
      </c>
      <c r="CH36" s="3">
        <f t="shared" si="33"/>
        <v>428</v>
      </c>
      <c r="CI36" s="3">
        <f t="shared" si="33"/>
        <v>428</v>
      </c>
      <c r="CJ36" s="3">
        <f t="shared" si="33"/>
        <v>428</v>
      </c>
      <c r="CK36" s="3">
        <f t="shared" si="33"/>
        <v>428</v>
      </c>
      <c r="CL36" s="3">
        <f t="shared" si="33"/>
        <v>428</v>
      </c>
      <c r="CM36" s="3">
        <f t="shared" si="33"/>
        <v>428</v>
      </c>
      <c r="CN36" s="3">
        <f t="shared" si="33"/>
        <v>428</v>
      </c>
      <c r="CO36" s="3">
        <f t="shared" si="33"/>
        <v>428</v>
      </c>
      <c r="CP36" s="3">
        <f t="shared" si="33"/>
        <v>428</v>
      </c>
      <c r="CQ36" s="3">
        <f t="shared" si="33"/>
        <v>428</v>
      </c>
      <c r="CR36" s="3">
        <f t="shared" si="33"/>
        <v>428</v>
      </c>
      <c r="CS36" s="83">
        <f t="shared" si="33"/>
        <v>428</v>
      </c>
      <c r="CT36" s="30">
        <f t="shared" si="20"/>
        <v>38544</v>
      </c>
      <c r="CU36" s="156"/>
    </row>
    <row r="37" spans="1:99">
      <c r="A37" s="25" t="s">
        <v>50</v>
      </c>
      <c r="B37" s="82">
        <f t="shared" si="25"/>
        <v>731</v>
      </c>
      <c r="C37" s="3">
        <f t="shared" si="25"/>
        <v>730</v>
      </c>
      <c r="D37" s="3">
        <f t="shared" si="25"/>
        <v>729</v>
      </c>
      <c r="E37" s="3">
        <f t="shared" si="25"/>
        <v>730</v>
      </c>
      <c r="F37" s="3">
        <f t="shared" si="25"/>
        <v>738</v>
      </c>
      <c r="G37" s="3">
        <f t="shared" si="25"/>
        <v>742</v>
      </c>
      <c r="H37" s="3">
        <f t="shared" si="25"/>
        <v>740</v>
      </c>
      <c r="I37" s="3">
        <f t="shared" si="25"/>
        <v>740</v>
      </c>
      <c r="J37" s="3">
        <f t="shared" si="25"/>
        <v>740</v>
      </c>
      <c r="K37" s="3">
        <f t="shared" si="25"/>
        <v>738</v>
      </c>
      <c r="L37" s="3">
        <f t="shared" si="25"/>
        <v>738</v>
      </c>
      <c r="M37" s="3">
        <f t="shared" si="25"/>
        <v>744</v>
      </c>
      <c r="N37" s="3">
        <f t="shared" si="25"/>
        <v>744</v>
      </c>
      <c r="O37" s="3">
        <f t="shared" si="25"/>
        <v>741</v>
      </c>
      <c r="P37" s="3">
        <f t="shared" si="25"/>
        <v>744</v>
      </c>
      <c r="Q37" s="3">
        <f t="shared" si="25"/>
        <v>743</v>
      </c>
      <c r="R37" s="3">
        <f t="shared" ref="R37:CC37" si="34">R67-R78</f>
        <v>742</v>
      </c>
      <c r="S37" s="3">
        <f t="shared" si="34"/>
        <v>745</v>
      </c>
      <c r="T37" s="3">
        <f t="shared" si="34"/>
        <v>741</v>
      </c>
      <c r="U37" s="3">
        <f t="shared" si="34"/>
        <v>740</v>
      </c>
      <c r="V37" s="3">
        <f t="shared" si="34"/>
        <v>742</v>
      </c>
      <c r="W37" s="3">
        <f t="shared" si="34"/>
        <v>740</v>
      </c>
      <c r="X37" s="3">
        <f t="shared" si="34"/>
        <v>739</v>
      </c>
      <c r="Y37" s="3">
        <f t="shared" si="34"/>
        <v>743</v>
      </c>
      <c r="Z37" s="3">
        <f t="shared" si="34"/>
        <v>743</v>
      </c>
      <c r="AA37" s="3">
        <f t="shared" si="34"/>
        <v>743</v>
      </c>
      <c r="AB37" s="3">
        <f t="shared" si="34"/>
        <v>743</v>
      </c>
      <c r="AC37" s="3">
        <f t="shared" si="34"/>
        <v>743</v>
      </c>
      <c r="AD37" s="3">
        <f t="shared" si="34"/>
        <v>750</v>
      </c>
      <c r="AE37" s="3">
        <f t="shared" si="34"/>
        <v>743</v>
      </c>
      <c r="AF37" s="3">
        <f t="shared" si="34"/>
        <v>739</v>
      </c>
      <c r="AG37" s="3">
        <f t="shared" si="34"/>
        <v>740</v>
      </c>
      <c r="AH37" s="3">
        <f t="shared" si="34"/>
        <v>735</v>
      </c>
      <c r="AI37" s="3">
        <f t="shared" si="34"/>
        <v>732</v>
      </c>
      <c r="AJ37" s="3">
        <f t="shared" si="34"/>
        <v>731</v>
      </c>
      <c r="AK37" s="3">
        <f t="shared" si="34"/>
        <v>738</v>
      </c>
      <c r="AL37" s="3">
        <f t="shared" si="34"/>
        <v>733</v>
      </c>
      <c r="AM37" s="3">
        <f t="shared" si="34"/>
        <v>732</v>
      </c>
      <c r="AN37" s="3">
        <f t="shared" si="34"/>
        <v>733</v>
      </c>
      <c r="AO37" s="3">
        <f t="shared" si="34"/>
        <v>734</v>
      </c>
      <c r="AP37" s="3">
        <f t="shared" si="34"/>
        <v>734</v>
      </c>
      <c r="AQ37" s="3">
        <f t="shared" si="34"/>
        <v>736</v>
      </c>
      <c r="AR37" s="3">
        <f t="shared" si="34"/>
        <v>736</v>
      </c>
      <c r="AS37" s="3">
        <f t="shared" si="34"/>
        <v>734</v>
      </c>
      <c r="AT37" s="3">
        <f t="shared" si="34"/>
        <v>732</v>
      </c>
      <c r="AU37" s="3">
        <f t="shared" si="34"/>
        <v>729</v>
      </c>
      <c r="AV37" s="3">
        <f t="shared" si="34"/>
        <v>729</v>
      </c>
      <c r="AW37" s="3">
        <f t="shared" si="34"/>
        <v>726</v>
      </c>
      <c r="AX37" s="3">
        <f t="shared" si="34"/>
        <v>722</v>
      </c>
      <c r="AY37" s="3">
        <f t="shared" si="34"/>
        <v>722</v>
      </c>
      <c r="AZ37" s="3">
        <f t="shared" si="34"/>
        <v>722</v>
      </c>
      <c r="BA37" s="3">
        <f t="shared" si="34"/>
        <v>722</v>
      </c>
      <c r="BB37" s="3">
        <f t="shared" si="34"/>
        <v>722</v>
      </c>
      <c r="BC37" s="3">
        <f t="shared" si="34"/>
        <v>717</v>
      </c>
      <c r="BD37" s="3">
        <f t="shared" si="34"/>
        <v>716</v>
      </c>
      <c r="BE37" s="3">
        <f t="shared" si="34"/>
        <v>717</v>
      </c>
      <c r="BF37" s="3">
        <f t="shared" si="34"/>
        <v>716</v>
      </c>
      <c r="BG37" s="3">
        <f t="shared" si="34"/>
        <v>718</v>
      </c>
      <c r="BH37" s="3">
        <f t="shared" si="34"/>
        <v>718</v>
      </c>
      <c r="BI37" s="3">
        <f t="shared" si="34"/>
        <v>712</v>
      </c>
      <c r="BJ37" s="3">
        <f t="shared" si="34"/>
        <v>720</v>
      </c>
      <c r="BK37" s="3">
        <f t="shared" si="34"/>
        <v>725</v>
      </c>
      <c r="BL37" s="3">
        <f t="shared" si="34"/>
        <v>721</v>
      </c>
      <c r="BM37" s="3">
        <f t="shared" si="34"/>
        <v>722</v>
      </c>
      <c r="BN37" s="3">
        <f t="shared" si="34"/>
        <v>720</v>
      </c>
      <c r="BO37" s="3">
        <f t="shared" si="34"/>
        <v>715</v>
      </c>
      <c r="BP37" s="3">
        <f t="shared" si="34"/>
        <v>714</v>
      </c>
      <c r="BQ37" s="3">
        <f t="shared" si="34"/>
        <v>715</v>
      </c>
      <c r="BR37" s="3">
        <f t="shared" si="34"/>
        <v>715</v>
      </c>
      <c r="BS37" s="3">
        <f t="shared" si="34"/>
        <v>709</v>
      </c>
      <c r="BT37" s="3">
        <f t="shared" si="34"/>
        <v>708</v>
      </c>
      <c r="BU37" s="3">
        <f t="shared" si="34"/>
        <v>704</v>
      </c>
      <c r="BV37" s="3">
        <f t="shared" si="34"/>
        <v>704</v>
      </c>
      <c r="BW37" s="3">
        <f t="shared" si="34"/>
        <v>704</v>
      </c>
      <c r="BX37" s="3">
        <f t="shared" si="34"/>
        <v>699</v>
      </c>
      <c r="BY37" s="3">
        <f t="shared" si="34"/>
        <v>697</v>
      </c>
      <c r="BZ37" s="3">
        <f t="shared" si="34"/>
        <v>699</v>
      </c>
      <c r="CA37" s="3">
        <f t="shared" si="34"/>
        <v>703</v>
      </c>
      <c r="CB37" s="3">
        <f t="shared" si="34"/>
        <v>701</v>
      </c>
      <c r="CC37" s="3">
        <f t="shared" si="34"/>
        <v>701</v>
      </c>
      <c r="CD37" s="3">
        <f t="shared" ref="CD37:CS37" si="35">CD67-CD78</f>
        <v>704</v>
      </c>
      <c r="CE37" s="3">
        <f t="shared" si="35"/>
        <v>702</v>
      </c>
      <c r="CF37" s="3">
        <f t="shared" si="35"/>
        <v>702</v>
      </c>
      <c r="CG37" s="3">
        <f t="shared" si="35"/>
        <v>704</v>
      </c>
      <c r="CH37" s="3">
        <f t="shared" si="35"/>
        <v>705</v>
      </c>
      <c r="CI37" s="3">
        <f t="shared" si="35"/>
        <v>703</v>
      </c>
      <c r="CJ37" s="3">
        <f t="shared" si="35"/>
        <v>708</v>
      </c>
      <c r="CK37" s="3">
        <f t="shared" si="35"/>
        <v>716</v>
      </c>
      <c r="CL37" s="3">
        <f t="shared" si="35"/>
        <v>718</v>
      </c>
      <c r="CM37" s="3">
        <f t="shared" si="35"/>
        <v>722</v>
      </c>
      <c r="CN37" s="3">
        <f t="shared" si="35"/>
        <v>726</v>
      </c>
      <c r="CO37" s="3">
        <f t="shared" si="35"/>
        <v>730</v>
      </c>
      <c r="CP37" s="3">
        <f t="shared" si="35"/>
        <v>733</v>
      </c>
      <c r="CQ37" s="3">
        <f t="shared" si="35"/>
        <v>735</v>
      </c>
      <c r="CR37" s="3">
        <f t="shared" si="35"/>
        <v>737</v>
      </c>
      <c r="CS37" s="83">
        <f t="shared" si="35"/>
        <v>735</v>
      </c>
      <c r="CT37" s="30">
        <f t="shared" si="20"/>
        <v>69712</v>
      </c>
      <c r="CU37" s="156"/>
    </row>
    <row r="38" spans="1:99">
      <c r="A38" s="57" t="s">
        <v>51</v>
      </c>
      <c r="B38" s="84">
        <f t="shared" si="25"/>
        <v>35.799999999999997</v>
      </c>
      <c r="C38" s="85">
        <f t="shared" si="25"/>
        <v>35.799999999999997</v>
      </c>
      <c r="D38" s="85">
        <f t="shared" si="25"/>
        <v>35.799999999999997</v>
      </c>
      <c r="E38" s="85">
        <f t="shared" si="25"/>
        <v>35.799999999999997</v>
      </c>
      <c r="F38" s="85">
        <f t="shared" si="25"/>
        <v>35.799999999999997</v>
      </c>
      <c r="G38" s="85">
        <f t="shared" si="25"/>
        <v>35.799999999999997</v>
      </c>
      <c r="H38" s="85">
        <f t="shared" si="25"/>
        <v>35.799999999999997</v>
      </c>
      <c r="I38" s="85">
        <f t="shared" si="25"/>
        <v>35.799999999999997</v>
      </c>
      <c r="J38" s="85">
        <f t="shared" si="25"/>
        <v>35.799999999999997</v>
      </c>
      <c r="K38" s="85">
        <f t="shared" si="25"/>
        <v>35.799999999999997</v>
      </c>
      <c r="L38" s="85">
        <f t="shared" si="25"/>
        <v>35.799999999999997</v>
      </c>
      <c r="M38" s="85">
        <f t="shared" si="25"/>
        <v>35.799999999999997</v>
      </c>
      <c r="N38" s="85">
        <f t="shared" si="25"/>
        <v>35.799999999999997</v>
      </c>
      <c r="O38" s="85">
        <f t="shared" si="25"/>
        <v>35.799999999999997</v>
      </c>
      <c r="P38" s="85">
        <f t="shared" si="25"/>
        <v>35.799999999999997</v>
      </c>
      <c r="Q38" s="85">
        <f t="shared" si="25"/>
        <v>35.799999999999997</v>
      </c>
      <c r="R38" s="85">
        <f t="shared" ref="R38:CC38" si="36">R68-R79</f>
        <v>35.799999999999997</v>
      </c>
      <c r="S38" s="85">
        <f t="shared" si="36"/>
        <v>35.799999999999997</v>
      </c>
      <c r="T38" s="85">
        <f t="shared" si="36"/>
        <v>35.799999999999997</v>
      </c>
      <c r="U38" s="85">
        <f t="shared" si="36"/>
        <v>35.799999999999997</v>
      </c>
      <c r="V38" s="85">
        <f t="shared" si="36"/>
        <v>35.799999999999997</v>
      </c>
      <c r="W38" s="85">
        <f t="shared" si="36"/>
        <v>35.799999999999997</v>
      </c>
      <c r="X38" s="85">
        <f t="shared" si="36"/>
        <v>35.799999999999997</v>
      </c>
      <c r="Y38" s="85">
        <f t="shared" si="36"/>
        <v>35.799999999999997</v>
      </c>
      <c r="Z38" s="85">
        <f t="shared" si="36"/>
        <v>35.799999999999997</v>
      </c>
      <c r="AA38" s="85">
        <f t="shared" si="36"/>
        <v>35.799999999999997</v>
      </c>
      <c r="AB38" s="85">
        <f t="shared" si="36"/>
        <v>35.799999999999997</v>
      </c>
      <c r="AC38" s="85">
        <f t="shared" si="36"/>
        <v>35.799999999999997</v>
      </c>
      <c r="AD38" s="85">
        <f t="shared" si="36"/>
        <v>35.799999999999997</v>
      </c>
      <c r="AE38" s="85">
        <f t="shared" si="36"/>
        <v>35.799999999999997</v>
      </c>
      <c r="AF38" s="85">
        <f t="shared" si="36"/>
        <v>35.799999999999997</v>
      </c>
      <c r="AG38" s="85">
        <f t="shared" si="36"/>
        <v>35.799999999999997</v>
      </c>
      <c r="AH38" s="85">
        <f t="shared" si="36"/>
        <v>35.799999999999997</v>
      </c>
      <c r="AI38" s="85">
        <f t="shared" si="36"/>
        <v>35.799999999999997</v>
      </c>
      <c r="AJ38" s="85">
        <f t="shared" si="36"/>
        <v>35.799999999999997</v>
      </c>
      <c r="AK38" s="85">
        <f t="shared" si="36"/>
        <v>35.799999999999997</v>
      </c>
      <c r="AL38" s="85">
        <f t="shared" si="36"/>
        <v>35.799999999999997</v>
      </c>
      <c r="AM38" s="85">
        <f t="shared" si="36"/>
        <v>35.799999999999997</v>
      </c>
      <c r="AN38" s="85">
        <f t="shared" si="36"/>
        <v>35.799999999999997</v>
      </c>
      <c r="AO38" s="85">
        <f t="shared" si="36"/>
        <v>35.799999999999997</v>
      </c>
      <c r="AP38" s="85">
        <f t="shared" si="36"/>
        <v>35.799999999999997</v>
      </c>
      <c r="AQ38" s="85">
        <f t="shared" si="36"/>
        <v>35.799999999999997</v>
      </c>
      <c r="AR38" s="85">
        <f t="shared" si="36"/>
        <v>35.799999999999997</v>
      </c>
      <c r="AS38" s="85">
        <f t="shared" si="36"/>
        <v>35.799999999999997</v>
      </c>
      <c r="AT38" s="85">
        <f t="shared" si="36"/>
        <v>35.799999999999997</v>
      </c>
      <c r="AU38" s="85">
        <f t="shared" si="36"/>
        <v>35.799999999999997</v>
      </c>
      <c r="AV38" s="85">
        <f t="shared" si="36"/>
        <v>35.799999999999997</v>
      </c>
      <c r="AW38" s="85">
        <f t="shared" si="36"/>
        <v>35.799999999999997</v>
      </c>
      <c r="AX38" s="85">
        <f t="shared" si="36"/>
        <v>35.799999999999997</v>
      </c>
      <c r="AY38" s="85">
        <f t="shared" si="36"/>
        <v>35.799999999999997</v>
      </c>
      <c r="AZ38" s="85">
        <f t="shared" si="36"/>
        <v>35.799999999999997</v>
      </c>
      <c r="BA38" s="85">
        <f t="shared" si="36"/>
        <v>35.799999999999997</v>
      </c>
      <c r="BB38" s="85">
        <f t="shared" si="36"/>
        <v>35.799999999999997</v>
      </c>
      <c r="BC38" s="85">
        <f t="shared" si="36"/>
        <v>35.799999999999997</v>
      </c>
      <c r="BD38" s="85">
        <f t="shared" si="36"/>
        <v>35.799999999999997</v>
      </c>
      <c r="BE38" s="85">
        <f t="shared" si="36"/>
        <v>35.799999999999997</v>
      </c>
      <c r="BF38" s="85">
        <f t="shared" si="36"/>
        <v>35.799999999999997</v>
      </c>
      <c r="BG38" s="85">
        <f t="shared" si="36"/>
        <v>35.799999999999997</v>
      </c>
      <c r="BH38" s="85">
        <f t="shared" si="36"/>
        <v>35.799999999999997</v>
      </c>
      <c r="BI38" s="85">
        <f t="shared" si="36"/>
        <v>35.799999999999997</v>
      </c>
      <c r="BJ38" s="85">
        <f t="shared" si="36"/>
        <v>35.799999999999997</v>
      </c>
      <c r="BK38" s="85">
        <f t="shared" si="36"/>
        <v>35.799999999999997</v>
      </c>
      <c r="BL38" s="85">
        <f t="shared" si="36"/>
        <v>35.799999999999997</v>
      </c>
      <c r="BM38" s="85">
        <f t="shared" si="36"/>
        <v>35.799999999999997</v>
      </c>
      <c r="BN38" s="85">
        <f t="shared" si="36"/>
        <v>35.799999999999997</v>
      </c>
      <c r="BO38" s="85">
        <f t="shared" si="36"/>
        <v>35.799999999999997</v>
      </c>
      <c r="BP38" s="85">
        <f t="shared" si="36"/>
        <v>35.799999999999997</v>
      </c>
      <c r="BQ38" s="85">
        <f t="shared" si="36"/>
        <v>35.799999999999997</v>
      </c>
      <c r="BR38" s="85">
        <f t="shared" si="36"/>
        <v>35.799999999999997</v>
      </c>
      <c r="BS38" s="85">
        <f t="shared" si="36"/>
        <v>35.799999999999997</v>
      </c>
      <c r="BT38" s="85">
        <f t="shared" si="36"/>
        <v>35.799999999999997</v>
      </c>
      <c r="BU38" s="85">
        <f t="shared" si="36"/>
        <v>35.799999999999997</v>
      </c>
      <c r="BV38" s="85">
        <f t="shared" si="36"/>
        <v>35.799999999999997</v>
      </c>
      <c r="BW38" s="85">
        <f t="shared" si="36"/>
        <v>35.799999999999997</v>
      </c>
      <c r="BX38" s="85">
        <f t="shared" si="36"/>
        <v>35.799999999999997</v>
      </c>
      <c r="BY38" s="85">
        <f t="shared" si="36"/>
        <v>35.799999999999997</v>
      </c>
      <c r="BZ38" s="85">
        <f t="shared" si="36"/>
        <v>35.799999999999997</v>
      </c>
      <c r="CA38" s="85">
        <f t="shared" si="36"/>
        <v>35.799999999999997</v>
      </c>
      <c r="CB38" s="85">
        <f t="shared" si="36"/>
        <v>35.799999999999997</v>
      </c>
      <c r="CC38" s="85">
        <f t="shared" si="36"/>
        <v>35.799999999999997</v>
      </c>
      <c r="CD38" s="85">
        <f t="shared" ref="CD38:CS38" si="37">CD68-CD79</f>
        <v>35.799999999999997</v>
      </c>
      <c r="CE38" s="85">
        <f t="shared" si="37"/>
        <v>35.799999999999997</v>
      </c>
      <c r="CF38" s="85">
        <f t="shared" si="37"/>
        <v>35.799999999999997</v>
      </c>
      <c r="CG38" s="85">
        <f t="shared" si="37"/>
        <v>35.799999999999997</v>
      </c>
      <c r="CH38" s="85">
        <f t="shared" si="37"/>
        <v>35.799999999999997</v>
      </c>
      <c r="CI38" s="85">
        <f t="shared" si="37"/>
        <v>35.799999999999997</v>
      </c>
      <c r="CJ38" s="85">
        <f t="shared" si="37"/>
        <v>35.799999999999997</v>
      </c>
      <c r="CK38" s="85">
        <f t="shared" si="37"/>
        <v>35.799999999999997</v>
      </c>
      <c r="CL38" s="85">
        <f t="shared" si="37"/>
        <v>35.799999999999997</v>
      </c>
      <c r="CM38" s="85">
        <f t="shared" si="37"/>
        <v>35.799999999999997</v>
      </c>
      <c r="CN38" s="85">
        <f t="shared" si="37"/>
        <v>35.799999999999997</v>
      </c>
      <c r="CO38" s="85">
        <f t="shared" si="37"/>
        <v>35.799999999999997</v>
      </c>
      <c r="CP38" s="85">
        <f t="shared" si="37"/>
        <v>35.799999999999997</v>
      </c>
      <c r="CQ38" s="85">
        <f t="shared" si="37"/>
        <v>35.799999999999997</v>
      </c>
      <c r="CR38" s="85">
        <f t="shared" si="37"/>
        <v>35.799999999999997</v>
      </c>
      <c r="CS38" s="86">
        <f t="shared" si="37"/>
        <v>35.799999999999997</v>
      </c>
      <c r="CT38" s="30">
        <f t="shared" si="20"/>
        <v>3436.8000000000052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1794.63</v>
      </c>
      <c r="C40" s="40">
        <f t="shared" si="41"/>
        <v>1794.67</v>
      </c>
      <c r="D40" s="40">
        <f t="shared" si="41"/>
        <v>1795.95</v>
      </c>
      <c r="E40" s="40">
        <f t="shared" si="41"/>
        <v>1796.02</v>
      </c>
      <c r="F40" s="40">
        <f t="shared" si="41"/>
        <v>1754.41</v>
      </c>
      <c r="G40" s="40">
        <f t="shared" si="41"/>
        <v>1754.41</v>
      </c>
      <c r="H40" s="40">
        <f t="shared" si="41"/>
        <v>1755.39</v>
      </c>
      <c r="I40" s="40">
        <f t="shared" si="41"/>
        <v>1755.45</v>
      </c>
      <c r="J40" s="40">
        <f t="shared" si="41"/>
        <v>1751.01</v>
      </c>
      <c r="K40" s="40">
        <f t="shared" si="41"/>
        <v>1751.02</v>
      </c>
      <c r="L40" s="40">
        <f t="shared" si="41"/>
        <v>1744.67</v>
      </c>
      <c r="M40" s="40">
        <f t="shared" si="41"/>
        <v>1744.67</v>
      </c>
      <c r="N40" s="40">
        <f t="shared" si="41"/>
        <v>1748.67</v>
      </c>
      <c r="O40" s="40">
        <f t="shared" si="41"/>
        <v>1748.67</v>
      </c>
      <c r="P40" s="40">
        <f t="shared" si="41"/>
        <v>1758.73</v>
      </c>
      <c r="Q40" s="40">
        <f t="shared" si="41"/>
        <v>1758.73</v>
      </c>
      <c r="R40" s="40">
        <f t="shared" si="41"/>
        <v>1757.61</v>
      </c>
      <c r="S40" s="40">
        <f t="shared" si="41"/>
        <v>1758.39</v>
      </c>
      <c r="T40" s="40">
        <f t="shared" si="41"/>
        <v>1777.39</v>
      </c>
      <c r="U40" s="40">
        <f t="shared" si="41"/>
        <v>1775.26</v>
      </c>
      <c r="V40" s="40">
        <f t="shared" si="41"/>
        <v>1875.63</v>
      </c>
      <c r="W40" s="40">
        <f t="shared" si="41"/>
        <v>1874.02</v>
      </c>
      <c r="X40" s="40">
        <f t="shared" si="41"/>
        <v>2060.5700000000002</v>
      </c>
      <c r="Y40" s="40">
        <f t="shared" si="41"/>
        <v>2061.12</v>
      </c>
      <c r="Z40" s="40">
        <f t="shared" si="41"/>
        <v>2093.38</v>
      </c>
      <c r="AA40" s="40">
        <f t="shared" si="41"/>
        <v>2096.94</v>
      </c>
      <c r="AB40" s="40">
        <f t="shared" si="41"/>
        <v>1797.61</v>
      </c>
      <c r="AC40" s="40">
        <f t="shared" si="41"/>
        <v>1793.2</v>
      </c>
      <c r="AD40" s="40">
        <f t="shared" si="41"/>
        <v>1791.84</v>
      </c>
      <c r="AE40" s="40">
        <f t="shared" si="41"/>
        <v>1793.4</v>
      </c>
      <c r="AF40" s="40">
        <f t="shared" si="41"/>
        <v>1767.55</v>
      </c>
      <c r="AG40" s="40">
        <f t="shared" si="41"/>
        <v>1767.59</v>
      </c>
      <c r="AH40" s="40">
        <f t="shared" ref="AH40:BM40" si="42">SUM(AH41:AH41)</f>
        <v>1780.98</v>
      </c>
      <c r="AI40" s="40">
        <f t="shared" si="42"/>
        <v>1781.87</v>
      </c>
      <c r="AJ40" s="40">
        <f t="shared" si="42"/>
        <v>1586.38</v>
      </c>
      <c r="AK40" s="40">
        <f t="shared" si="42"/>
        <v>1369.77</v>
      </c>
      <c r="AL40" s="40">
        <f t="shared" si="42"/>
        <v>1194.8599999999999</v>
      </c>
      <c r="AM40" s="40">
        <f t="shared" si="42"/>
        <v>1065.3800000000001</v>
      </c>
      <c r="AN40" s="40">
        <f t="shared" si="42"/>
        <v>1020.3</v>
      </c>
      <c r="AO40" s="40">
        <f t="shared" si="42"/>
        <v>1012.88</v>
      </c>
      <c r="AP40" s="40">
        <f t="shared" si="42"/>
        <v>1055.57</v>
      </c>
      <c r="AQ40" s="40">
        <f t="shared" si="42"/>
        <v>1060.2</v>
      </c>
      <c r="AR40" s="40">
        <f t="shared" si="42"/>
        <v>1079.56</v>
      </c>
      <c r="AS40" s="40">
        <f t="shared" si="42"/>
        <v>1079.56</v>
      </c>
      <c r="AT40" s="40">
        <f t="shared" si="42"/>
        <v>1289.8599999999999</v>
      </c>
      <c r="AU40" s="40">
        <f t="shared" si="42"/>
        <v>1288.3499999999999</v>
      </c>
      <c r="AV40" s="40">
        <f t="shared" si="42"/>
        <v>1033.68</v>
      </c>
      <c r="AW40" s="40">
        <f t="shared" si="42"/>
        <v>1034.32</v>
      </c>
      <c r="AX40" s="40">
        <f t="shared" si="42"/>
        <v>1261.4100000000001</v>
      </c>
      <c r="AY40" s="40">
        <f t="shared" si="42"/>
        <v>1381.21</v>
      </c>
      <c r="AZ40" s="40">
        <f t="shared" si="42"/>
        <v>1431.76</v>
      </c>
      <c r="BA40" s="40">
        <f t="shared" si="42"/>
        <v>1485.73</v>
      </c>
      <c r="BB40" s="40">
        <f t="shared" si="42"/>
        <v>1578.06</v>
      </c>
      <c r="BC40" s="40">
        <f t="shared" si="42"/>
        <v>1605.95</v>
      </c>
      <c r="BD40" s="40">
        <f t="shared" si="42"/>
        <v>1415.99</v>
      </c>
      <c r="BE40" s="40">
        <f t="shared" si="42"/>
        <v>1435.45</v>
      </c>
      <c r="BF40" s="40">
        <f t="shared" si="42"/>
        <v>1241.32</v>
      </c>
      <c r="BG40" s="40">
        <f t="shared" si="42"/>
        <v>1077.54</v>
      </c>
      <c r="BH40" s="40">
        <f t="shared" si="42"/>
        <v>944.05</v>
      </c>
      <c r="BI40" s="40">
        <f t="shared" si="42"/>
        <v>943.92</v>
      </c>
      <c r="BJ40" s="40">
        <f t="shared" si="42"/>
        <v>1182.3699999999999</v>
      </c>
      <c r="BK40" s="40">
        <f t="shared" si="42"/>
        <v>1245.78</v>
      </c>
      <c r="BL40" s="40">
        <f t="shared" si="42"/>
        <v>1464.61</v>
      </c>
      <c r="BM40" s="40">
        <f t="shared" si="42"/>
        <v>1629.07</v>
      </c>
      <c r="BN40" s="40">
        <f t="shared" ref="BN40:CS40" si="43">SUM(BN41:BN41)</f>
        <v>2719.53</v>
      </c>
      <c r="BO40" s="40">
        <f t="shared" si="43"/>
        <v>2689.71</v>
      </c>
      <c r="BP40" s="40">
        <f t="shared" si="43"/>
        <v>2722.45</v>
      </c>
      <c r="BQ40" s="40">
        <f t="shared" si="43"/>
        <v>2796.06</v>
      </c>
      <c r="BR40" s="40">
        <f t="shared" si="43"/>
        <v>2832.15</v>
      </c>
      <c r="BS40" s="40">
        <f t="shared" si="43"/>
        <v>2925.85</v>
      </c>
      <c r="BT40" s="40">
        <f t="shared" si="43"/>
        <v>2824.66</v>
      </c>
      <c r="BU40" s="40">
        <f t="shared" si="43"/>
        <v>2498.83</v>
      </c>
      <c r="BV40" s="40">
        <f t="shared" si="43"/>
        <v>2565.86</v>
      </c>
      <c r="BW40" s="40">
        <f t="shared" si="43"/>
        <v>2990.06</v>
      </c>
      <c r="BX40" s="40">
        <f t="shared" si="43"/>
        <v>2387.2800000000002</v>
      </c>
      <c r="BY40" s="40">
        <f t="shared" si="43"/>
        <v>2353.7800000000002</v>
      </c>
      <c r="BZ40" s="40">
        <f t="shared" si="43"/>
        <v>1826.76</v>
      </c>
      <c r="CA40" s="40">
        <f t="shared" si="43"/>
        <v>1826.76</v>
      </c>
      <c r="CB40" s="40">
        <f t="shared" si="43"/>
        <v>1826.55</v>
      </c>
      <c r="CC40" s="40">
        <f t="shared" si="43"/>
        <v>1826.88</v>
      </c>
      <c r="CD40" s="40">
        <f t="shared" si="43"/>
        <v>1845.56</v>
      </c>
      <c r="CE40" s="40">
        <f t="shared" si="43"/>
        <v>1846.05</v>
      </c>
      <c r="CF40" s="40">
        <f t="shared" si="43"/>
        <v>1846.21</v>
      </c>
      <c r="CG40" s="40">
        <f t="shared" si="43"/>
        <v>1846.25</v>
      </c>
      <c r="CH40" s="40">
        <f t="shared" si="43"/>
        <v>1865.52</v>
      </c>
      <c r="CI40" s="40">
        <f t="shared" si="43"/>
        <v>1865.53</v>
      </c>
      <c r="CJ40" s="40">
        <f t="shared" si="43"/>
        <v>1865.48</v>
      </c>
      <c r="CK40" s="40">
        <f t="shared" si="43"/>
        <v>1843.01</v>
      </c>
      <c r="CL40" s="40">
        <f t="shared" si="43"/>
        <v>1856.12</v>
      </c>
      <c r="CM40" s="40">
        <f t="shared" si="43"/>
        <v>1856.12</v>
      </c>
      <c r="CN40" s="40">
        <f t="shared" si="43"/>
        <v>1861.43</v>
      </c>
      <c r="CO40" s="40">
        <f t="shared" si="43"/>
        <v>1861.48</v>
      </c>
      <c r="CP40" s="40">
        <f t="shared" si="43"/>
        <v>1861.48</v>
      </c>
      <c r="CQ40" s="40">
        <f t="shared" si="43"/>
        <v>1861.48</v>
      </c>
      <c r="CR40" s="40">
        <f t="shared" si="43"/>
        <v>1861.48</v>
      </c>
      <c r="CS40" s="91">
        <f t="shared" si="43"/>
        <v>1861.48</v>
      </c>
      <c r="CT40" s="38">
        <f t="shared" si="20"/>
        <v>168424.19000000003</v>
      </c>
      <c r="CU40" s="154"/>
    </row>
    <row r="41" spans="1:99">
      <c r="A41" s="25" t="s">
        <v>12</v>
      </c>
      <c r="B41" s="42">
        <v>1794.63</v>
      </c>
      <c r="C41" s="43">
        <v>1794.67</v>
      </c>
      <c r="D41" s="43">
        <v>1795.95</v>
      </c>
      <c r="E41" s="43">
        <v>1796.02</v>
      </c>
      <c r="F41" s="43">
        <v>1754.41</v>
      </c>
      <c r="G41" s="43">
        <v>1754.41</v>
      </c>
      <c r="H41" s="43">
        <v>1755.39</v>
      </c>
      <c r="I41" s="43">
        <v>1755.45</v>
      </c>
      <c r="J41" s="43">
        <v>1751.01</v>
      </c>
      <c r="K41" s="43">
        <v>1751.02</v>
      </c>
      <c r="L41" s="43">
        <v>1744.67</v>
      </c>
      <c r="M41" s="43">
        <v>1744.67</v>
      </c>
      <c r="N41" s="43">
        <v>1748.67</v>
      </c>
      <c r="O41" s="43">
        <v>1748.67</v>
      </c>
      <c r="P41" s="43">
        <v>1758.73</v>
      </c>
      <c r="Q41" s="43">
        <v>1758.73</v>
      </c>
      <c r="R41" s="43">
        <v>1757.61</v>
      </c>
      <c r="S41" s="43">
        <v>1758.39</v>
      </c>
      <c r="T41" s="43">
        <v>1777.39</v>
      </c>
      <c r="U41" s="43">
        <v>1775.26</v>
      </c>
      <c r="V41" s="43">
        <v>1875.63</v>
      </c>
      <c r="W41" s="43">
        <v>1874.02</v>
      </c>
      <c r="X41" s="43">
        <v>2060.5700000000002</v>
      </c>
      <c r="Y41" s="43">
        <v>2061.12</v>
      </c>
      <c r="Z41" s="43">
        <v>2093.38</v>
      </c>
      <c r="AA41" s="43">
        <v>2096.94</v>
      </c>
      <c r="AB41" s="43">
        <v>1797.61</v>
      </c>
      <c r="AC41" s="43">
        <v>1793.2</v>
      </c>
      <c r="AD41" s="43">
        <v>1791.84</v>
      </c>
      <c r="AE41" s="43">
        <v>1793.4</v>
      </c>
      <c r="AF41" s="43">
        <v>1767.55</v>
      </c>
      <c r="AG41" s="43">
        <v>1767.59</v>
      </c>
      <c r="AH41" s="43">
        <v>1780.98</v>
      </c>
      <c r="AI41" s="43">
        <v>1781.87</v>
      </c>
      <c r="AJ41" s="43">
        <v>1586.38</v>
      </c>
      <c r="AK41" s="43">
        <v>1369.77</v>
      </c>
      <c r="AL41" s="43">
        <v>1194.8599999999999</v>
      </c>
      <c r="AM41" s="43">
        <v>1065.3800000000001</v>
      </c>
      <c r="AN41" s="43">
        <v>1020.3</v>
      </c>
      <c r="AO41" s="43">
        <v>1012.88</v>
      </c>
      <c r="AP41" s="43">
        <v>1055.57</v>
      </c>
      <c r="AQ41" s="43">
        <v>1060.2</v>
      </c>
      <c r="AR41" s="43">
        <v>1079.56</v>
      </c>
      <c r="AS41" s="43">
        <v>1079.56</v>
      </c>
      <c r="AT41" s="43">
        <v>1289.8599999999999</v>
      </c>
      <c r="AU41" s="43">
        <v>1288.3499999999999</v>
      </c>
      <c r="AV41" s="43">
        <v>1033.68</v>
      </c>
      <c r="AW41" s="43">
        <v>1034.32</v>
      </c>
      <c r="AX41" s="43">
        <v>1261.4100000000001</v>
      </c>
      <c r="AY41" s="43">
        <v>1381.21</v>
      </c>
      <c r="AZ41" s="43">
        <v>1431.76</v>
      </c>
      <c r="BA41" s="43">
        <v>1485.73</v>
      </c>
      <c r="BB41" s="43">
        <v>1578.06</v>
      </c>
      <c r="BC41" s="43">
        <v>1605.95</v>
      </c>
      <c r="BD41" s="43">
        <v>1415.99</v>
      </c>
      <c r="BE41" s="43">
        <v>1435.45</v>
      </c>
      <c r="BF41" s="43">
        <v>1241.32</v>
      </c>
      <c r="BG41" s="43">
        <v>1077.54</v>
      </c>
      <c r="BH41" s="43">
        <v>944.05</v>
      </c>
      <c r="BI41" s="43">
        <v>943.92</v>
      </c>
      <c r="BJ41" s="43">
        <v>1182.3699999999999</v>
      </c>
      <c r="BK41" s="43">
        <v>1245.78</v>
      </c>
      <c r="BL41" s="43">
        <v>1464.61</v>
      </c>
      <c r="BM41" s="43">
        <v>1629.07</v>
      </c>
      <c r="BN41" s="43">
        <v>2719.53</v>
      </c>
      <c r="BO41" s="43">
        <v>2689.71</v>
      </c>
      <c r="BP41" s="43">
        <v>2722.45</v>
      </c>
      <c r="BQ41" s="43">
        <v>2796.06</v>
      </c>
      <c r="BR41" s="43">
        <v>2832.15</v>
      </c>
      <c r="BS41" s="43">
        <v>2925.85</v>
      </c>
      <c r="BT41" s="43">
        <v>2824.66</v>
      </c>
      <c r="BU41" s="43">
        <v>2498.83</v>
      </c>
      <c r="BV41" s="43">
        <v>2565.86</v>
      </c>
      <c r="BW41" s="43">
        <v>2990.06</v>
      </c>
      <c r="BX41" s="43">
        <v>2387.2800000000002</v>
      </c>
      <c r="BY41" s="43">
        <v>2353.7800000000002</v>
      </c>
      <c r="BZ41" s="43">
        <v>1826.76</v>
      </c>
      <c r="CA41" s="43">
        <v>1826.76</v>
      </c>
      <c r="CB41" s="43">
        <v>1826.55</v>
      </c>
      <c r="CC41" s="43">
        <v>1826.88</v>
      </c>
      <c r="CD41" s="43">
        <v>1845.56</v>
      </c>
      <c r="CE41" s="43">
        <v>1846.05</v>
      </c>
      <c r="CF41" s="43">
        <v>1846.21</v>
      </c>
      <c r="CG41" s="43">
        <v>1846.25</v>
      </c>
      <c r="CH41" s="43">
        <v>1865.52</v>
      </c>
      <c r="CI41" s="43">
        <v>1865.53</v>
      </c>
      <c r="CJ41" s="43">
        <v>1865.48</v>
      </c>
      <c r="CK41" s="43">
        <v>1843.01</v>
      </c>
      <c r="CL41" s="43">
        <v>1856.12</v>
      </c>
      <c r="CM41" s="43">
        <v>1856.12</v>
      </c>
      <c r="CN41" s="43">
        <v>1861.43</v>
      </c>
      <c r="CO41" s="43">
        <v>1861.48</v>
      </c>
      <c r="CP41" s="43">
        <v>1861.48</v>
      </c>
      <c r="CQ41" s="43">
        <v>1861.48</v>
      </c>
      <c r="CR41" s="43">
        <v>1861.48</v>
      </c>
      <c r="CS41" s="92">
        <v>1861.48</v>
      </c>
      <c r="CT41" s="30">
        <f t="shared" si="20"/>
        <v>168424.19000000003</v>
      </c>
      <c r="CU41" s="156"/>
    </row>
    <row r="42" spans="1:99">
      <c r="A42" s="95" t="s">
        <v>54</v>
      </c>
      <c r="B42" s="39">
        <f>SUM(B43:B46)</f>
        <v>1751.95</v>
      </c>
      <c r="C42" s="40">
        <f t="shared" ref="C42:BN42" si="44">SUM(C43:C46)</f>
        <v>1814.95</v>
      </c>
      <c r="D42" s="40">
        <f t="shared" si="44"/>
        <v>1879.95</v>
      </c>
      <c r="E42" s="40">
        <f t="shared" si="44"/>
        <v>1920.95</v>
      </c>
      <c r="F42" s="40">
        <f t="shared" si="44"/>
        <v>1920.95</v>
      </c>
      <c r="G42" s="40">
        <f t="shared" si="44"/>
        <v>1920.95</v>
      </c>
      <c r="H42" s="40">
        <f t="shared" si="44"/>
        <v>1920.95</v>
      </c>
      <c r="I42" s="40">
        <f t="shared" si="44"/>
        <v>1920.95</v>
      </c>
      <c r="J42" s="40">
        <f t="shared" si="44"/>
        <v>1920.95</v>
      </c>
      <c r="K42" s="40">
        <f t="shared" si="44"/>
        <v>1920.95</v>
      </c>
      <c r="L42" s="40">
        <f t="shared" si="44"/>
        <v>1959.95</v>
      </c>
      <c r="M42" s="40">
        <f t="shared" si="44"/>
        <v>1962.95</v>
      </c>
      <c r="N42" s="40">
        <f t="shared" si="44"/>
        <v>1966.95</v>
      </c>
      <c r="O42" s="40">
        <f t="shared" si="44"/>
        <v>1959.95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1953.95</v>
      </c>
      <c r="AK42" s="40">
        <f t="shared" si="44"/>
        <v>1970.45</v>
      </c>
      <c r="AL42" s="40">
        <f t="shared" si="44"/>
        <v>1970.45</v>
      </c>
      <c r="AM42" s="40">
        <f t="shared" si="44"/>
        <v>1970.45</v>
      </c>
      <c r="AN42" s="40">
        <f t="shared" si="44"/>
        <v>1970.45</v>
      </c>
      <c r="AO42" s="40">
        <f t="shared" si="44"/>
        <v>1970.45</v>
      </c>
      <c r="AP42" s="40">
        <f t="shared" si="44"/>
        <v>1906.45</v>
      </c>
      <c r="AQ42" s="40">
        <f t="shared" si="44"/>
        <v>1842.45</v>
      </c>
      <c r="AR42" s="40">
        <f t="shared" si="44"/>
        <v>1778.45</v>
      </c>
      <c r="AS42" s="40">
        <f t="shared" si="44"/>
        <v>1739.45</v>
      </c>
      <c r="AT42" s="40">
        <f t="shared" si="44"/>
        <v>1675.45</v>
      </c>
      <c r="AU42" s="40">
        <f t="shared" si="44"/>
        <v>1647.45</v>
      </c>
      <c r="AV42" s="40">
        <f t="shared" si="44"/>
        <v>1647.45</v>
      </c>
      <c r="AW42" s="40">
        <f t="shared" si="44"/>
        <v>1647.45</v>
      </c>
      <c r="AX42" s="40">
        <f t="shared" si="44"/>
        <v>1647.45</v>
      </c>
      <c r="AY42" s="40">
        <f t="shared" si="44"/>
        <v>1647.45</v>
      </c>
      <c r="AZ42" s="40">
        <f t="shared" si="44"/>
        <v>1647.45</v>
      </c>
      <c r="BA42" s="40">
        <f t="shared" si="44"/>
        <v>1647.45</v>
      </c>
      <c r="BB42" s="40">
        <f t="shared" si="44"/>
        <v>1647.45</v>
      </c>
      <c r="BC42" s="40">
        <f t="shared" si="44"/>
        <v>1647.45</v>
      </c>
      <c r="BD42" s="40">
        <f t="shared" si="44"/>
        <v>1711.45</v>
      </c>
      <c r="BE42" s="40">
        <f t="shared" si="44"/>
        <v>1775.45</v>
      </c>
      <c r="BF42" s="40">
        <f t="shared" si="44"/>
        <v>1839.45</v>
      </c>
      <c r="BG42" s="40">
        <f t="shared" si="44"/>
        <v>1903.45</v>
      </c>
      <c r="BH42" s="40">
        <f t="shared" si="44"/>
        <v>1967.45</v>
      </c>
      <c r="BI42" s="40">
        <f t="shared" si="44"/>
        <v>1919.45</v>
      </c>
      <c r="BJ42" s="40">
        <f t="shared" si="44"/>
        <v>1912.45</v>
      </c>
      <c r="BK42" s="40">
        <f t="shared" si="44"/>
        <v>1904.45</v>
      </c>
      <c r="BL42" s="40">
        <f t="shared" si="44"/>
        <v>1901.45</v>
      </c>
      <c r="BM42" s="40">
        <f t="shared" si="44"/>
        <v>1921.45</v>
      </c>
      <c r="BN42" s="40">
        <f t="shared" si="44"/>
        <v>1934.95</v>
      </c>
      <c r="BO42" s="40">
        <f t="shared" ref="BO42:CS42" si="45">SUM(BO43:BO46)</f>
        <v>1934.95</v>
      </c>
      <c r="BP42" s="40">
        <f t="shared" si="45"/>
        <v>1921.45</v>
      </c>
      <c r="BQ42" s="40">
        <f t="shared" si="45"/>
        <v>1934.95</v>
      </c>
      <c r="BR42" s="40">
        <f t="shared" si="45"/>
        <v>1934.95</v>
      </c>
      <c r="BS42" s="40">
        <f t="shared" si="45"/>
        <v>1934.95</v>
      </c>
      <c r="BT42" s="40">
        <f t="shared" si="45"/>
        <v>1934.95</v>
      </c>
      <c r="BU42" s="40">
        <f t="shared" si="45"/>
        <v>1934.95</v>
      </c>
      <c r="BV42" s="40">
        <f t="shared" si="45"/>
        <v>1914.45</v>
      </c>
      <c r="BW42" s="40">
        <f t="shared" si="45"/>
        <v>1915.45</v>
      </c>
      <c r="BX42" s="40">
        <f t="shared" si="45"/>
        <v>1919.45</v>
      </c>
      <c r="BY42" s="40">
        <f t="shared" si="45"/>
        <v>1916.45</v>
      </c>
      <c r="BZ42" s="40">
        <f t="shared" si="45"/>
        <v>1906.45</v>
      </c>
      <c r="CA42" s="40">
        <f t="shared" si="45"/>
        <v>1930.45</v>
      </c>
      <c r="CB42" s="40">
        <f t="shared" si="45"/>
        <v>1916.45</v>
      </c>
      <c r="CC42" s="40">
        <f t="shared" si="45"/>
        <v>1925.45</v>
      </c>
      <c r="CD42" s="40">
        <f t="shared" si="45"/>
        <v>1919.45</v>
      </c>
      <c r="CE42" s="40">
        <f t="shared" si="45"/>
        <v>1835.45</v>
      </c>
      <c r="CF42" s="40">
        <f t="shared" si="45"/>
        <v>1742.45</v>
      </c>
      <c r="CG42" s="40">
        <f t="shared" si="45"/>
        <v>1733.45</v>
      </c>
      <c r="CH42" s="40">
        <f t="shared" si="45"/>
        <v>1725.45</v>
      </c>
      <c r="CI42" s="40">
        <f t="shared" si="45"/>
        <v>1760.45</v>
      </c>
      <c r="CJ42" s="40">
        <f t="shared" si="45"/>
        <v>1759.45</v>
      </c>
      <c r="CK42" s="40">
        <f t="shared" si="45"/>
        <v>1749.45</v>
      </c>
      <c r="CL42" s="40">
        <f t="shared" si="45"/>
        <v>1788.45</v>
      </c>
      <c r="CM42" s="40">
        <f t="shared" si="45"/>
        <v>1821.45</v>
      </c>
      <c r="CN42" s="40">
        <f t="shared" si="45"/>
        <v>1843.45</v>
      </c>
      <c r="CO42" s="40">
        <f t="shared" si="45"/>
        <v>1854.95</v>
      </c>
      <c r="CP42" s="40">
        <f t="shared" si="45"/>
        <v>1882.95</v>
      </c>
      <c r="CQ42" s="40">
        <f t="shared" si="45"/>
        <v>1884.95</v>
      </c>
      <c r="CR42" s="40">
        <f t="shared" si="45"/>
        <v>1878.95</v>
      </c>
      <c r="CS42" s="91">
        <f t="shared" si="45"/>
        <v>1907.95</v>
      </c>
      <c r="CT42" s="38">
        <f t="shared" si="20"/>
        <v>180383.70000000016</v>
      </c>
      <c r="CU42" s="154"/>
    </row>
    <row r="43" spans="1:99">
      <c r="A43" s="78" t="s">
        <v>55</v>
      </c>
      <c r="B43" s="42">
        <v>912.5</v>
      </c>
      <c r="C43" s="43">
        <v>975.5</v>
      </c>
      <c r="D43" s="43">
        <v>1040.5</v>
      </c>
      <c r="E43" s="43">
        <v>1081.5</v>
      </c>
      <c r="F43" s="43">
        <v>1081.5</v>
      </c>
      <c r="G43" s="43">
        <v>1081.5</v>
      </c>
      <c r="H43" s="43">
        <v>1081.5</v>
      </c>
      <c r="I43" s="43">
        <v>1081.5</v>
      </c>
      <c r="J43" s="43">
        <v>1081.5</v>
      </c>
      <c r="K43" s="43">
        <v>1081.5</v>
      </c>
      <c r="L43" s="43">
        <v>1120.5</v>
      </c>
      <c r="M43" s="43">
        <v>1123.5</v>
      </c>
      <c r="N43" s="43">
        <v>1127.5</v>
      </c>
      <c r="O43" s="43">
        <v>1120.5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1114.5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1067</v>
      </c>
      <c r="AQ43" s="43">
        <v>1003</v>
      </c>
      <c r="AR43" s="43">
        <v>939</v>
      </c>
      <c r="AS43" s="43">
        <v>900</v>
      </c>
      <c r="AT43" s="43">
        <v>836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872</v>
      </c>
      <c r="BE43" s="43">
        <v>936</v>
      </c>
      <c r="BF43" s="43">
        <v>1000</v>
      </c>
      <c r="BG43" s="43">
        <v>1064</v>
      </c>
      <c r="BH43" s="43">
        <v>1128</v>
      </c>
      <c r="BI43" s="43">
        <v>1080</v>
      </c>
      <c r="BJ43" s="43">
        <v>1073</v>
      </c>
      <c r="BK43" s="43">
        <v>1065</v>
      </c>
      <c r="BL43" s="43">
        <v>1062</v>
      </c>
      <c r="BM43" s="43">
        <v>1082</v>
      </c>
      <c r="BN43" s="43">
        <v>1095.5</v>
      </c>
      <c r="BO43" s="43">
        <v>1095.5</v>
      </c>
      <c r="BP43" s="43">
        <v>1082</v>
      </c>
      <c r="BQ43" s="43">
        <v>1095.5</v>
      </c>
      <c r="BR43" s="43">
        <v>1095.5</v>
      </c>
      <c r="BS43" s="43">
        <v>1095.5</v>
      </c>
      <c r="BT43" s="43">
        <v>1095.5</v>
      </c>
      <c r="BU43" s="43">
        <v>1095.5</v>
      </c>
      <c r="BV43" s="43">
        <v>1075</v>
      </c>
      <c r="BW43" s="43">
        <v>1076</v>
      </c>
      <c r="BX43" s="43">
        <v>1080</v>
      </c>
      <c r="BY43" s="43">
        <v>1077</v>
      </c>
      <c r="BZ43" s="43">
        <v>1067</v>
      </c>
      <c r="CA43" s="43">
        <v>1091</v>
      </c>
      <c r="CB43" s="43">
        <v>1077</v>
      </c>
      <c r="CC43" s="43">
        <v>1086</v>
      </c>
      <c r="CD43" s="43">
        <v>1080</v>
      </c>
      <c r="CE43" s="43">
        <v>996</v>
      </c>
      <c r="CF43" s="43">
        <v>903</v>
      </c>
      <c r="CG43" s="43">
        <v>894</v>
      </c>
      <c r="CH43" s="43">
        <v>886</v>
      </c>
      <c r="CI43" s="43">
        <v>921</v>
      </c>
      <c r="CJ43" s="43">
        <v>920</v>
      </c>
      <c r="CK43" s="43">
        <v>910</v>
      </c>
      <c r="CL43" s="43">
        <v>949</v>
      </c>
      <c r="CM43" s="43">
        <v>982</v>
      </c>
      <c r="CN43" s="43">
        <v>1004</v>
      </c>
      <c r="CO43" s="43">
        <v>1015.5</v>
      </c>
      <c r="CP43" s="43">
        <v>1043.5</v>
      </c>
      <c r="CQ43" s="43">
        <v>1045.5</v>
      </c>
      <c r="CR43" s="43">
        <v>1039.5</v>
      </c>
      <c r="CS43" s="92">
        <v>1068.5</v>
      </c>
      <c r="CT43" s="30">
        <f t="shared" si="20"/>
        <v>99796.5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21.25</v>
      </c>
      <c r="C47" s="54">
        <f t="shared" si="46"/>
        <v>22.419999999999998</v>
      </c>
      <c r="D47" s="54">
        <f t="shared" si="46"/>
        <v>22.21</v>
      </c>
      <c r="E47" s="54">
        <f t="shared" si="46"/>
        <v>19.89</v>
      </c>
      <c r="F47" s="54">
        <f t="shared" si="46"/>
        <v>19.98</v>
      </c>
      <c r="G47" s="54">
        <f t="shared" si="46"/>
        <v>18.990000000000002</v>
      </c>
      <c r="H47" s="54">
        <f t="shared" si="46"/>
        <v>19.87</v>
      </c>
      <c r="I47" s="54">
        <f t="shared" si="46"/>
        <v>23.26</v>
      </c>
      <c r="J47" s="54">
        <f t="shared" si="46"/>
        <v>26.16</v>
      </c>
      <c r="K47" s="54">
        <f t="shared" si="46"/>
        <v>44.98</v>
      </c>
      <c r="L47" s="54">
        <f t="shared" si="46"/>
        <v>53.16</v>
      </c>
      <c r="M47" s="54">
        <f t="shared" si="46"/>
        <v>59.22</v>
      </c>
      <c r="N47" s="54">
        <f t="shared" si="46"/>
        <v>58.319999999999993</v>
      </c>
      <c r="O47" s="54">
        <f t="shared" si="46"/>
        <v>61.39</v>
      </c>
      <c r="P47" s="54">
        <f t="shared" si="46"/>
        <v>59.19</v>
      </c>
      <c r="Q47" s="54">
        <f t="shared" si="46"/>
        <v>56.69</v>
      </c>
      <c r="R47" s="54">
        <f t="shared" si="46"/>
        <v>58.14</v>
      </c>
      <c r="S47" s="54">
        <f t="shared" si="46"/>
        <v>60.730000000000004</v>
      </c>
      <c r="T47" s="54">
        <f t="shared" si="46"/>
        <v>63.33</v>
      </c>
      <c r="U47" s="54">
        <f t="shared" si="46"/>
        <v>64.760000000000005</v>
      </c>
      <c r="V47" s="54">
        <f t="shared" si="46"/>
        <v>65.83</v>
      </c>
      <c r="W47" s="54">
        <f t="shared" si="46"/>
        <v>66.39</v>
      </c>
      <c r="X47" s="54">
        <f t="shared" si="46"/>
        <v>63.300000000000004</v>
      </c>
      <c r="Y47" s="54">
        <f t="shared" si="46"/>
        <v>68.900000000000006</v>
      </c>
      <c r="Z47" s="54">
        <f t="shared" si="46"/>
        <v>88.611678948252546</v>
      </c>
      <c r="AA47" s="54">
        <f t="shared" si="46"/>
        <v>132.232154384372</v>
      </c>
      <c r="AB47" s="54">
        <f t="shared" si="46"/>
        <v>216.37910870878022</v>
      </c>
      <c r="AC47" s="54">
        <f t="shared" si="46"/>
        <v>326.80213047328846</v>
      </c>
      <c r="AD47" s="54">
        <f t="shared" si="46"/>
        <v>449.56846328495124</v>
      </c>
      <c r="AE47" s="54">
        <f t="shared" si="46"/>
        <v>588.34406609091536</v>
      </c>
      <c r="AF47" s="54">
        <f t="shared" si="46"/>
        <v>818.02492231290034</v>
      </c>
      <c r="AG47" s="54">
        <f t="shared" si="46"/>
        <v>1046.6988644521182</v>
      </c>
      <c r="AH47" s="54">
        <f t="shared" ref="AH47:BM47" si="47">SUM(AH48:AH51)</f>
        <v>1253.3073598825388</v>
      </c>
      <c r="AI47" s="54">
        <f t="shared" si="47"/>
        <v>1552.2417692979138</v>
      </c>
      <c r="AJ47" s="54">
        <f t="shared" si="47"/>
        <v>1842.1592346167422</v>
      </c>
      <c r="AK47" s="54">
        <f t="shared" si="47"/>
        <v>2098.0258002132755</v>
      </c>
      <c r="AL47" s="54">
        <f t="shared" si="47"/>
        <v>2321.6794917273396</v>
      </c>
      <c r="AM47" s="54">
        <f t="shared" si="47"/>
        <v>2506.5920982693438</v>
      </c>
      <c r="AN47" s="54">
        <f t="shared" si="47"/>
        <v>2648.1835227383881</v>
      </c>
      <c r="AO47" s="54">
        <f t="shared" si="47"/>
        <v>2825.1620101683238</v>
      </c>
      <c r="AP47" s="54">
        <f t="shared" si="47"/>
        <v>2985.8537855636173</v>
      </c>
      <c r="AQ47" s="54">
        <f t="shared" si="47"/>
        <v>3170.1820809340738</v>
      </c>
      <c r="AR47" s="54">
        <f t="shared" si="47"/>
        <v>3284.3846291868317</v>
      </c>
      <c r="AS47" s="54">
        <f t="shared" si="47"/>
        <v>3457.3743492868134</v>
      </c>
      <c r="AT47" s="54">
        <f t="shared" si="47"/>
        <v>3619.9203041087935</v>
      </c>
      <c r="AU47" s="54">
        <f t="shared" si="47"/>
        <v>3674.1590288261982</v>
      </c>
      <c r="AV47" s="54">
        <f t="shared" si="47"/>
        <v>3721.8781133421508</v>
      </c>
      <c r="AW47" s="54">
        <f t="shared" si="47"/>
        <v>3761.5282161151558</v>
      </c>
      <c r="AX47" s="54">
        <f t="shared" si="47"/>
        <v>3786.2424509923794</v>
      </c>
      <c r="AY47" s="54">
        <f t="shared" si="47"/>
        <v>3796.9496001724492</v>
      </c>
      <c r="AZ47" s="54">
        <f t="shared" si="47"/>
        <v>3812.20816435388</v>
      </c>
      <c r="BA47" s="54">
        <f t="shared" si="47"/>
        <v>3779.7387247280367</v>
      </c>
      <c r="BB47" s="54">
        <f t="shared" si="47"/>
        <v>3729.7471330621497</v>
      </c>
      <c r="BC47" s="54">
        <f t="shared" si="47"/>
        <v>3685.4673019281968</v>
      </c>
      <c r="BD47" s="54">
        <f t="shared" si="47"/>
        <v>3718.2984055379297</v>
      </c>
      <c r="BE47" s="54">
        <f t="shared" si="47"/>
        <v>3669.5132522422628</v>
      </c>
      <c r="BF47" s="54">
        <f t="shared" si="47"/>
        <v>3568.9585014746408</v>
      </c>
      <c r="BG47" s="54">
        <f t="shared" si="47"/>
        <v>3471.2914749757597</v>
      </c>
      <c r="BH47" s="54">
        <f t="shared" si="47"/>
        <v>3417.1206038213086</v>
      </c>
      <c r="BI47" s="54">
        <f t="shared" si="47"/>
        <v>3346.9775388063385</v>
      </c>
      <c r="BJ47" s="54">
        <f t="shared" si="47"/>
        <v>3228.0076932077218</v>
      </c>
      <c r="BK47" s="54">
        <f t="shared" si="47"/>
        <v>3145.0518483724727</v>
      </c>
      <c r="BL47" s="54">
        <f t="shared" si="47"/>
        <v>2936.9690277683276</v>
      </c>
      <c r="BM47" s="54">
        <f t="shared" si="47"/>
        <v>2701.899813336197</v>
      </c>
      <c r="BN47" s="54">
        <f t="shared" ref="BN47:CS47" si="48">SUM(BN48:BN51)</f>
        <v>2384.3763871830638</v>
      </c>
      <c r="BO47" s="54">
        <f t="shared" si="48"/>
        <v>2192.9780419969638</v>
      </c>
      <c r="BP47" s="54">
        <f t="shared" si="48"/>
        <v>1912.2376829692273</v>
      </c>
      <c r="BQ47" s="54">
        <f t="shared" si="48"/>
        <v>1666.5727389247777</v>
      </c>
      <c r="BR47" s="54">
        <f t="shared" si="48"/>
        <v>1405.3706372851298</v>
      </c>
      <c r="BS47" s="54">
        <f t="shared" si="48"/>
        <v>1160.0189536429054</v>
      </c>
      <c r="BT47" s="54">
        <f t="shared" si="48"/>
        <v>934.84286088299837</v>
      </c>
      <c r="BU47" s="54">
        <f t="shared" si="48"/>
        <v>669.20275379876841</v>
      </c>
      <c r="BV47" s="54">
        <f t="shared" si="48"/>
        <v>451.80599099692955</v>
      </c>
      <c r="BW47" s="54">
        <f t="shared" si="48"/>
        <v>207.56392059904229</v>
      </c>
      <c r="BX47" s="54">
        <f t="shared" si="48"/>
        <v>122.83021095763409</v>
      </c>
      <c r="BY47" s="54">
        <f t="shared" si="48"/>
        <v>57.932656761658919</v>
      </c>
      <c r="BZ47" s="54">
        <f t="shared" si="48"/>
        <v>31.24</v>
      </c>
      <c r="CA47" s="54">
        <f t="shared" si="48"/>
        <v>25.169999999999998</v>
      </c>
      <c r="CB47" s="54">
        <f t="shared" si="48"/>
        <v>22.5</v>
      </c>
      <c r="CC47" s="54">
        <f t="shared" si="48"/>
        <v>22.33</v>
      </c>
      <c r="CD47" s="54">
        <f t="shared" si="48"/>
        <v>22.689999999999998</v>
      </c>
      <c r="CE47" s="54">
        <f t="shared" si="48"/>
        <v>22.97</v>
      </c>
      <c r="CF47" s="54">
        <f t="shared" si="48"/>
        <v>23.79</v>
      </c>
      <c r="CG47" s="54">
        <f t="shared" si="48"/>
        <v>23.869999999999997</v>
      </c>
      <c r="CH47" s="54">
        <f t="shared" si="48"/>
        <v>23.799999999999997</v>
      </c>
      <c r="CI47" s="54">
        <f t="shared" si="48"/>
        <v>23.93</v>
      </c>
      <c r="CJ47" s="54">
        <f t="shared" si="48"/>
        <v>24.549999999999997</v>
      </c>
      <c r="CK47" s="54">
        <f t="shared" si="48"/>
        <v>24.43</v>
      </c>
      <c r="CL47" s="54">
        <f t="shared" si="48"/>
        <v>24.52</v>
      </c>
      <c r="CM47" s="54">
        <f t="shared" si="48"/>
        <v>24.29</v>
      </c>
      <c r="CN47" s="54">
        <f t="shared" si="48"/>
        <v>33.07</v>
      </c>
      <c r="CO47" s="54">
        <f t="shared" si="48"/>
        <v>44.32</v>
      </c>
      <c r="CP47" s="54">
        <f t="shared" si="48"/>
        <v>50.480000000000004</v>
      </c>
      <c r="CQ47" s="54">
        <f t="shared" si="48"/>
        <v>68.069999999999993</v>
      </c>
      <c r="CR47" s="54">
        <f t="shared" si="48"/>
        <v>73.36</v>
      </c>
      <c r="CS47" s="96">
        <f t="shared" si="48"/>
        <v>68.98</v>
      </c>
      <c r="CT47" s="38">
        <f t="shared" si="20"/>
        <v>119126.18755371224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0.27</v>
      </c>
      <c r="Y48" s="43">
        <f t="shared" si="49"/>
        <v>3.22</v>
      </c>
      <c r="Z48" s="43">
        <f t="shared" si="49"/>
        <v>15.309999999999999</v>
      </c>
      <c r="AA48" s="43">
        <f t="shared" si="49"/>
        <v>43.57</v>
      </c>
      <c r="AB48" s="43">
        <f t="shared" si="49"/>
        <v>90.34</v>
      </c>
      <c r="AC48" s="43">
        <f t="shared" si="49"/>
        <v>144.79</v>
      </c>
      <c r="AD48" s="43">
        <f t="shared" si="49"/>
        <v>209.98</v>
      </c>
      <c r="AE48" s="43">
        <f t="shared" si="49"/>
        <v>290.18</v>
      </c>
      <c r="AF48" s="43">
        <f t="shared" si="49"/>
        <v>384.14000000000004</v>
      </c>
      <c r="AG48" s="43">
        <f t="shared" si="49"/>
        <v>483.15999999999997</v>
      </c>
      <c r="AH48" s="43">
        <f t="shared" ref="AH48:BM48" si="50">AH21</f>
        <v>596.66999999999996</v>
      </c>
      <c r="AI48" s="43">
        <f t="shared" si="50"/>
        <v>730.54</v>
      </c>
      <c r="AJ48" s="43">
        <f t="shared" si="50"/>
        <v>853.13</v>
      </c>
      <c r="AK48" s="43">
        <f t="shared" si="50"/>
        <v>966.42000000000007</v>
      </c>
      <c r="AL48" s="43">
        <f t="shared" si="50"/>
        <v>1124.04</v>
      </c>
      <c r="AM48" s="43">
        <f t="shared" si="50"/>
        <v>1194.43</v>
      </c>
      <c r="AN48" s="43">
        <f t="shared" si="50"/>
        <v>1305.2</v>
      </c>
      <c r="AO48" s="43">
        <f t="shared" si="50"/>
        <v>1399.5</v>
      </c>
      <c r="AP48" s="43">
        <f t="shared" si="50"/>
        <v>1442.98</v>
      </c>
      <c r="AQ48" s="43">
        <f t="shared" si="50"/>
        <v>1564.23</v>
      </c>
      <c r="AR48" s="43">
        <f t="shared" si="50"/>
        <v>1597.18</v>
      </c>
      <c r="AS48" s="43">
        <f t="shared" si="50"/>
        <v>1684.13</v>
      </c>
      <c r="AT48" s="43">
        <f t="shared" si="50"/>
        <v>1696.33</v>
      </c>
      <c r="AU48" s="43">
        <f t="shared" si="50"/>
        <v>1671.73</v>
      </c>
      <c r="AV48" s="43">
        <f t="shared" si="50"/>
        <v>1649.95</v>
      </c>
      <c r="AW48" s="43">
        <f t="shared" si="50"/>
        <v>1647.27</v>
      </c>
      <c r="AX48" s="43">
        <f t="shared" si="50"/>
        <v>1646.8000000000002</v>
      </c>
      <c r="AY48" s="43">
        <f t="shared" si="50"/>
        <v>1639.5400000000002</v>
      </c>
      <c r="AZ48" s="43">
        <f t="shared" si="50"/>
        <v>1655.6</v>
      </c>
      <c r="BA48" s="43">
        <f t="shared" si="50"/>
        <v>1653.6499999999999</v>
      </c>
      <c r="BB48" s="43">
        <f t="shared" si="50"/>
        <v>1646.39</v>
      </c>
      <c r="BC48" s="43">
        <f t="shared" si="50"/>
        <v>1636.3500000000001</v>
      </c>
      <c r="BD48" s="43">
        <f t="shared" si="50"/>
        <v>1616.25</v>
      </c>
      <c r="BE48" s="43">
        <f t="shared" si="50"/>
        <v>1597.6299999999999</v>
      </c>
      <c r="BF48" s="43">
        <f t="shared" si="50"/>
        <v>1574.82</v>
      </c>
      <c r="BG48" s="43">
        <f t="shared" si="50"/>
        <v>1605.8</v>
      </c>
      <c r="BH48" s="43">
        <f t="shared" si="50"/>
        <v>1602.8100000000002</v>
      </c>
      <c r="BI48" s="43">
        <f t="shared" si="50"/>
        <v>1551.76</v>
      </c>
      <c r="BJ48" s="43">
        <f t="shared" si="50"/>
        <v>1460.95</v>
      </c>
      <c r="BK48" s="43">
        <f t="shared" si="50"/>
        <v>1399.5</v>
      </c>
      <c r="BL48" s="43">
        <f t="shared" si="50"/>
        <v>1314.03</v>
      </c>
      <c r="BM48" s="43">
        <f t="shared" si="50"/>
        <v>1203.78</v>
      </c>
      <c r="BN48" s="43">
        <f t="shared" ref="BN48:CS48" si="51">BN21</f>
        <v>1030.58</v>
      </c>
      <c r="BO48" s="43">
        <f t="shared" si="51"/>
        <v>933.8</v>
      </c>
      <c r="BP48" s="43">
        <f t="shared" si="51"/>
        <v>850.44999999999993</v>
      </c>
      <c r="BQ48" s="43">
        <f t="shared" si="51"/>
        <v>735.03000000000009</v>
      </c>
      <c r="BR48" s="43">
        <f t="shared" si="51"/>
        <v>632.44000000000005</v>
      </c>
      <c r="BS48" s="43">
        <f t="shared" si="51"/>
        <v>525.58000000000004</v>
      </c>
      <c r="BT48" s="43">
        <f t="shared" si="51"/>
        <v>411.19</v>
      </c>
      <c r="BU48" s="43">
        <f t="shared" si="51"/>
        <v>319.79000000000002</v>
      </c>
      <c r="BV48" s="43">
        <f t="shared" si="51"/>
        <v>220.32999999999998</v>
      </c>
      <c r="BW48" s="43">
        <f t="shared" si="51"/>
        <v>141.53</v>
      </c>
      <c r="BX48" s="43">
        <f t="shared" si="51"/>
        <v>88.5</v>
      </c>
      <c r="BY48" s="43">
        <f t="shared" si="51"/>
        <v>24.180000000000003</v>
      </c>
      <c r="BZ48" s="43">
        <f t="shared" si="51"/>
        <v>8.91</v>
      </c>
      <c r="CA48" s="43">
        <f t="shared" si="51"/>
        <v>2.62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53519.280000000006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5.621678948252546</v>
      </c>
      <c r="AA49" s="1">
        <v>22.062154384371997</v>
      </c>
      <c r="AB49" s="1">
        <v>53.389108708780228</v>
      </c>
      <c r="AC49" s="1">
        <v>110.29213047328849</v>
      </c>
      <c r="AD49" s="1">
        <v>170.16846328495123</v>
      </c>
      <c r="AE49" s="1">
        <v>234.0340660909153</v>
      </c>
      <c r="AF49" s="1">
        <v>376.31492231290031</v>
      </c>
      <c r="AG49" s="1">
        <v>513.86886445211826</v>
      </c>
      <c r="AH49" s="1">
        <v>605.46735988253909</v>
      </c>
      <c r="AI49" s="1">
        <v>769.86176929791361</v>
      </c>
      <c r="AJ49" s="1">
        <v>936.68923461674228</v>
      </c>
      <c r="AK49" s="1">
        <v>1078.3658002132754</v>
      </c>
      <c r="AL49" s="1">
        <v>1141.9794917273391</v>
      </c>
      <c r="AM49" s="1">
        <v>1254.4220982693437</v>
      </c>
      <c r="AN49" s="1">
        <v>1287.4035227383879</v>
      </c>
      <c r="AO49" s="1">
        <v>1375.1520101683241</v>
      </c>
      <c r="AP49" s="1">
        <v>1495.443785563617</v>
      </c>
      <c r="AQ49" s="1">
        <v>1572.3320809340739</v>
      </c>
      <c r="AR49" s="1">
        <v>1656.7246291868319</v>
      </c>
      <c r="AS49" s="1">
        <v>1742.3043492868139</v>
      </c>
      <c r="AT49" s="1">
        <v>1883.2803041087936</v>
      </c>
      <c r="AU49" s="1">
        <v>1950.2590288261988</v>
      </c>
      <c r="AV49" s="1">
        <v>2011.0581133421506</v>
      </c>
      <c r="AW49" s="1">
        <v>2048.9282161151559</v>
      </c>
      <c r="AX49" s="1">
        <v>2069.452450992379</v>
      </c>
      <c r="AY49" s="1">
        <v>2087.3296001724489</v>
      </c>
      <c r="AZ49" s="1">
        <v>2087.89816435388</v>
      </c>
      <c r="BA49" s="1">
        <v>2054.9587247280365</v>
      </c>
      <c r="BB49" s="1">
        <v>2010.7971330621499</v>
      </c>
      <c r="BC49" s="1">
        <v>1978.6873019281963</v>
      </c>
      <c r="BD49" s="1">
        <v>2036.0984055379299</v>
      </c>
      <c r="BE49" s="1">
        <v>2010.2932522422625</v>
      </c>
      <c r="BF49" s="1">
        <v>1934.5285014746407</v>
      </c>
      <c r="BG49" s="1">
        <v>1809.6714749757593</v>
      </c>
      <c r="BH49" s="1">
        <v>1757.9306038213081</v>
      </c>
      <c r="BI49" s="1">
        <v>1740.5375388063383</v>
      </c>
      <c r="BJ49" s="1">
        <v>1705.3876932077214</v>
      </c>
      <c r="BK49" s="1">
        <v>1678.7618483724727</v>
      </c>
      <c r="BL49" s="1">
        <v>1556.1990277683274</v>
      </c>
      <c r="BM49" s="1">
        <v>1434.1398133361968</v>
      </c>
      <c r="BN49" s="1">
        <v>1293.5963871830638</v>
      </c>
      <c r="BO49" s="1">
        <v>1201.9680419969636</v>
      </c>
      <c r="BP49" s="1">
        <v>1004.6476829692272</v>
      </c>
      <c r="BQ49" s="1">
        <v>872.01273892477741</v>
      </c>
      <c r="BR49" s="1">
        <v>714.43063728512971</v>
      </c>
      <c r="BS49" s="1">
        <v>581.88895364290522</v>
      </c>
      <c r="BT49" s="1">
        <v>474.59286088299837</v>
      </c>
      <c r="BU49" s="1">
        <v>305.08275379876841</v>
      </c>
      <c r="BV49" s="1">
        <v>192.67599099692953</v>
      </c>
      <c r="BW49" s="1">
        <v>41.873920599042279</v>
      </c>
      <c r="BX49" s="1">
        <v>9.9602109576341107</v>
      </c>
      <c r="BY49" s="1">
        <v>3.4226567616589127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60944.24755371223</v>
      </c>
      <c r="CU49" s="156"/>
    </row>
    <row r="50" spans="1:102">
      <c r="A50" s="30" t="s">
        <v>34</v>
      </c>
      <c r="B50" s="45">
        <v>0.02</v>
      </c>
      <c r="C50" s="1">
        <v>0.02</v>
      </c>
      <c r="D50" s="1">
        <v>0.02</v>
      </c>
      <c r="E50" s="1">
        <v>0.02</v>
      </c>
      <c r="F50" s="1">
        <v>0.02</v>
      </c>
      <c r="G50" s="1">
        <v>0.46</v>
      </c>
      <c r="H50" s="1">
        <v>1.8</v>
      </c>
      <c r="I50" s="1">
        <v>4.16</v>
      </c>
      <c r="J50" s="1">
        <v>5.53</v>
      </c>
      <c r="K50" s="1">
        <v>22.4</v>
      </c>
      <c r="L50" s="1">
        <v>29.8</v>
      </c>
      <c r="M50" s="1">
        <v>35.130000000000003</v>
      </c>
      <c r="N50" s="1">
        <v>35.229999999999997</v>
      </c>
      <c r="O50" s="1">
        <v>38.520000000000003</v>
      </c>
      <c r="P50" s="1">
        <v>38.89</v>
      </c>
      <c r="Q50" s="1">
        <v>40.39</v>
      </c>
      <c r="R50" s="1">
        <v>42.78</v>
      </c>
      <c r="S50" s="1">
        <v>44.34</v>
      </c>
      <c r="T50" s="1">
        <v>45.68</v>
      </c>
      <c r="U50" s="1">
        <v>49.11</v>
      </c>
      <c r="V50" s="1">
        <v>48.53</v>
      </c>
      <c r="W50" s="1">
        <v>47.36</v>
      </c>
      <c r="X50" s="1">
        <v>42.43</v>
      </c>
      <c r="Y50" s="1">
        <v>44.15</v>
      </c>
      <c r="Z50" s="1">
        <v>45.96</v>
      </c>
      <c r="AA50" s="1">
        <v>48.15</v>
      </c>
      <c r="AB50" s="1">
        <v>52.04</v>
      </c>
      <c r="AC50" s="1">
        <v>49.95</v>
      </c>
      <c r="AD50" s="1">
        <v>47.31</v>
      </c>
      <c r="AE50" s="1">
        <v>42.04</v>
      </c>
      <c r="AF50" s="1">
        <v>36.29</v>
      </c>
      <c r="AG50" s="1">
        <v>29.17</v>
      </c>
      <c r="AH50" s="1">
        <v>29.06</v>
      </c>
      <c r="AI50" s="1">
        <v>29.46</v>
      </c>
      <c r="AJ50" s="1">
        <v>29.87</v>
      </c>
      <c r="AK50" s="1">
        <v>31.31</v>
      </c>
      <c r="AL50" s="1">
        <v>33.51</v>
      </c>
      <c r="AM50" s="1">
        <v>36.36</v>
      </c>
      <c r="AN50" s="1">
        <v>33.47</v>
      </c>
      <c r="AO50" s="1">
        <v>28.06</v>
      </c>
      <c r="AP50" s="1">
        <v>25.61</v>
      </c>
      <c r="AQ50" s="1">
        <v>10.88</v>
      </c>
      <c r="AR50" s="1">
        <v>7.56</v>
      </c>
      <c r="AS50" s="1">
        <v>8.74</v>
      </c>
      <c r="AT50" s="1">
        <v>17.23</v>
      </c>
      <c r="AU50" s="1">
        <v>28.97</v>
      </c>
      <c r="AV50" s="1">
        <v>38.56</v>
      </c>
      <c r="AW50" s="1">
        <v>43.99</v>
      </c>
      <c r="AX50" s="1">
        <v>48.63</v>
      </c>
      <c r="AY50" s="1">
        <v>47.91</v>
      </c>
      <c r="AZ50" s="1">
        <v>46.77</v>
      </c>
      <c r="BA50" s="1">
        <v>50.73</v>
      </c>
      <c r="BB50" s="1">
        <v>52.15</v>
      </c>
      <c r="BC50" s="1">
        <v>50.09</v>
      </c>
      <c r="BD50" s="1">
        <v>48.6</v>
      </c>
      <c r="BE50" s="1">
        <v>43.07</v>
      </c>
      <c r="BF50" s="1">
        <v>41.78</v>
      </c>
      <c r="BG50" s="1">
        <v>36.07</v>
      </c>
      <c r="BH50" s="1">
        <v>36.340000000000003</v>
      </c>
      <c r="BI50" s="1">
        <v>34.549999999999997</v>
      </c>
      <c r="BJ50" s="1">
        <v>41.54</v>
      </c>
      <c r="BK50" s="1">
        <v>46.66</v>
      </c>
      <c r="BL50" s="1">
        <v>46.61</v>
      </c>
      <c r="BM50" s="1">
        <v>43.85</v>
      </c>
      <c r="BN50" s="1">
        <v>40.07</v>
      </c>
      <c r="BO50" s="1">
        <v>37.08</v>
      </c>
      <c r="BP50" s="1">
        <v>37.01</v>
      </c>
      <c r="BQ50" s="1">
        <v>39.4</v>
      </c>
      <c r="BR50" s="1">
        <v>38.369999999999997</v>
      </c>
      <c r="BS50" s="1">
        <v>32.42</v>
      </c>
      <c r="BT50" s="1">
        <v>28.93</v>
      </c>
      <c r="BU50" s="1">
        <v>24.2</v>
      </c>
      <c r="BV50" s="1">
        <v>18.670000000000002</v>
      </c>
      <c r="BW50" s="1">
        <v>4.03</v>
      </c>
      <c r="BX50" s="1">
        <v>4.24</v>
      </c>
      <c r="BY50" s="1">
        <v>10.199999999999999</v>
      </c>
      <c r="BZ50" s="1">
        <v>2.2000000000000002</v>
      </c>
      <c r="CA50" s="1">
        <v>2.42</v>
      </c>
      <c r="CB50" s="1">
        <v>2.37</v>
      </c>
      <c r="CC50" s="1">
        <v>2.2000000000000002</v>
      </c>
      <c r="CD50" s="1">
        <v>2.56</v>
      </c>
      <c r="CE50" s="1">
        <v>2.84</v>
      </c>
      <c r="CF50" s="1">
        <v>3.66</v>
      </c>
      <c r="CG50" s="1">
        <v>3.74</v>
      </c>
      <c r="CH50" s="1">
        <v>3.67</v>
      </c>
      <c r="CI50" s="1">
        <v>3.8</v>
      </c>
      <c r="CJ50" s="1">
        <v>4.42</v>
      </c>
      <c r="CK50" s="1">
        <v>4.3</v>
      </c>
      <c r="CL50" s="1">
        <v>4.3899999999999997</v>
      </c>
      <c r="CM50" s="1">
        <v>4.16</v>
      </c>
      <c r="CN50" s="1">
        <v>12.94</v>
      </c>
      <c r="CO50" s="1">
        <v>24.19</v>
      </c>
      <c r="CP50" s="1">
        <v>30.35</v>
      </c>
      <c r="CQ50" s="1">
        <v>47.94</v>
      </c>
      <c r="CR50" s="1">
        <v>53.23</v>
      </c>
      <c r="CS50" s="93">
        <v>48.85</v>
      </c>
      <c r="CT50" s="30">
        <f t="shared" si="52"/>
        <v>2694.5399999999986</v>
      </c>
      <c r="CU50" s="156"/>
    </row>
    <row r="51" spans="1:102">
      <c r="A51" s="56" t="s">
        <v>54</v>
      </c>
      <c r="B51" s="45">
        <f t="shared" ref="B51:AG51" si="53">B24</f>
        <v>21.23</v>
      </c>
      <c r="C51" s="1">
        <f t="shared" si="53"/>
        <v>22.4</v>
      </c>
      <c r="D51" s="1">
        <f t="shared" si="53"/>
        <v>22.19</v>
      </c>
      <c r="E51" s="1">
        <f t="shared" si="53"/>
        <v>19.87</v>
      </c>
      <c r="F51" s="1">
        <f t="shared" si="53"/>
        <v>19.96</v>
      </c>
      <c r="G51" s="1">
        <f t="shared" si="53"/>
        <v>18.53</v>
      </c>
      <c r="H51" s="1">
        <f t="shared" si="53"/>
        <v>18.07</v>
      </c>
      <c r="I51" s="1">
        <f t="shared" si="53"/>
        <v>19.100000000000001</v>
      </c>
      <c r="J51" s="1">
        <f t="shared" si="53"/>
        <v>20.63</v>
      </c>
      <c r="K51" s="1">
        <f t="shared" si="53"/>
        <v>22.58</v>
      </c>
      <c r="L51" s="1">
        <f t="shared" si="53"/>
        <v>23.36</v>
      </c>
      <c r="M51" s="1">
        <f t="shared" si="53"/>
        <v>24.09</v>
      </c>
      <c r="N51" s="1">
        <f t="shared" si="53"/>
        <v>23.09</v>
      </c>
      <c r="O51" s="1">
        <f t="shared" si="53"/>
        <v>22.87</v>
      </c>
      <c r="P51" s="1">
        <f t="shared" si="53"/>
        <v>20.3</v>
      </c>
      <c r="Q51" s="1">
        <f t="shared" si="53"/>
        <v>16.3</v>
      </c>
      <c r="R51" s="1">
        <f t="shared" si="53"/>
        <v>15.36</v>
      </c>
      <c r="S51" s="1">
        <f t="shared" si="53"/>
        <v>16.39</v>
      </c>
      <c r="T51" s="1">
        <f t="shared" si="53"/>
        <v>17.649999999999999</v>
      </c>
      <c r="U51" s="1">
        <f t="shared" si="53"/>
        <v>15.65</v>
      </c>
      <c r="V51" s="1">
        <f t="shared" si="53"/>
        <v>17.3</v>
      </c>
      <c r="W51" s="1">
        <f t="shared" si="53"/>
        <v>19.03</v>
      </c>
      <c r="X51" s="1">
        <f t="shared" si="53"/>
        <v>20.6</v>
      </c>
      <c r="Y51" s="1">
        <f t="shared" si="53"/>
        <v>21.53</v>
      </c>
      <c r="Z51" s="1">
        <f t="shared" si="53"/>
        <v>21.72</v>
      </c>
      <c r="AA51" s="1">
        <f t="shared" si="53"/>
        <v>18.45</v>
      </c>
      <c r="AB51" s="1">
        <f t="shared" si="53"/>
        <v>20.61</v>
      </c>
      <c r="AC51" s="1">
        <f t="shared" si="53"/>
        <v>21.77</v>
      </c>
      <c r="AD51" s="1">
        <f t="shared" si="53"/>
        <v>22.11</v>
      </c>
      <c r="AE51" s="1">
        <f t="shared" si="53"/>
        <v>22.09</v>
      </c>
      <c r="AF51" s="1">
        <f t="shared" si="53"/>
        <v>21.28</v>
      </c>
      <c r="AG51" s="1">
        <f t="shared" si="53"/>
        <v>20.5</v>
      </c>
      <c r="AH51" s="1">
        <f t="shared" ref="AH51:BM51" si="54">AH24</f>
        <v>22.11</v>
      </c>
      <c r="AI51" s="1">
        <f t="shared" si="54"/>
        <v>22.38</v>
      </c>
      <c r="AJ51" s="1">
        <f t="shared" si="54"/>
        <v>22.47</v>
      </c>
      <c r="AK51" s="1">
        <f t="shared" si="54"/>
        <v>21.93</v>
      </c>
      <c r="AL51" s="1">
        <f t="shared" si="54"/>
        <v>22.15</v>
      </c>
      <c r="AM51" s="1">
        <f t="shared" si="54"/>
        <v>21.38</v>
      </c>
      <c r="AN51" s="1">
        <f t="shared" si="54"/>
        <v>22.11</v>
      </c>
      <c r="AO51" s="1">
        <f t="shared" si="54"/>
        <v>22.45</v>
      </c>
      <c r="AP51" s="1">
        <f t="shared" si="54"/>
        <v>21.82</v>
      </c>
      <c r="AQ51" s="1">
        <f t="shared" si="54"/>
        <v>22.74</v>
      </c>
      <c r="AR51" s="1">
        <f t="shared" si="54"/>
        <v>22.92</v>
      </c>
      <c r="AS51" s="1">
        <f t="shared" si="54"/>
        <v>22.2</v>
      </c>
      <c r="AT51" s="1">
        <f t="shared" si="54"/>
        <v>23.08</v>
      </c>
      <c r="AU51" s="1">
        <f t="shared" si="54"/>
        <v>23.2</v>
      </c>
      <c r="AV51" s="1">
        <f t="shared" si="54"/>
        <v>22.31</v>
      </c>
      <c r="AW51" s="1">
        <f t="shared" si="54"/>
        <v>21.34</v>
      </c>
      <c r="AX51" s="1">
        <f t="shared" si="54"/>
        <v>21.36</v>
      </c>
      <c r="AY51" s="1">
        <f t="shared" si="54"/>
        <v>22.17</v>
      </c>
      <c r="AZ51" s="1">
        <f t="shared" si="54"/>
        <v>21.94</v>
      </c>
      <c r="BA51" s="1">
        <f t="shared" si="54"/>
        <v>20.399999999999999</v>
      </c>
      <c r="BB51" s="1">
        <f t="shared" si="54"/>
        <v>20.41</v>
      </c>
      <c r="BC51" s="1">
        <f t="shared" si="54"/>
        <v>20.34</v>
      </c>
      <c r="BD51" s="1">
        <f t="shared" si="54"/>
        <v>17.350000000000001</v>
      </c>
      <c r="BE51" s="1">
        <f t="shared" si="54"/>
        <v>18.52</v>
      </c>
      <c r="BF51" s="1">
        <f t="shared" si="54"/>
        <v>17.829999999999998</v>
      </c>
      <c r="BG51" s="1">
        <f t="shared" si="54"/>
        <v>19.75</v>
      </c>
      <c r="BH51" s="1">
        <f t="shared" si="54"/>
        <v>20.04</v>
      </c>
      <c r="BI51" s="1">
        <f t="shared" si="54"/>
        <v>20.13</v>
      </c>
      <c r="BJ51" s="1">
        <f t="shared" si="54"/>
        <v>20.13</v>
      </c>
      <c r="BK51" s="1">
        <f t="shared" si="54"/>
        <v>20.13</v>
      </c>
      <c r="BL51" s="1">
        <f t="shared" si="54"/>
        <v>20.13</v>
      </c>
      <c r="BM51" s="1">
        <f t="shared" si="54"/>
        <v>20.13</v>
      </c>
      <c r="BN51" s="1">
        <f t="shared" ref="BN51:CS51" si="55">BN24</f>
        <v>20.13</v>
      </c>
      <c r="BO51" s="1">
        <f t="shared" si="55"/>
        <v>20.13</v>
      </c>
      <c r="BP51" s="1">
        <f t="shared" si="55"/>
        <v>20.13</v>
      </c>
      <c r="BQ51" s="1">
        <f t="shared" si="55"/>
        <v>20.13</v>
      </c>
      <c r="BR51" s="1">
        <f t="shared" si="55"/>
        <v>20.13</v>
      </c>
      <c r="BS51" s="1">
        <f t="shared" si="55"/>
        <v>20.13</v>
      </c>
      <c r="BT51" s="1">
        <f t="shared" si="55"/>
        <v>20.13</v>
      </c>
      <c r="BU51" s="1">
        <f t="shared" si="55"/>
        <v>20.13</v>
      </c>
      <c r="BV51" s="1">
        <f t="shared" si="55"/>
        <v>20.13</v>
      </c>
      <c r="BW51" s="1">
        <f t="shared" si="55"/>
        <v>20.13</v>
      </c>
      <c r="BX51" s="1">
        <f t="shared" si="55"/>
        <v>20.13</v>
      </c>
      <c r="BY51" s="1">
        <f t="shared" si="55"/>
        <v>20.13</v>
      </c>
      <c r="BZ51" s="1">
        <f t="shared" si="55"/>
        <v>20.13</v>
      </c>
      <c r="CA51" s="1">
        <f t="shared" si="55"/>
        <v>20.13</v>
      </c>
      <c r="CB51" s="1">
        <f t="shared" si="55"/>
        <v>20.13</v>
      </c>
      <c r="CC51" s="1">
        <f t="shared" si="55"/>
        <v>20.13</v>
      </c>
      <c r="CD51" s="1">
        <f t="shared" si="55"/>
        <v>20.13</v>
      </c>
      <c r="CE51" s="1">
        <f t="shared" si="55"/>
        <v>20.13</v>
      </c>
      <c r="CF51" s="1">
        <f t="shared" si="55"/>
        <v>20.13</v>
      </c>
      <c r="CG51" s="1">
        <f t="shared" si="55"/>
        <v>20.13</v>
      </c>
      <c r="CH51" s="1">
        <f t="shared" si="55"/>
        <v>20.13</v>
      </c>
      <c r="CI51" s="1">
        <f t="shared" si="55"/>
        <v>20.13</v>
      </c>
      <c r="CJ51" s="1">
        <f t="shared" si="55"/>
        <v>20.13</v>
      </c>
      <c r="CK51" s="1">
        <f t="shared" si="55"/>
        <v>20.13</v>
      </c>
      <c r="CL51" s="1">
        <f t="shared" si="55"/>
        <v>20.13</v>
      </c>
      <c r="CM51" s="1">
        <f t="shared" si="55"/>
        <v>20.13</v>
      </c>
      <c r="CN51" s="1">
        <f t="shared" si="55"/>
        <v>20.13</v>
      </c>
      <c r="CO51" s="1">
        <f t="shared" si="55"/>
        <v>20.13</v>
      </c>
      <c r="CP51" s="1">
        <f t="shared" si="55"/>
        <v>20.13</v>
      </c>
      <c r="CQ51" s="1">
        <f t="shared" si="55"/>
        <v>20.13</v>
      </c>
      <c r="CR51" s="1">
        <f t="shared" si="55"/>
        <v>20.13</v>
      </c>
      <c r="CS51" s="93">
        <f t="shared" si="55"/>
        <v>20.13</v>
      </c>
      <c r="CT51" s="30">
        <f t="shared" si="52"/>
        <v>1968.1200000000042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250</v>
      </c>
      <c r="BO52" s="99">
        <v>300</v>
      </c>
      <c r="BP52" s="99">
        <v>750</v>
      </c>
      <c r="BQ52" s="99">
        <v>300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1600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7184.3781268817211</v>
      </c>
      <c r="C53" s="103">
        <f t="shared" si="56"/>
        <v>7247.5881268817202</v>
      </c>
      <c r="D53" s="103">
        <f t="shared" si="56"/>
        <v>7312.6581268817208</v>
      </c>
      <c r="E53" s="103">
        <f t="shared" si="56"/>
        <v>7352.4081268817208</v>
      </c>
      <c r="F53" s="103">
        <f t="shared" si="56"/>
        <v>7318.8881268817204</v>
      </c>
      <c r="G53" s="103">
        <f t="shared" si="56"/>
        <v>7321.8981268817206</v>
      </c>
      <c r="H53" s="103">
        <f t="shared" si="56"/>
        <v>7321.7581268817203</v>
      </c>
      <c r="I53" s="103">
        <f t="shared" si="56"/>
        <v>7325.208126881721</v>
      </c>
      <c r="J53" s="103">
        <f t="shared" si="56"/>
        <v>7323.6681268817201</v>
      </c>
      <c r="K53" s="103">
        <f t="shared" si="56"/>
        <v>7340.4981268817201</v>
      </c>
      <c r="L53" s="103">
        <f t="shared" si="56"/>
        <v>7381.32812688172</v>
      </c>
      <c r="M53" s="103">
        <f t="shared" si="56"/>
        <v>7396.3881268817204</v>
      </c>
      <c r="N53" s="103">
        <f t="shared" si="56"/>
        <v>7403.4881268817198</v>
      </c>
      <c r="O53" s="103">
        <f t="shared" si="56"/>
        <v>7396.5581268817205</v>
      </c>
      <c r="P53" s="103">
        <f t="shared" si="56"/>
        <v>7417.9181268817201</v>
      </c>
      <c r="Q53" s="103">
        <f t="shared" si="56"/>
        <v>7414.4181268817201</v>
      </c>
      <c r="R53" s="103">
        <f t="shared" si="56"/>
        <v>7413.748126881721</v>
      </c>
      <c r="S53" s="103">
        <f t="shared" si="56"/>
        <v>7420.1181268817199</v>
      </c>
      <c r="T53" s="103">
        <f t="shared" si="56"/>
        <v>7437.7181268817203</v>
      </c>
      <c r="U53" s="103">
        <f t="shared" si="56"/>
        <v>7436.0181268817205</v>
      </c>
      <c r="V53" s="103">
        <f t="shared" si="56"/>
        <v>7539.458126881721</v>
      </c>
      <c r="W53" s="103">
        <f t="shared" si="56"/>
        <v>7536.4081268817208</v>
      </c>
      <c r="X53" s="103">
        <f t="shared" si="56"/>
        <v>7718.8681268817209</v>
      </c>
      <c r="Y53" s="103">
        <f t="shared" si="56"/>
        <v>7729.0181268817205</v>
      </c>
      <c r="Z53" s="103">
        <f t="shared" si="56"/>
        <v>7780.9898058299732</v>
      </c>
      <c r="AA53" s="103">
        <f t="shared" si="56"/>
        <v>7828.1702812660924</v>
      </c>
      <c r="AB53" s="103">
        <f t="shared" si="56"/>
        <v>7612.9872355905009</v>
      </c>
      <c r="AC53" s="103">
        <f t="shared" si="56"/>
        <v>7719.0002573550091</v>
      </c>
      <c r="AD53" s="103">
        <f t="shared" si="56"/>
        <v>7847.4065901666718</v>
      </c>
      <c r="AE53" s="103">
        <f t="shared" si="56"/>
        <v>7980.7421929726361</v>
      </c>
      <c r="AF53" s="103">
        <f t="shared" si="56"/>
        <v>8180.5730491946206</v>
      </c>
      <c r="AG53" s="103">
        <f t="shared" si="56"/>
        <v>8410.2869913338382</v>
      </c>
      <c r="AH53" s="103">
        <f t="shared" ref="AH53:BM53" si="57">SUM(AH30,AH40,AH42,AH47,-AH52)</f>
        <v>8625.28548676426</v>
      </c>
      <c r="AI53" s="103">
        <f t="shared" si="57"/>
        <v>8922.1098961796342</v>
      </c>
      <c r="AJ53" s="103">
        <f t="shared" si="57"/>
        <v>8999.0373614984637</v>
      </c>
      <c r="AK53" s="103">
        <f t="shared" si="57"/>
        <v>9061.7939270949955</v>
      </c>
      <c r="AL53" s="103">
        <f t="shared" si="57"/>
        <v>9105.5376186090598</v>
      </c>
      <c r="AM53" s="103">
        <f t="shared" si="57"/>
        <v>9159.9702251510644</v>
      </c>
      <c r="AN53" s="103">
        <f t="shared" si="57"/>
        <v>9257.4816496201092</v>
      </c>
      <c r="AO53" s="103">
        <f t="shared" si="57"/>
        <v>9428.040137050044</v>
      </c>
      <c r="AP53" s="103">
        <f t="shared" si="57"/>
        <v>9462.4219124453375</v>
      </c>
      <c r="AQ53" s="103">
        <f t="shared" si="57"/>
        <v>9559.3802078157951</v>
      </c>
      <c r="AR53" s="103">
        <f t="shared" si="57"/>
        <v>9621.9427560685526</v>
      </c>
      <c r="AS53" s="103">
        <f t="shared" si="57"/>
        <v>9753.9324761685348</v>
      </c>
      <c r="AT53" s="103">
        <f t="shared" si="57"/>
        <v>10060.778430990515</v>
      </c>
      <c r="AU53" s="103">
        <f t="shared" si="57"/>
        <v>10052.507155707919</v>
      </c>
      <c r="AV53" s="103">
        <f t="shared" si="57"/>
        <v>9815.556240223872</v>
      </c>
      <c r="AW53" s="103">
        <f t="shared" si="57"/>
        <v>9842.846342996876</v>
      </c>
      <c r="AX53" s="103">
        <f t="shared" si="57"/>
        <v>10090.650577874101</v>
      </c>
      <c r="AY53" s="103">
        <f t="shared" si="57"/>
        <v>10221.157727054171</v>
      </c>
      <c r="AZ53" s="103">
        <f t="shared" si="57"/>
        <v>10286.9662912356</v>
      </c>
      <c r="BA53" s="103">
        <f t="shared" si="57"/>
        <v>10308.466851609757</v>
      </c>
      <c r="BB53" s="103">
        <f t="shared" si="57"/>
        <v>10350.805259943871</v>
      </c>
      <c r="BC53" s="103">
        <f t="shared" si="57"/>
        <v>10329.415428809918</v>
      </c>
      <c r="BD53" s="103">
        <f t="shared" si="57"/>
        <v>10235.28653241965</v>
      </c>
      <c r="BE53" s="103">
        <f t="shared" si="57"/>
        <v>10270.961379123983</v>
      </c>
      <c r="BF53" s="103">
        <f t="shared" si="57"/>
        <v>10039.276628356361</v>
      </c>
      <c r="BG53" s="103">
        <f t="shared" si="57"/>
        <v>9843.8296018574802</v>
      </c>
      <c r="BH53" s="103">
        <f t="shared" si="57"/>
        <v>9720.1687307030297</v>
      </c>
      <c r="BI53" s="103">
        <f t="shared" si="57"/>
        <v>9595.8956656880582</v>
      </c>
      <c r="BJ53" s="103">
        <f t="shared" si="57"/>
        <v>9821.3758200894426</v>
      </c>
      <c r="BK53" s="103">
        <f t="shared" si="57"/>
        <v>9828.8299752541934</v>
      </c>
      <c r="BL53" s="103">
        <f t="shared" si="57"/>
        <v>9862.5771546500473</v>
      </c>
      <c r="BM53" s="103">
        <f t="shared" si="57"/>
        <v>9842.9679402179172</v>
      </c>
      <c r="BN53" s="103">
        <f t="shared" ref="BN53:CS53" si="58">SUM(BN30,BN40,BN42,BN47,-BN52)</f>
        <v>10394.404514064785</v>
      </c>
      <c r="BO53" s="103">
        <f t="shared" si="58"/>
        <v>10118.186168878685</v>
      </c>
      <c r="BP53" s="103">
        <f t="shared" si="58"/>
        <v>9405.6858098509492</v>
      </c>
      <c r="BQ53" s="103">
        <f t="shared" si="58"/>
        <v>9698.1308658064991</v>
      </c>
      <c r="BR53" s="103">
        <f t="shared" si="58"/>
        <v>9773.0187641668508</v>
      </c>
      <c r="BS53" s="103">
        <f t="shared" si="58"/>
        <v>9615.3670805246275</v>
      </c>
      <c r="BT53" s="103">
        <f t="shared" si="58"/>
        <v>9288.000987764719</v>
      </c>
      <c r="BU53" s="103">
        <f t="shared" si="58"/>
        <v>8692.5308806804878</v>
      </c>
      <c r="BV53" s="103">
        <f t="shared" si="58"/>
        <v>8521.6641178786504</v>
      </c>
      <c r="BW53" s="103">
        <f t="shared" si="58"/>
        <v>8702.6220474807633</v>
      </c>
      <c r="BX53" s="103">
        <f t="shared" si="58"/>
        <v>8014.108337839355</v>
      </c>
      <c r="BY53" s="103">
        <f t="shared" si="58"/>
        <v>7910.7107836433797</v>
      </c>
      <c r="BZ53" s="103">
        <f t="shared" si="58"/>
        <v>7348.9981268817201</v>
      </c>
      <c r="CA53" s="103">
        <f t="shared" si="58"/>
        <v>7370.9281268817203</v>
      </c>
      <c r="CB53" s="103">
        <f t="shared" si="58"/>
        <v>7352.0481268817202</v>
      </c>
      <c r="CC53" s="103">
        <f t="shared" si="58"/>
        <v>7361.208126881721</v>
      </c>
      <c r="CD53" s="103">
        <f t="shared" si="58"/>
        <v>7377.2481268817201</v>
      </c>
      <c r="CE53" s="103">
        <f t="shared" si="58"/>
        <v>7292.0181268817205</v>
      </c>
      <c r="CF53" s="103">
        <f t="shared" si="58"/>
        <v>7199.998126881721</v>
      </c>
      <c r="CG53" s="103">
        <f t="shared" si="58"/>
        <v>7193.1181268817199</v>
      </c>
      <c r="CH53" s="103">
        <f t="shared" si="58"/>
        <v>7205.3181268817207</v>
      </c>
      <c r="CI53" s="103">
        <f t="shared" si="58"/>
        <v>7238.458126881721</v>
      </c>
      <c r="CJ53" s="103">
        <f t="shared" si="58"/>
        <v>7243.0281268817207</v>
      </c>
      <c r="CK53" s="103">
        <f t="shared" si="58"/>
        <v>7218.4381268817206</v>
      </c>
      <c r="CL53" s="103">
        <f t="shared" si="58"/>
        <v>7272.6381268817213</v>
      </c>
      <c r="CM53" s="103">
        <f t="shared" si="58"/>
        <v>7309.4081268817208</v>
      </c>
      <c r="CN53" s="103">
        <f t="shared" si="58"/>
        <v>7349.4981268817201</v>
      </c>
      <c r="CO53" s="103">
        <f t="shared" si="58"/>
        <v>7376.2981268817202</v>
      </c>
      <c r="CP53" s="103">
        <f t="shared" si="58"/>
        <v>7413.4581268817201</v>
      </c>
      <c r="CQ53" s="103">
        <f t="shared" si="58"/>
        <v>7435.0481268817202</v>
      </c>
      <c r="CR53" s="103">
        <f t="shared" si="58"/>
        <v>7436.3381268817202</v>
      </c>
      <c r="CS53" s="104">
        <f t="shared" si="58"/>
        <v>7458.9581268817201</v>
      </c>
      <c r="CT53" s="105">
        <f>SUM(B53:CS53)</f>
        <v>809014.69773435732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246.40299999999934</v>
      </c>
      <c r="C55" s="107">
        <f t="shared" si="59"/>
        <v>247.36300000000028</v>
      </c>
      <c r="D55" s="107">
        <f t="shared" si="59"/>
        <v>248.43299999999908</v>
      </c>
      <c r="E55" s="107">
        <f t="shared" si="59"/>
        <v>247.36299999999937</v>
      </c>
      <c r="F55" s="107">
        <f t="shared" si="59"/>
        <v>239.1230000000005</v>
      </c>
      <c r="G55" s="107">
        <f t="shared" si="59"/>
        <v>234.68299999999999</v>
      </c>
      <c r="H55" s="107">
        <f t="shared" si="59"/>
        <v>235.40300000000025</v>
      </c>
      <c r="I55" s="107">
        <f t="shared" si="59"/>
        <v>232.98299999999927</v>
      </c>
      <c r="J55" s="107">
        <f t="shared" si="59"/>
        <v>227.6929999999993</v>
      </c>
      <c r="K55" s="107">
        <f t="shared" si="59"/>
        <v>212.8130000000001</v>
      </c>
      <c r="L55" s="107">
        <f t="shared" si="59"/>
        <v>206.03300000000036</v>
      </c>
      <c r="M55" s="107">
        <f t="shared" si="59"/>
        <v>194.70299999999952</v>
      </c>
      <c r="N55" s="107">
        <f t="shared" si="59"/>
        <v>190.60300000000007</v>
      </c>
      <c r="O55" s="107">
        <f t="shared" si="59"/>
        <v>190.3130000000001</v>
      </c>
      <c r="P55" s="107">
        <f t="shared" si="59"/>
        <v>176.92299999999977</v>
      </c>
      <c r="Q55" s="107">
        <f t="shared" si="59"/>
        <v>176.42299999999977</v>
      </c>
      <c r="R55" s="107">
        <f t="shared" si="59"/>
        <v>184.78299999999945</v>
      </c>
      <c r="S55" s="107">
        <f t="shared" si="59"/>
        <v>179.44300000000021</v>
      </c>
      <c r="T55" s="107">
        <f t="shared" si="59"/>
        <v>163.03300000000036</v>
      </c>
      <c r="U55" s="107">
        <f t="shared" si="59"/>
        <v>162.73300000000017</v>
      </c>
      <c r="V55" s="107">
        <f t="shared" si="59"/>
        <v>60.972999999999047</v>
      </c>
      <c r="W55" s="107">
        <f t="shared" si="59"/>
        <v>65.752999999999702</v>
      </c>
      <c r="X55" s="107">
        <f t="shared" si="59"/>
        <v>3395.5929999999998</v>
      </c>
      <c r="Y55" s="107">
        <f t="shared" si="59"/>
        <v>3389.4829999999993</v>
      </c>
      <c r="Z55" s="107">
        <f t="shared" si="59"/>
        <v>3376.2513210517463</v>
      </c>
      <c r="AA55" s="107">
        <f t="shared" si="59"/>
        <v>3357.7008456156282</v>
      </c>
      <c r="AB55" s="107">
        <f t="shared" si="59"/>
        <v>3621.0838912912204</v>
      </c>
      <c r="AC55" s="107">
        <f t="shared" si="59"/>
        <v>3566.2408695267104</v>
      </c>
      <c r="AD55" s="107">
        <f t="shared" si="59"/>
        <v>3595.6345367150489</v>
      </c>
      <c r="AE55" s="107">
        <f t="shared" si="59"/>
        <v>3542.478933909083</v>
      </c>
      <c r="AF55" s="107">
        <f t="shared" si="59"/>
        <v>3317.6380776871001</v>
      </c>
      <c r="AG55" s="107">
        <f t="shared" si="59"/>
        <v>3186.6641355478823</v>
      </c>
      <c r="AH55" s="107">
        <f t="shared" ref="AH55:BM55" si="60">AH25-AH53</f>
        <v>3091.0456401174597</v>
      </c>
      <c r="AI55" s="107">
        <f t="shared" si="60"/>
        <v>2928.3612307020867</v>
      </c>
      <c r="AJ55" s="107">
        <f t="shared" si="60"/>
        <v>2957.5037653832569</v>
      </c>
      <c r="AK55" s="107">
        <f t="shared" si="60"/>
        <v>3023.9971997867251</v>
      </c>
      <c r="AL55" s="107">
        <f t="shared" si="60"/>
        <v>3147.8535082726612</v>
      </c>
      <c r="AM55" s="107">
        <f t="shared" si="60"/>
        <v>3169.8809017306558</v>
      </c>
      <c r="AN55" s="107">
        <f t="shared" si="60"/>
        <v>3192.289477261611</v>
      </c>
      <c r="AO55" s="107">
        <f t="shared" si="60"/>
        <v>3116.4609898316776</v>
      </c>
      <c r="AP55" s="107">
        <f t="shared" si="60"/>
        <v>3125.0392144363832</v>
      </c>
      <c r="AQ55" s="107">
        <f t="shared" si="60"/>
        <v>3150.4409190659262</v>
      </c>
      <c r="AR55" s="107">
        <f t="shared" si="60"/>
        <v>3130.098370813168</v>
      </c>
      <c r="AS55" s="107">
        <f t="shared" si="60"/>
        <v>3083.8386507131854</v>
      </c>
      <c r="AT55" s="107">
        <f t="shared" si="60"/>
        <v>2790.7726958912062</v>
      </c>
      <c r="AU55" s="107">
        <f t="shared" si="60"/>
        <v>2774.5639711738022</v>
      </c>
      <c r="AV55" s="107">
        <f t="shared" si="60"/>
        <v>2994.4748866578484</v>
      </c>
      <c r="AW55" s="107">
        <f t="shared" si="60"/>
        <v>2963.5347838848447</v>
      </c>
      <c r="AX55" s="107">
        <f t="shared" si="60"/>
        <v>2715.3505490076204</v>
      </c>
      <c r="AY55" s="107">
        <f t="shared" si="60"/>
        <v>2578.3933998275497</v>
      </c>
      <c r="AZ55" s="107">
        <f t="shared" si="60"/>
        <v>2527.7448356461209</v>
      </c>
      <c r="BA55" s="107">
        <f t="shared" si="60"/>
        <v>2502.5342752719625</v>
      </c>
      <c r="BB55" s="107">
        <f t="shared" si="60"/>
        <v>2452.945866937851</v>
      </c>
      <c r="BC55" s="107">
        <f t="shared" si="60"/>
        <v>2466.225698071803</v>
      </c>
      <c r="BD55" s="107">
        <f t="shared" si="60"/>
        <v>2537.3745944620714</v>
      </c>
      <c r="BE55" s="107">
        <f t="shared" si="60"/>
        <v>2484.2497477577381</v>
      </c>
      <c r="BF55" s="107">
        <f t="shared" si="60"/>
        <v>2692.4344985253592</v>
      </c>
      <c r="BG55" s="107">
        <f t="shared" si="60"/>
        <v>2920.781525024242</v>
      </c>
      <c r="BH55" s="107">
        <f t="shared" si="60"/>
        <v>3041.7423961786917</v>
      </c>
      <c r="BI55" s="107">
        <f t="shared" si="60"/>
        <v>3063.9254611936631</v>
      </c>
      <c r="BJ55" s="107">
        <f t="shared" si="60"/>
        <v>2740.6353067922773</v>
      </c>
      <c r="BK55" s="107">
        <f t="shared" si="60"/>
        <v>2663.7311516275277</v>
      </c>
      <c r="BL55" s="107">
        <f t="shared" si="60"/>
        <v>2524.4439722316729</v>
      </c>
      <c r="BM55" s="107">
        <f t="shared" si="60"/>
        <v>2453.803186663803</v>
      </c>
      <c r="BN55" s="107">
        <f t="shared" ref="BN55:CS55" si="61">BN25-BN53</f>
        <v>1734.2566128169365</v>
      </c>
      <c r="BO55" s="107">
        <f t="shared" si="61"/>
        <v>1913.6949580030359</v>
      </c>
      <c r="BP55" s="107">
        <f t="shared" si="61"/>
        <v>2529.3453170307712</v>
      </c>
      <c r="BQ55" s="107">
        <f t="shared" si="61"/>
        <v>2134.9802610752213</v>
      </c>
      <c r="BR55" s="107">
        <f t="shared" si="61"/>
        <v>1958.3823627148686</v>
      </c>
      <c r="BS55" s="107">
        <f t="shared" si="61"/>
        <v>2009.5840463570948</v>
      </c>
      <c r="BT55" s="107">
        <f t="shared" si="61"/>
        <v>2222.5601391170021</v>
      </c>
      <c r="BU55" s="107">
        <f t="shared" si="61"/>
        <v>2726.6302462012336</v>
      </c>
      <c r="BV55" s="107">
        <f t="shared" si="61"/>
        <v>2807.987009003069</v>
      </c>
      <c r="BW55" s="107">
        <f t="shared" si="61"/>
        <v>2549.2290794009568</v>
      </c>
      <c r="BX55" s="107">
        <f t="shared" si="61"/>
        <v>3188.7127890423644</v>
      </c>
      <c r="BY55" s="107">
        <f t="shared" si="61"/>
        <v>3224.79034323834</v>
      </c>
      <c r="BZ55" s="107">
        <f t="shared" si="61"/>
        <v>251.83300000000054</v>
      </c>
      <c r="CA55" s="107">
        <f t="shared" si="61"/>
        <v>247.61300000000028</v>
      </c>
      <c r="CB55" s="107">
        <f t="shared" si="61"/>
        <v>249.66299999999956</v>
      </c>
      <c r="CC55" s="107">
        <f t="shared" si="61"/>
        <v>249.91299999999865</v>
      </c>
      <c r="CD55" s="107">
        <f t="shared" si="61"/>
        <v>246.35300000000007</v>
      </c>
      <c r="CE55" s="107">
        <f t="shared" si="61"/>
        <v>247.58299999999963</v>
      </c>
      <c r="CF55" s="107">
        <f t="shared" si="61"/>
        <v>246.76299999999901</v>
      </c>
      <c r="CG55" s="107">
        <f t="shared" si="61"/>
        <v>244.64300000000003</v>
      </c>
      <c r="CH55" s="107">
        <f t="shared" si="61"/>
        <v>224.64299999999912</v>
      </c>
      <c r="CI55" s="107">
        <f t="shared" si="61"/>
        <v>226.50299999999879</v>
      </c>
      <c r="CJ55" s="107">
        <f t="shared" si="61"/>
        <v>220.88299999999981</v>
      </c>
      <c r="CK55" s="107">
        <f t="shared" si="61"/>
        <v>235.47299999999996</v>
      </c>
      <c r="CL55" s="107">
        <f t="shared" si="61"/>
        <v>220.3229999999985</v>
      </c>
      <c r="CM55" s="107">
        <f t="shared" si="61"/>
        <v>216.55299999999897</v>
      </c>
      <c r="CN55" s="107">
        <f t="shared" si="61"/>
        <v>198.94300000000021</v>
      </c>
      <c r="CO55" s="107">
        <f t="shared" si="61"/>
        <v>183.52300000000014</v>
      </c>
      <c r="CP55" s="107">
        <f t="shared" si="61"/>
        <v>174.36300000000028</v>
      </c>
      <c r="CQ55" s="107">
        <f t="shared" si="61"/>
        <v>154.77300000000014</v>
      </c>
      <c r="CR55" s="107">
        <f t="shared" si="61"/>
        <v>147.48300000000017</v>
      </c>
      <c r="CS55" s="108">
        <f t="shared" si="61"/>
        <v>153.86300000000028</v>
      </c>
      <c r="CT55" s="109">
        <f>SUM(B55:CS55)</f>
        <v>163021.0604462878</v>
      </c>
      <c r="CU55" s="154"/>
    </row>
    <row r="56" spans="1:102" ht="15.75" thickBot="1">
      <c r="A56" s="56" t="s">
        <v>66</v>
      </c>
      <c r="B56" s="35">
        <v>1724.6999999999998</v>
      </c>
      <c r="C56" s="36">
        <v>1788.99</v>
      </c>
      <c r="D56" s="36">
        <v>1974.5</v>
      </c>
      <c r="E56" s="36">
        <v>2064.4699999999998</v>
      </c>
      <c r="F56" s="36">
        <v>2839.83</v>
      </c>
      <c r="G56" s="36">
        <v>2896.96</v>
      </c>
      <c r="H56" s="36">
        <v>2261</v>
      </c>
      <c r="I56" s="36">
        <v>2462.75</v>
      </c>
      <c r="J56" s="36">
        <v>1860</v>
      </c>
      <c r="K56" s="36">
        <v>1795</v>
      </c>
      <c r="L56" s="36">
        <v>2295</v>
      </c>
      <c r="M56" s="36">
        <v>2295</v>
      </c>
      <c r="N56" s="36">
        <v>2384.35</v>
      </c>
      <c r="O56" s="36">
        <v>2445</v>
      </c>
      <c r="P56" s="36">
        <v>2445</v>
      </c>
      <c r="Q56" s="36">
        <v>2445</v>
      </c>
      <c r="R56" s="36">
        <v>2453</v>
      </c>
      <c r="S56" s="36">
        <v>2500</v>
      </c>
      <c r="T56" s="36">
        <v>2528</v>
      </c>
      <c r="U56" s="36">
        <v>2615</v>
      </c>
      <c r="V56" s="36">
        <v>2613.62</v>
      </c>
      <c r="W56" s="36">
        <v>2487.4299999999998</v>
      </c>
      <c r="X56" s="36">
        <v>2251.9399999999996</v>
      </c>
      <c r="Y56" s="36">
        <v>2376.38</v>
      </c>
      <c r="Z56" s="36">
        <v>2874.12</v>
      </c>
      <c r="AA56" s="36">
        <v>3127.91</v>
      </c>
      <c r="AB56" s="36">
        <v>3828.79</v>
      </c>
      <c r="AC56" s="36">
        <v>4231.66</v>
      </c>
      <c r="AD56" s="36">
        <v>5342.27</v>
      </c>
      <c r="AE56" s="36">
        <v>5727.51</v>
      </c>
      <c r="AF56" s="36">
        <v>5258.75</v>
      </c>
      <c r="AG56" s="36">
        <v>4966.41</v>
      </c>
      <c r="AH56" s="36">
        <v>4049.54</v>
      </c>
      <c r="AI56" s="36">
        <v>3649.54</v>
      </c>
      <c r="AJ56" s="36">
        <v>3550</v>
      </c>
      <c r="AK56" s="36">
        <v>3250</v>
      </c>
      <c r="AL56" s="36">
        <v>3000</v>
      </c>
      <c r="AM56" s="36">
        <v>3000</v>
      </c>
      <c r="AN56" s="36">
        <v>2700</v>
      </c>
      <c r="AO56" s="36">
        <v>2500</v>
      </c>
      <c r="AP56" s="36">
        <v>2839</v>
      </c>
      <c r="AQ56" s="36">
        <v>2571</v>
      </c>
      <c r="AR56" s="36">
        <v>2197.6</v>
      </c>
      <c r="AS56" s="36">
        <v>2007.5</v>
      </c>
      <c r="AT56" s="36">
        <v>1435</v>
      </c>
      <c r="AU56" s="36">
        <v>1385</v>
      </c>
      <c r="AV56" s="36">
        <v>1635</v>
      </c>
      <c r="AW56" s="36">
        <v>1635</v>
      </c>
      <c r="AX56" s="36">
        <v>885</v>
      </c>
      <c r="AY56" s="36">
        <v>885</v>
      </c>
      <c r="AZ56" s="36">
        <v>885</v>
      </c>
      <c r="BA56" s="36">
        <v>885</v>
      </c>
      <c r="BB56" s="36">
        <v>685</v>
      </c>
      <c r="BC56" s="36">
        <v>685</v>
      </c>
      <c r="BD56" s="36">
        <v>885</v>
      </c>
      <c r="BE56" s="36">
        <v>885</v>
      </c>
      <c r="BF56" s="36">
        <v>1200</v>
      </c>
      <c r="BG56" s="36">
        <v>1300</v>
      </c>
      <c r="BH56" s="36">
        <v>1250</v>
      </c>
      <c r="BI56" s="36">
        <v>1400</v>
      </c>
      <c r="BJ56" s="36">
        <v>1400</v>
      </c>
      <c r="BK56" s="36">
        <v>1519</v>
      </c>
      <c r="BL56" s="36">
        <v>2003.54</v>
      </c>
      <c r="BM56" s="36">
        <v>1977.54</v>
      </c>
      <c r="BN56" s="36">
        <v>1899.54</v>
      </c>
      <c r="BO56" s="36">
        <v>2099.54</v>
      </c>
      <c r="BP56" s="36">
        <v>2299.54</v>
      </c>
      <c r="BQ56" s="36">
        <v>1999.54</v>
      </c>
      <c r="BR56" s="36">
        <v>1999.54</v>
      </c>
      <c r="BS56" s="36">
        <v>1978.54</v>
      </c>
      <c r="BT56" s="36">
        <v>2249.54</v>
      </c>
      <c r="BU56" s="36">
        <v>2599.54</v>
      </c>
      <c r="BV56" s="36">
        <v>2626.46</v>
      </c>
      <c r="BW56" s="36">
        <v>2359.71</v>
      </c>
      <c r="BX56" s="36">
        <v>2089.6</v>
      </c>
      <c r="BY56" s="36">
        <v>1549.6</v>
      </c>
      <c r="BZ56" s="36">
        <v>1661.33</v>
      </c>
      <c r="CA56" s="36">
        <v>1529.1399999999999</v>
      </c>
      <c r="CB56" s="36">
        <v>1583.46</v>
      </c>
      <c r="CC56" s="36">
        <v>1607.54</v>
      </c>
      <c r="CD56" s="36">
        <v>1406.06</v>
      </c>
      <c r="CE56" s="36">
        <v>1374.05</v>
      </c>
      <c r="CF56" s="36">
        <v>1647.65</v>
      </c>
      <c r="CG56" s="36">
        <v>1723.28</v>
      </c>
      <c r="CH56" s="36">
        <v>1361.1</v>
      </c>
      <c r="CI56" s="36">
        <v>1349.02</v>
      </c>
      <c r="CJ56" s="36">
        <v>1553.07</v>
      </c>
      <c r="CK56" s="36">
        <v>1587.8899999999999</v>
      </c>
      <c r="CL56" s="36">
        <v>1810.36</v>
      </c>
      <c r="CM56" s="36">
        <v>1722.6399999999999</v>
      </c>
      <c r="CN56" s="36">
        <v>776.56999999999994</v>
      </c>
      <c r="CO56" s="36">
        <v>777.04</v>
      </c>
      <c r="CP56" s="36">
        <v>2099.17</v>
      </c>
      <c r="CQ56" s="36">
        <v>2161.33</v>
      </c>
      <c r="CR56" s="36">
        <v>1929.75</v>
      </c>
      <c r="CS56" s="37">
        <v>2116.4</v>
      </c>
      <c r="CT56" s="30">
        <f>SUM(B56:CS56)</f>
        <v>208822.1400000001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1143.6530000000002</v>
      </c>
      <c r="Y57" s="107">
        <f t="shared" si="62"/>
        <v>1013.1029999999992</v>
      </c>
      <c r="Z57" s="107">
        <f t="shared" si="62"/>
        <v>502.13132105174645</v>
      </c>
      <c r="AA57" s="107">
        <f t="shared" si="62"/>
        <v>229.79084561562831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0</v>
      </c>
      <c r="AL57" s="107">
        <f t="shared" si="62"/>
        <v>147.8535082726612</v>
      </c>
      <c r="AM57" s="107">
        <f t="shared" si="62"/>
        <v>169.88090173065575</v>
      </c>
      <c r="AN57" s="107">
        <f t="shared" si="62"/>
        <v>492.28947726161095</v>
      </c>
      <c r="AO57" s="107">
        <f t="shared" si="62"/>
        <v>616.46098983167758</v>
      </c>
      <c r="AP57" s="107">
        <f t="shared" si="62"/>
        <v>286.03921443638319</v>
      </c>
      <c r="AQ57" s="107">
        <f t="shared" si="62"/>
        <v>579.44091906592621</v>
      </c>
      <c r="AR57" s="107">
        <f t="shared" si="62"/>
        <v>932.49837081316809</v>
      </c>
      <c r="AS57" s="107">
        <f t="shared" si="62"/>
        <v>1076.3386507131854</v>
      </c>
      <c r="AT57" s="107">
        <f t="shared" si="62"/>
        <v>1355.7726958912062</v>
      </c>
      <c r="AU57" s="107">
        <f t="shared" si="62"/>
        <v>1389.5639711738022</v>
      </c>
      <c r="AV57" s="107">
        <f t="shared" si="62"/>
        <v>1359.4748866578484</v>
      </c>
      <c r="AW57" s="107">
        <f t="shared" si="62"/>
        <v>1328.5347838848447</v>
      </c>
      <c r="AX57" s="107">
        <f t="shared" si="62"/>
        <v>1830.3505490076204</v>
      </c>
      <c r="AY57" s="107">
        <f t="shared" si="62"/>
        <v>1693.3933998275497</v>
      </c>
      <c r="AZ57" s="107">
        <f t="shared" si="62"/>
        <v>1642.7448356461209</v>
      </c>
      <c r="BA57" s="107">
        <f t="shared" si="62"/>
        <v>1617.5342752719625</v>
      </c>
      <c r="BB57" s="107">
        <f t="shared" si="62"/>
        <v>1767.945866937851</v>
      </c>
      <c r="BC57" s="107">
        <f t="shared" si="62"/>
        <v>1781.225698071803</v>
      </c>
      <c r="BD57" s="107">
        <f t="shared" si="62"/>
        <v>1652.3745944620714</v>
      </c>
      <c r="BE57" s="107">
        <f t="shared" si="62"/>
        <v>1599.2497477577381</v>
      </c>
      <c r="BF57" s="107">
        <f t="shared" si="62"/>
        <v>1492.4344985253592</v>
      </c>
      <c r="BG57" s="107">
        <f t="shared" si="62"/>
        <v>1620.781525024242</v>
      </c>
      <c r="BH57" s="107">
        <f t="shared" si="62"/>
        <v>1791.7423961786917</v>
      </c>
      <c r="BI57" s="107">
        <f t="shared" si="62"/>
        <v>1663.9254611936631</v>
      </c>
      <c r="BJ57" s="107">
        <f t="shared" si="62"/>
        <v>1340.6353067922773</v>
      </c>
      <c r="BK57" s="107">
        <f t="shared" si="62"/>
        <v>1144.7311516275277</v>
      </c>
      <c r="BL57" s="107">
        <f t="shared" si="62"/>
        <v>520.90397223167292</v>
      </c>
      <c r="BM57" s="107">
        <f t="shared" si="62"/>
        <v>476.26318666380303</v>
      </c>
      <c r="BN57" s="107">
        <f t="shared" si="62"/>
        <v>0</v>
      </c>
      <c r="BO57" s="107">
        <f t="shared" ref="BO57:CS57" si="63">IF(BO56&gt;BO55,0,BO55-BO56)</f>
        <v>0</v>
      </c>
      <c r="BP57" s="107">
        <f t="shared" si="63"/>
        <v>229.80531703077122</v>
      </c>
      <c r="BQ57" s="107">
        <f t="shared" si="63"/>
        <v>135.44026107522131</v>
      </c>
      <c r="BR57" s="107">
        <f t="shared" si="63"/>
        <v>0</v>
      </c>
      <c r="BS57" s="107">
        <f t="shared" si="63"/>
        <v>31.044046357094885</v>
      </c>
      <c r="BT57" s="107">
        <f t="shared" si="63"/>
        <v>0</v>
      </c>
      <c r="BU57" s="107">
        <f t="shared" si="63"/>
        <v>127.09024620123364</v>
      </c>
      <c r="BV57" s="107">
        <f t="shared" si="63"/>
        <v>181.527009003069</v>
      </c>
      <c r="BW57" s="107">
        <f t="shared" si="63"/>
        <v>189.5190794009568</v>
      </c>
      <c r="BX57" s="107">
        <f t="shared" si="63"/>
        <v>1099.1127890423645</v>
      </c>
      <c r="BY57" s="107">
        <f t="shared" si="63"/>
        <v>1675.1903432383401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39927.792092969343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3228.7170000000001</v>
      </c>
      <c r="C61" s="176">
        <f>SUM(C62:C68)</f>
        <v>3227.7170000000001</v>
      </c>
      <c r="D61" s="176">
        <f t="shared" ref="D61:BO61" si="64">SUM(D62:D68)</f>
        <v>3226.7170000000001</v>
      </c>
      <c r="E61" s="176">
        <f t="shared" si="64"/>
        <v>3227.7170000000001</v>
      </c>
      <c r="F61" s="176">
        <f t="shared" si="64"/>
        <v>3235.7170000000001</v>
      </c>
      <c r="G61" s="176">
        <f t="shared" si="64"/>
        <v>3239.7170000000001</v>
      </c>
      <c r="H61" s="176">
        <f t="shared" si="64"/>
        <v>3237.7170000000001</v>
      </c>
      <c r="I61" s="176">
        <f t="shared" si="64"/>
        <v>3237.7170000000001</v>
      </c>
      <c r="J61" s="176">
        <f t="shared" si="64"/>
        <v>3237.7170000000001</v>
      </c>
      <c r="K61" s="176">
        <f t="shared" si="64"/>
        <v>3235.7170000000001</v>
      </c>
      <c r="L61" s="176">
        <f t="shared" si="64"/>
        <v>3235.7170000000001</v>
      </c>
      <c r="M61" s="176">
        <f t="shared" si="64"/>
        <v>3241.7170000000001</v>
      </c>
      <c r="N61" s="176">
        <f t="shared" si="64"/>
        <v>3241.7170000000001</v>
      </c>
      <c r="O61" s="176">
        <f t="shared" si="64"/>
        <v>3238.7170000000001</v>
      </c>
      <c r="P61" s="176">
        <f t="shared" si="64"/>
        <v>3241.7170000000001</v>
      </c>
      <c r="Q61" s="176">
        <f t="shared" si="64"/>
        <v>3240.7170000000001</v>
      </c>
      <c r="R61" s="176">
        <f t="shared" si="64"/>
        <v>3239.7170000000001</v>
      </c>
      <c r="S61" s="176">
        <f t="shared" si="64"/>
        <v>3242.7170000000001</v>
      </c>
      <c r="T61" s="176">
        <f t="shared" si="64"/>
        <v>3238.7170000000001</v>
      </c>
      <c r="U61" s="176">
        <f t="shared" si="64"/>
        <v>3237.7170000000001</v>
      </c>
      <c r="V61" s="176">
        <f t="shared" si="64"/>
        <v>3239.7170000000001</v>
      </c>
      <c r="W61" s="176">
        <f t="shared" si="64"/>
        <v>3237.7170000000001</v>
      </c>
      <c r="X61" s="176">
        <f t="shared" si="64"/>
        <v>3236.7170000000001</v>
      </c>
      <c r="Y61" s="176">
        <f t="shared" si="64"/>
        <v>3240.7170000000001</v>
      </c>
      <c r="Z61" s="176">
        <f t="shared" si="64"/>
        <v>3240.7170000000001</v>
      </c>
      <c r="AA61" s="176">
        <f t="shared" si="64"/>
        <v>3240.7170000000001</v>
      </c>
      <c r="AB61" s="176">
        <f t="shared" si="64"/>
        <v>3240.7170000000001</v>
      </c>
      <c r="AC61" s="176">
        <f t="shared" si="64"/>
        <v>3240.7170000000001</v>
      </c>
      <c r="AD61" s="176">
        <f t="shared" si="64"/>
        <v>3247.7170000000001</v>
      </c>
      <c r="AE61" s="176">
        <f t="shared" si="64"/>
        <v>3240.7170000000001</v>
      </c>
      <c r="AF61" s="176">
        <f t="shared" si="64"/>
        <v>3236.7170000000001</v>
      </c>
      <c r="AG61" s="176">
        <f t="shared" si="64"/>
        <v>3237.7170000000001</v>
      </c>
      <c r="AH61" s="176">
        <f t="shared" si="64"/>
        <v>3232.7170000000001</v>
      </c>
      <c r="AI61" s="176">
        <f t="shared" si="64"/>
        <v>3229.7170000000001</v>
      </c>
      <c r="AJ61" s="176">
        <f t="shared" si="64"/>
        <v>3228.7170000000001</v>
      </c>
      <c r="AK61" s="176">
        <f t="shared" si="64"/>
        <v>3235.7170000000001</v>
      </c>
      <c r="AL61" s="176">
        <f t="shared" si="64"/>
        <v>3230.7170000000001</v>
      </c>
      <c r="AM61" s="176">
        <f t="shared" si="64"/>
        <v>3229.7170000000001</v>
      </c>
      <c r="AN61" s="176">
        <f t="shared" si="64"/>
        <v>3230.7170000000001</v>
      </c>
      <c r="AO61" s="176">
        <f t="shared" si="64"/>
        <v>3231.7170000000001</v>
      </c>
      <c r="AP61" s="176">
        <f t="shared" si="64"/>
        <v>3231.7170000000001</v>
      </c>
      <c r="AQ61" s="176">
        <f t="shared" si="64"/>
        <v>3233.7170000000001</v>
      </c>
      <c r="AR61" s="176">
        <f t="shared" si="64"/>
        <v>3233.7170000000001</v>
      </c>
      <c r="AS61" s="176">
        <f t="shared" si="64"/>
        <v>3231.7170000000001</v>
      </c>
      <c r="AT61" s="176">
        <f t="shared" si="64"/>
        <v>3229.7170000000001</v>
      </c>
      <c r="AU61" s="176">
        <f t="shared" si="64"/>
        <v>3226.7170000000001</v>
      </c>
      <c r="AV61" s="176">
        <f t="shared" si="64"/>
        <v>3226.7170000000001</v>
      </c>
      <c r="AW61" s="176">
        <f t="shared" si="64"/>
        <v>3223.7170000000001</v>
      </c>
      <c r="AX61" s="176">
        <f t="shared" si="64"/>
        <v>3219.7170000000001</v>
      </c>
      <c r="AY61" s="176">
        <f t="shared" si="64"/>
        <v>3219.7170000000001</v>
      </c>
      <c r="AZ61" s="176">
        <f t="shared" si="64"/>
        <v>3219.7170000000001</v>
      </c>
      <c r="BA61" s="176">
        <f t="shared" si="64"/>
        <v>3219.7170000000001</v>
      </c>
      <c r="BB61" s="176">
        <f t="shared" si="64"/>
        <v>3219.7170000000001</v>
      </c>
      <c r="BC61" s="176">
        <f t="shared" si="64"/>
        <v>3214.7170000000001</v>
      </c>
      <c r="BD61" s="176">
        <f t="shared" si="64"/>
        <v>3213.7170000000001</v>
      </c>
      <c r="BE61" s="176">
        <f t="shared" si="64"/>
        <v>3214.7170000000001</v>
      </c>
      <c r="BF61" s="176">
        <f t="shared" si="64"/>
        <v>3213.7170000000001</v>
      </c>
      <c r="BG61" s="176">
        <f t="shared" si="64"/>
        <v>3215.7170000000001</v>
      </c>
      <c r="BH61" s="176">
        <f t="shared" si="64"/>
        <v>3215.7170000000001</v>
      </c>
      <c r="BI61" s="176">
        <f t="shared" si="64"/>
        <v>3209.7170000000001</v>
      </c>
      <c r="BJ61" s="176">
        <f t="shared" si="64"/>
        <v>3217.7170000000001</v>
      </c>
      <c r="BK61" s="176">
        <f t="shared" si="64"/>
        <v>3222.7170000000001</v>
      </c>
      <c r="BL61" s="176">
        <f t="shared" si="64"/>
        <v>3218.7170000000001</v>
      </c>
      <c r="BM61" s="176">
        <f t="shared" si="64"/>
        <v>3219.7170000000001</v>
      </c>
      <c r="BN61" s="176">
        <f t="shared" si="64"/>
        <v>3217.7170000000001</v>
      </c>
      <c r="BO61" s="176">
        <f t="shared" si="64"/>
        <v>3212.7170000000001</v>
      </c>
      <c r="BP61" s="176">
        <f t="shared" ref="BP61:CS61" si="65">SUM(BP62:BP68)</f>
        <v>3211.7170000000001</v>
      </c>
      <c r="BQ61" s="176">
        <f t="shared" si="65"/>
        <v>3212.7170000000001</v>
      </c>
      <c r="BR61" s="176">
        <f t="shared" si="65"/>
        <v>3212.7170000000001</v>
      </c>
      <c r="BS61" s="176">
        <f t="shared" si="65"/>
        <v>3206.7170000000001</v>
      </c>
      <c r="BT61" s="176">
        <f t="shared" si="65"/>
        <v>3205.7170000000001</v>
      </c>
      <c r="BU61" s="176">
        <f t="shared" si="65"/>
        <v>3201.7170000000001</v>
      </c>
      <c r="BV61" s="176">
        <f t="shared" si="65"/>
        <v>3201.7170000000001</v>
      </c>
      <c r="BW61" s="176">
        <f t="shared" si="65"/>
        <v>3201.7170000000001</v>
      </c>
      <c r="BX61" s="176">
        <f t="shared" si="65"/>
        <v>3196.7170000000001</v>
      </c>
      <c r="BY61" s="176">
        <f t="shared" si="65"/>
        <v>3194.7170000000001</v>
      </c>
      <c r="BZ61" s="176">
        <f t="shared" si="65"/>
        <v>3196.7170000000001</v>
      </c>
      <c r="CA61" s="176">
        <f t="shared" si="65"/>
        <v>3200.7170000000001</v>
      </c>
      <c r="CB61" s="176">
        <f t="shared" si="65"/>
        <v>3198.7170000000001</v>
      </c>
      <c r="CC61" s="176">
        <f t="shared" si="65"/>
        <v>3198.7170000000001</v>
      </c>
      <c r="CD61" s="176">
        <f t="shared" si="65"/>
        <v>3201.7170000000001</v>
      </c>
      <c r="CE61" s="176">
        <f t="shared" si="65"/>
        <v>3199.7170000000001</v>
      </c>
      <c r="CF61" s="176">
        <f t="shared" si="65"/>
        <v>3199.7170000000001</v>
      </c>
      <c r="CG61" s="176">
        <f t="shared" si="65"/>
        <v>3201.7170000000001</v>
      </c>
      <c r="CH61" s="176">
        <f t="shared" si="65"/>
        <v>3202.7170000000001</v>
      </c>
      <c r="CI61" s="176">
        <f t="shared" si="65"/>
        <v>3200.7170000000001</v>
      </c>
      <c r="CJ61" s="176">
        <f t="shared" si="65"/>
        <v>3205.7170000000001</v>
      </c>
      <c r="CK61" s="176">
        <f t="shared" si="65"/>
        <v>3213.7170000000001</v>
      </c>
      <c r="CL61" s="176">
        <f t="shared" si="65"/>
        <v>3215.7170000000001</v>
      </c>
      <c r="CM61" s="176">
        <f t="shared" si="65"/>
        <v>3219.7170000000001</v>
      </c>
      <c r="CN61" s="176">
        <f t="shared" si="65"/>
        <v>3223.7170000000001</v>
      </c>
      <c r="CO61" s="176">
        <f t="shared" si="65"/>
        <v>3227.7170000000001</v>
      </c>
      <c r="CP61" s="176">
        <f t="shared" si="65"/>
        <v>3230.7170000000001</v>
      </c>
      <c r="CQ61" s="176">
        <f t="shared" si="65"/>
        <v>3232.7170000000001</v>
      </c>
      <c r="CR61" s="176">
        <f t="shared" si="65"/>
        <v>3234.7170000000001</v>
      </c>
      <c r="CS61" s="177">
        <f t="shared" si="65"/>
        <v>3232.7170000000001</v>
      </c>
      <c r="CT61" s="250">
        <f>SUM(B61:CS61)</f>
        <v>309492.83200000029</v>
      </c>
      <c r="CU61" s="154"/>
      <c r="CV61" s="155"/>
      <c r="CX61" s="253"/>
    </row>
    <row r="62" spans="1:102">
      <c r="A62" s="25" t="s">
        <v>45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6">SUM(B62:CS62)</f>
        <v>44448</v>
      </c>
      <c r="CU62" s="156"/>
      <c r="CV62" s="263"/>
    </row>
    <row r="63" spans="1:102">
      <c r="A63" s="25" t="s">
        <v>46</v>
      </c>
      <c r="B63" s="31">
        <v>500</v>
      </c>
      <c r="C63" s="32">
        <v>500</v>
      </c>
      <c r="D63" s="32">
        <v>500</v>
      </c>
      <c r="E63" s="32">
        <v>500</v>
      </c>
      <c r="F63" s="32">
        <v>500</v>
      </c>
      <c r="G63" s="32">
        <v>500</v>
      </c>
      <c r="H63" s="32">
        <v>500</v>
      </c>
      <c r="I63" s="32">
        <v>500</v>
      </c>
      <c r="J63" s="32">
        <v>500</v>
      </c>
      <c r="K63" s="32">
        <v>500</v>
      </c>
      <c r="L63" s="32">
        <v>500</v>
      </c>
      <c r="M63" s="32">
        <v>500</v>
      </c>
      <c r="N63" s="32">
        <v>500</v>
      </c>
      <c r="O63" s="32">
        <v>500</v>
      </c>
      <c r="P63" s="32">
        <v>500</v>
      </c>
      <c r="Q63" s="32">
        <v>500</v>
      </c>
      <c r="R63" s="32">
        <v>500</v>
      </c>
      <c r="S63" s="32">
        <v>500</v>
      </c>
      <c r="T63" s="32">
        <v>500</v>
      </c>
      <c r="U63" s="32">
        <v>500</v>
      </c>
      <c r="V63" s="32">
        <v>500</v>
      </c>
      <c r="W63" s="32">
        <v>500</v>
      </c>
      <c r="X63" s="32">
        <v>500</v>
      </c>
      <c r="Y63" s="32">
        <v>500</v>
      </c>
      <c r="Z63" s="32">
        <v>500</v>
      </c>
      <c r="AA63" s="32">
        <v>500</v>
      </c>
      <c r="AB63" s="32">
        <v>500</v>
      </c>
      <c r="AC63" s="32">
        <v>500</v>
      </c>
      <c r="AD63" s="32">
        <v>500</v>
      </c>
      <c r="AE63" s="32">
        <v>500</v>
      </c>
      <c r="AF63" s="32">
        <v>500</v>
      </c>
      <c r="AG63" s="32">
        <v>500</v>
      </c>
      <c r="AH63" s="32">
        <v>500</v>
      </c>
      <c r="AI63" s="32">
        <v>500</v>
      </c>
      <c r="AJ63" s="32">
        <v>500</v>
      </c>
      <c r="AK63" s="32">
        <v>500</v>
      </c>
      <c r="AL63" s="32">
        <v>500</v>
      </c>
      <c r="AM63" s="32">
        <v>500</v>
      </c>
      <c r="AN63" s="32">
        <v>500</v>
      </c>
      <c r="AO63" s="32">
        <v>500</v>
      </c>
      <c r="AP63" s="32">
        <v>500</v>
      </c>
      <c r="AQ63" s="32">
        <v>500</v>
      </c>
      <c r="AR63" s="32">
        <v>500</v>
      </c>
      <c r="AS63" s="32">
        <v>500</v>
      </c>
      <c r="AT63" s="32">
        <v>500</v>
      </c>
      <c r="AU63" s="32">
        <v>500</v>
      </c>
      <c r="AV63" s="32">
        <v>500</v>
      </c>
      <c r="AW63" s="32">
        <v>500</v>
      </c>
      <c r="AX63" s="32">
        <v>500</v>
      </c>
      <c r="AY63" s="32">
        <v>500</v>
      </c>
      <c r="AZ63" s="32">
        <v>500</v>
      </c>
      <c r="BA63" s="32">
        <v>500</v>
      </c>
      <c r="BB63" s="32">
        <v>500</v>
      </c>
      <c r="BC63" s="32">
        <v>500</v>
      </c>
      <c r="BD63" s="32">
        <v>500</v>
      </c>
      <c r="BE63" s="32">
        <v>500</v>
      </c>
      <c r="BF63" s="32">
        <v>500</v>
      </c>
      <c r="BG63" s="32">
        <v>500</v>
      </c>
      <c r="BH63" s="32">
        <v>500</v>
      </c>
      <c r="BI63" s="32">
        <v>500</v>
      </c>
      <c r="BJ63" s="32">
        <v>500</v>
      </c>
      <c r="BK63" s="32">
        <v>500</v>
      </c>
      <c r="BL63" s="32">
        <v>500</v>
      </c>
      <c r="BM63" s="32">
        <v>500</v>
      </c>
      <c r="BN63" s="32">
        <v>500</v>
      </c>
      <c r="BO63" s="32">
        <v>500</v>
      </c>
      <c r="BP63" s="32">
        <v>500</v>
      </c>
      <c r="BQ63" s="32">
        <v>500</v>
      </c>
      <c r="BR63" s="32">
        <v>500</v>
      </c>
      <c r="BS63" s="32">
        <v>500</v>
      </c>
      <c r="BT63" s="32">
        <v>500</v>
      </c>
      <c r="BU63" s="32">
        <v>500</v>
      </c>
      <c r="BV63" s="32">
        <v>500</v>
      </c>
      <c r="BW63" s="32">
        <v>500</v>
      </c>
      <c r="BX63" s="32">
        <v>500</v>
      </c>
      <c r="BY63" s="32">
        <v>500</v>
      </c>
      <c r="BZ63" s="32">
        <v>500</v>
      </c>
      <c r="CA63" s="32">
        <v>500</v>
      </c>
      <c r="CB63" s="32">
        <v>500</v>
      </c>
      <c r="CC63" s="32">
        <v>500</v>
      </c>
      <c r="CD63" s="32">
        <v>500</v>
      </c>
      <c r="CE63" s="32">
        <v>500</v>
      </c>
      <c r="CF63" s="32">
        <v>500</v>
      </c>
      <c r="CG63" s="32">
        <v>500</v>
      </c>
      <c r="CH63" s="32">
        <v>500</v>
      </c>
      <c r="CI63" s="32">
        <v>500</v>
      </c>
      <c r="CJ63" s="32">
        <v>500</v>
      </c>
      <c r="CK63" s="32">
        <v>500</v>
      </c>
      <c r="CL63" s="32">
        <v>500</v>
      </c>
      <c r="CM63" s="32">
        <v>500</v>
      </c>
      <c r="CN63" s="32">
        <v>500</v>
      </c>
      <c r="CO63" s="32">
        <v>500</v>
      </c>
      <c r="CP63" s="32">
        <v>500</v>
      </c>
      <c r="CQ63" s="32">
        <v>500</v>
      </c>
      <c r="CR63" s="32">
        <v>500</v>
      </c>
      <c r="CS63" s="33">
        <v>500</v>
      </c>
      <c r="CT63" s="30">
        <f t="shared" si="66"/>
        <v>48000</v>
      </c>
      <c r="CU63" s="156"/>
      <c r="CV63" s="263"/>
    </row>
    <row r="64" spans="1:102">
      <c r="A64" s="25" t="s">
        <v>47</v>
      </c>
      <c r="B64" s="31">
        <v>680.91700000000003</v>
      </c>
      <c r="C64" s="32">
        <v>680.91700000000003</v>
      </c>
      <c r="D64" s="32">
        <v>680.91700000000003</v>
      </c>
      <c r="E64" s="32">
        <v>680.91700000000003</v>
      </c>
      <c r="F64" s="32">
        <v>680.91700000000003</v>
      </c>
      <c r="G64" s="32">
        <v>680.91700000000003</v>
      </c>
      <c r="H64" s="32">
        <v>680.91700000000003</v>
      </c>
      <c r="I64" s="32">
        <v>680.91700000000003</v>
      </c>
      <c r="J64" s="32">
        <v>680.91700000000003</v>
      </c>
      <c r="K64" s="32">
        <v>680.91700000000003</v>
      </c>
      <c r="L64" s="32">
        <v>680.91700000000003</v>
      </c>
      <c r="M64" s="32">
        <v>680.91700000000003</v>
      </c>
      <c r="N64" s="32">
        <v>680.91700000000003</v>
      </c>
      <c r="O64" s="32">
        <v>680.91700000000003</v>
      </c>
      <c r="P64" s="32">
        <v>680.91700000000003</v>
      </c>
      <c r="Q64" s="32">
        <v>680.91700000000003</v>
      </c>
      <c r="R64" s="32">
        <v>680.91700000000003</v>
      </c>
      <c r="S64" s="32">
        <v>680.91700000000003</v>
      </c>
      <c r="T64" s="32">
        <v>680.91700000000003</v>
      </c>
      <c r="U64" s="32">
        <v>680.91700000000003</v>
      </c>
      <c r="V64" s="32">
        <v>680.91700000000003</v>
      </c>
      <c r="W64" s="32">
        <v>680.91700000000003</v>
      </c>
      <c r="X64" s="32">
        <v>680.91700000000003</v>
      </c>
      <c r="Y64" s="32">
        <v>680.91700000000003</v>
      </c>
      <c r="Z64" s="32">
        <v>680.91700000000003</v>
      </c>
      <c r="AA64" s="32">
        <v>680.91700000000003</v>
      </c>
      <c r="AB64" s="32">
        <v>680.91700000000003</v>
      </c>
      <c r="AC64" s="32">
        <v>680.91700000000003</v>
      </c>
      <c r="AD64" s="32">
        <v>680.91700000000003</v>
      </c>
      <c r="AE64" s="32">
        <v>680.91700000000003</v>
      </c>
      <c r="AF64" s="32">
        <v>680.91700000000003</v>
      </c>
      <c r="AG64" s="32">
        <v>680.91700000000003</v>
      </c>
      <c r="AH64" s="32">
        <v>680.91700000000003</v>
      </c>
      <c r="AI64" s="32">
        <v>680.91700000000003</v>
      </c>
      <c r="AJ64" s="32">
        <v>680.91700000000003</v>
      </c>
      <c r="AK64" s="32">
        <v>680.91700000000003</v>
      </c>
      <c r="AL64" s="32">
        <v>680.91700000000003</v>
      </c>
      <c r="AM64" s="32">
        <v>680.91700000000003</v>
      </c>
      <c r="AN64" s="32">
        <v>680.91700000000003</v>
      </c>
      <c r="AO64" s="32">
        <v>680.91700000000003</v>
      </c>
      <c r="AP64" s="32">
        <v>680.91700000000003</v>
      </c>
      <c r="AQ64" s="32">
        <v>680.91700000000003</v>
      </c>
      <c r="AR64" s="32">
        <v>680.91700000000003</v>
      </c>
      <c r="AS64" s="32">
        <v>680.91700000000003</v>
      </c>
      <c r="AT64" s="32">
        <v>680.91700000000003</v>
      </c>
      <c r="AU64" s="32">
        <v>680.91700000000003</v>
      </c>
      <c r="AV64" s="32">
        <v>680.91700000000003</v>
      </c>
      <c r="AW64" s="32">
        <v>680.91700000000003</v>
      </c>
      <c r="AX64" s="32">
        <v>680.91700000000003</v>
      </c>
      <c r="AY64" s="32">
        <v>680.91700000000003</v>
      </c>
      <c r="AZ64" s="32">
        <v>680.91700000000003</v>
      </c>
      <c r="BA64" s="32">
        <v>680.91700000000003</v>
      </c>
      <c r="BB64" s="32">
        <v>680.91700000000003</v>
      </c>
      <c r="BC64" s="32">
        <v>680.91700000000003</v>
      </c>
      <c r="BD64" s="32">
        <v>680.91700000000003</v>
      </c>
      <c r="BE64" s="32">
        <v>680.91700000000003</v>
      </c>
      <c r="BF64" s="32">
        <v>680.91700000000003</v>
      </c>
      <c r="BG64" s="32">
        <v>680.91700000000003</v>
      </c>
      <c r="BH64" s="32">
        <v>680.91700000000003</v>
      </c>
      <c r="BI64" s="32">
        <v>680.91700000000003</v>
      </c>
      <c r="BJ64" s="32">
        <v>680.91700000000003</v>
      </c>
      <c r="BK64" s="32">
        <v>680.91700000000003</v>
      </c>
      <c r="BL64" s="32">
        <v>680.91700000000003</v>
      </c>
      <c r="BM64" s="32">
        <v>680.91700000000003</v>
      </c>
      <c r="BN64" s="32">
        <v>680.91700000000003</v>
      </c>
      <c r="BO64" s="32">
        <v>680.91700000000003</v>
      </c>
      <c r="BP64" s="32">
        <v>680.91700000000003</v>
      </c>
      <c r="BQ64" s="32">
        <v>680.91700000000003</v>
      </c>
      <c r="BR64" s="32">
        <v>680.91700000000003</v>
      </c>
      <c r="BS64" s="32">
        <v>680.91700000000003</v>
      </c>
      <c r="BT64" s="32">
        <v>680.91700000000003</v>
      </c>
      <c r="BU64" s="32">
        <v>680.91700000000003</v>
      </c>
      <c r="BV64" s="32">
        <v>680.91700000000003</v>
      </c>
      <c r="BW64" s="32">
        <v>680.91700000000003</v>
      </c>
      <c r="BX64" s="32">
        <v>680.91700000000003</v>
      </c>
      <c r="BY64" s="32">
        <v>680.91700000000003</v>
      </c>
      <c r="BZ64" s="32">
        <v>680.91700000000003</v>
      </c>
      <c r="CA64" s="32">
        <v>680.91700000000003</v>
      </c>
      <c r="CB64" s="32">
        <v>680.91700000000003</v>
      </c>
      <c r="CC64" s="32">
        <v>680.91700000000003</v>
      </c>
      <c r="CD64" s="32">
        <v>680.91700000000003</v>
      </c>
      <c r="CE64" s="32">
        <v>680.91700000000003</v>
      </c>
      <c r="CF64" s="32">
        <v>680.91700000000003</v>
      </c>
      <c r="CG64" s="32">
        <v>680.91700000000003</v>
      </c>
      <c r="CH64" s="32">
        <v>680.91700000000003</v>
      </c>
      <c r="CI64" s="32">
        <v>680.91700000000003</v>
      </c>
      <c r="CJ64" s="32">
        <v>680.91700000000003</v>
      </c>
      <c r="CK64" s="32">
        <v>680.91700000000003</v>
      </c>
      <c r="CL64" s="32">
        <v>680.91700000000003</v>
      </c>
      <c r="CM64" s="32">
        <v>680.91700000000003</v>
      </c>
      <c r="CN64" s="32">
        <v>680.91700000000003</v>
      </c>
      <c r="CO64" s="32">
        <v>680.91700000000003</v>
      </c>
      <c r="CP64" s="32">
        <v>680.91700000000003</v>
      </c>
      <c r="CQ64" s="32">
        <v>680.91700000000003</v>
      </c>
      <c r="CR64" s="32">
        <v>680.91700000000003</v>
      </c>
      <c r="CS64" s="33">
        <v>680.91700000000003</v>
      </c>
      <c r="CT64" s="30">
        <f t="shared" si="66"/>
        <v>65368.032000000087</v>
      </c>
      <c r="CU64" s="156"/>
      <c r="CV64" s="263"/>
    </row>
    <row r="65" spans="1:100">
      <c r="A65" s="25" t="s">
        <v>48</v>
      </c>
      <c r="B65" s="31">
        <v>390</v>
      </c>
      <c r="C65" s="32">
        <v>390</v>
      </c>
      <c r="D65" s="32">
        <v>390</v>
      </c>
      <c r="E65" s="32">
        <v>390</v>
      </c>
      <c r="F65" s="32">
        <v>390</v>
      </c>
      <c r="G65" s="32">
        <v>390</v>
      </c>
      <c r="H65" s="32">
        <v>390</v>
      </c>
      <c r="I65" s="32">
        <v>390</v>
      </c>
      <c r="J65" s="32">
        <v>390</v>
      </c>
      <c r="K65" s="32">
        <v>390</v>
      </c>
      <c r="L65" s="32">
        <v>390</v>
      </c>
      <c r="M65" s="32">
        <v>390</v>
      </c>
      <c r="N65" s="32">
        <v>390</v>
      </c>
      <c r="O65" s="32">
        <v>390</v>
      </c>
      <c r="P65" s="32">
        <v>390</v>
      </c>
      <c r="Q65" s="32">
        <v>390</v>
      </c>
      <c r="R65" s="32">
        <v>390</v>
      </c>
      <c r="S65" s="32">
        <v>390</v>
      </c>
      <c r="T65" s="32">
        <v>390</v>
      </c>
      <c r="U65" s="32">
        <v>390</v>
      </c>
      <c r="V65" s="32">
        <v>390</v>
      </c>
      <c r="W65" s="32">
        <v>390</v>
      </c>
      <c r="X65" s="32">
        <v>390</v>
      </c>
      <c r="Y65" s="32">
        <v>390</v>
      </c>
      <c r="Z65" s="32">
        <v>390</v>
      </c>
      <c r="AA65" s="32">
        <v>390</v>
      </c>
      <c r="AB65" s="32">
        <v>390</v>
      </c>
      <c r="AC65" s="32">
        <v>390</v>
      </c>
      <c r="AD65" s="32">
        <v>390</v>
      </c>
      <c r="AE65" s="32">
        <v>390</v>
      </c>
      <c r="AF65" s="32">
        <v>390</v>
      </c>
      <c r="AG65" s="32">
        <v>390</v>
      </c>
      <c r="AH65" s="32">
        <v>390</v>
      </c>
      <c r="AI65" s="32">
        <v>390</v>
      </c>
      <c r="AJ65" s="32">
        <v>390</v>
      </c>
      <c r="AK65" s="32">
        <v>390</v>
      </c>
      <c r="AL65" s="32">
        <v>390</v>
      </c>
      <c r="AM65" s="32">
        <v>390</v>
      </c>
      <c r="AN65" s="32">
        <v>390</v>
      </c>
      <c r="AO65" s="32">
        <v>390</v>
      </c>
      <c r="AP65" s="32">
        <v>390</v>
      </c>
      <c r="AQ65" s="32">
        <v>390</v>
      </c>
      <c r="AR65" s="32">
        <v>390</v>
      </c>
      <c r="AS65" s="32">
        <v>390</v>
      </c>
      <c r="AT65" s="32">
        <v>390</v>
      </c>
      <c r="AU65" s="32">
        <v>390</v>
      </c>
      <c r="AV65" s="32">
        <v>390</v>
      </c>
      <c r="AW65" s="32">
        <v>390</v>
      </c>
      <c r="AX65" s="32">
        <v>390</v>
      </c>
      <c r="AY65" s="32">
        <v>390</v>
      </c>
      <c r="AZ65" s="32">
        <v>390</v>
      </c>
      <c r="BA65" s="32">
        <v>390</v>
      </c>
      <c r="BB65" s="32">
        <v>390</v>
      </c>
      <c r="BC65" s="32">
        <v>390</v>
      </c>
      <c r="BD65" s="32">
        <v>390</v>
      </c>
      <c r="BE65" s="32">
        <v>390</v>
      </c>
      <c r="BF65" s="32">
        <v>390</v>
      </c>
      <c r="BG65" s="32">
        <v>390</v>
      </c>
      <c r="BH65" s="32">
        <v>390</v>
      </c>
      <c r="BI65" s="32">
        <v>390</v>
      </c>
      <c r="BJ65" s="32">
        <v>390</v>
      </c>
      <c r="BK65" s="32">
        <v>390</v>
      </c>
      <c r="BL65" s="32">
        <v>390</v>
      </c>
      <c r="BM65" s="32">
        <v>390</v>
      </c>
      <c r="BN65" s="32">
        <v>390</v>
      </c>
      <c r="BO65" s="32">
        <v>390</v>
      </c>
      <c r="BP65" s="32">
        <v>390</v>
      </c>
      <c r="BQ65" s="32">
        <v>390</v>
      </c>
      <c r="BR65" s="32">
        <v>390</v>
      </c>
      <c r="BS65" s="32">
        <v>390</v>
      </c>
      <c r="BT65" s="32">
        <v>390</v>
      </c>
      <c r="BU65" s="32">
        <v>390</v>
      </c>
      <c r="BV65" s="32">
        <v>390</v>
      </c>
      <c r="BW65" s="32">
        <v>390</v>
      </c>
      <c r="BX65" s="32">
        <v>390</v>
      </c>
      <c r="BY65" s="32">
        <v>390</v>
      </c>
      <c r="BZ65" s="32">
        <v>390</v>
      </c>
      <c r="CA65" s="32">
        <v>390</v>
      </c>
      <c r="CB65" s="32">
        <v>390</v>
      </c>
      <c r="CC65" s="32">
        <v>390</v>
      </c>
      <c r="CD65" s="32">
        <v>390</v>
      </c>
      <c r="CE65" s="32">
        <v>390</v>
      </c>
      <c r="CF65" s="32">
        <v>390</v>
      </c>
      <c r="CG65" s="32">
        <v>390</v>
      </c>
      <c r="CH65" s="32">
        <v>390</v>
      </c>
      <c r="CI65" s="32">
        <v>390</v>
      </c>
      <c r="CJ65" s="32">
        <v>390</v>
      </c>
      <c r="CK65" s="32">
        <v>390</v>
      </c>
      <c r="CL65" s="32">
        <v>390</v>
      </c>
      <c r="CM65" s="32">
        <v>390</v>
      </c>
      <c r="CN65" s="32">
        <v>390</v>
      </c>
      <c r="CO65" s="32">
        <v>390</v>
      </c>
      <c r="CP65" s="32">
        <v>390</v>
      </c>
      <c r="CQ65" s="32">
        <v>390</v>
      </c>
      <c r="CR65" s="32">
        <v>390</v>
      </c>
      <c r="CS65" s="33">
        <v>390</v>
      </c>
      <c r="CT65" s="30">
        <f t="shared" si="66"/>
        <v>37440</v>
      </c>
      <c r="CU65" s="156"/>
      <c r="CV65" s="263"/>
    </row>
    <row r="66" spans="1:100">
      <c r="A66" s="25" t="s">
        <v>49</v>
      </c>
      <c r="B66" s="31">
        <v>428</v>
      </c>
      <c r="C66" s="32">
        <v>428</v>
      </c>
      <c r="D66" s="32">
        <v>428</v>
      </c>
      <c r="E66" s="32">
        <v>428</v>
      </c>
      <c r="F66" s="32">
        <v>428</v>
      </c>
      <c r="G66" s="32">
        <v>428</v>
      </c>
      <c r="H66" s="32">
        <v>428</v>
      </c>
      <c r="I66" s="32">
        <v>428</v>
      </c>
      <c r="J66" s="32">
        <v>428</v>
      </c>
      <c r="K66" s="32">
        <v>428</v>
      </c>
      <c r="L66" s="32">
        <v>428</v>
      </c>
      <c r="M66" s="32">
        <v>428</v>
      </c>
      <c r="N66" s="32">
        <v>428</v>
      </c>
      <c r="O66" s="32">
        <v>428</v>
      </c>
      <c r="P66" s="32">
        <v>428</v>
      </c>
      <c r="Q66" s="32">
        <v>428</v>
      </c>
      <c r="R66" s="32">
        <v>428</v>
      </c>
      <c r="S66" s="32">
        <v>428</v>
      </c>
      <c r="T66" s="32">
        <v>428</v>
      </c>
      <c r="U66" s="32">
        <v>428</v>
      </c>
      <c r="V66" s="32">
        <v>428</v>
      </c>
      <c r="W66" s="32">
        <v>428</v>
      </c>
      <c r="X66" s="32">
        <v>428</v>
      </c>
      <c r="Y66" s="32">
        <v>428</v>
      </c>
      <c r="Z66" s="32">
        <v>428</v>
      </c>
      <c r="AA66" s="32">
        <v>428</v>
      </c>
      <c r="AB66" s="32">
        <v>428</v>
      </c>
      <c r="AC66" s="32">
        <v>428</v>
      </c>
      <c r="AD66" s="32">
        <v>428</v>
      </c>
      <c r="AE66" s="32">
        <v>428</v>
      </c>
      <c r="AF66" s="32">
        <v>428</v>
      </c>
      <c r="AG66" s="32">
        <v>428</v>
      </c>
      <c r="AH66" s="32">
        <v>428</v>
      </c>
      <c r="AI66" s="32">
        <v>428</v>
      </c>
      <c r="AJ66" s="32">
        <v>428</v>
      </c>
      <c r="AK66" s="32">
        <v>428</v>
      </c>
      <c r="AL66" s="32">
        <v>428</v>
      </c>
      <c r="AM66" s="32">
        <v>428</v>
      </c>
      <c r="AN66" s="32">
        <v>428</v>
      </c>
      <c r="AO66" s="32">
        <v>428</v>
      </c>
      <c r="AP66" s="32">
        <v>428</v>
      </c>
      <c r="AQ66" s="32">
        <v>428</v>
      </c>
      <c r="AR66" s="32">
        <v>428</v>
      </c>
      <c r="AS66" s="32">
        <v>428</v>
      </c>
      <c r="AT66" s="32">
        <v>428</v>
      </c>
      <c r="AU66" s="32">
        <v>428</v>
      </c>
      <c r="AV66" s="32">
        <v>428</v>
      </c>
      <c r="AW66" s="32">
        <v>428</v>
      </c>
      <c r="AX66" s="32">
        <v>428</v>
      </c>
      <c r="AY66" s="32">
        <v>428</v>
      </c>
      <c r="AZ66" s="32">
        <v>428</v>
      </c>
      <c r="BA66" s="32">
        <v>428</v>
      </c>
      <c r="BB66" s="32">
        <v>428</v>
      </c>
      <c r="BC66" s="32">
        <v>428</v>
      </c>
      <c r="BD66" s="32">
        <v>428</v>
      </c>
      <c r="BE66" s="32">
        <v>428</v>
      </c>
      <c r="BF66" s="32">
        <v>428</v>
      </c>
      <c r="BG66" s="32">
        <v>428</v>
      </c>
      <c r="BH66" s="32">
        <v>428</v>
      </c>
      <c r="BI66" s="32">
        <v>428</v>
      </c>
      <c r="BJ66" s="32">
        <v>428</v>
      </c>
      <c r="BK66" s="32">
        <v>428</v>
      </c>
      <c r="BL66" s="32">
        <v>428</v>
      </c>
      <c r="BM66" s="32">
        <v>428</v>
      </c>
      <c r="BN66" s="32">
        <v>428</v>
      </c>
      <c r="BO66" s="32">
        <v>428</v>
      </c>
      <c r="BP66" s="32">
        <v>428</v>
      </c>
      <c r="BQ66" s="32">
        <v>428</v>
      </c>
      <c r="BR66" s="32">
        <v>428</v>
      </c>
      <c r="BS66" s="32">
        <v>428</v>
      </c>
      <c r="BT66" s="32">
        <v>428</v>
      </c>
      <c r="BU66" s="32">
        <v>428</v>
      </c>
      <c r="BV66" s="32">
        <v>428</v>
      </c>
      <c r="BW66" s="32">
        <v>428</v>
      </c>
      <c r="BX66" s="32">
        <v>428</v>
      </c>
      <c r="BY66" s="32">
        <v>428</v>
      </c>
      <c r="BZ66" s="32">
        <v>428</v>
      </c>
      <c r="CA66" s="32">
        <v>428</v>
      </c>
      <c r="CB66" s="32">
        <v>428</v>
      </c>
      <c r="CC66" s="32">
        <v>428</v>
      </c>
      <c r="CD66" s="32">
        <v>428</v>
      </c>
      <c r="CE66" s="32">
        <v>428</v>
      </c>
      <c r="CF66" s="32">
        <v>428</v>
      </c>
      <c r="CG66" s="32">
        <v>428</v>
      </c>
      <c r="CH66" s="32">
        <v>428</v>
      </c>
      <c r="CI66" s="32">
        <v>428</v>
      </c>
      <c r="CJ66" s="32">
        <v>428</v>
      </c>
      <c r="CK66" s="32">
        <v>428</v>
      </c>
      <c r="CL66" s="32">
        <v>428</v>
      </c>
      <c r="CM66" s="32">
        <v>428</v>
      </c>
      <c r="CN66" s="32">
        <v>428</v>
      </c>
      <c r="CO66" s="32">
        <v>428</v>
      </c>
      <c r="CP66" s="32">
        <v>428</v>
      </c>
      <c r="CQ66" s="32">
        <v>428</v>
      </c>
      <c r="CR66" s="32">
        <v>428</v>
      </c>
      <c r="CS66" s="33">
        <v>428</v>
      </c>
      <c r="CT66" s="30">
        <f t="shared" si="66"/>
        <v>41088</v>
      </c>
      <c r="CU66" s="156"/>
      <c r="CV66" s="263"/>
    </row>
    <row r="67" spans="1:100">
      <c r="A67" s="25" t="s">
        <v>50</v>
      </c>
      <c r="B67" s="31">
        <v>731</v>
      </c>
      <c r="C67" s="32">
        <v>730</v>
      </c>
      <c r="D67" s="32">
        <v>729</v>
      </c>
      <c r="E67" s="32">
        <v>730</v>
      </c>
      <c r="F67" s="32">
        <v>738</v>
      </c>
      <c r="G67" s="32">
        <v>742</v>
      </c>
      <c r="H67" s="32">
        <v>740</v>
      </c>
      <c r="I67" s="32">
        <v>740</v>
      </c>
      <c r="J67" s="32">
        <v>740</v>
      </c>
      <c r="K67" s="32">
        <v>738</v>
      </c>
      <c r="L67" s="32">
        <v>738</v>
      </c>
      <c r="M67" s="32">
        <v>744</v>
      </c>
      <c r="N67" s="32">
        <v>744</v>
      </c>
      <c r="O67" s="32">
        <v>741</v>
      </c>
      <c r="P67" s="32">
        <v>744</v>
      </c>
      <c r="Q67" s="32">
        <v>743</v>
      </c>
      <c r="R67" s="32">
        <v>742</v>
      </c>
      <c r="S67" s="32">
        <v>745</v>
      </c>
      <c r="T67" s="32">
        <v>741</v>
      </c>
      <c r="U67" s="32">
        <v>740</v>
      </c>
      <c r="V67" s="32">
        <v>742</v>
      </c>
      <c r="W67" s="32">
        <v>740</v>
      </c>
      <c r="X67" s="32">
        <v>739</v>
      </c>
      <c r="Y67" s="32">
        <v>743</v>
      </c>
      <c r="Z67" s="32">
        <v>743</v>
      </c>
      <c r="AA67" s="32">
        <v>743</v>
      </c>
      <c r="AB67" s="32">
        <v>743</v>
      </c>
      <c r="AC67" s="32">
        <v>743</v>
      </c>
      <c r="AD67" s="32">
        <v>750</v>
      </c>
      <c r="AE67" s="32">
        <v>743</v>
      </c>
      <c r="AF67" s="32">
        <v>739</v>
      </c>
      <c r="AG67" s="32">
        <v>740</v>
      </c>
      <c r="AH67" s="32">
        <v>735</v>
      </c>
      <c r="AI67" s="32">
        <v>732</v>
      </c>
      <c r="AJ67" s="32">
        <v>731</v>
      </c>
      <c r="AK67" s="32">
        <v>738</v>
      </c>
      <c r="AL67" s="32">
        <v>733</v>
      </c>
      <c r="AM67" s="32">
        <v>732</v>
      </c>
      <c r="AN67" s="32">
        <v>733</v>
      </c>
      <c r="AO67" s="32">
        <v>734</v>
      </c>
      <c r="AP67" s="32">
        <v>734</v>
      </c>
      <c r="AQ67" s="32">
        <v>736</v>
      </c>
      <c r="AR67" s="32">
        <v>736</v>
      </c>
      <c r="AS67" s="32">
        <v>734</v>
      </c>
      <c r="AT67" s="32">
        <v>732</v>
      </c>
      <c r="AU67" s="32">
        <v>729</v>
      </c>
      <c r="AV67" s="32">
        <v>729</v>
      </c>
      <c r="AW67" s="32">
        <v>726</v>
      </c>
      <c r="AX67" s="32">
        <v>722</v>
      </c>
      <c r="AY67" s="32">
        <v>722</v>
      </c>
      <c r="AZ67" s="32">
        <v>722</v>
      </c>
      <c r="BA67" s="32">
        <v>722</v>
      </c>
      <c r="BB67" s="32">
        <v>722</v>
      </c>
      <c r="BC67" s="32">
        <v>717</v>
      </c>
      <c r="BD67" s="32">
        <v>716</v>
      </c>
      <c r="BE67" s="32">
        <v>717</v>
      </c>
      <c r="BF67" s="32">
        <v>716</v>
      </c>
      <c r="BG67" s="32">
        <v>718</v>
      </c>
      <c r="BH67" s="32">
        <v>718</v>
      </c>
      <c r="BI67" s="32">
        <v>712</v>
      </c>
      <c r="BJ67" s="32">
        <v>720</v>
      </c>
      <c r="BK67" s="32">
        <v>725</v>
      </c>
      <c r="BL67" s="32">
        <v>721</v>
      </c>
      <c r="BM67" s="32">
        <v>722</v>
      </c>
      <c r="BN67" s="32">
        <v>720</v>
      </c>
      <c r="BO67" s="32">
        <v>715</v>
      </c>
      <c r="BP67" s="32">
        <v>714</v>
      </c>
      <c r="BQ67" s="32">
        <v>715</v>
      </c>
      <c r="BR67" s="32">
        <v>715</v>
      </c>
      <c r="BS67" s="32">
        <v>709</v>
      </c>
      <c r="BT67" s="32">
        <v>708</v>
      </c>
      <c r="BU67" s="32">
        <v>704</v>
      </c>
      <c r="BV67" s="32">
        <v>704</v>
      </c>
      <c r="BW67" s="32">
        <v>704</v>
      </c>
      <c r="BX67" s="32">
        <v>699</v>
      </c>
      <c r="BY67" s="32">
        <v>697</v>
      </c>
      <c r="BZ67" s="32">
        <v>699</v>
      </c>
      <c r="CA67" s="32">
        <v>703</v>
      </c>
      <c r="CB67" s="32">
        <v>701</v>
      </c>
      <c r="CC67" s="32">
        <v>701</v>
      </c>
      <c r="CD67" s="32">
        <v>704</v>
      </c>
      <c r="CE67" s="32">
        <v>702</v>
      </c>
      <c r="CF67" s="32">
        <v>702</v>
      </c>
      <c r="CG67" s="32">
        <v>704</v>
      </c>
      <c r="CH67" s="32">
        <v>705</v>
      </c>
      <c r="CI67" s="32">
        <v>703</v>
      </c>
      <c r="CJ67" s="32">
        <v>708</v>
      </c>
      <c r="CK67" s="32">
        <v>716</v>
      </c>
      <c r="CL67" s="32">
        <v>718</v>
      </c>
      <c r="CM67" s="32">
        <v>722</v>
      </c>
      <c r="CN67" s="32">
        <v>726</v>
      </c>
      <c r="CO67" s="32">
        <v>730</v>
      </c>
      <c r="CP67" s="32">
        <v>733</v>
      </c>
      <c r="CQ67" s="32">
        <v>735</v>
      </c>
      <c r="CR67" s="32">
        <v>737</v>
      </c>
      <c r="CS67" s="33">
        <v>735</v>
      </c>
      <c r="CT67" s="30">
        <f t="shared" si="66"/>
        <v>69712</v>
      </c>
      <c r="CU67" s="156"/>
      <c r="CV67" s="263"/>
    </row>
    <row r="68" spans="1:100" ht="15.75" thickBot="1">
      <c r="A68" s="175" t="s">
        <v>51</v>
      </c>
      <c r="B68" s="116">
        <v>35.799999999999997</v>
      </c>
      <c r="C68" s="117">
        <v>35.799999999999997</v>
      </c>
      <c r="D68" s="117">
        <v>35.799999999999997</v>
      </c>
      <c r="E68" s="117">
        <v>35.799999999999997</v>
      </c>
      <c r="F68" s="117">
        <v>35.799999999999997</v>
      </c>
      <c r="G68" s="117">
        <v>35.799999999999997</v>
      </c>
      <c r="H68" s="117">
        <v>35.799999999999997</v>
      </c>
      <c r="I68" s="117">
        <v>35.799999999999997</v>
      </c>
      <c r="J68" s="117">
        <v>35.799999999999997</v>
      </c>
      <c r="K68" s="117">
        <v>35.799999999999997</v>
      </c>
      <c r="L68" s="117">
        <v>35.799999999999997</v>
      </c>
      <c r="M68" s="117">
        <v>35.799999999999997</v>
      </c>
      <c r="N68" s="117">
        <v>35.799999999999997</v>
      </c>
      <c r="O68" s="117">
        <v>35.799999999999997</v>
      </c>
      <c r="P68" s="117">
        <v>35.799999999999997</v>
      </c>
      <c r="Q68" s="117">
        <v>35.799999999999997</v>
      </c>
      <c r="R68" s="117">
        <v>35.799999999999997</v>
      </c>
      <c r="S68" s="117">
        <v>35.799999999999997</v>
      </c>
      <c r="T68" s="117">
        <v>35.799999999999997</v>
      </c>
      <c r="U68" s="117">
        <v>35.799999999999997</v>
      </c>
      <c r="V68" s="117">
        <v>35.799999999999997</v>
      </c>
      <c r="W68" s="117">
        <v>35.799999999999997</v>
      </c>
      <c r="X68" s="117">
        <v>35.799999999999997</v>
      </c>
      <c r="Y68" s="117">
        <v>35.799999999999997</v>
      </c>
      <c r="Z68" s="117">
        <v>35.799999999999997</v>
      </c>
      <c r="AA68" s="117">
        <v>35.799999999999997</v>
      </c>
      <c r="AB68" s="117">
        <v>35.799999999999997</v>
      </c>
      <c r="AC68" s="117">
        <v>35.799999999999997</v>
      </c>
      <c r="AD68" s="117">
        <v>35.799999999999997</v>
      </c>
      <c r="AE68" s="117">
        <v>35.799999999999997</v>
      </c>
      <c r="AF68" s="117">
        <v>35.799999999999997</v>
      </c>
      <c r="AG68" s="117">
        <v>35.799999999999997</v>
      </c>
      <c r="AH68" s="117">
        <v>35.799999999999997</v>
      </c>
      <c r="AI68" s="117">
        <v>35.799999999999997</v>
      </c>
      <c r="AJ68" s="117">
        <v>35.799999999999997</v>
      </c>
      <c r="AK68" s="117">
        <v>35.799999999999997</v>
      </c>
      <c r="AL68" s="117">
        <v>35.799999999999997</v>
      </c>
      <c r="AM68" s="117">
        <v>35.799999999999997</v>
      </c>
      <c r="AN68" s="117">
        <v>35.799999999999997</v>
      </c>
      <c r="AO68" s="117">
        <v>35.799999999999997</v>
      </c>
      <c r="AP68" s="117">
        <v>35.799999999999997</v>
      </c>
      <c r="AQ68" s="117">
        <v>35.799999999999997</v>
      </c>
      <c r="AR68" s="117">
        <v>35.799999999999997</v>
      </c>
      <c r="AS68" s="117">
        <v>35.799999999999997</v>
      </c>
      <c r="AT68" s="117">
        <v>35.799999999999997</v>
      </c>
      <c r="AU68" s="117">
        <v>35.799999999999997</v>
      </c>
      <c r="AV68" s="117">
        <v>35.799999999999997</v>
      </c>
      <c r="AW68" s="117">
        <v>35.799999999999997</v>
      </c>
      <c r="AX68" s="117">
        <v>35.799999999999997</v>
      </c>
      <c r="AY68" s="117">
        <v>35.799999999999997</v>
      </c>
      <c r="AZ68" s="117">
        <v>35.799999999999997</v>
      </c>
      <c r="BA68" s="117">
        <v>35.799999999999997</v>
      </c>
      <c r="BB68" s="117">
        <v>35.799999999999997</v>
      </c>
      <c r="BC68" s="117">
        <v>35.799999999999997</v>
      </c>
      <c r="BD68" s="117">
        <v>35.799999999999997</v>
      </c>
      <c r="BE68" s="117">
        <v>35.799999999999997</v>
      </c>
      <c r="BF68" s="117">
        <v>35.799999999999997</v>
      </c>
      <c r="BG68" s="117">
        <v>35.799999999999997</v>
      </c>
      <c r="BH68" s="117">
        <v>35.799999999999997</v>
      </c>
      <c r="BI68" s="117">
        <v>35.799999999999997</v>
      </c>
      <c r="BJ68" s="117">
        <v>35.799999999999997</v>
      </c>
      <c r="BK68" s="117">
        <v>35.799999999999997</v>
      </c>
      <c r="BL68" s="117">
        <v>35.799999999999997</v>
      </c>
      <c r="BM68" s="117">
        <v>35.799999999999997</v>
      </c>
      <c r="BN68" s="117">
        <v>35.799999999999997</v>
      </c>
      <c r="BO68" s="117">
        <v>35.799999999999997</v>
      </c>
      <c r="BP68" s="117">
        <v>35.799999999999997</v>
      </c>
      <c r="BQ68" s="117">
        <v>35.799999999999997</v>
      </c>
      <c r="BR68" s="117">
        <v>35.799999999999997</v>
      </c>
      <c r="BS68" s="117">
        <v>35.799999999999997</v>
      </c>
      <c r="BT68" s="117">
        <v>35.799999999999997</v>
      </c>
      <c r="BU68" s="117">
        <v>35.799999999999997</v>
      </c>
      <c r="BV68" s="117">
        <v>35.799999999999997</v>
      </c>
      <c r="BW68" s="117">
        <v>35.799999999999997</v>
      </c>
      <c r="BX68" s="117">
        <v>35.799999999999997</v>
      </c>
      <c r="BY68" s="117">
        <v>35.799999999999997</v>
      </c>
      <c r="BZ68" s="117">
        <v>35.799999999999997</v>
      </c>
      <c r="CA68" s="117">
        <v>35.799999999999997</v>
      </c>
      <c r="CB68" s="117">
        <v>35.799999999999997</v>
      </c>
      <c r="CC68" s="117">
        <v>35.799999999999997</v>
      </c>
      <c r="CD68" s="117">
        <v>35.799999999999997</v>
      </c>
      <c r="CE68" s="117">
        <v>35.799999999999997</v>
      </c>
      <c r="CF68" s="117">
        <v>35.799999999999997</v>
      </c>
      <c r="CG68" s="117">
        <v>35.799999999999997</v>
      </c>
      <c r="CH68" s="117">
        <v>35.799999999999997</v>
      </c>
      <c r="CI68" s="117">
        <v>35.799999999999997</v>
      </c>
      <c r="CJ68" s="117">
        <v>35.799999999999997</v>
      </c>
      <c r="CK68" s="117">
        <v>35.799999999999997</v>
      </c>
      <c r="CL68" s="117">
        <v>35.799999999999997</v>
      </c>
      <c r="CM68" s="117">
        <v>35.799999999999997</v>
      </c>
      <c r="CN68" s="117">
        <v>35.799999999999997</v>
      </c>
      <c r="CO68" s="117">
        <v>35.799999999999997</v>
      </c>
      <c r="CP68" s="117">
        <v>35.799999999999997</v>
      </c>
      <c r="CQ68" s="117">
        <v>35.799999999999997</v>
      </c>
      <c r="CR68" s="117">
        <v>35.799999999999997</v>
      </c>
      <c r="CS68" s="118">
        <v>35.799999999999997</v>
      </c>
      <c r="CT68" s="115">
        <f t="shared" si="66"/>
        <v>3436.8000000000052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75</v>
      </c>
      <c r="AQ76" s="1">
        <v>75</v>
      </c>
      <c r="AR76" s="1">
        <v>75</v>
      </c>
      <c r="AS76" s="1">
        <v>75</v>
      </c>
      <c r="AT76" s="1">
        <v>75</v>
      </c>
      <c r="AU76" s="1">
        <v>75</v>
      </c>
      <c r="AV76" s="1">
        <v>75</v>
      </c>
      <c r="AW76" s="1">
        <v>75</v>
      </c>
      <c r="AX76" s="1">
        <v>75</v>
      </c>
      <c r="AY76" s="1">
        <v>75</v>
      </c>
      <c r="AZ76" s="1">
        <v>75</v>
      </c>
      <c r="BA76" s="1">
        <v>75</v>
      </c>
      <c r="BB76" s="1">
        <v>75</v>
      </c>
      <c r="BC76" s="1">
        <v>75</v>
      </c>
      <c r="BD76" s="1">
        <v>75</v>
      </c>
      <c r="BE76" s="1">
        <v>75</v>
      </c>
      <c r="BF76" s="1">
        <v>75</v>
      </c>
      <c r="BG76" s="1">
        <v>75</v>
      </c>
      <c r="BH76" s="1">
        <v>75</v>
      </c>
      <c r="BI76" s="1">
        <v>75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1500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30</v>
      </c>
      <c r="AQ77" s="1">
        <v>60</v>
      </c>
      <c r="AR77" s="1">
        <v>67</v>
      </c>
      <c r="AS77" s="1">
        <v>67</v>
      </c>
      <c r="AT77" s="1">
        <v>67</v>
      </c>
      <c r="AU77" s="1">
        <v>97</v>
      </c>
      <c r="AV77" s="1">
        <v>127</v>
      </c>
      <c r="AW77" s="1">
        <v>137</v>
      </c>
      <c r="AX77" s="1">
        <v>137</v>
      </c>
      <c r="AY77" s="1">
        <v>137</v>
      </c>
      <c r="AZ77" s="1">
        <v>137</v>
      </c>
      <c r="BA77" s="1">
        <v>137</v>
      </c>
      <c r="BB77" s="1">
        <v>137</v>
      </c>
      <c r="BC77" s="1">
        <v>137</v>
      </c>
      <c r="BD77" s="1">
        <v>137</v>
      </c>
      <c r="BE77" s="1">
        <v>137</v>
      </c>
      <c r="BF77" s="1">
        <v>137</v>
      </c>
      <c r="BG77" s="1">
        <v>137</v>
      </c>
      <c r="BH77" s="1">
        <v>137</v>
      </c>
      <c r="BI77" s="1">
        <v>137</v>
      </c>
      <c r="BJ77" s="1">
        <v>107</v>
      </c>
      <c r="BK77" s="1">
        <v>77</v>
      </c>
      <c r="BL77" s="1">
        <v>47</v>
      </c>
      <c r="BM77" s="1">
        <v>17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2544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8">SUM(C85:C87)</f>
        <v>0</v>
      </c>
      <c r="D84" s="228">
        <f t="shared" si="68"/>
        <v>0</v>
      </c>
      <c r="E84" s="228">
        <f t="shared" si="68"/>
        <v>0</v>
      </c>
      <c r="F84" s="228">
        <f t="shared" si="68"/>
        <v>0</v>
      </c>
      <c r="G84" s="228">
        <f t="shared" si="68"/>
        <v>0</v>
      </c>
      <c r="H84" s="228">
        <f t="shared" si="68"/>
        <v>0</v>
      </c>
      <c r="I84" s="228">
        <f t="shared" si="68"/>
        <v>0</v>
      </c>
      <c r="J84" s="228">
        <f t="shared" si="68"/>
        <v>0</v>
      </c>
      <c r="K84" s="228">
        <f t="shared" si="68"/>
        <v>0</v>
      </c>
      <c r="L84" s="228">
        <f t="shared" si="68"/>
        <v>0</v>
      </c>
      <c r="M84" s="228">
        <f t="shared" si="68"/>
        <v>0</v>
      </c>
      <c r="N84" s="228">
        <f t="shared" si="68"/>
        <v>0</v>
      </c>
      <c r="O84" s="228">
        <f t="shared" si="68"/>
        <v>0</v>
      </c>
      <c r="P84" s="228">
        <f t="shared" si="68"/>
        <v>0</v>
      </c>
      <c r="Q84" s="228">
        <f t="shared" si="68"/>
        <v>0</v>
      </c>
      <c r="R84" s="228">
        <f t="shared" si="68"/>
        <v>0</v>
      </c>
      <c r="S84" s="228">
        <f t="shared" si="68"/>
        <v>0</v>
      </c>
      <c r="T84" s="228">
        <f t="shared" si="68"/>
        <v>0</v>
      </c>
      <c r="U84" s="228">
        <f t="shared" si="68"/>
        <v>0</v>
      </c>
      <c r="V84" s="228">
        <f t="shared" si="68"/>
        <v>0</v>
      </c>
      <c r="W84" s="228">
        <f t="shared" si="68"/>
        <v>0</v>
      </c>
      <c r="X84" s="228">
        <f t="shared" si="68"/>
        <v>0</v>
      </c>
      <c r="Y84" s="228">
        <f t="shared" si="68"/>
        <v>0</v>
      </c>
      <c r="Z84" s="228">
        <f t="shared" si="68"/>
        <v>0</v>
      </c>
      <c r="AA84" s="228">
        <f t="shared" si="68"/>
        <v>0</v>
      </c>
      <c r="AB84" s="228">
        <f t="shared" si="68"/>
        <v>0</v>
      </c>
      <c r="AC84" s="228">
        <f t="shared" si="68"/>
        <v>0</v>
      </c>
      <c r="AD84" s="228">
        <f t="shared" si="68"/>
        <v>0</v>
      </c>
      <c r="AE84" s="228">
        <f t="shared" si="68"/>
        <v>0</v>
      </c>
      <c r="AF84" s="228">
        <f t="shared" si="68"/>
        <v>0</v>
      </c>
      <c r="AG84" s="228">
        <f t="shared" si="68"/>
        <v>0</v>
      </c>
      <c r="AH84" s="228">
        <f t="shared" si="68"/>
        <v>142.19999999999999</v>
      </c>
      <c r="AI84" s="228">
        <f t="shared" si="68"/>
        <v>142.69999999999999</v>
      </c>
      <c r="AJ84" s="228">
        <f t="shared" si="68"/>
        <v>142.29999999999998</v>
      </c>
      <c r="AK84" s="228">
        <f t="shared" si="68"/>
        <v>142.5</v>
      </c>
      <c r="AL84" s="228">
        <f t="shared" si="68"/>
        <v>170.7</v>
      </c>
      <c r="AM84" s="228">
        <f t="shared" si="68"/>
        <v>170.60000000000002</v>
      </c>
      <c r="AN84" s="228">
        <f t="shared" si="68"/>
        <v>170.4</v>
      </c>
      <c r="AO84" s="228">
        <f t="shared" si="68"/>
        <v>154</v>
      </c>
      <c r="AP84" s="228">
        <f t="shared" si="68"/>
        <v>0</v>
      </c>
      <c r="AQ84" s="228">
        <f t="shared" si="68"/>
        <v>24.2</v>
      </c>
      <c r="AR84" s="228">
        <f t="shared" si="68"/>
        <v>123.5</v>
      </c>
      <c r="AS84" s="228">
        <f t="shared" si="68"/>
        <v>143.1</v>
      </c>
      <c r="AT84" s="228">
        <f t="shared" si="68"/>
        <v>123.2</v>
      </c>
      <c r="AU84" s="228">
        <f t="shared" si="68"/>
        <v>121.38</v>
      </c>
      <c r="AV84" s="228">
        <f t="shared" si="68"/>
        <v>84.2</v>
      </c>
      <c r="AW84" s="228">
        <f t="shared" si="68"/>
        <v>101.5</v>
      </c>
      <c r="AX84" s="228">
        <f t="shared" si="68"/>
        <v>122.8</v>
      </c>
      <c r="AY84" s="228">
        <f t="shared" si="68"/>
        <v>102.4</v>
      </c>
      <c r="AZ84" s="228">
        <f t="shared" si="68"/>
        <v>0</v>
      </c>
      <c r="BA84" s="228">
        <f t="shared" si="68"/>
        <v>37.43</v>
      </c>
      <c r="BB84" s="228">
        <f t="shared" si="68"/>
        <v>120.4</v>
      </c>
      <c r="BC84" s="228">
        <f t="shared" si="68"/>
        <v>123.8</v>
      </c>
      <c r="BD84" s="228">
        <f t="shared" si="68"/>
        <v>25.64</v>
      </c>
      <c r="BE84" s="228">
        <f t="shared" si="68"/>
        <v>0</v>
      </c>
      <c r="BF84" s="228">
        <f t="shared" si="68"/>
        <v>0</v>
      </c>
      <c r="BG84" s="228">
        <f t="shared" si="68"/>
        <v>0</v>
      </c>
      <c r="BH84" s="228">
        <f t="shared" si="68"/>
        <v>0</v>
      </c>
      <c r="BI84" s="228">
        <f t="shared" si="68"/>
        <v>0</v>
      </c>
      <c r="BJ84" s="228">
        <f t="shared" si="68"/>
        <v>0</v>
      </c>
      <c r="BK84" s="228">
        <f t="shared" si="68"/>
        <v>0</v>
      </c>
      <c r="BL84" s="228">
        <f t="shared" si="68"/>
        <v>0</v>
      </c>
      <c r="BM84" s="228">
        <f t="shared" si="68"/>
        <v>0</v>
      </c>
      <c r="BN84" s="228">
        <f t="shared" si="68"/>
        <v>0</v>
      </c>
      <c r="BO84" s="228">
        <f t="shared" ref="BO84:CS84" si="69">SUM(BO85:BO87)</f>
        <v>0</v>
      </c>
      <c r="BP84" s="228">
        <f t="shared" si="69"/>
        <v>0</v>
      </c>
      <c r="BQ84" s="228">
        <f t="shared" si="69"/>
        <v>0</v>
      </c>
      <c r="BR84" s="228">
        <f t="shared" si="69"/>
        <v>0</v>
      </c>
      <c r="BS84" s="228">
        <f t="shared" si="69"/>
        <v>0</v>
      </c>
      <c r="BT84" s="228">
        <f t="shared" si="69"/>
        <v>0</v>
      </c>
      <c r="BU84" s="228">
        <f t="shared" si="69"/>
        <v>0</v>
      </c>
      <c r="BV84" s="228">
        <f t="shared" si="69"/>
        <v>121</v>
      </c>
      <c r="BW84" s="228">
        <f t="shared" si="69"/>
        <v>0</v>
      </c>
      <c r="BX84" s="228">
        <f t="shared" si="69"/>
        <v>0</v>
      </c>
      <c r="BY84" s="228">
        <f t="shared" si="69"/>
        <v>0</v>
      </c>
      <c r="BZ84" s="228">
        <f t="shared" si="69"/>
        <v>0</v>
      </c>
      <c r="CA84" s="228">
        <f t="shared" si="69"/>
        <v>0</v>
      </c>
      <c r="CB84" s="228">
        <f t="shared" si="69"/>
        <v>0</v>
      </c>
      <c r="CC84" s="228">
        <f t="shared" si="69"/>
        <v>0</v>
      </c>
      <c r="CD84" s="228">
        <f t="shared" si="69"/>
        <v>0</v>
      </c>
      <c r="CE84" s="228">
        <f t="shared" si="69"/>
        <v>0</v>
      </c>
      <c r="CF84" s="228">
        <f t="shared" si="69"/>
        <v>0</v>
      </c>
      <c r="CG84" s="228">
        <f t="shared" si="69"/>
        <v>0</v>
      </c>
      <c r="CH84" s="228">
        <f t="shared" si="69"/>
        <v>0</v>
      </c>
      <c r="CI84" s="228">
        <f t="shared" si="69"/>
        <v>0</v>
      </c>
      <c r="CJ84" s="228">
        <f t="shared" si="69"/>
        <v>0</v>
      </c>
      <c r="CK84" s="228">
        <f t="shared" si="69"/>
        <v>0</v>
      </c>
      <c r="CL84" s="228">
        <f t="shared" si="69"/>
        <v>0</v>
      </c>
      <c r="CM84" s="228">
        <f t="shared" si="69"/>
        <v>0</v>
      </c>
      <c r="CN84" s="228">
        <f t="shared" si="69"/>
        <v>0</v>
      </c>
      <c r="CO84" s="228">
        <f t="shared" si="69"/>
        <v>0</v>
      </c>
      <c r="CP84" s="228">
        <f t="shared" si="69"/>
        <v>0</v>
      </c>
      <c r="CQ84" s="228">
        <f t="shared" si="69"/>
        <v>0</v>
      </c>
      <c r="CR84" s="228">
        <f t="shared" si="69"/>
        <v>0</v>
      </c>
      <c r="CS84" s="229">
        <f t="shared" si="69"/>
        <v>0</v>
      </c>
      <c r="CT84" s="225">
        <f>SUM(B84:CS84)</f>
        <v>2609.9499999999998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96.9</v>
      </c>
      <c r="AM85" s="1">
        <v>120.30000000000001</v>
      </c>
      <c r="AN85" s="1">
        <v>96.600000000000009</v>
      </c>
      <c r="AO85" s="1">
        <v>55.8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369.6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142.19999999999999</v>
      </c>
      <c r="AI86" s="1">
        <v>142.69999999999999</v>
      </c>
      <c r="AJ86" s="1">
        <v>142.29999999999998</v>
      </c>
      <c r="AK86" s="1">
        <v>142.5</v>
      </c>
      <c r="AL86" s="1">
        <v>73.8</v>
      </c>
      <c r="AM86" s="1">
        <v>50.3</v>
      </c>
      <c r="AN86" s="1">
        <v>73.8</v>
      </c>
      <c r="AO86" s="1">
        <v>98.2</v>
      </c>
      <c r="AP86" s="1">
        <v>0</v>
      </c>
      <c r="AQ86" s="1">
        <v>24.2</v>
      </c>
      <c r="AR86" s="1">
        <v>123.5</v>
      </c>
      <c r="AS86" s="1">
        <v>143.1</v>
      </c>
      <c r="AT86" s="1">
        <v>123.2</v>
      </c>
      <c r="AU86" s="1">
        <v>121.38</v>
      </c>
      <c r="AV86" s="1">
        <v>84.2</v>
      </c>
      <c r="AW86" s="1">
        <v>101.5</v>
      </c>
      <c r="AX86" s="1">
        <v>122.8</v>
      </c>
      <c r="AY86" s="1">
        <v>102.4</v>
      </c>
      <c r="AZ86" s="1">
        <v>0</v>
      </c>
      <c r="BA86" s="1">
        <v>37.43</v>
      </c>
      <c r="BB86" s="1">
        <v>120.4</v>
      </c>
      <c r="BC86" s="1">
        <v>123.8</v>
      </c>
      <c r="BD86" s="1">
        <v>25.64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121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2240.35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0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0.03</v>
      </c>
      <c r="Z88" s="127">
        <f t="shared" si="71"/>
        <v>1.26</v>
      </c>
      <c r="AA88" s="127">
        <f t="shared" si="71"/>
        <v>5.78</v>
      </c>
      <c r="AB88" s="127">
        <f t="shared" si="71"/>
        <v>10.62</v>
      </c>
      <c r="AC88" s="127">
        <f t="shared" si="71"/>
        <v>16.13</v>
      </c>
      <c r="AD88" s="127">
        <f t="shared" si="71"/>
        <v>23.72</v>
      </c>
      <c r="AE88" s="127">
        <f t="shared" si="71"/>
        <v>32.01</v>
      </c>
      <c r="AF88" s="127">
        <f t="shared" si="71"/>
        <v>42.26</v>
      </c>
      <c r="AG88" s="127">
        <f t="shared" si="71"/>
        <v>48.57</v>
      </c>
      <c r="AH88" s="127">
        <f t="shared" ref="AH88:BM88" si="72">SUM(AH89:AH90)</f>
        <v>65.239999999999995</v>
      </c>
      <c r="AI88" s="127">
        <f t="shared" si="72"/>
        <v>79.45</v>
      </c>
      <c r="AJ88" s="127">
        <f t="shared" si="72"/>
        <v>86.94</v>
      </c>
      <c r="AK88" s="127">
        <f t="shared" si="72"/>
        <v>97.16</v>
      </c>
      <c r="AL88" s="127">
        <f t="shared" si="72"/>
        <v>109.06</v>
      </c>
      <c r="AM88" s="127">
        <f t="shared" si="72"/>
        <v>120.46</v>
      </c>
      <c r="AN88" s="127">
        <f t="shared" si="72"/>
        <v>130.5</v>
      </c>
      <c r="AO88" s="127">
        <f t="shared" si="72"/>
        <v>124.72</v>
      </c>
      <c r="AP88" s="127">
        <f t="shared" si="72"/>
        <v>135.26</v>
      </c>
      <c r="AQ88" s="127">
        <f t="shared" si="72"/>
        <v>123.78</v>
      </c>
      <c r="AR88" s="127">
        <f t="shared" si="72"/>
        <v>127.13</v>
      </c>
      <c r="AS88" s="127">
        <f t="shared" si="72"/>
        <v>129.13</v>
      </c>
      <c r="AT88" s="127">
        <f t="shared" si="72"/>
        <v>127.54</v>
      </c>
      <c r="AU88" s="127">
        <f t="shared" si="72"/>
        <v>122.38</v>
      </c>
      <c r="AV88" s="127">
        <f t="shared" si="72"/>
        <v>131.4</v>
      </c>
      <c r="AW88" s="127">
        <f t="shared" si="72"/>
        <v>126.65</v>
      </c>
      <c r="AX88" s="127">
        <f t="shared" si="72"/>
        <v>123.17</v>
      </c>
      <c r="AY88" s="127">
        <f t="shared" si="72"/>
        <v>123.84</v>
      </c>
      <c r="AZ88" s="127">
        <f t="shared" si="72"/>
        <v>111.62</v>
      </c>
      <c r="BA88" s="127">
        <f t="shared" si="72"/>
        <v>102.7</v>
      </c>
      <c r="BB88" s="127">
        <f t="shared" si="72"/>
        <v>100.45</v>
      </c>
      <c r="BC88" s="127">
        <f t="shared" si="72"/>
        <v>100.21</v>
      </c>
      <c r="BD88" s="127">
        <f t="shared" si="72"/>
        <v>103.42</v>
      </c>
      <c r="BE88" s="127">
        <f t="shared" si="72"/>
        <v>105.17</v>
      </c>
      <c r="BF88" s="127">
        <f t="shared" si="72"/>
        <v>101.85</v>
      </c>
      <c r="BG88" s="127">
        <f t="shared" si="72"/>
        <v>88.1</v>
      </c>
      <c r="BH88" s="127">
        <f t="shared" si="72"/>
        <v>85.04</v>
      </c>
      <c r="BI88" s="127">
        <f t="shared" si="72"/>
        <v>92.05</v>
      </c>
      <c r="BJ88" s="127">
        <f t="shared" si="72"/>
        <v>94.78</v>
      </c>
      <c r="BK88" s="127">
        <f t="shared" si="72"/>
        <v>84.08</v>
      </c>
      <c r="BL88" s="127">
        <f t="shared" si="72"/>
        <v>71.28</v>
      </c>
      <c r="BM88" s="127">
        <f t="shared" si="72"/>
        <v>64.31</v>
      </c>
      <c r="BN88" s="127">
        <f t="shared" ref="BN88:CS88" si="73">SUM(BN89:BN90)</f>
        <v>57.21</v>
      </c>
      <c r="BO88" s="127">
        <f t="shared" si="73"/>
        <v>47.96</v>
      </c>
      <c r="BP88" s="127">
        <f t="shared" si="73"/>
        <v>43.82</v>
      </c>
      <c r="BQ88" s="127">
        <f t="shared" si="73"/>
        <v>36.479999999999997</v>
      </c>
      <c r="BR88" s="127">
        <f t="shared" si="73"/>
        <v>30.52</v>
      </c>
      <c r="BS88" s="127">
        <f t="shared" si="73"/>
        <v>23.7</v>
      </c>
      <c r="BT88" s="127">
        <f t="shared" si="73"/>
        <v>19.100000000000001</v>
      </c>
      <c r="BU88" s="127">
        <f t="shared" si="73"/>
        <v>13.14</v>
      </c>
      <c r="BV88" s="127">
        <f t="shared" si="73"/>
        <v>7.78</v>
      </c>
      <c r="BW88" s="127">
        <f t="shared" si="73"/>
        <v>3.16</v>
      </c>
      <c r="BX88" s="127">
        <f t="shared" si="73"/>
        <v>0.77</v>
      </c>
      <c r="BY88" s="127">
        <f t="shared" si="73"/>
        <v>0.2</v>
      </c>
      <c r="BZ88" s="127">
        <f t="shared" si="73"/>
        <v>0.03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3853.1200000000003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0.03</v>
      </c>
      <c r="Z89" s="220">
        <v>1.26</v>
      </c>
      <c r="AA89" s="220">
        <v>5.78</v>
      </c>
      <c r="AB89" s="220">
        <v>10.62</v>
      </c>
      <c r="AC89" s="220">
        <v>16.13</v>
      </c>
      <c r="AD89" s="220">
        <v>23.72</v>
      </c>
      <c r="AE89" s="220">
        <v>32.01</v>
      </c>
      <c r="AF89" s="220">
        <v>42.26</v>
      </c>
      <c r="AG89" s="220">
        <v>48.57</v>
      </c>
      <c r="AH89" s="220">
        <v>65.239999999999995</v>
      </c>
      <c r="AI89" s="220">
        <v>79.45</v>
      </c>
      <c r="AJ89" s="220">
        <v>86.94</v>
      </c>
      <c r="AK89" s="220">
        <v>97.16</v>
      </c>
      <c r="AL89" s="220">
        <v>109.06</v>
      </c>
      <c r="AM89" s="220">
        <v>120.46</v>
      </c>
      <c r="AN89" s="220">
        <v>130.5</v>
      </c>
      <c r="AO89" s="220">
        <v>124.72</v>
      </c>
      <c r="AP89" s="220">
        <v>135.26</v>
      </c>
      <c r="AQ89" s="220">
        <v>123.78</v>
      </c>
      <c r="AR89" s="220">
        <v>127.13</v>
      </c>
      <c r="AS89" s="220">
        <v>129.13</v>
      </c>
      <c r="AT89" s="220">
        <v>127.54</v>
      </c>
      <c r="AU89" s="220">
        <v>122.38</v>
      </c>
      <c r="AV89" s="220">
        <v>131.4</v>
      </c>
      <c r="AW89" s="220">
        <v>126.65</v>
      </c>
      <c r="AX89" s="220">
        <v>123.17</v>
      </c>
      <c r="AY89" s="220">
        <v>123.84</v>
      </c>
      <c r="AZ89" s="220">
        <v>111.62</v>
      </c>
      <c r="BA89" s="220">
        <v>102.7</v>
      </c>
      <c r="BB89" s="220">
        <v>100.45</v>
      </c>
      <c r="BC89" s="220">
        <v>100.21</v>
      </c>
      <c r="BD89" s="220">
        <v>103.42</v>
      </c>
      <c r="BE89" s="220">
        <v>105.17</v>
      </c>
      <c r="BF89" s="220">
        <v>101.85</v>
      </c>
      <c r="BG89" s="220">
        <v>88.1</v>
      </c>
      <c r="BH89" s="220">
        <v>85.04</v>
      </c>
      <c r="BI89" s="220">
        <v>92.05</v>
      </c>
      <c r="BJ89" s="220">
        <v>94.78</v>
      </c>
      <c r="BK89" s="220">
        <v>84.08</v>
      </c>
      <c r="BL89" s="220">
        <v>71.28</v>
      </c>
      <c r="BM89" s="220">
        <v>64.31</v>
      </c>
      <c r="BN89" s="220">
        <v>57.21</v>
      </c>
      <c r="BO89" s="220">
        <v>47.96</v>
      </c>
      <c r="BP89" s="220">
        <v>43.82</v>
      </c>
      <c r="BQ89" s="220">
        <v>36.479999999999997</v>
      </c>
      <c r="BR89" s="220">
        <v>30.52</v>
      </c>
      <c r="BS89" s="220">
        <v>23.7</v>
      </c>
      <c r="BT89" s="220">
        <v>19.100000000000001</v>
      </c>
      <c r="BU89" s="220">
        <v>13.14</v>
      </c>
      <c r="BV89" s="220">
        <v>7.78</v>
      </c>
      <c r="BW89" s="220">
        <v>3.16</v>
      </c>
      <c r="BX89" s="220">
        <v>0.77</v>
      </c>
      <c r="BY89" s="220">
        <v>0.2</v>
      </c>
      <c r="BZ89" s="220">
        <v>0.03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3853.1200000000003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</v>
      </c>
      <c r="C91" s="128">
        <f t="shared" si="75"/>
        <v>0</v>
      </c>
      <c r="D91" s="128">
        <f t="shared" si="75"/>
        <v>0</v>
      </c>
      <c r="E91" s="128">
        <f t="shared" si="75"/>
        <v>0</v>
      </c>
      <c r="F91" s="128">
        <f t="shared" si="75"/>
        <v>0</v>
      </c>
      <c r="G91" s="128">
        <f t="shared" si="75"/>
        <v>0</v>
      </c>
      <c r="H91" s="128">
        <f t="shared" si="75"/>
        <v>0</v>
      </c>
      <c r="I91" s="128">
        <f t="shared" si="75"/>
        <v>0</v>
      </c>
      <c r="J91" s="128">
        <f t="shared" si="75"/>
        <v>0</v>
      </c>
      <c r="K91" s="128">
        <f t="shared" si="75"/>
        <v>0</v>
      </c>
      <c r="L91" s="128">
        <f t="shared" si="75"/>
        <v>0</v>
      </c>
      <c r="M91" s="128">
        <f t="shared" si="75"/>
        <v>0</v>
      </c>
      <c r="N91" s="128">
        <f t="shared" si="75"/>
        <v>0</v>
      </c>
      <c r="O91" s="128">
        <f t="shared" si="75"/>
        <v>0</v>
      </c>
      <c r="P91" s="128">
        <f t="shared" si="75"/>
        <v>0</v>
      </c>
      <c r="Q91" s="128">
        <f t="shared" si="75"/>
        <v>0</v>
      </c>
      <c r="R91" s="128">
        <f t="shared" si="75"/>
        <v>0</v>
      </c>
      <c r="S91" s="128">
        <f t="shared" si="75"/>
        <v>0</v>
      </c>
      <c r="T91" s="128">
        <f t="shared" si="75"/>
        <v>0</v>
      </c>
      <c r="U91" s="128">
        <f t="shared" si="75"/>
        <v>0</v>
      </c>
      <c r="V91" s="128">
        <f t="shared" si="75"/>
        <v>0</v>
      </c>
      <c r="W91" s="128">
        <f t="shared" si="75"/>
        <v>0</v>
      </c>
      <c r="X91" s="128">
        <f t="shared" si="75"/>
        <v>0</v>
      </c>
      <c r="Y91" s="128">
        <f t="shared" si="75"/>
        <v>0.03</v>
      </c>
      <c r="Z91" s="128">
        <f t="shared" si="75"/>
        <v>1.26</v>
      </c>
      <c r="AA91" s="128">
        <f t="shared" si="75"/>
        <v>5.78</v>
      </c>
      <c r="AB91" s="128">
        <f t="shared" si="75"/>
        <v>10.62</v>
      </c>
      <c r="AC91" s="128">
        <f t="shared" si="75"/>
        <v>16.13</v>
      </c>
      <c r="AD91" s="128">
        <f t="shared" si="75"/>
        <v>23.72</v>
      </c>
      <c r="AE91" s="128">
        <f t="shared" si="75"/>
        <v>32.01</v>
      </c>
      <c r="AF91" s="128">
        <f t="shared" si="75"/>
        <v>42.26</v>
      </c>
      <c r="AG91" s="128">
        <f t="shared" si="75"/>
        <v>48.57</v>
      </c>
      <c r="AH91" s="128">
        <f t="shared" ref="AH91:BM91" si="76">SUM(AH84,AH88)</f>
        <v>207.44</v>
      </c>
      <c r="AI91" s="128">
        <f t="shared" si="76"/>
        <v>222.14999999999998</v>
      </c>
      <c r="AJ91" s="128">
        <f t="shared" si="76"/>
        <v>229.23999999999998</v>
      </c>
      <c r="AK91" s="128">
        <f t="shared" si="76"/>
        <v>239.66</v>
      </c>
      <c r="AL91" s="128">
        <f t="shared" si="76"/>
        <v>279.76</v>
      </c>
      <c r="AM91" s="128">
        <f t="shared" si="76"/>
        <v>291.06</v>
      </c>
      <c r="AN91" s="128">
        <f t="shared" si="76"/>
        <v>300.89999999999998</v>
      </c>
      <c r="AO91" s="128">
        <f t="shared" si="76"/>
        <v>278.72000000000003</v>
      </c>
      <c r="AP91" s="128">
        <f t="shared" si="76"/>
        <v>135.26</v>
      </c>
      <c r="AQ91" s="128">
        <f t="shared" si="76"/>
        <v>147.97999999999999</v>
      </c>
      <c r="AR91" s="128">
        <f t="shared" si="76"/>
        <v>250.63</v>
      </c>
      <c r="AS91" s="128">
        <f t="shared" si="76"/>
        <v>272.23</v>
      </c>
      <c r="AT91" s="128">
        <f t="shared" si="76"/>
        <v>250.74</v>
      </c>
      <c r="AU91" s="128">
        <f t="shared" si="76"/>
        <v>243.76</v>
      </c>
      <c r="AV91" s="128">
        <f t="shared" si="76"/>
        <v>215.60000000000002</v>
      </c>
      <c r="AW91" s="128">
        <f t="shared" si="76"/>
        <v>228.15</v>
      </c>
      <c r="AX91" s="128">
        <f t="shared" si="76"/>
        <v>245.97</v>
      </c>
      <c r="AY91" s="128">
        <f t="shared" si="76"/>
        <v>226.24</v>
      </c>
      <c r="AZ91" s="128">
        <f t="shared" si="76"/>
        <v>111.62</v>
      </c>
      <c r="BA91" s="128">
        <f t="shared" si="76"/>
        <v>140.13</v>
      </c>
      <c r="BB91" s="128">
        <f t="shared" si="76"/>
        <v>220.85000000000002</v>
      </c>
      <c r="BC91" s="128">
        <f t="shared" si="76"/>
        <v>224.01</v>
      </c>
      <c r="BD91" s="128">
        <f t="shared" si="76"/>
        <v>129.06</v>
      </c>
      <c r="BE91" s="128">
        <f t="shared" si="76"/>
        <v>105.17</v>
      </c>
      <c r="BF91" s="128">
        <f t="shared" si="76"/>
        <v>101.85</v>
      </c>
      <c r="BG91" s="128">
        <f t="shared" si="76"/>
        <v>88.1</v>
      </c>
      <c r="BH91" s="128">
        <f t="shared" si="76"/>
        <v>85.04</v>
      </c>
      <c r="BI91" s="128">
        <f t="shared" si="76"/>
        <v>92.05</v>
      </c>
      <c r="BJ91" s="128">
        <f t="shared" si="76"/>
        <v>94.78</v>
      </c>
      <c r="BK91" s="128">
        <f t="shared" si="76"/>
        <v>84.08</v>
      </c>
      <c r="BL91" s="128">
        <f t="shared" si="76"/>
        <v>71.28</v>
      </c>
      <c r="BM91" s="128">
        <f t="shared" si="76"/>
        <v>64.31</v>
      </c>
      <c r="BN91" s="128">
        <f t="shared" ref="BN91:CS91" si="77">SUM(BN84,BN88)</f>
        <v>57.21</v>
      </c>
      <c r="BO91" s="128">
        <f t="shared" si="77"/>
        <v>47.96</v>
      </c>
      <c r="BP91" s="128">
        <f t="shared" si="77"/>
        <v>43.82</v>
      </c>
      <c r="BQ91" s="128">
        <f t="shared" si="77"/>
        <v>36.479999999999997</v>
      </c>
      <c r="BR91" s="128">
        <f t="shared" si="77"/>
        <v>30.52</v>
      </c>
      <c r="BS91" s="128">
        <f t="shared" si="77"/>
        <v>23.7</v>
      </c>
      <c r="BT91" s="128">
        <f t="shared" si="77"/>
        <v>19.100000000000001</v>
      </c>
      <c r="BU91" s="128">
        <f t="shared" si="77"/>
        <v>13.14</v>
      </c>
      <c r="BV91" s="128">
        <f t="shared" si="77"/>
        <v>128.78</v>
      </c>
      <c r="BW91" s="128">
        <f t="shared" si="77"/>
        <v>3.16</v>
      </c>
      <c r="BX91" s="128">
        <f t="shared" si="77"/>
        <v>0.77</v>
      </c>
      <c r="BY91" s="128">
        <f t="shared" si="77"/>
        <v>0.2</v>
      </c>
      <c r="BZ91" s="128">
        <f t="shared" si="77"/>
        <v>0.03</v>
      </c>
      <c r="CA91" s="128">
        <f t="shared" si="77"/>
        <v>0</v>
      </c>
      <c r="CB91" s="128">
        <f t="shared" si="77"/>
        <v>0</v>
      </c>
      <c r="CC91" s="128">
        <f t="shared" si="77"/>
        <v>0</v>
      </c>
      <c r="CD91" s="128">
        <f t="shared" si="77"/>
        <v>0</v>
      </c>
      <c r="CE91" s="128">
        <f t="shared" si="77"/>
        <v>0</v>
      </c>
      <c r="CF91" s="128">
        <f t="shared" si="77"/>
        <v>0</v>
      </c>
      <c r="CG91" s="128">
        <f t="shared" si="77"/>
        <v>0</v>
      </c>
      <c r="CH91" s="128">
        <f t="shared" si="77"/>
        <v>0</v>
      </c>
      <c r="CI91" s="128">
        <f t="shared" si="77"/>
        <v>0</v>
      </c>
      <c r="CJ91" s="128">
        <f t="shared" si="77"/>
        <v>0</v>
      </c>
      <c r="CK91" s="128">
        <f t="shared" si="77"/>
        <v>0</v>
      </c>
      <c r="CL91" s="128">
        <f t="shared" si="77"/>
        <v>0</v>
      </c>
      <c r="CM91" s="128">
        <f t="shared" si="77"/>
        <v>0</v>
      </c>
      <c r="CN91" s="128">
        <f t="shared" si="77"/>
        <v>0</v>
      </c>
      <c r="CO91" s="128">
        <f t="shared" si="77"/>
        <v>0</v>
      </c>
      <c r="CP91" s="128">
        <f t="shared" si="77"/>
        <v>0</v>
      </c>
      <c r="CQ91" s="128">
        <f t="shared" si="77"/>
        <v>0</v>
      </c>
      <c r="CR91" s="128">
        <f t="shared" si="77"/>
        <v>0</v>
      </c>
      <c r="CS91" s="234">
        <f t="shared" si="77"/>
        <v>0</v>
      </c>
      <c r="CT91" s="225">
        <f t="shared" si="74"/>
        <v>6463.0700000000015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</v>
      </c>
      <c r="C96" s="172">
        <f t="shared" si="84"/>
        <v>43</v>
      </c>
      <c r="D96" s="172">
        <f t="shared" si="84"/>
        <v>43</v>
      </c>
      <c r="E96" s="172">
        <f t="shared" si="84"/>
        <v>43</v>
      </c>
      <c r="F96" s="172">
        <f t="shared" si="84"/>
        <v>43</v>
      </c>
      <c r="G96" s="172">
        <f t="shared" si="84"/>
        <v>43</v>
      </c>
      <c r="H96" s="172">
        <f t="shared" si="84"/>
        <v>43</v>
      </c>
      <c r="I96" s="172">
        <f t="shared" si="84"/>
        <v>43</v>
      </c>
      <c r="J96" s="172">
        <f t="shared" si="84"/>
        <v>43</v>
      </c>
      <c r="K96" s="172">
        <f t="shared" si="84"/>
        <v>43</v>
      </c>
      <c r="L96" s="172">
        <f t="shared" si="84"/>
        <v>43</v>
      </c>
      <c r="M96" s="172">
        <f t="shared" si="84"/>
        <v>43</v>
      </c>
      <c r="N96" s="172">
        <f t="shared" si="84"/>
        <v>43</v>
      </c>
      <c r="O96" s="172">
        <f t="shared" si="84"/>
        <v>43</v>
      </c>
      <c r="P96" s="172">
        <f t="shared" si="84"/>
        <v>43</v>
      </c>
      <c r="Q96" s="172">
        <f t="shared" si="84"/>
        <v>43</v>
      </c>
      <c r="R96" s="172">
        <f t="shared" si="84"/>
        <v>43</v>
      </c>
      <c r="S96" s="172">
        <f t="shared" si="84"/>
        <v>43</v>
      </c>
      <c r="T96" s="172">
        <f t="shared" si="84"/>
        <v>43</v>
      </c>
      <c r="U96" s="172">
        <f t="shared" si="84"/>
        <v>43</v>
      </c>
      <c r="V96" s="172">
        <f t="shared" si="84"/>
        <v>43</v>
      </c>
      <c r="W96" s="172">
        <f t="shared" si="84"/>
        <v>43</v>
      </c>
      <c r="X96" s="172">
        <f t="shared" si="84"/>
        <v>43</v>
      </c>
      <c r="Y96" s="172">
        <f t="shared" si="84"/>
        <v>43.03</v>
      </c>
      <c r="Z96" s="172">
        <f t="shared" si="84"/>
        <v>44.26</v>
      </c>
      <c r="AA96" s="172">
        <f t="shared" si="84"/>
        <v>48.78</v>
      </c>
      <c r="AB96" s="172">
        <f t="shared" si="84"/>
        <v>53.62</v>
      </c>
      <c r="AC96" s="172">
        <f t="shared" si="84"/>
        <v>59.129999999999995</v>
      </c>
      <c r="AD96" s="172">
        <f t="shared" si="84"/>
        <v>66.72</v>
      </c>
      <c r="AE96" s="172">
        <f t="shared" si="84"/>
        <v>75.009999999999991</v>
      </c>
      <c r="AF96" s="172">
        <f t="shared" si="84"/>
        <v>85.259999999999991</v>
      </c>
      <c r="AG96" s="172">
        <f t="shared" si="84"/>
        <v>91.57</v>
      </c>
      <c r="AH96" s="172">
        <f t="shared" ref="AH96:BM96" si="85">AH91+AH92</f>
        <v>250.44</v>
      </c>
      <c r="AI96" s="172">
        <f t="shared" si="85"/>
        <v>265.14999999999998</v>
      </c>
      <c r="AJ96" s="172">
        <f t="shared" si="85"/>
        <v>272.24</v>
      </c>
      <c r="AK96" s="172">
        <f t="shared" si="85"/>
        <v>282.65999999999997</v>
      </c>
      <c r="AL96" s="172">
        <f t="shared" si="85"/>
        <v>322.76</v>
      </c>
      <c r="AM96" s="172">
        <f t="shared" si="85"/>
        <v>334.06</v>
      </c>
      <c r="AN96" s="172">
        <f t="shared" si="85"/>
        <v>343.9</v>
      </c>
      <c r="AO96" s="172">
        <f t="shared" si="85"/>
        <v>321.72000000000003</v>
      </c>
      <c r="AP96" s="172">
        <f t="shared" si="85"/>
        <v>178.26</v>
      </c>
      <c r="AQ96" s="172">
        <f t="shared" si="85"/>
        <v>190.98</v>
      </c>
      <c r="AR96" s="172">
        <f t="shared" si="85"/>
        <v>293.63</v>
      </c>
      <c r="AS96" s="172">
        <f t="shared" si="85"/>
        <v>315.23</v>
      </c>
      <c r="AT96" s="172">
        <f t="shared" si="85"/>
        <v>293.74</v>
      </c>
      <c r="AU96" s="172">
        <f t="shared" si="85"/>
        <v>286.76</v>
      </c>
      <c r="AV96" s="172">
        <f t="shared" si="85"/>
        <v>258.60000000000002</v>
      </c>
      <c r="AW96" s="172">
        <f t="shared" si="85"/>
        <v>271.14999999999998</v>
      </c>
      <c r="AX96" s="172">
        <f t="shared" si="85"/>
        <v>288.97000000000003</v>
      </c>
      <c r="AY96" s="172">
        <f t="shared" si="85"/>
        <v>269.24</v>
      </c>
      <c r="AZ96" s="172">
        <f t="shared" si="85"/>
        <v>154.62</v>
      </c>
      <c r="BA96" s="172">
        <f t="shared" si="85"/>
        <v>183.13</v>
      </c>
      <c r="BB96" s="172">
        <f t="shared" si="85"/>
        <v>263.85000000000002</v>
      </c>
      <c r="BC96" s="172">
        <f t="shared" si="85"/>
        <v>267.01</v>
      </c>
      <c r="BD96" s="172">
        <f t="shared" si="85"/>
        <v>172.06</v>
      </c>
      <c r="BE96" s="172">
        <f t="shared" si="85"/>
        <v>148.17000000000002</v>
      </c>
      <c r="BF96" s="172">
        <f t="shared" si="85"/>
        <v>144.85</v>
      </c>
      <c r="BG96" s="172">
        <f t="shared" si="85"/>
        <v>131.1</v>
      </c>
      <c r="BH96" s="172">
        <f t="shared" si="85"/>
        <v>128.04000000000002</v>
      </c>
      <c r="BI96" s="172">
        <f t="shared" si="85"/>
        <v>135.05000000000001</v>
      </c>
      <c r="BJ96" s="172">
        <f t="shared" si="85"/>
        <v>137.78</v>
      </c>
      <c r="BK96" s="172">
        <f t="shared" si="85"/>
        <v>127.08</v>
      </c>
      <c r="BL96" s="172">
        <f t="shared" si="85"/>
        <v>114.28</v>
      </c>
      <c r="BM96" s="172">
        <f t="shared" si="85"/>
        <v>107.31</v>
      </c>
      <c r="BN96" s="172">
        <f t="shared" ref="BN96:CS96" si="86">BN91+BN92</f>
        <v>100.21000000000001</v>
      </c>
      <c r="BO96" s="172">
        <f t="shared" si="86"/>
        <v>90.960000000000008</v>
      </c>
      <c r="BP96" s="172">
        <f t="shared" si="86"/>
        <v>86.82</v>
      </c>
      <c r="BQ96" s="172">
        <f t="shared" si="86"/>
        <v>79.47999999999999</v>
      </c>
      <c r="BR96" s="172">
        <f t="shared" si="86"/>
        <v>73.52</v>
      </c>
      <c r="BS96" s="172">
        <f t="shared" si="86"/>
        <v>66.7</v>
      </c>
      <c r="BT96" s="172">
        <f t="shared" si="86"/>
        <v>62.1</v>
      </c>
      <c r="BU96" s="172">
        <f t="shared" si="86"/>
        <v>56.14</v>
      </c>
      <c r="BV96" s="172">
        <f t="shared" si="86"/>
        <v>171.78</v>
      </c>
      <c r="BW96" s="172">
        <f t="shared" si="86"/>
        <v>46.16</v>
      </c>
      <c r="BX96" s="172">
        <f t="shared" si="86"/>
        <v>43.77</v>
      </c>
      <c r="BY96" s="172">
        <f t="shared" si="86"/>
        <v>43.2</v>
      </c>
      <c r="BZ96" s="172">
        <f t="shared" si="86"/>
        <v>43.03</v>
      </c>
      <c r="CA96" s="172">
        <f t="shared" si="86"/>
        <v>43</v>
      </c>
      <c r="CB96" s="172">
        <f t="shared" si="86"/>
        <v>43</v>
      </c>
      <c r="CC96" s="172">
        <f t="shared" si="86"/>
        <v>43</v>
      </c>
      <c r="CD96" s="172">
        <f t="shared" si="86"/>
        <v>43</v>
      </c>
      <c r="CE96" s="172">
        <f t="shared" si="86"/>
        <v>43</v>
      </c>
      <c r="CF96" s="172">
        <f t="shared" si="86"/>
        <v>43</v>
      </c>
      <c r="CG96" s="172">
        <f t="shared" si="86"/>
        <v>43</v>
      </c>
      <c r="CH96" s="172">
        <f t="shared" si="86"/>
        <v>43</v>
      </c>
      <c r="CI96" s="172">
        <f t="shared" si="86"/>
        <v>43</v>
      </c>
      <c r="CJ96" s="172">
        <f t="shared" si="86"/>
        <v>43</v>
      </c>
      <c r="CK96" s="172">
        <f t="shared" si="86"/>
        <v>43</v>
      </c>
      <c r="CL96" s="172">
        <f t="shared" si="86"/>
        <v>43</v>
      </c>
      <c r="CM96" s="172">
        <f t="shared" si="86"/>
        <v>43</v>
      </c>
      <c r="CN96" s="172">
        <f t="shared" si="86"/>
        <v>43</v>
      </c>
      <c r="CO96" s="172">
        <f t="shared" si="86"/>
        <v>43</v>
      </c>
      <c r="CP96" s="172">
        <f t="shared" si="86"/>
        <v>43</v>
      </c>
      <c r="CQ96" s="172">
        <f t="shared" si="86"/>
        <v>43</v>
      </c>
      <c r="CR96" s="172">
        <f t="shared" si="86"/>
        <v>43</v>
      </c>
      <c r="CS96" s="236">
        <f t="shared" si="86"/>
        <v>43</v>
      </c>
      <c r="CT96" s="132">
        <f t="shared" si="81"/>
        <v>10591.070000000003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</v>
      </c>
      <c r="Y99" s="130">
        <f t="shared" si="87"/>
        <v>43.03</v>
      </c>
      <c r="Z99" s="130">
        <f t="shared" si="87"/>
        <v>44.26</v>
      </c>
      <c r="AA99" s="130">
        <f t="shared" si="87"/>
        <v>48.78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0</v>
      </c>
      <c r="AL99" s="130">
        <f t="shared" si="87"/>
        <v>147.8535082726612</v>
      </c>
      <c r="AM99" s="130">
        <f t="shared" si="87"/>
        <v>169.88090173065575</v>
      </c>
      <c r="AN99" s="130">
        <f t="shared" si="87"/>
        <v>343.9</v>
      </c>
      <c r="AO99" s="130">
        <f t="shared" si="87"/>
        <v>321.72000000000003</v>
      </c>
      <c r="AP99" s="130">
        <f t="shared" si="87"/>
        <v>178.26</v>
      </c>
      <c r="AQ99" s="130">
        <f t="shared" si="87"/>
        <v>190.98</v>
      </c>
      <c r="AR99" s="130">
        <f t="shared" si="87"/>
        <v>293.63</v>
      </c>
      <c r="AS99" s="130">
        <f t="shared" si="87"/>
        <v>315.23</v>
      </c>
      <c r="AT99" s="130">
        <f t="shared" si="87"/>
        <v>293.74</v>
      </c>
      <c r="AU99" s="130">
        <f t="shared" si="87"/>
        <v>286.76</v>
      </c>
      <c r="AV99" s="130">
        <f t="shared" si="87"/>
        <v>258.60000000000002</v>
      </c>
      <c r="AW99" s="130">
        <f t="shared" si="87"/>
        <v>271.14999999999998</v>
      </c>
      <c r="AX99" s="130">
        <f t="shared" si="87"/>
        <v>288.97000000000003</v>
      </c>
      <c r="AY99" s="130">
        <f t="shared" si="87"/>
        <v>269.24</v>
      </c>
      <c r="AZ99" s="130">
        <f t="shared" si="87"/>
        <v>154.62</v>
      </c>
      <c r="BA99" s="130">
        <f t="shared" si="87"/>
        <v>183.13</v>
      </c>
      <c r="BB99" s="130">
        <f t="shared" si="87"/>
        <v>263.85000000000002</v>
      </c>
      <c r="BC99" s="130">
        <f t="shared" si="87"/>
        <v>267.01</v>
      </c>
      <c r="BD99" s="130">
        <f t="shared" si="87"/>
        <v>172.06</v>
      </c>
      <c r="BE99" s="130">
        <f t="shared" si="87"/>
        <v>148.17000000000002</v>
      </c>
      <c r="BF99" s="130">
        <f t="shared" si="87"/>
        <v>144.85</v>
      </c>
      <c r="BG99" s="130">
        <f t="shared" si="87"/>
        <v>131.1</v>
      </c>
      <c r="BH99" s="130">
        <f t="shared" si="87"/>
        <v>128.04000000000002</v>
      </c>
      <c r="BI99" s="130">
        <f t="shared" si="87"/>
        <v>135.05000000000001</v>
      </c>
      <c r="BJ99" s="130">
        <f t="shared" si="87"/>
        <v>137.78</v>
      </c>
      <c r="BK99" s="130">
        <f t="shared" si="87"/>
        <v>127.08</v>
      </c>
      <c r="BL99" s="130">
        <f t="shared" si="87"/>
        <v>114.28</v>
      </c>
      <c r="BM99" s="130">
        <f t="shared" si="87"/>
        <v>107.31</v>
      </c>
      <c r="BN99" s="130">
        <f t="shared" si="87"/>
        <v>0</v>
      </c>
      <c r="BO99" s="130">
        <f t="shared" ref="BO99:CS99" si="88">IF(BO57&lt;0,0,MIN(BO57,BO96))</f>
        <v>0</v>
      </c>
      <c r="BP99" s="130">
        <f t="shared" si="88"/>
        <v>86.82</v>
      </c>
      <c r="BQ99" s="130">
        <f t="shared" si="88"/>
        <v>79.47999999999999</v>
      </c>
      <c r="BR99" s="130">
        <f t="shared" si="88"/>
        <v>0</v>
      </c>
      <c r="BS99" s="130">
        <f t="shared" si="88"/>
        <v>31.044046357094885</v>
      </c>
      <c r="BT99" s="130">
        <f t="shared" si="88"/>
        <v>0</v>
      </c>
      <c r="BU99" s="130">
        <f t="shared" si="88"/>
        <v>56.14</v>
      </c>
      <c r="BV99" s="130">
        <f t="shared" si="88"/>
        <v>171.78</v>
      </c>
      <c r="BW99" s="130">
        <f t="shared" si="88"/>
        <v>46.16</v>
      </c>
      <c r="BX99" s="130">
        <f t="shared" si="88"/>
        <v>43.77</v>
      </c>
      <c r="BY99" s="130">
        <f t="shared" si="88"/>
        <v>43.2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6581.708456360413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</v>
      </c>
      <c r="Y101" s="134">
        <f t="shared" si="89"/>
        <v>43.03</v>
      </c>
      <c r="Z101" s="134">
        <f t="shared" si="89"/>
        <v>44.26</v>
      </c>
      <c r="AA101" s="134">
        <f t="shared" si="89"/>
        <v>48.78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0</v>
      </c>
      <c r="AL101" s="134">
        <f t="shared" si="89"/>
        <v>147.8535082726612</v>
      </c>
      <c r="AM101" s="134">
        <f t="shared" si="89"/>
        <v>169.88090173065575</v>
      </c>
      <c r="AN101" s="134">
        <f t="shared" si="89"/>
        <v>343.9</v>
      </c>
      <c r="AO101" s="134">
        <f t="shared" si="89"/>
        <v>321.72000000000003</v>
      </c>
      <c r="AP101" s="134">
        <f t="shared" si="89"/>
        <v>178.26</v>
      </c>
      <c r="AQ101" s="134">
        <f t="shared" si="89"/>
        <v>190.98</v>
      </c>
      <c r="AR101" s="134">
        <f t="shared" si="89"/>
        <v>293.63</v>
      </c>
      <c r="AS101" s="134">
        <f t="shared" si="89"/>
        <v>315.23</v>
      </c>
      <c r="AT101" s="134">
        <f t="shared" si="89"/>
        <v>293.74</v>
      </c>
      <c r="AU101" s="134">
        <f t="shared" si="89"/>
        <v>286.76</v>
      </c>
      <c r="AV101" s="134">
        <f t="shared" si="89"/>
        <v>258.60000000000002</v>
      </c>
      <c r="AW101" s="134">
        <f t="shared" si="89"/>
        <v>271.14999999999998</v>
      </c>
      <c r="AX101" s="134">
        <f t="shared" si="89"/>
        <v>288.97000000000003</v>
      </c>
      <c r="AY101" s="134">
        <f t="shared" si="89"/>
        <v>269.24</v>
      </c>
      <c r="AZ101" s="134">
        <f t="shared" si="89"/>
        <v>154.62</v>
      </c>
      <c r="BA101" s="134">
        <f t="shared" si="89"/>
        <v>183.13</v>
      </c>
      <c r="BB101" s="134">
        <f t="shared" si="89"/>
        <v>263.85000000000002</v>
      </c>
      <c r="BC101" s="134">
        <f t="shared" si="89"/>
        <v>267.01</v>
      </c>
      <c r="BD101" s="134">
        <f t="shared" si="89"/>
        <v>172.06</v>
      </c>
      <c r="BE101" s="134">
        <f t="shared" si="89"/>
        <v>148.17000000000002</v>
      </c>
      <c r="BF101" s="134">
        <f t="shared" si="89"/>
        <v>144.85</v>
      </c>
      <c r="BG101" s="134">
        <f t="shared" si="89"/>
        <v>131.1</v>
      </c>
      <c r="BH101" s="134">
        <f t="shared" si="89"/>
        <v>128.04000000000002</v>
      </c>
      <c r="BI101" s="134">
        <f t="shared" si="89"/>
        <v>135.05000000000001</v>
      </c>
      <c r="BJ101" s="134">
        <f t="shared" si="89"/>
        <v>137.78</v>
      </c>
      <c r="BK101" s="134">
        <f t="shared" si="89"/>
        <v>127.08</v>
      </c>
      <c r="BL101" s="134">
        <f t="shared" si="89"/>
        <v>114.28</v>
      </c>
      <c r="BM101" s="134">
        <f t="shared" si="89"/>
        <v>107.31</v>
      </c>
      <c r="BN101" s="134">
        <f t="shared" si="89"/>
        <v>0</v>
      </c>
      <c r="BO101" s="134">
        <f t="shared" ref="BO101:CS101" si="90">BO99-BO100</f>
        <v>0</v>
      </c>
      <c r="BP101" s="134">
        <f t="shared" si="90"/>
        <v>86.82</v>
      </c>
      <c r="BQ101" s="134">
        <f t="shared" si="90"/>
        <v>79.47999999999999</v>
      </c>
      <c r="BR101" s="134">
        <f t="shared" si="90"/>
        <v>0</v>
      </c>
      <c r="BS101" s="134">
        <f t="shared" si="90"/>
        <v>31.044046357094885</v>
      </c>
      <c r="BT101" s="134">
        <f t="shared" si="90"/>
        <v>0</v>
      </c>
      <c r="BU101" s="134">
        <f t="shared" si="90"/>
        <v>56.14</v>
      </c>
      <c r="BV101" s="134">
        <f t="shared" si="90"/>
        <v>171.78</v>
      </c>
      <c r="BW101" s="134">
        <f t="shared" si="90"/>
        <v>46.16</v>
      </c>
      <c r="BX101" s="134">
        <f t="shared" si="90"/>
        <v>43.77</v>
      </c>
      <c r="BY101" s="134">
        <f t="shared" si="90"/>
        <v>43.2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6581.708456360413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4"/>
  <sheetViews>
    <sheetView showGridLines="0" tabSelected="1" topLeftCell="A71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3759.8311268817206</v>
      </c>
      <c r="C3" s="18">
        <f t="shared" si="0"/>
        <v>3759.8311268817206</v>
      </c>
      <c r="D3" s="18">
        <f t="shared" si="0"/>
        <v>3759.8311268817206</v>
      </c>
      <c r="E3" s="18">
        <f t="shared" si="0"/>
        <v>3759.8311268817206</v>
      </c>
      <c r="F3" s="18">
        <f t="shared" si="0"/>
        <v>3759.8311268817206</v>
      </c>
      <c r="G3" s="18">
        <f t="shared" si="0"/>
        <v>3759.8311268817206</v>
      </c>
      <c r="H3" s="18">
        <f t="shared" ref="H3:BS3" si="1">H4+H12</f>
        <v>3759.8311268817206</v>
      </c>
      <c r="I3" s="18">
        <f t="shared" si="1"/>
        <v>3759.8311268817206</v>
      </c>
      <c r="J3" s="18">
        <f t="shared" si="1"/>
        <v>3759.8311268817206</v>
      </c>
      <c r="K3" s="18">
        <f t="shared" si="1"/>
        <v>3759.8311268817206</v>
      </c>
      <c r="L3" s="18">
        <f t="shared" si="1"/>
        <v>3759.8311268817206</v>
      </c>
      <c r="M3" s="18">
        <f t="shared" si="1"/>
        <v>3759.8311268817206</v>
      </c>
      <c r="N3" s="18">
        <f t="shared" si="1"/>
        <v>3759.8311268817206</v>
      </c>
      <c r="O3" s="18">
        <f t="shared" si="1"/>
        <v>3759.8311268817206</v>
      </c>
      <c r="P3" s="18">
        <f t="shared" si="1"/>
        <v>3759.8311268817206</v>
      </c>
      <c r="Q3" s="18">
        <f t="shared" si="1"/>
        <v>3759.8311268817206</v>
      </c>
      <c r="R3" s="18">
        <f t="shared" si="1"/>
        <v>3759.8311268817206</v>
      </c>
      <c r="S3" s="18">
        <f t="shared" si="1"/>
        <v>3759.8311268817206</v>
      </c>
      <c r="T3" s="18">
        <f t="shared" si="1"/>
        <v>3759.8311268817206</v>
      </c>
      <c r="U3" s="18">
        <f t="shared" si="1"/>
        <v>3759.8311268817206</v>
      </c>
      <c r="V3" s="18">
        <f t="shared" si="1"/>
        <v>3759.8311268817206</v>
      </c>
      <c r="W3" s="18">
        <f t="shared" si="1"/>
        <v>3759.8311268817206</v>
      </c>
      <c r="X3" s="18">
        <f t="shared" si="1"/>
        <v>3759.8311268817206</v>
      </c>
      <c r="Y3" s="18">
        <f t="shared" si="1"/>
        <v>3759.8311268817206</v>
      </c>
      <c r="Z3" s="18">
        <f t="shared" si="1"/>
        <v>3759.8311268817206</v>
      </c>
      <c r="AA3" s="18">
        <f t="shared" si="1"/>
        <v>3759.8311268817206</v>
      </c>
      <c r="AB3" s="18">
        <f t="shared" si="1"/>
        <v>3759.8311268817206</v>
      </c>
      <c r="AC3" s="18">
        <f t="shared" si="1"/>
        <v>3759.8311268817206</v>
      </c>
      <c r="AD3" s="18">
        <f t="shared" si="1"/>
        <v>3759.8311268817206</v>
      </c>
      <c r="AE3" s="18">
        <f t="shared" si="1"/>
        <v>3759.8311268817206</v>
      </c>
      <c r="AF3" s="18">
        <f t="shared" si="1"/>
        <v>3759.8311268817206</v>
      </c>
      <c r="AG3" s="18">
        <f t="shared" si="1"/>
        <v>3759.8311268817206</v>
      </c>
      <c r="AH3" s="18">
        <f t="shared" si="1"/>
        <v>3759.8311268817206</v>
      </c>
      <c r="AI3" s="18">
        <f t="shared" si="1"/>
        <v>3759.8311268817206</v>
      </c>
      <c r="AJ3" s="18">
        <f t="shared" si="1"/>
        <v>3759.8311268817206</v>
      </c>
      <c r="AK3" s="18">
        <f t="shared" si="1"/>
        <v>3759.8311268817206</v>
      </c>
      <c r="AL3" s="18">
        <f t="shared" si="1"/>
        <v>3759.8311268817206</v>
      </c>
      <c r="AM3" s="18">
        <f t="shared" si="1"/>
        <v>3759.8311268817206</v>
      </c>
      <c r="AN3" s="18">
        <f t="shared" si="1"/>
        <v>3759.8311268817206</v>
      </c>
      <c r="AO3" s="18">
        <f t="shared" si="1"/>
        <v>3759.8311268817206</v>
      </c>
      <c r="AP3" s="18">
        <f t="shared" si="1"/>
        <v>3759.8311268817206</v>
      </c>
      <c r="AQ3" s="18">
        <f t="shared" si="1"/>
        <v>3759.8311268817206</v>
      </c>
      <c r="AR3" s="18">
        <f t="shared" si="1"/>
        <v>3759.8311268817206</v>
      </c>
      <c r="AS3" s="18">
        <f t="shared" si="1"/>
        <v>3759.8311268817206</v>
      </c>
      <c r="AT3" s="18">
        <f t="shared" si="1"/>
        <v>3759.8311268817206</v>
      </c>
      <c r="AU3" s="18">
        <f t="shared" si="1"/>
        <v>3759.8311268817206</v>
      </c>
      <c r="AV3" s="18">
        <f t="shared" si="1"/>
        <v>3759.8311268817206</v>
      </c>
      <c r="AW3" s="18">
        <f t="shared" si="1"/>
        <v>3759.8311268817206</v>
      </c>
      <c r="AX3" s="18">
        <f t="shared" si="1"/>
        <v>3759.8311268817206</v>
      </c>
      <c r="AY3" s="18">
        <f t="shared" si="1"/>
        <v>3759.8311268817206</v>
      </c>
      <c r="AZ3" s="18">
        <f t="shared" si="1"/>
        <v>3759.8311268817206</v>
      </c>
      <c r="BA3" s="18">
        <f t="shared" si="1"/>
        <v>3759.8311268817206</v>
      </c>
      <c r="BB3" s="18">
        <f t="shared" si="1"/>
        <v>3759.8311268817206</v>
      </c>
      <c r="BC3" s="18">
        <f t="shared" si="1"/>
        <v>3759.8311268817206</v>
      </c>
      <c r="BD3" s="18">
        <f t="shared" si="1"/>
        <v>3759.8311268817206</v>
      </c>
      <c r="BE3" s="18">
        <f t="shared" si="1"/>
        <v>3759.8311268817206</v>
      </c>
      <c r="BF3" s="18">
        <f t="shared" si="1"/>
        <v>3759.8311268817206</v>
      </c>
      <c r="BG3" s="18">
        <f t="shared" si="1"/>
        <v>3759.8311268817206</v>
      </c>
      <c r="BH3" s="18">
        <f t="shared" si="1"/>
        <v>3759.8311268817206</v>
      </c>
      <c r="BI3" s="18">
        <f t="shared" si="1"/>
        <v>3759.8311268817206</v>
      </c>
      <c r="BJ3" s="18">
        <f t="shared" si="1"/>
        <v>3759.8311268817206</v>
      </c>
      <c r="BK3" s="18">
        <f t="shared" si="1"/>
        <v>3759.8311268817206</v>
      </c>
      <c r="BL3" s="18">
        <f t="shared" si="1"/>
        <v>3759.8311268817206</v>
      </c>
      <c r="BM3" s="18">
        <f t="shared" si="1"/>
        <v>3759.8311268817206</v>
      </c>
      <c r="BN3" s="18">
        <f t="shared" si="1"/>
        <v>3759.8311268817206</v>
      </c>
      <c r="BO3" s="18">
        <f t="shared" si="1"/>
        <v>3759.8311268817206</v>
      </c>
      <c r="BP3" s="18">
        <f t="shared" si="1"/>
        <v>3759.8311268817206</v>
      </c>
      <c r="BQ3" s="18">
        <f t="shared" si="1"/>
        <v>3759.8311268817206</v>
      </c>
      <c r="BR3" s="18">
        <f t="shared" si="1"/>
        <v>3759.8311268817206</v>
      </c>
      <c r="BS3" s="18">
        <f t="shared" si="1"/>
        <v>3759.8311268817206</v>
      </c>
      <c r="BT3" s="18">
        <f t="shared" ref="BT3:CS3" si="2">BT4+BT12</f>
        <v>3759.8311268817206</v>
      </c>
      <c r="BU3" s="18">
        <f t="shared" si="2"/>
        <v>3759.8311268817206</v>
      </c>
      <c r="BV3" s="18">
        <f t="shared" si="2"/>
        <v>3759.8311268817206</v>
      </c>
      <c r="BW3" s="18">
        <f t="shared" si="2"/>
        <v>3759.8311268817206</v>
      </c>
      <c r="BX3" s="18">
        <f t="shared" si="2"/>
        <v>3759.8311268817206</v>
      </c>
      <c r="BY3" s="18">
        <f t="shared" si="2"/>
        <v>3759.8311268817206</v>
      </c>
      <c r="BZ3" s="18">
        <f t="shared" si="2"/>
        <v>3759.8311268817206</v>
      </c>
      <c r="CA3" s="18">
        <f t="shared" si="2"/>
        <v>3759.8311268817206</v>
      </c>
      <c r="CB3" s="18">
        <f t="shared" si="2"/>
        <v>3759.8311268817206</v>
      </c>
      <c r="CC3" s="18">
        <f t="shared" si="2"/>
        <v>3759.8311268817206</v>
      </c>
      <c r="CD3" s="18">
        <f t="shared" si="2"/>
        <v>3759.8311268817206</v>
      </c>
      <c r="CE3" s="18">
        <f t="shared" si="2"/>
        <v>3759.8311268817206</v>
      </c>
      <c r="CF3" s="18">
        <f t="shared" si="2"/>
        <v>3759.8311268817206</v>
      </c>
      <c r="CG3" s="18">
        <f t="shared" si="2"/>
        <v>3759.8311268817206</v>
      </c>
      <c r="CH3" s="18">
        <f t="shared" si="2"/>
        <v>3759.8311268817206</v>
      </c>
      <c r="CI3" s="18">
        <f t="shared" si="2"/>
        <v>3759.8311268817206</v>
      </c>
      <c r="CJ3" s="18">
        <f t="shared" si="2"/>
        <v>3759.8311268817206</v>
      </c>
      <c r="CK3" s="18">
        <f t="shared" si="2"/>
        <v>3759.8311268817206</v>
      </c>
      <c r="CL3" s="18">
        <f t="shared" si="2"/>
        <v>3759.8311268817206</v>
      </c>
      <c r="CM3" s="18">
        <f t="shared" si="2"/>
        <v>3759.8311268817206</v>
      </c>
      <c r="CN3" s="18">
        <f t="shared" si="2"/>
        <v>3759.8311268817206</v>
      </c>
      <c r="CO3" s="18">
        <f t="shared" si="2"/>
        <v>3759.8311268817206</v>
      </c>
      <c r="CP3" s="18">
        <f t="shared" si="2"/>
        <v>3759.8311268817206</v>
      </c>
      <c r="CQ3" s="18">
        <f t="shared" si="2"/>
        <v>3759.8311268817206</v>
      </c>
      <c r="CR3" s="18">
        <f t="shared" si="2"/>
        <v>3759.8311268817206</v>
      </c>
      <c r="CS3" s="19">
        <f t="shared" si="2"/>
        <v>3759.8311268817206</v>
      </c>
      <c r="CT3" s="73">
        <f t="shared" ref="CT3:CT20" si="3">SUM(B3:CS3)</f>
        <v>360943.78818064521</v>
      </c>
      <c r="CU3" s="154"/>
      <c r="CW3" s="144"/>
    </row>
    <row r="4" spans="1:102">
      <c r="A4" s="21" t="s">
        <v>44</v>
      </c>
      <c r="B4" s="22">
        <f>SUM(B5:B11)</f>
        <v>3372</v>
      </c>
      <c r="C4" s="23">
        <f t="shared" ref="C4:BN4" si="4">SUM(C5:C11)</f>
        <v>3372</v>
      </c>
      <c r="D4" s="23">
        <f t="shared" si="4"/>
        <v>3372</v>
      </c>
      <c r="E4" s="23">
        <f t="shared" si="4"/>
        <v>3372</v>
      </c>
      <c r="F4" s="23">
        <f t="shared" si="4"/>
        <v>3372</v>
      </c>
      <c r="G4" s="23">
        <f t="shared" si="4"/>
        <v>3372</v>
      </c>
      <c r="H4" s="23">
        <f t="shared" si="4"/>
        <v>3372</v>
      </c>
      <c r="I4" s="23">
        <f t="shared" si="4"/>
        <v>3372</v>
      </c>
      <c r="J4" s="23">
        <f t="shared" si="4"/>
        <v>3372</v>
      </c>
      <c r="K4" s="23">
        <f t="shared" si="4"/>
        <v>3372</v>
      </c>
      <c r="L4" s="23">
        <f t="shared" si="4"/>
        <v>3372</v>
      </c>
      <c r="M4" s="23">
        <f t="shared" si="4"/>
        <v>3372</v>
      </c>
      <c r="N4" s="23">
        <f t="shared" si="4"/>
        <v>3372</v>
      </c>
      <c r="O4" s="23">
        <f t="shared" si="4"/>
        <v>3372</v>
      </c>
      <c r="P4" s="23">
        <f t="shared" si="4"/>
        <v>3372</v>
      </c>
      <c r="Q4" s="23">
        <f t="shared" si="4"/>
        <v>3372</v>
      </c>
      <c r="R4" s="23">
        <f t="shared" si="4"/>
        <v>3372</v>
      </c>
      <c r="S4" s="23">
        <f t="shared" si="4"/>
        <v>3372</v>
      </c>
      <c r="T4" s="23">
        <f t="shared" si="4"/>
        <v>3372</v>
      </c>
      <c r="U4" s="23">
        <f t="shared" si="4"/>
        <v>3372</v>
      </c>
      <c r="V4" s="23">
        <f t="shared" si="4"/>
        <v>3372</v>
      </c>
      <c r="W4" s="23">
        <f t="shared" si="4"/>
        <v>3372</v>
      </c>
      <c r="X4" s="23">
        <f t="shared" si="4"/>
        <v>3372</v>
      </c>
      <c r="Y4" s="23">
        <f t="shared" si="4"/>
        <v>3372</v>
      </c>
      <c r="Z4" s="23">
        <f t="shared" si="4"/>
        <v>3372</v>
      </c>
      <c r="AA4" s="23">
        <f t="shared" si="4"/>
        <v>3372</v>
      </c>
      <c r="AB4" s="23">
        <f t="shared" si="4"/>
        <v>3372</v>
      </c>
      <c r="AC4" s="23">
        <f t="shared" si="4"/>
        <v>3372</v>
      </c>
      <c r="AD4" s="23">
        <f t="shared" si="4"/>
        <v>3372</v>
      </c>
      <c r="AE4" s="23">
        <f t="shared" si="4"/>
        <v>3372</v>
      </c>
      <c r="AF4" s="23">
        <f t="shared" si="4"/>
        <v>3372</v>
      </c>
      <c r="AG4" s="23">
        <f t="shared" si="4"/>
        <v>3372</v>
      </c>
      <c r="AH4" s="23">
        <f t="shared" si="4"/>
        <v>3372</v>
      </c>
      <c r="AI4" s="23">
        <f t="shared" si="4"/>
        <v>3372</v>
      </c>
      <c r="AJ4" s="23">
        <f t="shared" si="4"/>
        <v>3372</v>
      </c>
      <c r="AK4" s="23">
        <f t="shared" si="4"/>
        <v>3372</v>
      </c>
      <c r="AL4" s="23">
        <f t="shared" si="4"/>
        <v>3372</v>
      </c>
      <c r="AM4" s="23">
        <f t="shared" si="4"/>
        <v>3372</v>
      </c>
      <c r="AN4" s="23">
        <f t="shared" si="4"/>
        <v>3372</v>
      </c>
      <c r="AO4" s="23">
        <f t="shared" si="4"/>
        <v>3372</v>
      </c>
      <c r="AP4" s="23">
        <f t="shared" si="4"/>
        <v>3372</v>
      </c>
      <c r="AQ4" s="23">
        <f t="shared" si="4"/>
        <v>3372</v>
      </c>
      <c r="AR4" s="23">
        <f t="shared" si="4"/>
        <v>3372</v>
      </c>
      <c r="AS4" s="23">
        <f t="shared" si="4"/>
        <v>3372</v>
      </c>
      <c r="AT4" s="23">
        <f t="shared" si="4"/>
        <v>3372</v>
      </c>
      <c r="AU4" s="23">
        <f t="shared" si="4"/>
        <v>3372</v>
      </c>
      <c r="AV4" s="23">
        <f t="shared" si="4"/>
        <v>3372</v>
      </c>
      <c r="AW4" s="23">
        <f t="shared" si="4"/>
        <v>3372</v>
      </c>
      <c r="AX4" s="23">
        <f t="shared" si="4"/>
        <v>3372</v>
      </c>
      <c r="AY4" s="23">
        <f t="shared" si="4"/>
        <v>3372</v>
      </c>
      <c r="AZ4" s="23">
        <f t="shared" si="4"/>
        <v>3372</v>
      </c>
      <c r="BA4" s="23">
        <f t="shared" si="4"/>
        <v>3372</v>
      </c>
      <c r="BB4" s="23">
        <f t="shared" si="4"/>
        <v>3372</v>
      </c>
      <c r="BC4" s="23">
        <f t="shared" si="4"/>
        <v>3372</v>
      </c>
      <c r="BD4" s="23">
        <f t="shared" si="4"/>
        <v>3372</v>
      </c>
      <c r="BE4" s="23">
        <f t="shared" si="4"/>
        <v>3372</v>
      </c>
      <c r="BF4" s="23">
        <f t="shared" si="4"/>
        <v>3372</v>
      </c>
      <c r="BG4" s="23">
        <f t="shared" si="4"/>
        <v>3372</v>
      </c>
      <c r="BH4" s="23">
        <f t="shared" si="4"/>
        <v>3372</v>
      </c>
      <c r="BI4" s="23">
        <f t="shared" si="4"/>
        <v>3372</v>
      </c>
      <c r="BJ4" s="23">
        <f t="shared" si="4"/>
        <v>3372</v>
      </c>
      <c r="BK4" s="23">
        <f t="shared" si="4"/>
        <v>3372</v>
      </c>
      <c r="BL4" s="23">
        <f t="shared" si="4"/>
        <v>3372</v>
      </c>
      <c r="BM4" s="23">
        <f t="shared" si="4"/>
        <v>3372</v>
      </c>
      <c r="BN4" s="23">
        <f t="shared" si="4"/>
        <v>3372</v>
      </c>
      <c r="BO4" s="23">
        <f t="shared" ref="BO4:CS4" si="5">SUM(BO5:BO11)</f>
        <v>3372</v>
      </c>
      <c r="BP4" s="23">
        <f t="shared" si="5"/>
        <v>3372</v>
      </c>
      <c r="BQ4" s="23">
        <f t="shared" si="5"/>
        <v>3372</v>
      </c>
      <c r="BR4" s="23">
        <f t="shared" si="5"/>
        <v>3372</v>
      </c>
      <c r="BS4" s="23">
        <f t="shared" si="5"/>
        <v>3372</v>
      </c>
      <c r="BT4" s="23">
        <f t="shared" si="5"/>
        <v>3372</v>
      </c>
      <c r="BU4" s="23">
        <f t="shared" si="5"/>
        <v>3372</v>
      </c>
      <c r="BV4" s="23">
        <f t="shared" si="5"/>
        <v>3372</v>
      </c>
      <c r="BW4" s="23">
        <f t="shared" si="5"/>
        <v>3372</v>
      </c>
      <c r="BX4" s="23">
        <f t="shared" si="5"/>
        <v>3372</v>
      </c>
      <c r="BY4" s="23">
        <f t="shared" si="5"/>
        <v>3372</v>
      </c>
      <c r="BZ4" s="23">
        <f t="shared" si="5"/>
        <v>3372</v>
      </c>
      <c r="CA4" s="23">
        <f t="shared" si="5"/>
        <v>3372</v>
      </c>
      <c r="CB4" s="23">
        <f t="shared" si="5"/>
        <v>3372</v>
      </c>
      <c r="CC4" s="23">
        <f t="shared" si="5"/>
        <v>3372</v>
      </c>
      <c r="CD4" s="23">
        <f t="shared" si="5"/>
        <v>3372</v>
      </c>
      <c r="CE4" s="23">
        <f t="shared" si="5"/>
        <v>3372</v>
      </c>
      <c r="CF4" s="23">
        <f t="shared" si="5"/>
        <v>3372</v>
      </c>
      <c r="CG4" s="23">
        <f t="shared" si="5"/>
        <v>3372</v>
      </c>
      <c r="CH4" s="23">
        <f t="shared" si="5"/>
        <v>3372</v>
      </c>
      <c r="CI4" s="23">
        <f t="shared" si="5"/>
        <v>3372</v>
      </c>
      <c r="CJ4" s="23">
        <f t="shared" si="5"/>
        <v>3372</v>
      </c>
      <c r="CK4" s="23">
        <f t="shared" si="5"/>
        <v>3372</v>
      </c>
      <c r="CL4" s="23">
        <f t="shared" si="5"/>
        <v>3372</v>
      </c>
      <c r="CM4" s="23">
        <f t="shared" si="5"/>
        <v>3372</v>
      </c>
      <c r="CN4" s="23">
        <f t="shared" si="5"/>
        <v>3372</v>
      </c>
      <c r="CO4" s="23">
        <f t="shared" si="5"/>
        <v>3372</v>
      </c>
      <c r="CP4" s="23">
        <f t="shared" si="5"/>
        <v>3372</v>
      </c>
      <c r="CQ4" s="23">
        <f t="shared" si="5"/>
        <v>3372</v>
      </c>
      <c r="CR4" s="23">
        <f t="shared" si="5"/>
        <v>3372</v>
      </c>
      <c r="CS4" s="24">
        <f t="shared" si="5"/>
        <v>3372</v>
      </c>
      <c r="CT4" s="30">
        <f t="shared" si="3"/>
        <v>323712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3"/>
        <v>36000</v>
      </c>
      <c r="CU8" s="156"/>
      <c r="CV8" s="166"/>
      <c r="CW8" s="144"/>
    </row>
    <row r="9" spans="1:102">
      <c r="A9" s="30" t="s">
        <v>49</v>
      </c>
      <c r="B9" s="31">
        <v>425</v>
      </c>
      <c r="C9" s="32">
        <v>425</v>
      </c>
      <c r="D9" s="32">
        <v>425</v>
      </c>
      <c r="E9" s="32">
        <v>425</v>
      </c>
      <c r="F9" s="32">
        <v>425</v>
      </c>
      <c r="G9" s="32">
        <v>425</v>
      </c>
      <c r="H9" s="32">
        <v>425</v>
      </c>
      <c r="I9" s="32">
        <v>425</v>
      </c>
      <c r="J9" s="32">
        <v>425</v>
      </c>
      <c r="K9" s="32">
        <v>425</v>
      </c>
      <c r="L9" s="32">
        <v>425</v>
      </c>
      <c r="M9" s="32">
        <v>425</v>
      </c>
      <c r="N9" s="32">
        <v>425</v>
      </c>
      <c r="O9" s="32">
        <v>425</v>
      </c>
      <c r="P9" s="32">
        <v>425</v>
      </c>
      <c r="Q9" s="32">
        <v>425</v>
      </c>
      <c r="R9" s="32">
        <v>425</v>
      </c>
      <c r="S9" s="32">
        <v>425</v>
      </c>
      <c r="T9" s="32">
        <v>425</v>
      </c>
      <c r="U9" s="32">
        <v>425</v>
      </c>
      <c r="V9" s="32">
        <v>425</v>
      </c>
      <c r="W9" s="32">
        <v>425</v>
      </c>
      <c r="X9" s="32">
        <v>425</v>
      </c>
      <c r="Y9" s="32">
        <v>425</v>
      </c>
      <c r="Z9" s="32">
        <v>425</v>
      </c>
      <c r="AA9" s="32">
        <v>425</v>
      </c>
      <c r="AB9" s="32">
        <v>425</v>
      </c>
      <c r="AC9" s="32">
        <v>425</v>
      </c>
      <c r="AD9" s="32">
        <v>425</v>
      </c>
      <c r="AE9" s="32">
        <v>425</v>
      </c>
      <c r="AF9" s="32">
        <v>425</v>
      </c>
      <c r="AG9" s="32">
        <v>425</v>
      </c>
      <c r="AH9" s="32">
        <v>425</v>
      </c>
      <c r="AI9" s="32">
        <v>425</v>
      </c>
      <c r="AJ9" s="32">
        <v>425</v>
      </c>
      <c r="AK9" s="32">
        <v>425</v>
      </c>
      <c r="AL9" s="32">
        <v>425</v>
      </c>
      <c r="AM9" s="32">
        <v>425</v>
      </c>
      <c r="AN9" s="32">
        <v>425</v>
      </c>
      <c r="AO9" s="32">
        <v>425</v>
      </c>
      <c r="AP9" s="32">
        <v>425</v>
      </c>
      <c r="AQ9" s="32">
        <v>425</v>
      </c>
      <c r="AR9" s="32">
        <v>425</v>
      </c>
      <c r="AS9" s="32">
        <v>425</v>
      </c>
      <c r="AT9" s="32">
        <v>425</v>
      </c>
      <c r="AU9" s="32">
        <v>425</v>
      </c>
      <c r="AV9" s="32">
        <v>425</v>
      </c>
      <c r="AW9" s="32">
        <v>425</v>
      </c>
      <c r="AX9" s="32">
        <v>425</v>
      </c>
      <c r="AY9" s="32">
        <v>425</v>
      </c>
      <c r="AZ9" s="32">
        <v>425</v>
      </c>
      <c r="BA9" s="32">
        <v>425</v>
      </c>
      <c r="BB9" s="32">
        <v>425</v>
      </c>
      <c r="BC9" s="32">
        <v>425</v>
      </c>
      <c r="BD9" s="32">
        <v>425</v>
      </c>
      <c r="BE9" s="32">
        <v>425</v>
      </c>
      <c r="BF9" s="32">
        <v>425</v>
      </c>
      <c r="BG9" s="32">
        <v>425</v>
      </c>
      <c r="BH9" s="32">
        <v>425</v>
      </c>
      <c r="BI9" s="32">
        <v>425</v>
      </c>
      <c r="BJ9" s="32">
        <v>425</v>
      </c>
      <c r="BK9" s="32">
        <v>425</v>
      </c>
      <c r="BL9" s="32">
        <v>425</v>
      </c>
      <c r="BM9" s="32">
        <v>425</v>
      </c>
      <c r="BN9" s="32">
        <v>425</v>
      </c>
      <c r="BO9" s="32">
        <v>425</v>
      </c>
      <c r="BP9" s="32">
        <v>425</v>
      </c>
      <c r="BQ9" s="32">
        <v>425</v>
      </c>
      <c r="BR9" s="32">
        <v>425</v>
      </c>
      <c r="BS9" s="32">
        <v>425</v>
      </c>
      <c r="BT9" s="32">
        <v>425</v>
      </c>
      <c r="BU9" s="32">
        <v>425</v>
      </c>
      <c r="BV9" s="32">
        <v>425</v>
      </c>
      <c r="BW9" s="32">
        <v>425</v>
      </c>
      <c r="BX9" s="32">
        <v>425</v>
      </c>
      <c r="BY9" s="32">
        <v>425</v>
      </c>
      <c r="BZ9" s="32">
        <v>425</v>
      </c>
      <c r="CA9" s="32">
        <v>425</v>
      </c>
      <c r="CB9" s="32">
        <v>425</v>
      </c>
      <c r="CC9" s="32">
        <v>425</v>
      </c>
      <c r="CD9" s="32">
        <v>425</v>
      </c>
      <c r="CE9" s="32">
        <v>425</v>
      </c>
      <c r="CF9" s="32">
        <v>425</v>
      </c>
      <c r="CG9" s="32">
        <v>425</v>
      </c>
      <c r="CH9" s="32">
        <v>425</v>
      </c>
      <c r="CI9" s="32">
        <v>425</v>
      </c>
      <c r="CJ9" s="32">
        <v>425</v>
      </c>
      <c r="CK9" s="32">
        <v>425</v>
      </c>
      <c r="CL9" s="32">
        <v>425</v>
      </c>
      <c r="CM9" s="32">
        <v>425</v>
      </c>
      <c r="CN9" s="32">
        <v>425</v>
      </c>
      <c r="CO9" s="32">
        <v>425</v>
      </c>
      <c r="CP9" s="32">
        <v>425</v>
      </c>
      <c r="CQ9" s="32">
        <v>425</v>
      </c>
      <c r="CR9" s="32">
        <v>425</v>
      </c>
      <c r="CS9" s="33">
        <v>425</v>
      </c>
      <c r="CT9" s="30">
        <f t="shared" si="3"/>
        <v>40800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1780.94</v>
      </c>
      <c r="C13" s="40">
        <f t="shared" si="6"/>
        <v>1780.94</v>
      </c>
      <c r="D13" s="40">
        <f t="shared" si="6"/>
        <v>1780.79</v>
      </c>
      <c r="E13" s="40">
        <f t="shared" si="6"/>
        <v>1780.79</v>
      </c>
      <c r="F13" s="40">
        <f t="shared" si="6"/>
        <v>1780.79</v>
      </c>
      <c r="G13" s="40">
        <f t="shared" si="6"/>
        <v>1780.79</v>
      </c>
      <c r="H13" s="40">
        <f t="shared" si="6"/>
        <v>1780.93</v>
      </c>
      <c r="I13" s="40">
        <f t="shared" si="6"/>
        <v>1780.93</v>
      </c>
      <c r="J13" s="40">
        <f t="shared" si="6"/>
        <v>1757.4</v>
      </c>
      <c r="K13" s="40">
        <f t="shared" si="6"/>
        <v>1757.4</v>
      </c>
      <c r="L13" s="40">
        <f t="shared" si="6"/>
        <v>1757.4</v>
      </c>
      <c r="M13" s="40">
        <f t="shared" si="6"/>
        <v>1757.4</v>
      </c>
      <c r="N13" s="40">
        <f t="shared" si="6"/>
        <v>1757.45</v>
      </c>
      <c r="O13" s="40">
        <f t="shared" si="6"/>
        <v>1757.45</v>
      </c>
      <c r="P13" s="40">
        <f t="shared" si="6"/>
        <v>1757.45</v>
      </c>
      <c r="Q13" s="40">
        <f t="shared" si="6"/>
        <v>1757.45</v>
      </c>
      <c r="R13" s="40">
        <f t="shared" si="6"/>
        <v>1770.61</v>
      </c>
      <c r="S13" s="40">
        <f t="shared" si="6"/>
        <v>1770.61</v>
      </c>
      <c r="T13" s="40">
        <f t="shared" si="6"/>
        <v>1770.74</v>
      </c>
      <c r="U13" s="40">
        <f t="shared" si="6"/>
        <v>1770.74</v>
      </c>
      <c r="V13" s="40">
        <f t="shared" si="6"/>
        <v>1765.63</v>
      </c>
      <c r="W13" s="40">
        <f t="shared" si="6"/>
        <v>1765.63</v>
      </c>
      <c r="X13" s="40">
        <f t="shared" si="6"/>
        <v>1765.63</v>
      </c>
      <c r="Y13" s="40">
        <f t="shared" si="6"/>
        <v>1766.13</v>
      </c>
      <c r="Z13" s="40">
        <f t="shared" si="6"/>
        <v>1766.13</v>
      </c>
      <c r="AA13" s="40">
        <f t="shared" si="6"/>
        <v>1766.13</v>
      </c>
      <c r="AB13" s="40">
        <f t="shared" si="6"/>
        <v>1765.82</v>
      </c>
      <c r="AC13" s="40">
        <f t="shared" si="6"/>
        <v>1765.82</v>
      </c>
      <c r="AD13" s="40">
        <f t="shared" si="6"/>
        <v>1762.32</v>
      </c>
      <c r="AE13" s="40">
        <f t="shared" si="6"/>
        <v>1762.32</v>
      </c>
      <c r="AF13" s="40">
        <f t="shared" si="6"/>
        <v>1762.32</v>
      </c>
      <c r="AG13" s="40">
        <f t="shared" si="6"/>
        <v>1762.32</v>
      </c>
      <c r="AH13" s="40">
        <f t="shared" ref="AH13:BM13" si="7">SUM(AH14:AH14)</f>
        <v>1769.55</v>
      </c>
      <c r="AI13" s="40">
        <f t="shared" si="7"/>
        <v>1769.55</v>
      </c>
      <c r="AJ13" s="40">
        <f t="shared" si="7"/>
        <v>1769.55</v>
      </c>
      <c r="AK13" s="40">
        <f t="shared" si="7"/>
        <v>1769.55</v>
      </c>
      <c r="AL13" s="40">
        <f t="shared" si="7"/>
        <v>1769.57</v>
      </c>
      <c r="AM13" s="40">
        <f t="shared" si="7"/>
        <v>1769.57</v>
      </c>
      <c r="AN13" s="40">
        <f t="shared" si="7"/>
        <v>1769.95</v>
      </c>
      <c r="AO13" s="40">
        <f t="shared" si="7"/>
        <v>1770.04</v>
      </c>
      <c r="AP13" s="40">
        <f t="shared" si="7"/>
        <v>1769.89</v>
      </c>
      <c r="AQ13" s="40">
        <f t="shared" si="7"/>
        <v>1770.08</v>
      </c>
      <c r="AR13" s="40">
        <f t="shared" si="7"/>
        <v>1770.75</v>
      </c>
      <c r="AS13" s="40">
        <f t="shared" si="7"/>
        <v>1770.75</v>
      </c>
      <c r="AT13" s="40">
        <f t="shared" si="7"/>
        <v>1772.67</v>
      </c>
      <c r="AU13" s="40">
        <f t="shared" si="7"/>
        <v>1772.67</v>
      </c>
      <c r="AV13" s="40">
        <f t="shared" si="7"/>
        <v>1772.86</v>
      </c>
      <c r="AW13" s="40">
        <f t="shared" si="7"/>
        <v>1772.86</v>
      </c>
      <c r="AX13" s="40">
        <f t="shared" si="7"/>
        <v>1773.02</v>
      </c>
      <c r="AY13" s="40">
        <f t="shared" si="7"/>
        <v>1773.02</v>
      </c>
      <c r="AZ13" s="40">
        <f t="shared" si="7"/>
        <v>1772.35</v>
      </c>
      <c r="BA13" s="40">
        <f t="shared" si="7"/>
        <v>1772.13</v>
      </c>
      <c r="BB13" s="40">
        <f t="shared" si="7"/>
        <v>1772.13</v>
      </c>
      <c r="BC13" s="40">
        <f t="shared" si="7"/>
        <v>1772.13</v>
      </c>
      <c r="BD13" s="40">
        <f t="shared" si="7"/>
        <v>1772.13</v>
      </c>
      <c r="BE13" s="40">
        <f t="shared" si="7"/>
        <v>1772.47</v>
      </c>
      <c r="BF13" s="40">
        <f t="shared" si="7"/>
        <v>1772.47</v>
      </c>
      <c r="BG13" s="40">
        <f t="shared" si="7"/>
        <v>1772.13</v>
      </c>
      <c r="BH13" s="40">
        <f t="shared" si="7"/>
        <v>1790.93</v>
      </c>
      <c r="BI13" s="40">
        <f t="shared" si="7"/>
        <v>1790.8</v>
      </c>
      <c r="BJ13" s="40">
        <f t="shared" si="7"/>
        <v>1790.8</v>
      </c>
      <c r="BK13" s="40">
        <f t="shared" si="7"/>
        <v>1790.8</v>
      </c>
      <c r="BL13" s="40">
        <f t="shared" si="7"/>
        <v>1790.8</v>
      </c>
      <c r="BM13" s="40">
        <f t="shared" si="7"/>
        <v>1790.8</v>
      </c>
      <c r="BN13" s="40">
        <f t="shared" ref="BN13:CS13" si="8">SUM(BN14:BN14)</f>
        <v>1790.8</v>
      </c>
      <c r="BO13" s="40">
        <f t="shared" si="8"/>
        <v>1790.8</v>
      </c>
      <c r="BP13" s="40">
        <f t="shared" si="8"/>
        <v>1790.54</v>
      </c>
      <c r="BQ13" s="40">
        <f t="shared" si="8"/>
        <v>1790.54</v>
      </c>
      <c r="BR13" s="40">
        <f t="shared" si="8"/>
        <v>1789.88</v>
      </c>
      <c r="BS13" s="40">
        <f t="shared" si="8"/>
        <v>1789.88</v>
      </c>
      <c r="BT13" s="40">
        <f t="shared" si="8"/>
        <v>1787.7</v>
      </c>
      <c r="BU13" s="40">
        <f t="shared" si="8"/>
        <v>1785.67</v>
      </c>
      <c r="BV13" s="40">
        <f t="shared" si="8"/>
        <v>1786.32</v>
      </c>
      <c r="BW13" s="40">
        <f t="shared" si="8"/>
        <v>1786.32</v>
      </c>
      <c r="BX13" s="40">
        <f t="shared" si="8"/>
        <v>1786.4</v>
      </c>
      <c r="BY13" s="40">
        <f t="shared" si="8"/>
        <v>1786.4</v>
      </c>
      <c r="BZ13" s="40">
        <f t="shared" si="8"/>
        <v>1787.28</v>
      </c>
      <c r="CA13" s="40">
        <f t="shared" si="8"/>
        <v>1787.28</v>
      </c>
      <c r="CB13" s="40">
        <f t="shared" si="8"/>
        <v>1787.74</v>
      </c>
      <c r="CC13" s="40">
        <f t="shared" si="8"/>
        <v>1787.74</v>
      </c>
      <c r="CD13" s="40">
        <f t="shared" si="8"/>
        <v>1787.55</v>
      </c>
      <c r="CE13" s="40">
        <f t="shared" si="8"/>
        <v>1787.55</v>
      </c>
      <c r="CF13" s="40">
        <f t="shared" si="8"/>
        <v>1787.75</v>
      </c>
      <c r="CG13" s="40">
        <f t="shared" si="8"/>
        <v>1787.75</v>
      </c>
      <c r="CH13" s="40">
        <f t="shared" si="8"/>
        <v>1787.09</v>
      </c>
      <c r="CI13" s="40">
        <f t="shared" si="8"/>
        <v>1787.55</v>
      </c>
      <c r="CJ13" s="40">
        <f t="shared" si="8"/>
        <v>1787.67</v>
      </c>
      <c r="CK13" s="40">
        <f t="shared" si="8"/>
        <v>1788.6</v>
      </c>
      <c r="CL13" s="40">
        <f t="shared" si="8"/>
        <v>1789.13</v>
      </c>
      <c r="CM13" s="40">
        <f t="shared" si="8"/>
        <v>1789.6</v>
      </c>
      <c r="CN13" s="40">
        <f t="shared" si="8"/>
        <v>1789.19</v>
      </c>
      <c r="CO13" s="40">
        <f t="shared" si="8"/>
        <v>1789.72</v>
      </c>
      <c r="CP13" s="40">
        <f t="shared" si="8"/>
        <v>1789.76</v>
      </c>
      <c r="CQ13" s="40">
        <f t="shared" si="8"/>
        <v>1790.4</v>
      </c>
      <c r="CR13" s="40">
        <f t="shared" si="8"/>
        <v>1790.49</v>
      </c>
      <c r="CS13" s="41">
        <f t="shared" si="8"/>
        <v>1791.14</v>
      </c>
      <c r="CT13" s="150">
        <f t="shared" si="3"/>
        <v>170596.2</v>
      </c>
      <c r="CU13" s="154"/>
      <c r="CW13" s="144"/>
    </row>
    <row r="14" spans="1:102">
      <c r="A14" s="30" t="s">
        <v>12</v>
      </c>
      <c r="B14" s="42">
        <v>1780.94</v>
      </c>
      <c r="C14" s="43">
        <v>1780.94</v>
      </c>
      <c r="D14" s="43">
        <v>1780.79</v>
      </c>
      <c r="E14" s="43">
        <v>1780.79</v>
      </c>
      <c r="F14" s="43">
        <v>1780.79</v>
      </c>
      <c r="G14" s="43">
        <v>1780.79</v>
      </c>
      <c r="H14" s="43">
        <v>1780.93</v>
      </c>
      <c r="I14" s="43">
        <v>1780.93</v>
      </c>
      <c r="J14" s="43">
        <v>1757.4</v>
      </c>
      <c r="K14" s="43">
        <v>1757.4</v>
      </c>
      <c r="L14" s="43">
        <v>1757.4</v>
      </c>
      <c r="M14" s="43">
        <v>1757.4</v>
      </c>
      <c r="N14" s="43">
        <v>1757.45</v>
      </c>
      <c r="O14" s="43">
        <v>1757.45</v>
      </c>
      <c r="P14" s="43">
        <v>1757.45</v>
      </c>
      <c r="Q14" s="43">
        <v>1757.45</v>
      </c>
      <c r="R14" s="43">
        <v>1770.61</v>
      </c>
      <c r="S14" s="43">
        <v>1770.61</v>
      </c>
      <c r="T14" s="43">
        <v>1770.74</v>
      </c>
      <c r="U14" s="43">
        <v>1770.74</v>
      </c>
      <c r="V14" s="43">
        <v>1765.63</v>
      </c>
      <c r="W14" s="43">
        <v>1765.63</v>
      </c>
      <c r="X14" s="43">
        <v>1765.63</v>
      </c>
      <c r="Y14" s="43">
        <v>1766.13</v>
      </c>
      <c r="Z14" s="43">
        <v>1766.13</v>
      </c>
      <c r="AA14" s="43">
        <v>1766.13</v>
      </c>
      <c r="AB14" s="43">
        <v>1765.82</v>
      </c>
      <c r="AC14" s="43">
        <v>1765.82</v>
      </c>
      <c r="AD14" s="43">
        <v>1762.32</v>
      </c>
      <c r="AE14" s="43">
        <v>1762.32</v>
      </c>
      <c r="AF14" s="43">
        <v>1762.32</v>
      </c>
      <c r="AG14" s="43">
        <v>1762.32</v>
      </c>
      <c r="AH14" s="43">
        <v>1769.55</v>
      </c>
      <c r="AI14" s="43">
        <v>1769.55</v>
      </c>
      <c r="AJ14" s="43">
        <v>1769.55</v>
      </c>
      <c r="AK14" s="43">
        <v>1769.55</v>
      </c>
      <c r="AL14" s="43">
        <v>1769.57</v>
      </c>
      <c r="AM14" s="43">
        <v>1769.57</v>
      </c>
      <c r="AN14" s="43">
        <v>1769.95</v>
      </c>
      <c r="AO14" s="43">
        <v>1770.04</v>
      </c>
      <c r="AP14" s="43">
        <v>1769.89</v>
      </c>
      <c r="AQ14" s="43">
        <v>1770.08</v>
      </c>
      <c r="AR14" s="43">
        <v>1770.75</v>
      </c>
      <c r="AS14" s="43">
        <v>1770.75</v>
      </c>
      <c r="AT14" s="43">
        <v>1772.67</v>
      </c>
      <c r="AU14" s="43">
        <v>1772.67</v>
      </c>
      <c r="AV14" s="43">
        <v>1772.86</v>
      </c>
      <c r="AW14" s="43">
        <v>1772.86</v>
      </c>
      <c r="AX14" s="43">
        <v>1773.02</v>
      </c>
      <c r="AY14" s="43">
        <v>1773.02</v>
      </c>
      <c r="AZ14" s="43">
        <v>1772.35</v>
      </c>
      <c r="BA14" s="43">
        <v>1772.13</v>
      </c>
      <c r="BB14" s="43">
        <v>1772.13</v>
      </c>
      <c r="BC14" s="43">
        <v>1772.13</v>
      </c>
      <c r="BD14" s="43">
        <v>1772.13</v>
      </c>
      <c r="BE14" s="43">
        <v>1772.47</v>
      </c>
      <c r="BF14" s="43">
        <v>1772.47</v>
      </c>
      <c r="BG14" s="43">
        <v>1772.13</v>
      </c>
      <c r="BH14" s="43">
        <v>1790.93</v>
      </c>
      <c r="BI14" s="43">
        <v>1790.8</v>
      </c>
      <c r="BJ14" s="43">
        <v>1790.8</v>
      </c>
      <c r="BK14" s="43">
        <v>1790.8</v>
      </c>
      <c r="BL14" s="43">
        <v>1790.8</v>
      </c>
      <c r="BM14" s="43">
        <v>1790.8</v>
      </c>
      <c r="BN14" s="43">
        <v>1790.8</v>
      </c>
      <c r="BO14" s="43">
        <v>1790.8</v>
      </c>
      <c r="BP14" s="43">
        <v>1790.54</v>
      </c>
      <c r="BQ14" s="43">
        <v>1790.54</v>
      </c>
      <c r="BR14" s="43">
        <v>1789.88</v>
      </c>
      <c r="BS14" s="43">
        <v>1789.88</v>
      </c>
      <c r="BT14" s="43">
        <v>1787.7</v>
      </c>
      <c r="BU14" s="43">
        <v>1785.67</v>
      </c>
      <c r="BV14" s="43">
        <v>1786.32</v>
      </c>
      <c r="BW14" s="43">
        <v>1786.32</v>
      </c>
      <c r="BX14" s="43">
        <v>1786.4</v>
      </c>
      <c r="BY14" s="43">
        <v>1786.4</v>
      </c>
      <c r="BZ14" s="43">
        <v>1787.28</v>
      </c>
      <c r="CA14" s="43">
        <v>1787.28</v>
      </c>
      <c r="CB14" s="43">
        <v>1787.74</v>
      </c>
      <c r="CC14" s="43">
        <v>1787.74</v>
      </c>
      <c r="CD14" s="43">
        <v>1787.55</v>
      </c>
      <c r="CE14" s="43">
        <v>1787.55</v>
      </c>
      <c r="CF14" s="43">
        <v>1787.75</v>
      </c>
      <c r="CG14" s="43">
        <v>1787.75</v>
      </c>
      <c r="CH14" s="43">
        <v>1787.09</v>
      </c>
      <c r="CI14" s="43">
        <v>1787.55</v>
      </c>
      <c r="CJ14" s="43">
        <v>1787.67</v>
      </c>
      <c r="CK14" s="43">
        <v>1788.6</v>
      </c>
      <c r="CL14" s="43">
        <v>1789.13</v>
      </c>
      <c r="CM14" s="43">
        <v>1789.6</v>
      </c>
      <c r="CN14" s="43">
        <v>1789.19</v>
      </c>
      <c r="CO14" s="43">
        <v>1789.72</v>
      </c>
      <c r="CP14" s="43">
        <v>1789.76</v>
      </c>
      <c r="CQ14" s="43">
        <v>1790.4</v>
      </c>
      <c r="CR14" s="43">
        <v>1790.49</v>
      </c>
      <c r="CS14" s="44">
        <v>1791.14</v>
      </c>
      <c r="CT14" s="30">
        <f t="shared" si="3"/>
        <v>170596.2</v>
      </c>
      <c r="CU14" s="156"/>
      <c r="CV14" s="169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148.22999999999999</v>
      </c>
      <c r="C20" s="54">
        <f t="shared" si="11"/>
        <v>148.22999999999999</v>
      </c>
      <c r="D20" s="54">
        <f t="shared" si="11"/>
        <v>148.22999999999999</v>
      </c>
      <c r="E20" s="54">
        <f t="shared" si="11"/>
        <v>148.22999999999999</v>
      </c>
      <c r="F20" s="54">
        <f t="shared" si="11"/>
        <v>148.22999999999999</v>
      </c>
      <c r="G20" s="54">
        <f t="shared" si="11"/>
        <v>148.22999999999999</v>
      </c>
      <c r="H20" s="54">
        <f t="shared" si="11"/>
        <v>148.22999999999999</v>
      </c>
      <c r="I20" s="54">
        <f t="shared" si="11"/>
        <v>148.22999999999999</v>
      </c>
      <c r="J20" s="54">
        <f t="shared" si="11"/>
        <v>148.22999999999999</v>
      </c>
      <c r="K20" s="54">
        <f t="shared" si="11"/>
        <v>148.22999999999999</v>
      </c>
      <c r="L20" s="54">
        <f t="shared" si="11"/>
        <v>148.22999999999999</v>
      </c>
      <c r="M20" s="54">
        <f t="shared" si="11"/>
        <v>148.22999999999999</v>
      </c>
      <c r="N20" s="54">
        <f t="shared" si="11"/>
        <v>148.22999999999999</v>
      </c>
      <c r="O20" s="54">
        <f t="shared" si="11"/>
        <v>148.22999999999999</v>
      </c>
      <c r="P20" s="54">
        <f t="shared" si="11"/>
        <v>148.22999999999999</v>
      </c>
      <c r="Q20" s="54">
        <f t="shared" si="11"/>
        <v>148.22999999999999</v>
      </c>
      <c r="R20" s="54">
        <f t="shared" si="11"/>
        <v>148.22999999999999</v>
      </c>
      <c r="S20" s="54">
        <f t="shared" si="11"/>
        <v>148.22999999999999</v>
      </c>
      <c r="T20" s="54">
        <f t="shared" si="11"/>
        <v>148.22999999999999</v>
      </c>
      <c r="U20" s="54">
        <f t="shared" si="11"/>
        <v>148.22999999999999</v>
      </c>
      <c r="V20" s="54">
        <f t="shared" si="11"/>
        <v>148.22999999999999</v>
      </c>
      <c r="W20" s="54">
        <f t="shared" si="11"/>
        <v>148.22999999999999</v>
      </c>
      <c r="X20" s="54">
        <f t="shared" si="11"/>
        <v>3656.0600000000004</v>
      </c>
      <c r="Y20" s="54">
        <f t="shared" si="11"/>
        <v>3659.13</v>
      </c>
      <c r="Z20" s="54">
        <f t="shared" si="11"/>
        <v>3671.4</v>
      </c>
      <c r="AA20" s="54">
        <f t="shared" si="11"/>
        <v>3700.9</v>
      </c>
      <c r="AB20" s="54">
        <f t="shared" si="11"/>
        <v>3743.69</v>
      </c>
      <c r="AC20" s="54">
        <f t="shared" si="11"/>
        <v>3796.9</v>
      </c>
      <c r="AD20" s="54">
        <f t="shared" si="11"/>
        <v>3853.52</v>
      </c>
      <c r="AE20" s="54">
        <f t="shared" si="11"/>
        <v>3929.1</v>
      </c>
      <c r="AF20" s="54">
        <f t="shared" si="11"/>
        <v>3999.08</v>
      </c>
      <c r="AG20" s="54">
        <f t="shared" si="11"/>
        <v>4098.7</v>
      </c>
      <c r="AH20" s="54">
        <f t="shared" ref="AH20:BM20" si="12">SUM(AH21:AH24)</f>
        <v>4202.26</v>
      </c>
      <c r="AI20" s="54">
        <f t="shared" si="12"/>
        <v>4325.4600000000009</v>
      </c>
      <c r="AJ20" s="54">
        <f t="shared" si="12"/>
        <v>4427.34</v>
      </c>
      <c r="AK20" s="54">
        <f t="shared" si="12"/>
        <v>4534.7300000000005</v>
      </c>
      <c r="AL20" s="54">
        <f t="shared" si="12"/>
        <v>4664.6100000000006</v>
      </c>
      <c r="AM20" s="54">
        <f t="shared" si="12"/>
        <v>4744.5600000000004</v>
      </c>
      <c r="AN20" s="54">
        <f t="shared" si="12"/>
        <v>4825.8300000000008</v>
      </c>
      <c r="AO20" s="54">
        <f t="shared" si="12"/>
        <v>4900.54</v>
      </c>
      <c r="AP20" s="54">
        <f t="shared" si="12"/>
        <v>4994.1100000000006</v>
      </c>
      <c r="AQ20" s="54">
        <f t="shared" si="12"/>
        <v>5067.87</v>
      </c>
      <c r="AR20" s="54">
        <f t="shared" si="12"/>
        <v>5123.05</v>
      </c>
      <c r="AS20" s="54">
        <f t="shared" si="12"/>
        <v>5189.880000000001</v>
      </c>
      <c r="AT20" s="54">
        <f t="shared" si="12"/>
        <v>5224.55</v>
      </c>
      <c r="AU20" s="54">
        <f t="shared" si="12"/>
        <v>5258.13</v>
      </c>
      <c r="AV20" s="54">
        <f t="shared" si="12"/>
        <v>5286.14</v>
      </c>
      <c r="AW20" s="54">
        <f t="shared" si="12"/>
        <v>5302.62</v>
      </c>
      <c r="AX20" s="54">
        <f t="shared" si="12"/>
        <v>5296.130000000001</v>
      </c>
      <c r="AY20" s="54">
        <f t="shared" si="12"/>
        <v>5297.13</v>
      </c>
      <c r="AZ20" s="54">
        <f t="shared" si="12"/>
        <v>5313.4700000000012</v>
      </c>
      <c r="BA20" s="54">
        <f t="shared" si="12"/>
        <v>5314.24</v>
      </c>
      <c r="BB20" s="54">
        <f t="shared" si="12"/>
        <v>5333.8700000000008</v>
      </c>
      <c r="BC20" s="54">
        <f t="shared" si="12"/>
        <v>5320.04</v>
      </c>
      <c r="BD20" s="54">
        <f t="shared" si="12"/>
        <v>5308.79</v>
      </c>
      <c r="BE20" s="54">
        <f t="shared" si="12"/>
        <v>5300.38</v>
      </c>
      <c r="BF20" s="54">
        <f t="shared" si="12"/>
        <v>5272.5700000000006</v>
      </c>
      <c r="BG20" s="54">
        <f t="shared" si="12"/>
        <v>5235.0200000000004</v>
      </c>
      <c r="BH20" s="54">
        <f t="shared" si="12"/>
        <v>5163.68</v>
      </c>
      <c r="BI20" s="54">
        <f t="shared" si="12"/>
        <v>5105.5700000000006</v>
      </c>
      <c r="BJ20" s="54">
        <f t="shared" si="12"/>
        <v>5003.51</v>
      </c>
      <c r="BK20" s="54">
        <f t="shared" si="12"/>
        <v>4904.04</v>
      </c>
      <c r="BL20" s="54">
        <f t="shared" si="12"/>
        <v>4833.8100000000004</v>
      </c>
      <c r="BM20" s="54">
        <f t="shared" si="12"/>
        <v>4755.05</v>
      </c>
      <c r="BN20" s="54">
        <f t="shared" ref="BN20:CS20" si="13">SUM(BN21:BN24)</f>
        <v>4653.29</v>
      </c>
      <c r="BO20" s="54">
        <f t="shared" si="13"/>
        <v>4567.25</v>
      </c>
      <c r="BP20" s="54">
        <f t="shared" si="13"/>
        <v>4479.22</v>
      </c>
      <c r="BQ20" s="54">
        <f t="shared" si="13"/>
        <v>4376.26</v>
      </c>
      <c r="BR20" s="54">
        <f t="shared" si="13"/>
        <v>4285.96</v>
      </c>
      <c r="BS20" s="54">
        <f t="shared" si="13"/>
        <v>4159.78</v>
      </c>
      <c r="BT20" s="54">
        <f t="shared" si="13"/>
        <v>4051.04</v>
      </c>
      <c r="BU20" s="54">
        <f t="shared" si="13"/>
        <v>3963.0599999999995</v>
      </c>
      <c r="BV20" s="54">
        <f t="shared" si="13"/>
        <v>3866.16</v>
      </c>
      <c r="BW20" s="54">
        <f t="shared" si="13"/>
        <v>3797.2799999999997</v>
      </c>
      <c r="BX20" s="54">
        <f t="shared" si="13"/>
        <v>3745.44</v>
      </c>
      <c r="BY20" s="54">
        <f t="shared" si="13"/>
        <v>3684.37</v>
      </c>
      <c r="BZ20" s="54">
        <f t="shared" si="13"/>
        <v>159.65</v>
      </c>
      <c r="CA20" s="54">
        <f t="shared" si="13"/>
        <v>153.82</v>
      </c>
      <c r="CB20" s="54">
        <f t="shared" si="13"/>
        <v>151.04</v>
      </c>
      <c r="CC20" s="54">
        <f t="shared" si="13"/>
        <v>150.16999999999999</v>
      </c>
      <c r="CD20" s="54">
        <f t="shared" si="13"/>
        <v>151.07999999999998</v>
      </c>
      <c r="CE20" s="54">
        <f t="shared" si="13"/>
        <v>151.31</v>
      </c>
      <c r="CF20" s="54">
        <f t="shared" si="13"/>
        <v>151.13999999999999</v>
      </c>
      <c r="CG20" s="54">
        <f t="shared" si="13"/>
        <v>149.79</v>
      </c>
      <c r="CH20" s="54">
        <f t="shared" si="13"/>
        <v>149.35</v>
      </c>
      <c r="CI20" s="54">
        <f t="shared" si="13"/>
        <v>150.04999999999998</v>
      </c>
      <c r="CJ20" s="54">
        <f t="shared" si="13"/>
        <v>150.29999999999998</v>
      </c>
      <c r="CK20" s="54">
        <f t="shared" si="13"/>
        <v>149.69</v>
      </c>
      <c r="CL20" s="54">
        <f t="shared" si="13"/>
        <v>150.72</v>
      </c>
      <c r="CM20" s="54">
        <f t="shared" si="13"/>
        <v>151.37</v>
      </c>
      <c r="CN20" s="54">
        <f t="shared" si="13"/>
        <v>151.82</v>
      </c>
      <c r="CO20" s="54">
        <f t="shared" si="13"/>
        <v>150.1</v>
      </c>
      <c r="CP20" s="54">
        <f t="shared" si="13"/>
        <v>150.54</v>
      </c>
      <c r="CQ20" s="54">
        <f t="shared" si="13"/>
        <v>150.04999999999998</v>
      </c>
      <c r="CR20" s="54">
        <f t="shared" si="13"/>
        <v>151.32999999999998</v>
      </c>
      <c r="CS20" s="55">
        <f t="shared" si="13"/>
        <v>150.22999999999999</v>
      </c>
      <c r="CT20" s="38">
        <f t="shared" si="3"/>
        <v>254851.18000000005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0.32</v>
      </c>
      <c r="Y21" s="43">
        <v>3.39</v>
      </c>
      <c r="Z21" s="43">
        <v>15.66</v>
      </c>
      <c r="AA21" s="43">
        <v>45.96</v>
      </c>
      <c r="AB21" s="43">
        <v>88.75</v>
      </c>
      <c r="AC21" s="43">
        <v>141.95999999999998</v>
      </c>
      <c r="AD21" s="43">
        <v>198.57999999999998</v>
      </c>
      <c r="AE21" s="43">
        <v>273.88</v>
      </c>
      <c r="AF21" s="43">
        <v>342.18</v>
      </c>
      <c r="AG21" s="43">
        <v>442.28999999999996</v>
      </c>
      <c r="AH21" s="43">
        <v>545.29999999999995</v>
      </c>
      <c r="AI21" s="43">
        <v>667.13</v>
      </c>
      <c r="AJ21" s="43">
        <v>773.31999999999994</v>
      </c>
      <c r="AK21" s="43">
        <v>887.06000000000006</v>
      </c>
      <c r="AL21" s="43">
        <v>1008.48</v>
      </c>
      <c r="AM21" s="43">
        <v>1088.42</v>
      </c>
      <c r="AN21" s="43">
        <v>1168.8899999999999</v>
      </c>
      <c r="AO21" s="43">
        <v>1243.27</v>
      </c>
      <c r="AP21" s="43">
        <v>1336.6399999999999</v>
      </c>
      <c r="AQ21" s="43">
        <v>1409.35</v>
      </c>
      <c r="AR21" s="43">
        <v>1464.86</v>
      </c>
      <c r="AS21" s="43">
        <v>1531.26</v>
      </c>
      <c r="AT21" s="43">
        <v>1566.2</v>
      </c>
      <c r="AU21" s="43">
        <v>1600.6200000000001</v>
      </c>
      <c r="AV21" s="43">
        <v>1629.79</v>
      </c>
      <c r="AW21" s="43">
        <v>1647.28</v>
      </c>
      <c r="AX21" s="43">
        <v>1639.48</v>
      </c>
      <c r="AY21" s="43">
        <v>1640.16</v>
      </c>
      <c r="AZ21" s="43">
        <v>1656.89</v>
      </c>
      <c r="BA21" s="43">
        <v>1657.3600000000001</v>
      </c>
      <c r="BB21" s="43">
        <v>1676.75</v>
      </c>
      <c r="BC21" s="43">
        <v>1660.58</v>
      </c>
      <c r="BD21" s="43">
        <v>1649.52</v>
      </c>
      <c r="BE21" s="43">
        <v>1641.59</v>
      </c>
      <c r="BF21" s="43">
        <v>1613.29</v>
      </c>
      <c r="BG21" s="43">
        <v>1576.96</v>
      </c>
      <c r="BH21" s="43">
        <v>1505.08</v>
      </c>
      <c r="BI21" s="43">
        <v>1445.98</v>
      </c>
      <c r="BJ21" s="43">
        <v>1343.6499999999999</v>
      </c>
      <c r="BK21" s="43">
        <v>1244.24</v>
      </c>
      <c r="BL21" s="43">
        <v>1173.6499999999999</v>
      </c>
      <c r="BM21" s="43">
        <v>1095.4100000000001</v>
      </c>
      <c r="BN21" s="43">
        <v>994.09999999999991</v>
      </c>
      <c r="BO21" s="43">
        <v>908</v>
      </c>
      <c r="BP21" s="43">
        <v>820.6099999999999</v>
      </c>
      <c r="BQ21" s="43">
        <v>718.55000000000007</v>
      </c>
      <c r="BR21" s="43">
        <v>626.99</v>
      </c>
      <c r="BS21" s="43">
        <v>500.61</v>
      </c>
      <c r="BT21" s="43">
        <v>391.69</v>
      </c>
      <c r="BU21" s="43">
        <v>303.77999999999997</v>
      </c>
      <c r="BV21" s="43">
        <v>207.24</v>
      </c>
      <c r="BW21" s="43">
        <v>139.18</v>
      </c>
      <c r="BX21" s="43">
        <v>86.67</v>
      </c>
      <c r="BY21" s="43">
        <v>25.02</v>
      </c>
      <c r="BZ21" s="43">
        <v>8.43</v>
      </c>
      <c r="CA21" s="43">
        <v>2.72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51075.020000000004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3507.51</v>
      </c>
      <c r="Y22" s="1">
        <v>3507.51</v>
      </c>
      <c r="Z22" s="1">
        <v>3507.51</v>
      </c>
      <c r="AA22" s="1">
        <v>3506.71</v>
      </c>
      <c r="AB22" s="1">
        <v>3506.71</v>
      </c>
      <c r="AC22" s="1">
        <v>3506.71</v>
      </c>
      <c r="AD22" s="1">
        <v>3506.71</v>
      </c>
      <c r="AE22" s="1">
        <v>3506.71</v>
      </c>
      <c r="AF22" s="1">
        <v>3506.71</v>
      </c>
      <c r="AG22" s="1">
        <v>3506.71</v>
      </c>
      <c r="AH22" s="1">
        <v>3506.71</v>
      </c>
      <c r="AI22" s="1">
        <v>3506.71</v>
      </c>
      <c r="AJ22" s="1">
        <v>3506.71</v>
      </c>
      <c r="AK22" s="1">
        <v>3506.71</v>
      </c>
      <c r="AL22" s="1">
        <v>3506.71</v>
      </c>
      <c r="AM22" s="1">
        <v>3506.71</v>
      </c>
      <c r="AN22" s="1">
        <v>3506.71</v>
      </c>
      <c r="AO22" s="1">
        <v>3506.71</v>
      </c>
      <c r="AP22" s="1">
        <v>3506.71</v>
      </c>
      <c r="AQ22" s="1">
        <v>3506.71</v>
      </c>
      <c r="AR22" s="1">
        <v>3506.71</v>
      </c>
      <c r="AS22" s="1">
        <v>3506.71</v>
      </c>
      <c r="AT22" s="1">
        <v>3506.71</v>
      </c>
      <c r="AU22" s="1">
        <v>3506.71</v>
      </c>
      <c r="AV22" s="1">
        <v>3506.71</v>
      </c>
      <c r="AW22" s="1">
        <v>3506.71</v>
      </c>
      <c r="AX22" s="1">
        <v>3506.71</v>
      </c>
      <c r="AY22" s="1">
        <v>3506.71</v>
      </c>
      <c r="AZ22" s="1">
        <v>3506.71</v>
      </c>
      <c r="BA22" s="1">
        <v>3506.71</v>
      </c>
      <c r="BB22" s="1">
        <v>3506.71</v>
      </c>
      <c r="BC22" s="1">
        <v>3508.71</v>
      </c>
      <c r="BD22" s="1">
        <v>3508.71</v>
      </c>
      <c r="BE22" s="1">
        <v>3508.71</v>
      </c>
      <c r="BF22" s="1">
        <v>3508.71</v>
      </c>
      <c r="BG22" s="1">
        <v>3508.71</v>
      </c>
      <c r="BH22" s="1">
        <v>3508.71</v>
      </c>
      <c r="BI22" s="1">
        <v>3508.71</v>
      </c>
      <c r="BJ22" s="1">
        <v>3508.71</v>
      </c>
      <c r="BK22" s="1">
        <v>3508.71</v>
      </c>
      <c r="BL22" s="1">
        <v>3508.71</v>
      </c>
      <c r="BM22" s="1">
        <v>3508.71</v>
      </c>
      <c r="BN22" s="1">
        <v>3508.71</v>
      </c>
      <c r="BO22" s="1">
        <v>3508.71</v>
      </c>
      <c r="BP22" s="1">
        <v>3509.21</v>
      </c>
      <c r="BQ22" s="1">
        <v>3508.54</v>
      </c>
      <c r="BR22" s="1">
        <v>3508.54</v>
      </c>
      <c r="BS22" s="1">
        <v>3508.54</v>
      </c>
      <c r="BT22" s="1">
        <v>3508.54</v>
      </c>
      <c r="BU22" s="1">
        <v>3508.54</v>
      </c>
      <c r="BV22" s="1">
        <v>3508.54</v>
      </c>
      <c r="BW22" s="1">
        <v>3508.54</v>
      </c>
      <c r="BX22" s="1">
        <v>3508.54</v>
      </c>
      <c r="BY22" s="1">
        <v>3508.54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189409.71000000014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20.13</v>
      </c>
      <c r="C24" s="36">
        <v>20.13</v>
      </c>
      <c r="D24" s="36">
        <v>20.13</v>
      </c>
      <c r="E24" s="36">
        <v>20.13</v>
      </c>
      <c r="F24" s="36">
        <v>20.13</v>
      </c>
      <c r="G24" s="36">
        <v>20.13</v>
      </c>
      <c r="H24" s="36">
        <v>20.13</v>
      </c>
      <c r="I24" s="36">
        <v>20.13</v>
      </c>
      <c r="J24" s="36">
        <v>20.13</v>
      </c>
      <c r="K24" s="36">
        <v>20.13</v>
      </c>
      <c r="L24" s="36">
        <v>20.13</v>
      </c>
      <c r="M24" s="36">
        <v>20.13</v>
      </c>
      <c r="N24" s="36">
        <v>20.13</v>
      </c>
      <c r="O24" s="36">
        <v>20.13</v>
      </c>
      <c r="P24" s="36">
        <v>20.13</v>
      </c>
      <c r="Q24" s="36">
        <v>20.13</v>
      </c>
      <c r="R24" s="36">
        <v>20.13</v>
      </c>
      <c r="S24" s="36">
        <v>20.13</v>
      </c>
      <c r="T24" s="36">
        <v>20.13</v>
      </c>
      <c r="U24" s="36">
        <v>20.13</v>
      </c>
      <c r="V24" s="36">
        <v>20.13</v>
      </c>
      <c r="W24" s="36">
        <v>20.13</v>
      </c>
      <c r="X24" s="36">
        <v>20.13</v>
      </c>
      <c r="Y24" s="36">
        <v>20.13</v>
      </c>
      <c r="Z24" s="36">
        <v>20.13</v>
      </c>
      <c r="AA24" s="36">
        <v>20.13</v>
      </c>
      <c r="AB24" s="36">
        <v>20.13</v>
      </c>
      <c r="AC24" s="36">
        <v>20.13</v>
      </c>
      <c r="AD24" s="36">
        <v>20.13</v>
      </c>
      <c r="AE24" s="36">
        <v>20.41</v>
      </c>
      <c r="AF24" s="36">
        <v>22.09</v>
      </c>
      <c r="AG24" s="36">
        <v>21.6</v>
      </c>
      <c r="AH24" s="36">
        <v>22.15</v>
      </c>
      <c r="AI24" s="36">
        <v>23.52</v>
      </c>
      <c r="AJ24" s="36">
        <v>19.21</v>
      </c>
      <c r="AK24" s="36">
        <v>12.86</v>
      </c>
      <c r="AL24" s="36">
        <v>21.32</v>
      </c>
      <c r="AM24" s="36">
        <v>21.33</v>
      </c>
      <c r="AN24" s="36">
        <v>22.13</v>
      </c>
      <c r="AO24" s="36">
        <v>22.46</v>
      </c>
      <c r="AP24" s="36">
        <v>22.66</v>
      </c>
      <c r="AQ24" s="36">
        <v>23.71</v>
      </c>
      <c r="AR24" s="36">
        <v>23.38</v>
      </c>
      <c r="AS24" s="36">
        <v>23.81</v>
      </c>
      <c r="AT24" s="36">
        <v>23.54</v>
      </c>
      <c r="AU24" s="36">
        <v>22.7</v>
      </c>
      <c r="AV24" s="36">
        <v>21.54</v>
      </c>
      <c r="AW24" s="36">
        <v>20.53</v>
      </c>
      <c r="AX24" s="36">
        <v>21.84</v>
      </c>
      <c r="AY24" s="36">
        <v>22.16</v>
      </c>
      <c r="AZ24" s="36">
        <v>21.77</v>
      </c>
      <c r="BA24" s="36">
        <v>22.07</v>
      </c>
      <c r="BB24" s="36">
        <v>22.31</v>
      </c>
      <c r="BC24" s="36">
        <v>22.65</v>
      </c>
      <c r="BD24" s="36">
        <v>22.46</v>
      </c>
      <c r="BE24" s="36">
        <v>21.98</v>
      </c>
      <c r="BF24" s="36">
        <v>22.47</v>
      </c>
      <c r="BG24" s="36">
        <v>21.25</v>
      </c>
      <c r="BH24" s="36">
        <v>21.79</v>
      </c>
      <c r="BI24" s="36">
        <v>22.78</v>
      </c>
      <c r="BJ24" s="36">
        <v>23.05</v>
      </c>
      <c r="BK24" s="36">
        <v>22.99</v>
      </c>
      <c r="BL24" s="36">
        <v>23.35</v>
      </c>
      <c r="BM24" s="36">
        <v>22.83</v>
      </c>
      <c r="BN24" s="36">
        <v>22.38</v>
      </c>
      <c r="BO24" s="36">
        <v>22.44</v>
      </c>
      <c r="BP24" s="36">
        <v>21.3</v>
      </c>
      <c r="BQ24" s="36">
        <v>21.07</v>
      </c>
      <c r="BR24" s="36">
        <v>22.33</v>
      </c>
      <c r="BS24" s="36">
        <v>22.53</v>
      </c>
      <c r="BT24" s="36">
        <v>22.71</v>
      </c>
      <c r="BU24" s="36">
        <v>22.64</v>
      </c>
      <c r="BV24" s="36">
        <v>22.28</v>
      </c>
      <c r="BW24" s="36">
        <v>21.46</v>
      </c>
      <c r="BX24" s="36">
        <v>22.13</v>
      </c>
      <c r="BY24" s="36">
        <v>22.71</v>
      </c>
      <c r="BZ24" s="36">
        <v>23.12</v>
      </c>
      <c r="CA24" s="36">
        <v>23</v>
      </c>
      <c r="CB24" s="36">
        <v>22.94</v>
      </c>
      <c r="CC24" s="36">
        <v>22.07</v>
      </c>
      <c r="CD24" s="36">
        <v>22.98</v>
      </c>
      <c r="CE24" s="36">
        <v>23.21</v>
      </c>
      <c r="CF24" s="36">
        <v>23.04</v>
      </c>
      <c r="CG24" s="36">
        <v>21.69</v>
      </c>
      <c r="CH24" s="36">
        <v>21.25</v>
      </c>
      <c r="CI24" s="36">
        <v>21.95</v>
      </c>
      <c r="CJ24" s="36">
        <v>22.2</v>
      </c>
      <c r="CK24" s="36">
        <v>21.59</v>
      </c>
      <c r="CL24" s="36">
        <v>22.62</v>
      </c>
      <c r="CM24" s="36">
        <v>23.27</v>
      </c>
      <c r="CN24" s="36">
        <v>23.72</v>
      </c>
      <c r="CO24" s="36">
        <v>22</v>
      </c>
      <c r="CP24" s="36">
        <v>22.44</v>
      </c>
      <c r="CQ24" s="36">
        <v>21.95</v>
      </c>
      <c r="CR24" s="36">
        <v>23.23</v>
      </c>
      <c r="CS24" s="37">
        <v>22.13</v>
      </c>
      <c r="CT24" s="30">
        <f t="shared" si="14"/>
        <v>2068.85</v>
      </c>
      <c r="CU24" s="156"/>
      <c r="CW24" s="144"/>
    </row>
    <row r="25" spans="1:102" ht="15.75" thickBot="1">
      <c r="A25" s="58" t="s">
        <v>62</v>
      </c>
      <c r="B25" s="59">
        <f>SUM(B3,B13,B15,B20)</f>
        <v>7659.4511268817196</v>
      </c>
      <c r="C25" s="60">
        <f t="shared" ref="C25:BN25" si="15">SUM(C3,C13,C15,C20)</f>
        <v>7659.4511268817196</v>
      </c>
      <c r="D25" s="60">
        <f t="shared" si="15"/>
        <v>7659.3011268817199</v>
      </c>
      <c r="E25" s="60">
        <f t="shared" si="15"/>
        <v>7659.3011268817199</v>
      </c>
      <c r="F25" s="60">
        <f t="shared" si="15"/>
        <v>7659.3011268817199</v>
      </c>
      <c r="G25" s="60">
        <f t="shared" si="15"/>
        <v>7659.3011268817199</v>
      </c>
      <c r="H25" s="60">
        <f t="shared" si="15"/>
        <v>7659.4411268817203</v>
      </c>
      <c r="I25" s="60">
        <f t="shared" si="15"/>
        <v>7659.4411268817203</v>
      </c>
      <c r="J25" s="60">
        <f t="shared" si="15"/>
        <v>7635.9111268817205</v>
      </c>
      <c r="K25" s="60">
        <f t="shared" si="15"/>
        <v>7635.9111268817205</v>
      </c>
      <c r="L25" s="60">
        <f t="shared" si="15"/>
        <v>7635.9111268817205</v>
      </c>
      <c r="M25" s="60">
        <f t="shared" si="15"/>
        <v>7635.9111268817205</v>
      </c>
      <c r="N25" s="60">
        <f t="shared" si="15"/>
        <v>7635.9611268817198</v>
      </c>
      <c r="O25" s="60">
        <f t="shared" si="15"/>
        <v>7635.9611268817198</v>
      </c>
      <c r="P25" s="60">
        <f t="shared" si="15"/>
        <v>7635.9611268817198</v>
      </c>
      <c r="Q25" s="60">
        <f t="shared" si="15"/>
        <v>7635.9611268817198</v>
      </c>
      <c r="R25" s="60">
        <f t="shared" si="15"/>
        <v>7649.1211268817196</v>
      </c>
      <c r="S25" s="60">
        <f t="shared" si="15"/>
        <v>7649.1211268817196</v>
      </c>
      <c r="T25" s="60">
        <f t="shared" si="15"/>
        <v>7649.2511268817198</v>
      </c>
      <c r="U25" s="60">
        <f t="shared" si="15"/>
        <v>7649.2511268817198</v>
      </c>
      <c r="V25" s="60">
        <f t="shared" si="15"/>
        <v>7644.1411268817201</v>
      </c>
      <c r="W25" s="60">
        <f t="shared" si="15"/>
        <v>7644.1411268817201</v>
      </c>
      <c r="X25" s="60">
        <f t="shared" si="15"/>
        <v>11151.971126881721</v>
      </c>
      <c r="Y25" s="60">
        <f t="shared" si="15"/>
        <v>11155.541126881721</v>
      </c>
      <c r="Z25" s="60">
        <f t="shared" si="15"/>
        <v>11167.811126881721</v>
      </c>
      <c r="AA25" s="60">
        <f t="shared" si="15"/>
        <v>11197.311126881721</v>
      </c>
      <c r="AB25" s="60">
        <f t="shared" si="15"/>
        <v>11239.791126881721</v>
      </c>
      <c r="AC25" s="60">
        <f t="shared" si="15"/>
        <v>11293.00112688172</v>
      </c>
      <c r="AD25" s="60">
        <f t="shared" si="15"/>
        <v>11346.121126881721</v>
      </c>
      <c r="AE25" s="60">
        <f t="shared" si="15"/>
        <v>11421.70112688172</v>
      </c>
      <c r="AF25" s="60">
        <f t="shared" si="15"/>
        <v>11491.68112688172</v>
      </c>
      <c r="AG25" s="60">
        <f t="shared" si="15"/>
        <v>11591.301126881721</v>
      </c>
      <c r="AH25" s="60">
        <f t="shared" si="15"/>
        <v>11702.091126881722</v>
      </c>
      <c r="AI25" s="60">
        <f t="shared" si="15"/>
        <v>11825.291126881722</v>
      </c>
      <c r="AJ25" s="60">
        <f t="shared" si="15"/>
        <v>11927.17112688172</v>
      </c>
      <c r="AK25" s="60">
        <f t="shared" si="15"/>
        <v>12034.561126881721</v>
      </c>
      <c r="AL25" s="60">
        <f t="shared" si="15"/>
        <v>12164.461126881721</v>
      </c>
      <c r="AM25" s="60">
        <f t="shared" si="15"/>
        <v>12244.411126881721</v>
      </c>
      <c r="AN25" s="60">
        <f t="shared" si="15"/>
        <v>12326.061126881721</v>
      </c>
      <c r="AO25" s="60">
        <f t="shared" si="15"/>
        <v>12400.86112688172</v>
      </c>
      <c r="AP25" s="60">
        <f t="shared" si="15"/>
        <v>12494.28112688172</v>
      </c>
      <c r="AQ25" s="60">
        <f t="shared" si="15"/>
        <v>12568.231126881721</v>
      </c>
      <c r="AR25" s="60">
        <f t="shared" si="15"/>
        <v>12624.08112688172</v>
      </c>
      <c r="AS25" s="60">
        <f t="shared" si="15"/>
        <v>12690.911126881721</v>
      </c>
      <c r="AT25" s="60">
        <f t="shared" si="15"/>
        <v>12727.501126881722</v>
      </c>
      <c r="AU25" s="60">
        <f t="shared" si="15"/>
        <v>12761.08112688172</v>
      </c>
      <c r="AV25" s="60">
        <f t="shared" si="15"/>
        <v>12789.28112688172</v>
      </c>
      <c r="AW25" s="60">
        <f t="shared" si="15"/>
        <v>12805.76112688172</v>
      </c>
      <c r="AX25" s="60">
        <f t="shared" si="15"/>
        <v>12799.431126881722</v>
      </c>
      <c r="AY25" s="60">
        <f t="shared" si="15"/>
        <v>12800.43112688172</v>
      </c>
      <c r="AZ25" s="60">
        <f t="shared" si="15"/>
        <v>12816.10112688172</v>
      </c>
      <c r="BA25" s="60">
        <f t="shared" si="15"/>
        <v>12816.651126881719</v>
      </c>
      <c r="BB25" s="60">
        <f t="shared" si="15"/>
        <v>12836.28112688172</v>
      </c>
      <c r="BC25" s="60">
        <f t="shared" si="15"/>
        <v>12822.45112688172</v>
      </c>
      <c r="BD25" s="60">
        <f t="shared" si="15"/>
        <v>12811.20112688172</v>
      </c>
      <c r="BE25" s="60">
        <f t="shared" si="15"/>
        <v>12803.131126881721</v>
      </c>
      <c r="BF25" s="60">
        <f t="shared" si="15"/>
        <v>12775.321126881721</v>
      </c>
      <c r="BG25" s="60">
        <f t="shared" si="15"/>
        <v>12737.431126881722</v>
      </c>
      <c r="BH25" s="60">
        <f t="shared" si="15"/>
        <v>12684.891126881721</v>
      </c>
      <c r="BI25" s="60">
        <f t="shared" si="15"/>
        <v>12626.651126881721</v>
      </c>
      <c r="BJ25" s="60">
        <f t="shared" si="15"/>
        <v>12524.591126881722</v>
      </c>
      <c r="BK25" s="60">
        <f t="shared" si="15"/>
        <v>12425.121126881721</v>
      </c>
      <c r="BL25" s="60">
        <f t="shared" si="15"/>
        <v>12354.891126881721</v>
      </c>
      <c r="BM25" s="60">
        <f t="shared" si="15"/>
        <v>12276.131126881721</v>
      </c>
      <c r="BN25" s="60">
        <f t="shared" si="15"/>
        <v>12174.371126881721</v>
      </c>
      <c r="BO25" s="60">
        <f t="shared" ref="BO25:CS25" si="16">SUM(BO3,BO13,BO15,BO20)</f>
        <v>12088.33112688172</v>
      </c>
      <c r="BP25" s="60">
        <f t="shared" si="16"/>
        <v>12000.041126881721</v>
      </c>
      <c r="BQ25" s="60">
        <f t="shared" si="16"/>
        <v>11897.08112688172</v>
      </c>
      <c r="BR25" s="60">
        <f t="shared" si="16"/>
        <v>11806.121126881721</v>
      </c>
      <c r="BS25" s="60">
        <f t="shared" si="16"/>
        <v>11679.94112688172</v>
      </c>
      <c r="BT25" s="60">
        <f t="shared" si="16"/>
        <v>11569.02112688172</v>
      </c>
      <c r="BU25" s="60">
        <f t="shared" si="16"/>
        <v>11479.01112688172</v>
      </c>
      <c r="BV25" s="60">
        <f t="shared" si="16"/>
        <v>11382.76112688172</v>
      </c>
      <c r="BW25" s="60">
        <f t="shared" si="16"/>
        <v>11313.881126881719</v>
      </c>
      <c r="BX25" s="60">
        <f t="shared" si="16"/>
        <v>11262.121126881721</v>
      </c>
      <c r="BY25" s="60">
        <f t="shared" si="16"/>
        <v>11201.051126881721</v>
      </c>
      <c r="BZ25" s="60">
        <f t="shared" si="16"/>
        <v>7677.2111268817198</v>
      </c>
      <c r="CA25" s="60">
        <f t="shared" si="16"/>
        <v>7671.3811268817199</v>
      </c>
      <c r="CB25" s="60">
        <f t="shared" si="16"/>
        <v>7669.0611268817202</v>
      </c>
      <c r="CC25" s="60">
        <f t="shared" si="16"/>
        <v>7668.1911268817203</v>
      </c>
      <c r="CD25" s="60">
        <f t="shared" si="16"/>
        <v>7668.9111268817205</v>
      </c>
      <c r="CE25" s="60">
        <f t="shared" si="16"/>
        <v>7669.141126881721</v>
      </c>
      <c r="CF25" s="60">
        <f t="shared" si="16"/>
        <v>7669.1711268817207</v>
      </c>
      <c r="CG25" s="60">
        <f t="shared" si="16"/>
        <v>7667.8211268817204</v>
      </c>
      <c r="CH25" s="60">
        <f t="shared" si="16"/>
        <v>7666.7211268817209</v>
      </c>
      <c r="CI25" s="60">
        <f t="shared" si="16"/>
        <v>7667.8811268817208</v>
      </c>
      <c r="CJ25" s="60">
        <f t="shared" si="16"/>
        <v>7668.2511268817207</v>
      </c>
      <c r="CK25" s="60">
        <f t="shared" si="16"/>
        <v>7668.5711268817195</v>
      </c>
      <c r="CL25" s="60">
        <f t="shared" si="16"/>
        <v>7670.1311268817208</v>
      </c>
      <c r="CM25" s="60">
        <f t="shared" si="16"/>
        <v>7671.2511268817198</v>
      </c>
      <c r="CN25" s="60">
        <f t="shared" si="16"/>
        <v>7671.2911268817197</v>
      </c>
      <c r="CO25" s="60">
        <f t="shared" si="16"/>
        <v>7670.101126881721</v>
      </c>
      <c r="CP25" s="60">
        <f t="shared" si="16"/>
        <v>7670.5811268817206</v>
      </c>
      <c r="CQ25" s="60">
        <f t="shared" si="16"/>
        <v>7670.7311268817211</v>
      </c>
      <c r="CR25" s="60">
        <f t="shared" si="16"/>
        <v>7672.1011268817201</v>
      </c>
      <c r="CS25" s="61">
        <f t="shared" si="16"/>
        <v>7671.6511268817203</v>
      </c>
      <c r="CT25" s="109">
        <f t="shared" si="14"/>
        <v>975554.36818064528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3532.1731268817207</v>
      </c>
      <c r="C30" s="71">
        <f t="shared" si="17"/>
        <v>3529.1731268817207</v>
      </c>
      <c r="D30" s="71">
        <f t="shared" si="17"/>
        <v>3542.1731268817207</v>
      </c>
      <c r="E30" s="71">
        <f t="shared" si="17"/>
        <v>3545.1731268817207</v>
      </c>
      <c r="F30" s="71">
        <f t="shared" si="17"/>
        <v>3539.1731268817207</v>
      </c>
      <c r="G30" s="71">
        <f t="shared" si="17"/>
        <v>3541.1731268817207</v>
      </c>
      <c r="H30" s="71">
        <f t="shared" ref="H30:BS30" si="18">H31+H39</f>
        <v>3541.1731268817207</v>
      </c>
      <c r="I30" s="71">
        <f t="shared" si="18"/>
        <v>3543.1731268817207</v>
      </c>
      <c r="J30" s="71">
        <f t="shared" si="18"/>
        <v>3547.1731268817207</v>
      </c>
      <c r="K30" s="71">
        <f t="shared" si="18"/>
        <v>3547.1731268817207</v>
      </c>
      <c r="L30" s="71">
        <f t="shared" si="18"/>
        <v>3547.1731268817207</v>
      </c>
      <c r="M30" s="71">
        <f t="shared" si="18"/>
        <v>3543.1731268817207</v>
      </c>
      <c r="N30" s="71">
        <f t="shared" si="18"/>
        <v>3543.1731268817207</v>
      </c>
      <c r="O30" s="71">
        <f t="shared" si="18"/>
        <v>3543.1731268817207</v>
      </c>
      <c r="P30" s="71">
        <f t="shared" si="18"/>
        <v>3544.1731268817207</v>
      </c>
      <c r="Q30" s="71">
        <f t="shared" si="18"/>
        <v>3546.1731268817207</v>
      </c>
      <c r="R30" s="71">
        <f t="shared" si="18"/>
        <v>3546.1731268817207</v>
      </c>
      <c r="S30" s="71">
        <f t="shared" si="18"/>
        <v>3546.1731268817207</v>
      </c>
      <c r="T30" s="71">
        <f t="shared" si="18"/>
        <v>3546.1731268817207</v>
      </c>
      <c r="U30" s="71">
        <f t="shared" si="18"/>
        <v>3546.1731268817207</v>
      </c>
      <c r="V30" s="71">
        <f t="shared" si="18"/>
        <v>3546.1731268817207</v>
      </c>
      <c r="W30" s="71">
        <f t="shared" si="18"/>
        <v>3548.1731268817207</v>
      </c>
      <c r="X30" s="71">
        <f t="shared" si="18"/>
        <v>3549.1731268817207</v>
      </c>
      <c r="Y30" s="71">
        <f t="shared" si="18"/>
        <v>3549.1731268817207</v>
      </c>
      <c r="Z30" s="71">
        <f t="shared" si="18"/>
        <v>3551.1731268817207</v>
      </c>
      <c r="AA30" s="71">
        <f t="shared" si="18"/>
        <v>3552.1731268817207</v>
      </c>
      <c r="AB30" s="71">
        <f t="shared" si="18"/>
        <v>3548.1731268817207</v>
      </c>
      <c r="AC30" s="71">
        <f t="shared" si="18"/>
        <v>3545.1731268817207</v>
      </c>
      <c r="AD30" s="71">
        <f t="shared" si="18"/>
        <v>3434.1731268817207</v>
      </c>
      <c r="AE30" s="71">
        <f t="shared" si="18"/>
        <v>3404.1731268817207</v>
      </c>
      <c r="AF30" s="71">
        <f t="shared" si="18"/>
        <v>3374.1731268817207</v>
      </c>
      <c r="AG30" s="71">
        <f t="shared" si="18"/>
        <v>3363.1731268817207</v>
      </c>
      <c r="AH30" s="71">
        <f t="shared" si="18"/>
        <v>3363.1731268817207</v>
      </c>
      <c r="AI30" s="71">
        <f t="shared" si="18"/>
        <v>3364.1731268817207</v>
      </c>
      <c r="AJ30" s="71">
        <f t="shared" si="18"/>
        <v>3364.1731268817207</v>
      </c>
      <c r="AK30" s="71">
        <f t="shared" si="18"/>
        <v>3391.1731268817207</v>
      </c>
      <c r="AL30" s="71">
        <f t="shared" si="18"/>
        <v>3503.1731268817207</v>
      </c>
      <c r="AM30" s="71">
        <f t="shared" si="18"/>
        <v>3532.1731268817207</v>
      </c>
      <c r="AN30" s="71">
        <f t="shared" si="18"/>
        <v>3542.1731268817207</v>
      </c>
      <c r="AO30" s="71">
        <f t="shared" si="18"/>
        <v>3543.1731268817207</v>
      </c>
      <c r="AP30" s="71">
        <f t="shared" si="18"/>
        <v>3543.1731268817207</v>
      </c>
      <c r="AQ30" s="71">
        <f t="shared" si="18"/>
        <v>3469.1731268817207</v>
      </c>
      <c r="AR30" s="71">
        <f t="shared" si="18"/>
        <v>3444.1731268817207</v>
      </c>
      <c r="AS30" s="71">
        <f t="shared" si="18"/>
        <v>3416.1731268817207</v>
      </c>
      <c r="AT30" s="71">
        <f t="shared" si="18"/>
        <v>3381.1731268817207</v>
      </c>
      <c r="AU30" s="71">
        <f t="shared" si="18"/>
        <v>3366.1731268817207</v>
      </c>
      <c r="AV30" s="71">
        <f t="shared" si="18"/>
        <v>3366.1731268817207</v>
      </c>
      <c r="AW30" s="71">
        <f t="shared" si="18"/>
        <v>3368.1731268817207</v>
      </c>
      <c r="AX30" s="71">
        <f t="shared" si="18"/>
        <v>3360.1731268817207</v>
      </c>
      <c r="AY30" s="71">
        <f t="shared" si="18"/>
        <v>3464.1731268817207</v>
      </c>
      <c r="AZ30" s="71">
        <f t="shared" si="18"/>
        <v>3498.1731268817207</v>
      </c>
      <c r="BA30" s="71">
        <f t="shared" si="18"/>
        <v>3524.1731268817207</v>
      </c>
      <c r="BB30" s="71">
        <f t="shared" si="18"/>
        <v>3535.1731268817207</v>
      </c>
      <c r="BC30" s="71">
        <f t="shared" si="18"/>
        <v>3544.1731268817207</v>
      </c>
      <c r="BD30" s="71">
        <f t="shared" si="18"/>
        <v>3549.1731268817207</v>
      </c>
      <c r="BE30" s="71">
        <f t="shared" si="18"/>
        <v>3548.1731268817207</v>
      </c>
      <c r="BF30" s="71">
        <f t="shared" si="18"/>
        <v>3547.1731268817207</v>
      </c>
      <c r="BG30" s="71">
        <f t="shared" si="18"/>
        <v>3544.1731268817207</v>
      </c>
      <c r="BH30" s="71">
        <f t="shared" si="18"/>
        <v>3541.1731268817207</v>
      </c>
      <c r="BI30" s="71">
        <f t="shared" si="18"/>
        <v>3544.1731268817207</v>
      </c>
      <c r="BJ30" s="71">
        <f t="shared" si="18"/>
        <v>3549.1731268817207</v>
      </c>
      <c r="BK30" s="71">
        <f t="shared" si="18"/>
        <v>3548.1731268817207</v>
      </c>
      <c r="BL30" s="71">
        <f t="shared" si="18"/>
        <v>3543.1731268817207</v>
      </c>
      <c r="BM30" s="71">
        <f t="shared" si="18"/>
        <v>3544.1731268817207</v>
      </c>
      <c r="BN30" s="71">
        <f t="shared" si="18"/>
        <v>3550.1731268817207</v>
      </c>
      <c r="BO30" s="71">
        <f t="shared" si="18"/>
        <v>3546.1731268817207</v>
      </c>
      <c r="BP30" s="71">
        <f t="shared" si="18"/>
        <v>3549.1731268817207</v>
      </c>
      <c r="BQ30" s="71">
        <f t="shared" si="18"/>
        <v>3551.1731268817207</v>
      </c>
      <c r="BR30" s="71">
        <f t="shared" si="18"/>
        <v>3545.1731268817207</v>
      </c>
      <c r="BS30" s="71">
        <f t="shared" si="18"/>
        <v>3546.1731268817207</v>
      </c>
      <c r="BT30" s="71">
        <f t="shared" ref="BT30:CS30" si="19">BT31+BT39</f>
        <v>3550.1731268817207</v>
      </c>
      <c r="BU30" s="71">
        <f t="shared" si="19"/>
        <v>3547.1731268817207</v>
      </c>
      <c r="BV30" s="71">
        <f t="shared" si="19"/>
        <v>3545.1731268817207</v>
      </c>
      <c r="BW30" s="71">
        <f t="shared" si="19"/>
        <v>3545.1731268817207</v>
      </c>
      <c r="BX30" s="71">
        <f t="shared" si="19"/>
        <v>3545.1731268817207</v>
      </c>
      <c r="BY30" s="71">
        <f t="shared" si="19"/>
        <v>3545.1731268817207</v>
      </c>
      <c r="BZ30" s="71">
        <f t="shared" si="19"/>
        <v>3544.1731268817207</v>
      </c>
      <c r="CA30" s="71">
        <f t="shared" si="19"/>
        <v>3547.1731268817207</v>
      </c>
      <c r="CB30" s="71">
        <f t="shared" si="19"/>
        <v>3547.1731268817207</v>
      </c>
      <c r="CC30" s="71">
        <f t="shared" si="19"/>
        <v>3546.1731268817207</v>
      </c>
      <c r="CD30" s="71">
        <f t="shared" si="19"/>
        <v>3547.1731268817207</v>
      </c>
      <c r="CE30" s="71">
        <f t="shared" si="19"/>
        <v>3544.1731268817207</v>
      </c>
      <c r="CF30" s="71">
        <f t="shared" si="19"/>
        <v>3543.1731268817207</v>
      </c>
      <c r="CG30" s="71">
        <f t="shared" si="19"/>
        <v>3542.1731268817207</v>
      </c>
      <c r="CH30" s="71">
        <f t="shared" si="19"/>
        <v>3545.1731268817207</v>
      </c>
      <c r="CI30" s="71">
        <f t="shared" si="19"/>
        <v>3547.1731268817207</v>
      </c>
      <c r="CJ30" s="71">
        <f t="shared" si="19"/>
        <v>3547.1731268817207</v>
      </c>
      <c r="CK30" s="71">
        <f t="shared" si="19"/>
        <v>3545.1731268817207</v>
      </c>
      <c r="CL30" s="71">
        <f t="shared" si="19"/>
        <v>3540.1731268817207</v>
      </c>
      <c r="CM30" s="71">
        <f t="shared" si="19"/>
        <v>3539.1731268817207</v>
      </c>
      <c r="CN30" s="71">
        <f t="shared" si="19"/>
        <v>3546.1731268817207</v>
      </c>
      <c r="CO30" s="71">
        <f t="shared" si="19"/>
        <v>3551.1731268817207</v>
      </c>
      <c r="CP30" s="71">
        <f t="shared" si="19"/>
        <v>3546.1731268817207</v>
      </c>
      <c r="CQ30" s="71">
        <f t="shared" si="19"/>
        <v>3540.1731268817207</v>
      </c>
      <c r="CR30" s="71">
        <f t="shared" si="19"/>
        <v>3536.1731268817207</v>
      </c>
      <c r="CS30" s="72">
        <f t="shared" si="19"/>
        <v>3538.1731268817207</v>
      </c>
      <c r="CT30" s="73">
        <f t="shared" ref="CT30:CT47" si="20">SUM(B30:CS30)</f>
        <v>337616.62018064462</v>
      </c>
      <c r="CU30" s="154"/>
    </row>
    <row r="31" spans="1:102">
      <c r="A31" s="74" t="s">
        <v>44</v>
      </c>
      <c r="B31" s="75">
        <f>SUM(B32:B38)</f>
        <v>3144.3420000000001</v>
      </c>
      <c r="C31" s="76">
        <f t="shared" ref="C31:BN31" si="21">SUM(C32:C38)</f>
        <v>3141.3420000000001</v>
      </c>
      <c r="D31" s="76">
        <f t="shared" si="21"/>
        <v>3154.3420000000001</v>
      </c>
      <c r="E31" s="76">
        <f t="shared" si="21"/>
        <v>3157.3420000000001</v>
      </c>
      <c r="F31" s="76">
        <f t="shared" si="21"/>
        <v>3151.3420000000001</v>
      </c>
      <c r="G31" s="76">
        <f t="shared" si="21"/>
        <v>3153.3420000000001</v>
      </c>
      <c r="H31" s="76">
        <f t="shared" si="21"/>
        <v>3153.3420000000001</v>
      </c>
      <c r="I31" s="76">
        <f t="shared" si="21"/>
        <v>3155.3420000000001</v>
      </c>
      <c r="J31" s="76">
        <f t="shared" si="21"/>
        <v>3159.3420000000001</v>
      </c>
      <c r="K31" s="76">
        <f t="shared" si="21"/>
        <v>3159.3420000000001</v>
      </c>
      <c r="L31" s="76">
        <f t="shared" si="21"/>
        <v>3159.3420000000001</v>
      </c>
      <c r="M31" s="76">
        <f t="shared" si="21"/>
        <v>3155.3420000000001</v>
      </c>
      <c r="N31" s="76">
        <f t="shared" si="21"/>
        <v>3155.3420000000001</v>
      </c>
      <c r="O31" s="76">
        <f t="shared" si="21"/>
        <v>3155.3420000000001</v>
      </c>
      <c r="P31" s="76">
        <f t="shared" si="21"/>
        <v>3156.3420000000001</v>
      </c>
      <c r="Q31" s="76">
        <f t="shared" si="21"/>
        <v>3158.3420000000001</v>
      </c>
      <c r="R31" s="76">
        <f t="shared" si="21"/>
        <v>3158.3420000000001</v>
      </c>
      <c r="S31" s="76">
        <f t="shared" si="21"/>
        <v>3158.3420000000001</v>
      </c>
      <c r="T31" s="76">
        <f t="shared" si="21"/>
        <v>3158.3420000000001</v>
      </c>
      <c r="U31" s="76">
        <f t="shared" si="21"/>
        <v>3158.3420000000001</v>
      </c>
      <c r="V31" s="76">
        <f t="shared" si="21"/>
        <v>3158.3420000000001</v>
      </c>
      <c r="W31" s="76">
        <f t="shared" si="21"/>
        <v>3160.3420000000001</v>
      </c>
      <c r="X31" s="76">
        <f t="shared" si="21"/>
        <v>3161.3420000000001</v>
      </c>
      <c r="Y31" s="76">
        <f t="shared" si="21"/>
        <v>3161.3420000000001</v>
      </c>
      <c r="Z31" s="76">
        <f t="shared" si="21"/>
        <v>3163.3420000000001</v>
      </c>
      <c r="AA31" s="76">
        <f t="shared" si="21"/>
        <v>3164.3420000000001</v>
      </c>
      <c r="AB31" s="76">
        <f t="shared" si="21"/>
        <v>3160.3420000000001</v>
      </c>
      <c r="AC31" s="76">
        <f t="shared" si="21"/>
        <v>3157.3420000000001</v>
      </c>
      <c r="AD31" s="76">
        <f t="shared" si="21"/>
        <v>3046.3420000000001</v>
      </c>
      <c r="AE31" s="76">
        <f t="shared" si="21"/>
        <v>3016.3420000000001</v>
      </c>
      <c r="AF31" s="76">
        <f t="shared" si="21"/>
        <v>2986.3420000000001</v>
      </c>
      <c r="AG31" s="76">
        <f t="shared" si="21"/>
        <v>2975.3420000000001</v>
      </c>
      <c r="AH31" s="76">
        <f t="shared" si="21"/>
        <v>2975.3420000000001</v>
      </c>
      <c r="AI31" s="76">
        <f t="shared" si="21"/>
        <v>2976.3420000000001</v>
      </c>
      <c r="AJ31" s="76">
        <f t="shared" si="21"/>
        <v>2976.3420000000001</v>
      </c>
      <c r="AK31" s="76">
        <f t="shared" si="21"/>
        <v>3003.3420000000001</v>
      </c>
      <c r="AL31" s="76">
        <f t="shared" si="21"/>
        <v>3115.3420000000001</v>
      </c>
      <c r="AM31" s="76">
        <f t="shared" si="21"/>
        <v>3144.3420000000001</v>
      </c>
      <c r="AN31" s="76">
        <f t="shared" si="21"/>
        <v>3154.3420000000001</v>
      </c>
      <c r="AO31" s="76">
        <f t="shared" si="21"/>
        <v>3155.3420000000001</v>
      </c>
      <c r="AP31" s="76">
        <f t="shared" si="21"/>
        <v>3155.3420000000001</v>
      </c>
      <c r="AQ31" s="76">
        <f t="shared" si="21"/>
        <v>3081.3420000000001</v>
      </c>
      <c r="AR31" s="76">
        <f t="shared" si="21"/>
        <v>3056.3420000000001</v>
      </c>
      <c r="AS31" s="76">
        <f t="shared" si="21"/>
        <v>3028.3420000000001</v>
      </c>
      <c r="AT31" s="76">
        <f t="shared" si="21"/>
        <v>2993.3420000000001</v>
      </c>
      <c r="AU31" s="76">
        <f t="shared" si="21"/>
        <v>2978.3420000000001</v>
      </c>
      <c r="AV31" s="76">
        <f t="shared" si="21"/>
        <v>2978.3420000000001</v>
      </c>
      <c r="AW31" s="76">
        <f t="shared" si="21"/>
        <v>2980.3420000000001</v>
      </c>
      <c r="AX31" s="76">
        <f t="shared" si="21"/>
        <v>2972.3420000000001</v>
      </c>
      <c r="AY31" s="76">
        <f t="shared" si="21"/>
        <v>3076.3420000000001</v>
      </c>
      <c r="AZ31" s="76">
        <f t="shared" si="21"/>
        <v>3110.3420000000001</v>
      </c>
      <c r="BA31" s="76">
        <f t="shared" si="21"/>
        <v>3136.3420000000001</v>
      </c>
      <c r="BB31" s="76">
        <f t="shared" si="21"/>
        <v>3147.3420000000001</v>
      </c>
      <c r="BC31" s="76">
        <f t="shared" si="21"/>
        <v>3156.3420000000001</v>
      </c>
      <c r="BD31" s="76">
        <f t="shared" si="21"/>
        <v>3161.3420000000001</v>
      </c>
      <c r="BE31" s="76">
        <f t="shared" si="21"/>
        <v>3160.3420000000001</v>
      </c>
      <c r="BF31" s="76">
        <f t="shared" si="21"/>
        <v>3159.3420000000001</v>
      </c>
      <c r="BG31" s="76">
        <f t="shared" si="21"/>
        <v>3156.3420000000001</v>
      </c>
      <c r="BH31" s="76">
        <f t="shared" si="21"/>
        <v>3153.3420000000001</v>
      </c>
      <c r="BI31" s="76">
        <f t="shared" si="21"/>
        <v>3156.3420000000001</v>
      </c>
      <c r="BJ31" s="76">
        <f t="shared" si="21"/>
        <v>3161.3420000000001</v>
      </c>
      <c r="BK31" s="76">
        <f t="shared" si="21"/>
        <v>3160.3420000000001</v>
      </c>
      <c r="BL31" s="76">
        <f t="shared" si="21"/>
        <v>3155.3420000000001</v>
      </c>
      <c r="BM31" s="76">
        <f t="shared" si="21"/>
        <v>3156.3420000000001</v>
      </c>
      <c r="BN31" s="76">
        <f t="shared" si="21"/>
        <v>3162.3420000000001</v>
      </c>
      <c r="BO31" s="76">
        <f t="shared" ref="BO31:CS31" si="22">SUM(BO32:BO38)</f>
        <v>3158.3420000000001</v>
      </c>
      <c r="BP31" s="76">
        <f t="shared" si="22"/>
        <v>3161.3420000000001</v>
      </c>
      <c r="BQ31" s="76">
        <f t="shared" si="22"/>
        <v>3163.3420000000001</v>
      </c>
      <c r="BR31" s="76">
        <f t="shared" si="22"/>
        <v>3157.3420000000001</v>
      </c>
      <c r="BS31" s="76">
        <f t="shared" si="22"/>
        <v>3158.3420000000001</v>
      </c>
      <c r="BT31" s="76">
        <f t="shared" si="22"/>
        <v>3162.3420000000001</v>
      </c>
      <c r="BU31" s="76">
        <f t="shared" si="22"/>
        <v>3159.3420000000001</v>
      </c>
      <c r="BV31" s="76">
        <f t="shared" si="22"/>
        <v>3157.3420000000001</v>
      </c>
      <c r="BW31" s="76">
        <f t="shared" si="22"/>
        <v>3157.3420000000001</v>
      </c>
      <c r="BX31" s="76">
        <f t="shared" si="22"/>
        <v>3157.3420000000001</v>
      </c>
      <c r="BY31" s="76">
        <f t="shared" si="22"/>
        <v>3157.3420000000001</v>
      </c>
      <c r="BZ31" s="76">
        <f t="shared" si="22"/>
        <v>3156.3420000000001</v>
      </c>
      <c r="CA31" s="76">
        <f t="shared" si="22"/>
        <v>3159.3420000000001</v>
      </c>
      <c r="CB31" s="76">
        <f t="shared" si="22"/>
        <v>3159.3420000000001</v>
      </c>
      <c r="CC31" s="76">
        <f t="shared" si="22"/>
        <v>3158.3420000000001</v>
      </c>
      <c r="CD31" s="76">
        <f t="shared" si="22"/>
        <v>3159.3420000000001</v>
      </c>
      <c r="CE31" s="76">
        <f t="shared" si="22"/>
        <v>3156.3420000000001</v>
      </c>
      <c r="CF31" s="76">
        <f t="shared" si="22"/>
        <v>3155.3420000000001</v>
      </c>
      <c r="CG31" s="76">
        <f t="shared" si="22"/>
        <v>3154.3420000000001</v>
      </c>
      <c r="CH31" s="76">
        <f t="shared" si="22"/>
        <v>3157.3420000000001</v>
      </c>
      <c r="CI31" s="76">
        <f t="shared" si="22"/>
        <v>3159.3420000000001</v>
      </c>
      <c r="CJ31" s="76">
        <f t="shared" si="22"/>
        <v>3159.3420000000001</v>
      </c>
      <c r="CK31" s="76">
        <f t="shared" si="22"/>
        <v>3157.3420000000001</v>
      </c>
      <c r="CL31" s="76">
        <f t="shared" si="22"/>
        <v>3152.3420000000001</v>
      </c>
      <c r="CM31" s="76">
        <f t="shared" si="22"/>
        <v>3151.3420000000001</v>
      </c>
      <c r="CN31" s="76">
        <f t="shared" si="22"/>
        <v>3158.3420000000001</v>
      </c>
      <c r="CO31" s="76">
        <f t="shared" si="22"/>
        <v>3163.3420000000001</v>
      </c>
      <c r="CP31" s="76">
        <f t="shared" si="22"/>
        <v>3158.3420000000001</v>
      </c>
      <c r="CQ31" s="76">
        <f t="shared" si="22"/>
        <v>3152.3420000000001</v>
      </c>
      <c r="CR31" s="76">
        <f t="shared" si="22"/>
        <v>3148.3420000000001</v>
      </c>
      <c r="CS31" s="77">
        <f t="shared" si="22"/>
        <v>3150.3420000000001</v>
      </c>
      <c r="CT31" s="30">
        <f t="shared" si="20"/>
        <v>300384.83200000029</v>
      </c>
      <c r="CU31" s="156"/>
    </row>
    <row r="32" spans="1:102">
      <c r="A32" s="78" t="s">
        <v>45</v>
      </c>
      <c r="B32" s="79">
        <f>B62-B73</f>
        <v>456</v>
      </c>
      <c r="C32" s="80">
        <f t="shared" ref="C32:BN32" si="23">C62-C73</f>
        <v>456</v>
      </c>
      <c r="D32" s="80">
        <f t="shared" si="23"/>
        <v>456</v>
      </c>
      <c r="E32" s="80">
        <f t="shared" si="23"/>
        <v>456</v>
      </c>
      <c r="F32" s="80">
        <f t="shared" si="23"/>
        <v>456</v>
      </c>
      <c r="G32" s="80">
        <f t="shared" si="23"/>
        <v>456</v>
      </c>
      <c r="H32" s="80">
        <f t="shared" si="23"/>
        <v>456</v>
      </c>
      <c r="I32" s="80">
        <f t="shared" si="23"/>
        <v>456</v>
      </c>
      <c r="J32" s="80">
        <f t="shared" si="23"/>
        <v>456</v>
      </c>
      <c r="K32" s="80">
        <f t="shared" si="23"/>
        <v>456</v>
      </c>
      <c r="L32" s="80">
        <f t="shared" si="23"/>
        <v>456</v>
      </c>
      <c r="M32" s="80">
        <f t="shared" si="23"/>
        <v>456</v>
      </c>
      <c r="N32" s="80">
        <f t="shared" si="23"/>
        <v>456</v>
      </c>
      <c r="O32" s="80">
        <f t="shared" si="23"/>
        <v>456</v>
      </c>
      <c r="P32" s="80">
        <f t="shared" si="23"/>
        <v>456</v>
      </c>
      <c r="Q32" s="80">
        <f t="shared" si="23"/>
        <v>456</v>
      </c>
      <c r="R32" s="80">
        <f t="shared" si="23"/>
        <v>456</v>
      </c>
      <c r="S32" s="80">
        <f t="shared" si="23"/>
        <v>456</v>
      </c>
      <c r="T32" s="80">
        <f t="shared" si="23"/>
        <v>456</v>
      </c>
      <c r="U32" s="80">
        <f t="shared" si="23"/>
        <v>456</v>
      </c>
      <c r="V32" s="80">
        <f t="shared" si="23"/>
        <v>456</v>
      </c>
      <c r="W32" s="80">
        <f t="shared" si="23"/>
        <v>456</v>
      </c>
      <c r="X32" s="80">
        <f t="shared" si="23"/>
        <v>456</v>
      </c>
      <c r="Y32" s="80">
        <f t="shared" si="23"/>
        <v>456</v>
      </c>
      <c r="Z32" s="80">
        <f t="shared" si="23"/>
        <v>456</v>
      </c>
      <c r="AA32" s="80">
        <f t="shared" si="23"/>
        <v>456</v>
      </c>
      <c r="AB32" s="80">
        <f t="shared" si="23"/>
        <v>456</v>
      </c>
      <c r="AC32" s="80">
        <f t="shared" si="23"/>
        <v>456</v>
      </c>
      <c r="AD32" s="80">
        <f t="shared" si="23"/>
        <v>456</v>
      </c>
      <c r="AE32" s="80">
        <f t="shared" si="23"/>
        <v>456</v>
      </c>
      <c r="AF32" s="80">
        <f t="shared" si="23"/>
        <v>456</v>
      </c>
      <c r="AG32" s="80">
        <f t="shared" si="23"/>
        <v>456</v>
      </c>
      <c r="AH32" s="80">
        <f t="shared" si="23"/>
        <v>456</v>
      </c>
      <c r="AI32" s="80">
        <f t="shared" si="23"/>
        <v>456</v>
      </c>
      <c r="AJ32" s="80">
        <f t="shared" si="23"/>
        <v>456</v>
      </c>
      <c r="AK32" s="80">
        <f t="shared" si="23"/>
        <v>456</v>
      </c>
      <c r="AL32" s="80">
        <f t="shared" si="23"/>
        <v>456</v>
      </c>
      <c r="AM32" s="80">
        <f t="shared" si="23"/>
        <v>456</v>
      </c>
      <c r="AN32" s="80">
        <f t="shared" si="23"/>
        <v>456</v>
      </c>
      <c r="AO32" s="80">
        <f t="shared" si="23"/>
        <v>456</v>
      </c>
      <c r="AP32" s="80">
        <f t="shared" si="23"/>
        <v>456</v>
      </c>
      <c r="AQ32" s="80">
        <f t="shared" si="23"/>
        <v>456</v>
      </c>
      <c r="AR32" s="80">
        <f t="shared" si="23"/>
        <v>456</v>
      </c>
      <c r="AS32" s="80">
        <f t="shared" si="23"/>
        <v>456</v>
      </c>
      <c r="AT32" s="80">
        <f t="shared" si="23"/>
        <v>456</v>
      </c>
      <c r="AU32" s="80">
        <f t="shared" si="23"/>
        <v>456</v>
      </c>
      <c r="AV32" s="80">
        <f t="shared" si="23"/>
        <v>456</v>
      </c>
      <c r="AW32" s="80">
        <f t="shared" si="23"/>
        <v>456</v>
      </c>
      <c r="AX32" s="80">
        <f t="shared" si="23"/>
        <v>456</v>
      </c>
      <c r="AY32" s="80">
        <f t="shared" si="23"/>
        <v>456</v>
      </c>
      <c r="AZ32" s="80">
        <f t="shared" si="23"/>
        <v>456</v>
      </c>
      <c r="BA32" s="80">
        <f t="shared" si="23"/>
        <v>456</v>
      </c>
      <c r="BB32" s="80">
        <f t="shared" si="23"/>
        <v>456</v>
      </c>
      <c r="BC32" s="80">
        <f t="shared" si="23"/>
        <v>456</v>
      </c>
      <c r="BD32" s="80">
        <f t="shared" si="23"/>
        <v>456</v>
      </c>
      <c r="BE32" s="80">
        <f t="shared" si="23"/>
        <v>456</v>
      </c>
      <c r="BF32" s="80">
        <f t="shared" si="23"/>
        <v>456</v>
      </c>
      <c r="BG32" s="80">
        <f t="shared" si="23"/>
        <v>456</v>
      </c>
      <c r="BH32" s="80">
        <f t="shared" si="23"/>
        <v>456</v>
      </c>
      <c r="BI32" s="80">
        <f t="shared" si="23"/>
        <v>456</v>
      </c>
      <c r="BJ32" s="80">
        <f t="shared" si="23"/>
        <v>456</v>
      </c>
      <c r="BK32" s="80">
        <f t="shared" si="23"/>
        <v>456</v>
      </c>
      <c r="BL32" s="80">
        <f t="shared" si="23"/>
        <v>456</v>
      </c>
      <c r="BM32" s="80">
        <f t="shared" si="23"/>
        <v>456</v>
      </c>
      <c r="BN32" s="80">
        <f t="shared" si="23"/>
        <v>456</v>
      </c>
      <c r="BO32" s="80">
        <f t="shared" ref="BO32:CS32" si="24">BO62-BO73</f>
        <v>456</v>
      </c>
      <c r="BP32" s="80">
        <f t="shared" si="24"/>
        <v>456</v>
      </c>
      <c r="BQ32" s="80">
        <f t="shared" si="24"/>
        <v>456</v>
      </c>
      <c r="BR32" s="80">
        <f t="shared" si="24"/>
        <v>456</v>
      </c>
      <c r="BS32" s="80">
        <f t="shared" si="24"/>
        <v>456</v>
      </c>
      <c r="BT32" s="80">
        <f t="shared" si="24"/>
        <v>456</v>
      </c>
      <c r="BU32" s="80">
        <f t="shared" si="24"/>
        <v>456</v>
      </c>
      <c r="BV32" s="80">
        <f t="shared" si="24"/>
        <v>456</v>
      </c>
      <c r="BW32" s="80">
        <f t="shared" si="24"/>
        <v>456</v>
      </c>
      <c r="BX32" s="80">
        <f t="shared" si="24"/>
        <v>456</v>
      </c>
      <c r="BY32" s="80">
        <f t="shared" si="24"/>
        <v>456</v>
      </c>
      <c r="BZ32" s="80">
        <f t="shared" si="24"/>
        <v>456</v>
      </c>
      <c r="CA32" s="80">
        <f t="shared" si="24"/>
        <v>456</v>
      </c>
      <c r="CB32" s="80">
        <f t="shared" si="24"/>
        <v>456</v>
      </c>
      <c r="CC32" s="80">
        <f t="shared" si="24"/>
        <v>456</v>
      </c>
      <c r="CD32" s="80">
        <f t="shared" si="24"/>
        <v>456</v>
      </c>
      <c r="CE32" s="80">
        <f t="shared" si="24"/>
        <v>456</v>
      </c>
      <c r="CF32" s="80">
        <f t="shared" si="24"/>
        <v>456</v>
      </c>
      <c r="CG32" s="80">
        <f t="shared" si="24"/>
        <v>456</v>
      </c>
      <c r="CH32" s="80">
        <f t="shared" si="24"/>
        <v>456</v>
      </c>
      <c r="CI32" s="80">
        <f t="shared" si="24"/>
        <v>456</v>
      </c>
      <c r="CJ32" s="80">
        <f t="shared" si="24"/>
        <v>456</v>
      </c>
      <c r="CK32" s="80">
        <f t="shared" si="24"/>
        <v>456</v>
      </c>
      <c r="CL32" s="80">
        <f t="shared" si="24"/>
        <v>456</v>
      </c>
      <c r="CM32" s="80">
        <f t="shared" si="24"/>
        <v>456</v>
      </c>
      <c r="CN32" s="80">
        <f t="shared" si="24"/>
        <v>456</v>
      </c>
      <c r="CO32" s="80">
        <f t="shared" si="24"/>
        <v>456</v>
      </c>
      <c r="CP32" s="80">
        <f t="shared" si="24"/>
        <v>456</v>
      </c>
      <c r="CQ32" s="80">
        <f t="shared" si="24"/>
        <v>456</v>
      </c>
      <c r="CR32" s="80">
        <f t="shared" si="24"/>
        <v>456</v>
      </c>
      <c r="CS32" s="81">
        <f t="shared" si="24"/>
        <v>456</v>
      </c>
      <c r="CT32" s="30">
        <f t="shared" si="20"/>
        <v>43776</v>
      </c>
      <c r="CU32" s="156"/>
    </row>
    <row r="33" spans="1:99">
      <c r="A33" s="25" t="s">
        <v>46</v>
      </c>
      <c r="B33" s="82">
        <f t="shared" ref="B33:Q38" si="25">B63-B74</f>
        <v>543</v>
      </c>
      <c r="C33" s="3">
        <f t="shared" si="25"/>
        <v>543</v>
      </c>
      <c r="D33" s="3">
        <f t="shared" si="25"/>
        <v>543</v>
      </c>
      <c r="E33" s="3">
        <f t="shared" si="25"/>
        <v>543</v>
      </c>
      <c r="F33" s="3">
        <f t="shared" si="25"/>
        <v>543</v>
      </c>
      <c r="G33" s="3">
        <f t="shared" si="25"/>
        <v>543</v>
      </c>
      <c r="H33" s="3">
        <f t="shared" si="25"/>
        <v>543</v>
      </c>
      <c r="I33" s="3">
        <f t="shared" si="25"/>
        <v>543</v>
      </c>
      <c r="J33" s="3">
        <f t="shared" si="25"/>
        <v>543</v>
      </c>
      <c r="K33" s="3">
        <f t="shared" si="25"/>
        <v>543</v>
      </c>
      <c r="L33" s="3">
        <f t="shared" si="25"/>
        <v>543</v>
      </c>
      <c r="M33" s="3">
        <f t="shared" si="25"/>
        <v>543</v>
      </c>
      <c r="N33" s="3">
        <f t="shared" si="25"/>
        <v>543</v>
      </c>
      <c r="O33" s="3">
        <f t="shared" si="25"/>
        <v>543</v>
      </c>
      <c r="P33" s="3">
        <f t="shared" si="25"/>
        <v>543</v>
      </c>
      <c r="Q33" s="3">
        <f t="shared" si="25"/>
        <v>543</v>
      </c>
      <c r="R33" s="3">
        <f t="shared" ref="R33:CC33" si="26">R63-R74</f>
        <v>543</v>
      </c>
      <c r="S33" s="3">
        <f t="shared" si="26"/>
        <v>543</v>
      </c>
      <c r="T33" s="3">
        <f t="shared" si="26"/>
        <v>543</v>
      </c>
      <c r="U33" s="3">
        <f t="shared" si="26"/>
        <v>543</v>
      </c>
      <c r="V33" s="3">
        <f t="shared" si="26"/>
        <v>543</v>
      </c>
      <c r="W33" s="3">
        <f t="shared" si="26"/>
        <v>543</v>
      </c>
      <c r="X33" s="3">
        <f t="shared" si="26"/>
        <v>543</v>
      </c>
      <c r="Y33" s="3">
        <f t="shared" si="26"/>
        <v>543</v>
      </c>
      <c r="Z33" s="3">
        <f t="shared" si="26"/>
        <v>543</v>
      </c>
      <c r="AA33" s="3">
        <f t="shared" si="26"/>
        <v>543</v>
      </c>
      <c r="AB33" s="3">
        <f t="shared" si="26"/>
        <v>543</v>
      </c>
      <c r="AC33" s="3">
        <f t="shared" si="26"/>
        <v>543</v>
      </c>
      <c r="AD33" s="3">
        <f t="shared" si="26"/>
        <v>543</v>
      </c>
      <c r="AE33" s="3">
        <f t="shared" si="26"/>
        <v>543</v>
      </c>
      <c r="AF33" s="3">
        <f t="shared" si="26"/>
        <v>543</v>
      </c>
      <c r="AG33" s="3">
        <f t="shared" si="26"/>
        <v>543</v>
      </c>
      <c r="AH33" s="3">
        <f t="shared" si="26"/>
        <v>543</v>
      </c>
      <c r="AI33" s="3">
        <f t="shared" si="26"/>
        <v>543</v>
      </c>
      <c r="AJ33" s="3">
        <f t="shared" si="26"/>
        <v>543</v>
      </c>
      <c r="AK33" s="3">
        <f t="shared" si="26"/>
        <v>543</v>
      </c>
      <c r="AL33" s="3">
        <f t="shared" si="26"/>
        <v>543</v>
      </c>
      <c r="AM33" s="3">
        <f t="shared" si="26"/>
        <v>543</v>
      </c>
      <c r="AN33" s="3">
        <f t="shared" si="26"/>
        <v>543</v>
      </c>
      <c r="AO33" s="3">
        <f t="shared" si="26"/>
        <v>543</v>
      </c>
      <c r="AP33" s="3">
        <f t="shared" si="26"/>
        <v>543</v>
      </c>
      <c r="AQ33" s="3">
        <f t="shared" si="26"/>
        <v>543</v>
      </c>
      <c r="AR33" s="3">
        <f t="shared" si="26"/>
        <v>543</v>
      </c>
      <c r="AS33" s="3">
        <f t="shared" si="26"/>
        <v>543</v>
      </c>
      <c r="AT33" s="3">
        <f t="shared" si="26"/>
        <v>543</v>
      </c>
      <c r="AU33" s="3">
        <f t="shared" si="26"/>
        <v>543</v>
      </c>
      <c r="AV33" s="3">
        <f t="shared" si="26"/>
        <v>543</v>
      </c>
      <c r="AW33" s="3">
        <f t="shared" si="26"/>
        <v>543</v>
      </c>
      <c r="AX33" s="3">
        <f t="shared" si="26"/>
        <v>543</v>
      </c>
      <c r="AY33" s="3">
        <f t="shared" si="26"/>
        <v>543</v>
      </c>
      <c r="AZ33" s="3">
        <f t="shared" si="26"/>
        <v>543</v>
      </c>
      <c r="BA33" s="3">
        <f t="shared" si="26"/>
        <v>543</v>
      </c>
      <c r="BB33" s="3">
        <f t="shared" si="26"/>
        <v>543</v>
      </c>
      <c r="BC33" s="3">
        <f t="shared" si="26"/>
        <v>543</v>
      </c>
      <c r="BD33" s="3">
        <f t="shared" si="26"/>
        <v>543</v>
      </c>
      <c r="BE33" s="3">
        <f t="shared" si="26"/>
        <v>543</v>
      </c>
      <c r="BF33" s="3">
        <f t="shared" si="26"/>
        <v>543</v>
      </c>
      <c r="BG33" s="3">
        <f t="shared" si="26"/>
        <v>543</v>
      </c>
      <c r="BH33" s="3">
        <f t="shared" si="26"/>
        <v>543</v>
      </c>
      <c r="BI33" s="3">
        <f t="shared" si="26"/>
        <v>543</v>
      </c>
      <c r="BJ33" s="3">
        <f t="shared" si="26"/>
        <v>543</v>
      </c>
      <c r="BK33" s="3">
        <f t="shared" si="26"/>
        <v>543</v>
      </c>
      <c r="BL33" s="3">
        <f t="shared" si="26"/>
        <v>543</v>
      </c>
      <c r="BM33" s="3">
        <f t="shared" si="26"/>
        <v>543</v>
      </c>
      <c r="BN33" s="3">
        <f t="shared" si="26"/>
        <v>543</v>
      </c>
      <c r="BO33" s="3">
        <f t="shared" si="26"/>
        <v>543</v>
      </c>
      <c r="BP33" s="3">
        <f t="shared" si="26"/>
        <v>543</v>
      </c>
      <c r="BQ33" s="3">
        <f t="shared" si="26"/>
        <v>543</v>
      </c>
      <c r="BR33" s="3">
        <f t="shared" si="26"/>
        <v>543</v>
      </c>
      <c r="BS33" s="3">
        <f t="shared" si="26"/>
        <v>543</v>
      </c>
      <c r="BT33" s="3">
        <f t="shared" si="26"/>
        <v>543</v>
      </c>
      <c r="BU33" s="3">
        <f t="shared" si="26"/>
        <v>543</v>
      </c>
      <c r="BV33" s="3">
        <f t="shared" si="26"/>
        <v>543</v>
      </c>
      <c r="BW33" s="3">
        <f t="shared" si="26"/>
        <v>543</v>
      </c>
      <c r="BX33" s="3">
        <f t="shared" si="26"/>
        <v>543</v>
      </c>
      <c r="BY33" s="3">
        <f t="shared" si="26"/>
        <v>543</v>
      </c>
      <c r="BZ33" s="3">
        <f t="shared" si="26"/>
        <v>543</v>
      </c>
      <c r="CA33" s="3">
        <f t="shared" si="26"/>
        <v>543</v>
      </c>
      <c r="CB33" s="3">
        <f t="shared" si="26"/>
        <v>543</v>
      </c>
      <c r="CC33" s="3">
        <f t="shared" si="26"/>
        <v>543</v>
      </c>
      <c r="CD33" s="3">
        <f t="shared" ref="CD33:CS33" si="27">CD63-CD74</f>
        <v>543</v>
      </c>
      <c r="CE33" s="3">
        <f t="shared" si="27"/>
        <v>543</v>
      </c>
      <c r="CF33" s="3">
        <f t="shared" si="27"/>
        <v>543</v>
      </c>
      <c r="CG33" s="3">
        <f t="shared" si="27"/>
        <v>543</v>
      </c>
      <c r="CH33" s="3">
        <f t="shared" si="27"/>
        <v>543</v>
      </c>
      <c r="CI33" s="3">
        <f t="shared" si="27"/>
        <v>543</v>
      </c>
      <c r="CJ33" s="3">
        <f t="shared" si="27"/>
        <v>543</v>
      </c>
      <c r="CK33" s="3">
        <f t="shared" si="27"/>
        <v>543</v>
      </c>
      <c r="CL33" s="3">
        <f t="shared" si="27"/>
        <v>543</v>
      </c>
      <c r="CM33" s="3">
        <f t="shared" si="27"/>
        <v>543</v>
      </c>
      <c r="CN33" s="3">
        <f t="shared" si="27"/>
        <v>543</v>
      </c>
      <c r="CO33" s="3">
        <f t="shared" si="27"/>
        <v>543</v>
      </c>
      <c r="CP33" s="3">
        <f t="shared" si="27"/>
        <v>543</v>
      </c>
      <c r="CQ33" s="3">
        <f t="shared" si="27"/>
        <v>543</v>
      </c>
      <c r="CR33" s="3">
        <f t="shared" si="27"/>
        <v>543</v>
      </c>
      <c r="CS33" s="83">
        <f t="shared" si="27"/>
        <v>543</v>
      </c>
      <c r="CT33" s="30">
        <f t="shared" si="20"/>
        <v>52128</v>
      </c>
      <c r="CU33" s="156"/>
    </row>
    <row r="34" spans="1:99">
      <c r="A34" s="25" t="s">
        <v>47</v>
      </c>
      <c r="B34" s="82">
        <f t="shared" si="25"/>
        <v>572.04200000000003</v>
      </c>
      <c r="C34" s="3">
        <f t="shared" si="25"/>
        <v>572.04200000000003</v>
      </c>
      <c r="D34" s="3">
        <f t="shared" si="25"/>
        <v>572.04200000000003</v>
      </c>
      <c r="E34" s="3">
        <f t="shared" si="25"/>
        <v>572.04200000000003</v>
      </c>
      <c r="F34" s="3">
        <f t="shared" si="25"/>
        <v>572.04200000000003</v>
      </c>
      <c r="G34" s="3">
        <f t="shared" si="25"/>
        <v>572.04200000000003</v>
      </c>
      <c r="H34" s="3">
        <f t="shared" si="25"/>
        <v>572.04200000000003</v>
      </c>
      <c r="I34" s="3">
        <f t="shared" si="25"/>
        <v>572.04200000000003</v>
      </c>
      <c r="J34" s="3">
        <f t="shared" si="25"/>
        <v>572.04200000000003</v>
      </c>
      <c r="K34" s="3">
        <f t="shared" si="25"/>
        <v>572.04200000000003</v>
      </c>
      <c r="L34" s="3">
        <f t="shared" si="25"/>
        <v>572.04200000000003</v>
      </c>
      <c r="M34" s="3">
        <f t="shared" si="25"/>
        <v>572.04200000000003</v>
      </c>
      <c r="N34" s="3">
        <f t="shared" si="25"/>
        <v>572.04200000000003</v>
      </c>
      <c r="O34" s="3">
        <f t="shared" si="25"/>
        <v>572.04200000000003</v>
      </c>
      <c r="P34" s="3">
        <f t="shared" si="25"/>
        <v>572.04200000000003</v>
      </c>
      <c r="Q34" s="3">
        <f t="shared" si="25"/>
        <v>572.04200000000003</v>
      </c>
      <c r="R34" s="3">
        <f t="shared" ref="R34:CC34" si="28">R64-R75</f>
        <v>572.04200000000003</v>
      </c>
      <c r="S34" s="3">
        <f t="shared" si="28"/>
        <v>572.04200000000003</v>
      </c>
      <c r="T34" s="3">
        <f t="shared" si="28"/>
        <v>572.04200000000003</v>
      </c>
      <c r="U34" s="3">
        <f t="shared" si="28"/>
        <v>572.04200000000003</v>
      </c>
      <c r="V34" s="3">
        <f t="shared" si="28"/>
        <v>572.04200000000003</v>
      </c>
      <c r="W34" s="3">
        <f t="shared" si="28"/>
        <v>572.04200000000003</v>
      </c>
      <c r="X34" s="3">
        <f t="shared" si="28"/>
        <v>572.04200000000003</v>
      </c>
      <c r="Y34" s="3">
        <f t="shared" si="28"/>
        <v>572.04200000000003</v>
      </c>
      <c r="Z34" s="3">
        <f t="shared" si="28"/>
        <v>572.04200000000003</v>
      </c>
      <c r="AA34" s="3">
        <f t="shared" si="28"/>
        <v>572.04200000000003</v>
      </c>
      <c r="AB34" s="3">
        <f t="shared" si="28"/>
        <v>572.04200000000003</v>
      </c>
      <c r="AC34" s="3">
        <f t="shared" si="28"/>
        <v>572.04200000000003</v>
      </c>
      <c r="AD34" s="3">
        <f t="shared" si="28"/>
        <v>572.04200000000003</v>
      </c>
      <c r="AE34" s="3">
        <f t="shared" si="28"/>
        <v>572.04200000000003</v>
      </c>
      <c r="AF34" s="3">
        <f t="shared" si="28"/>
        <v>572.04200000000003</v>
      </c>
      <c r="AG34" s="3">
        <f t="shared" si="28"/>
        <v>572.04200000000003</v>
      </c>
      <c r="AH34" s="3">
        <f t="shared" si="28"/>
        <v>572.04200000000003</v>
      </c>
      <c r="AI34" s="3">
        <f t="shared" si="28"/>
        <v>572.04200000000003</v>
      </c>
      <c r="AJ34" s="3">
        <f t="shared" si="28"/>
        <v>572.04200000000003</v>
      </c>
      <c r="AK34" s="3">
        <f t="shared" si="28"/>
        <v>572.04200000000003</v>
      </c>
      <c r="AL34" s="3">
        <f t="shared" si="28"/>
        <v>572.04200000000003</v>
      </c>
      <c r="AM34" s="3">
        <f t="shared" si="28"/>
        <v>572.04200000000003</v>
      </c>
      <c r="AN34" s="3">
        <f t="shared" si="28"/>
        <v>572.04200000000003</v>
      </c>
      <c r="AO34" s="3">
        <f t="shared" si="28"/>
        <v>572.04200000000003</v>
      </c>
      <c r="AP34" s="3">
        <f t="shared" si="28"/>
        <v>572.04200000000003</v>
      </c>
      <c r="AQ34" s="3">
        <f t="shared" si="28"/>
        <v>572.04200000000003</v>
      </c>
      <c r="AR34" s="3">
        <f t="shared" si="28"/>
        <v>572.04200000000003</v>
      </c>
      <c r="AS34" s="3">
        <f t="shared" si="28"/>
        <v>572.04200000000003</v>
      </c>
      <c r="AT34" s="3">
        <f t="shared" si="28"/>
        <v>572.04200000000003</v>
      </c>
      <c r="AU34" s="3">
        <f t="shared" si="28"/>
        <v>572.04200000000003</v>
      </c>
      <c r="AV34" s="3">
        <f t="shared" si="28"/>
        <v>572.04200000000003</v>
      </c>
      <c r="AW34" s="3">
        <f t="shared" si="28"/>
        <v>572.04200000000003</v>
      </c>
      <c r="AX34" s="3">
        <f t="shared" si="28"/>
        <v>572.04200000000003</v>
      </c>
      <c r="AY34" s="3">
        <f t="shared" si="28"/>
        <v>572.04200000000003</v>
      </c>
      <c r="AZ34" s="3">
        <f t="shared" si="28"/>
        <v>572.04200000000003</v>
      </c>
      <c r="BA34" s="3">
        <f t="shared" si="28"/>
        <v>572.04200000000003</v>
      </c>
      <c r="BB34" s="3">
        <f t="shared" si="28"/>
        <v>572.04200000000003</v>
      </c>
      <c r="BC34" s="3">
        <f t="shared" si="28"/>
        <v>572.04200000000003</v>
      </c>
      <c r="BD34" s="3">
        <f t="shared" si="28"/>
        <v>572.04200000000003</v>
      </c>
      <c r="BE34" s="3">
        <f t="shared" si="28"/>
        <v>572.04200000000003</v>
      </c>
      <c r="BF34" s="3">
        <f t="shared" si="28"/>
        <v>572.04200000000003</v>
      </c>
      <c r="BG34" s="3">
        <f t="shared" si="28"/>
        <v>572.04200000000003</v>
      </c>
      <c r="BH34" s="3">
        <f t="shared" si="28"/>
        <v>572.04200000000003</v>
      </c>
      <c r="BI34" s="3">
        <f t="shared" si="28"/>
        <v>572.04200000000003</v>
      </c>
      <c r="BJ34" s="3">
        <f t="shared" si="28"/>
        <v>572.04200000000003</v>
      </c>
      <c r="BK34" s="3">
        <f t="shared" si="28"/>
        <v>572.04200000000003</v>
      </c>
      <c r="BL34" s="3">
        <f t="shared" si="28"/>
        <v>572.04200000000003</v>
      </c>
      <c r="BM34" s="3">
        <f t="shared" si="28"/>
        <v>572.04200000000003</v>
      </c>
      <c r="BN34" s="3">
        <f t="shared" si="28"/>
        <v>572.04200000000003</v>
      </c>
      <c r="BO34" s="3">
        <f t="shared" si="28"/>
        <v>572.04200000000003</v>
      </c>
      <c r="BP34" s="3">
        <f t="shared" si="28"/>
        <v>572.04200000000003</v>
      </c>
      <c r="BQ34" s="3">
        <f t="shared" si="28"/>
        <v>572.04200000000003</v>
      </c>
      <c r="BR34" s="3">
        <f t="shared" si="28"/>
        <v>572.04200000000003</v>
      </c>
      <c r="BS34" s="3">
        <f t="shared" si="28"/>
        <v>572.04200000000003</v>
      </c>
      <c r="BT34" s="3">
        <f t="shared" si="28"/>
        <v>572.04200000000003</v>
      </c>
      <c r="BU34" s="3">
        <f t="shared" si="28"/>
        <v>572.04200000000003</v>
      </c>
      <c r="BV34" s="3">
        <f t="shared" si="28"/>
        <v>572.04200000000003</v>
      </c>
      <c r="BW34" s="3">
        <f t="shared" si="28"/>
        <v>572.04200000000003</v>
      </c>
      <c r="BX34" s="3">
        <f t="shared" si="28"/>
        <v>572.04200000000003</v>
      </c>
      <c r="BY34" s="3">
        <f t="shared" si="28"/>
        <v>572.04200000000003</v>
      </c>
      <c r="BZ34" s="3">
        <f t="shared" si="28"/>
        <v>572.04200000000003</v>
      </c>
      <c r="CA34" s="3">
        <f t="shared" si="28"/>
        <v>572.04200000000003</v>
      </c>
      <c r="CB34" s="3">
        <f t="shared" si="28"/>
        <v>572.04200000000003</v>
      </c>
      <c r="CC34" s="3">
        <f t="shared" si="28"/>
        <v>572.04200000000003</v>
      </c>
      <c r="CD34" s="3">
        <f t="shared" ref="CD34:CS34" si="29">CD64-CD75</f>
        <v>572.04200000000003</v>
      </c>
      <c r="CE34" s="3">
        <f t="shared" si="29"/>
        <v>572.04200000000003</v>
      </c>
      <c r="CF34" s="3">
        <f t="shared" si="29"/>
        <v>572.04200000000003</v>
      </c>
      <c r="CG34" s="3">
        <f t="shared" si="29"/>
        <v>572.04200000000003</v>
      </c>
      <c r="CH34" s="3">
        <f t="shared" si="29"/>
        <v>572.04200000000003</v>
      </c>
      <c r="CI34" s="3">
        <f t="shared" si="29"/>
        <v>572.04200000000003</v>
      </c>
      <c r="CJ34" s="3">
        <f t="shared" si="29"/>
        <v>572.04200000000003</v>
      </c>
      <c r="CK34" s="3">
        <f t="shared" si="29"/>
        <v>572.04200000000003</v>
      </c>
      <c r="CL34" s="3">
        <f t="shared" si="29"/>
        <v>572.04200000000003</v>
      </c>
      <c r="CM34" s="3">
        <f t="shared" si="29"/>
        <v>572.04200000000003</v>
      </c>
      <c r="CN34" s="3">
        <f t="shared" si="29"/>
        <v>572.04200000000003</v>
      </c>
      <c r="CO34" s="3">
        <f t="shared" si="29"/>
        <v>572.04200000000003</v>
      </c>
      <c r="CP34" s="3">
        <f t="shared" si="29"/>
        <v>572.04200000000003</v>
      </c>
      <c r="CQ34" s="3">
        <f t="shared" si="29"/>
        <v>572.04200000000003</v>
      </c>
      <c r="CR34" s="3">
        <f t="shared" si="29"/>
        <v>572.04200000000003</v>
      </c>
      <c r="CS34" s="83">
        <f t="shared" si="29"/>
        <v>572.04200000000003</v>
      </c>
      <c r="CT34" s="30">
        <f t="shared" si="20"/>
        <v>54916.032000000079</v>
      </c>
      <c r="CU34" s="156"/>
    </row>
    <row r="35" spans="1:99">
      <c r="A35" s="25" t="s">
        <v>48</v>
      </c>
      <c r="B35" s="82">
        <f t="shared" si="25"/>
        <v>384</v>
      </c>
      <c r="C35" s="3">
        <f t="shared" si="25"/>
        <v>384</v>
      </c>
      <c r="D35" s="3">
        <f t="shared" si="25"/>
        <v>384</v>
      </c>
      <c r="E35" s="3">
        <f t="shared" si="25"/>
        <v>384</v>
      </c>
      <c r="F35" s="3">
        <f t="shared" si="25"/>
        <v>384</v>
      </c>
      <c r="G35" s="3">
        <f t="shared" si="25"/>
        <v>384</v>
      </c>
      <c r="H35" s="3">
        <f t="shared" si="25"/>
        <v>384</v>
      </c>
      <c r="I35" s="3">
        <f t="shared" si="25"/>
        <v>384</v>
      </c>
      <c r="J35" s="3">
        <f t="shared" si="25"/>
        <v>384</v>
      </c>
      <c r="K35" s="3">
        <f t="shared" si="25"/>
        <v>384</v>
      </c>
      <c r="L35" s="3">
        <f t="shared" si="25"/>
        <v>384</v>
      </c>
      <c r="M35" s="3">
        <f t="shared" si="25"/>
        <v>384</v>
      </c>
      <c r="N35" s="3">
        <f t="shared" si="25"/>
        <v>384</v>
      </c>
      <c r="O35" s="3">
        <f t="shared" si="25"/>
        <v>384</v>
      </c>
      <c r="P35" s="3">
        <f t="shared" si="25"/>
        <v>384</v>
      </c>
      <c r="Q35" s="3">
        <f t="shared" si="25"/>
        <v>384</v>
      </c>
      <c r="R35" s="3">
        <f t="shared" ref="R35:CC35" si="30">R65-R76</f>
        <v>384</v>
      </c>
      <c r="S35" s="3">
        <f t="shared" si="30"/>
        <v>384</v>
      </c>
      <c r="T35" s="3">
        <f t="shared" si="30"/>
        <v>384</v>
      </c>
      <c r="U35" s="3">
        <f t="shared" si="30"/>
        <v>384</v>
      </c>
      <c r="V35" s="3">
        <f t="shared" si="30"/>
        <v>384</v>
      </c>
      <c r="W35" s="3">
        <f t="shared" si="30"/>
        <v>384</v>
      </c>
      <c r="X35" s="3">
        <f t="shared" si="30"/>
        <v>384</v>
      </c>
      <c r="Y35" s="3">
        <f t="shared" si="30"/>
        <v>384</v>
      </c>
      <c r="Z35" s="3">
        <f t="shared" si="30"/>
        <v>384</v>
      </c>
      <c r="AA35" s="3">
        <f t="shared" si="30"/>
        <v>384</v>
      </c>
      <c r="AB35" s="3">
        <f t="shared" si="30"/>
        <v>384</v>
      </c>
      <c r="AC35" s="3">
        <f t="shared" si="30"/>
        <v>384</v>
      </c>
      <c r="AD35" s="3">
        <f t="shared" si="30"/>
        <v>304</v>
      </c>
      <c r="AE35" s="3">
        <f t="shared" si="30"/>
        <v>304</v>
      </c>
      <c r="AF35" s="3">
        <f t="shared" si="30"/>
        <v>304</v>
      </c>
      <c r="AG35" s="3">
        <f t="shared" si="30"/>
        <v>304</v>
      </c>
      <c r="AH35" s="3">
        <f t="shared" si="30"/>
        <v>304</v>
      </c>
      <c r="AI35" s="3">
        <f t="shared" si="30"/>
        <v>304</v>
      </c>
      <c r="AJ35" s="3">
        <f t="shared" si="30"/>
        <v>304</v>
      </c>
      <c r="AK35" s="3">
        <f t="shared" si="30"/>
        <v>304</v>
      </c>
      <c r="AL35" s="3">
        <f t="shared" si="30"/>
        <v>384</v>
      </c>
      <c r="AM35" s="3">
        <f t="shared" si="30"/>
        <v>384</v>
      </c>
      <c r="AN35" s="3">
        <f t="shared" si="30"/>
        <v>384</v>
      </c>
      <c r="AO35" s="3">
        <f t="shared" si="30"/>
        <v>384</v>
      </c>
      <c r="AP35" s="3">
        <f t="shared" si="30"/>
        <v>384</v>
      </c>
      <c r="AQ35" s="3">
        <f t="shared" si="30"/>
        <v>310</v>
      </c>
      <c r="AR35" s="3">
        <f t="shared" si="30"/>
        <v>310</v>
      </c>
      <c r="AS35" s="3">
        <f t="shared" si="30"/>
        <v>310</v>
      </c>
      <c r="AT35" s="3">
        <f t="shared" si="30"/>
        <v>310</v>
      </c>
      <c r="AU35" s="3">
        <f t="shared" si="30"/>
        <v>310</v>
      </c>
      <c r="AV35" s="3">
        <f t="shared" si="30"/>
        <v>310</v>
      </c>
      <c r="AW35" s="3">
        <f t="shared" si="30"/>
        <v>310</v>
      </c>
      <c r="AX35" s="3">
        <f t="shared" si="30"/>
        <v>310</v>
      </c>
      <c r="AY35" s="3">
        <f t="shared" si="30"/>
        <v>384</v>
      </c>
      <c r="AZ35" s="3">
        <f t="shared" si="30"/>
        <v>384</v>
      </c>
      <c r="BA35" s="3">
        <f t="shared" si="30"/>
        <v>384</v>
      </c>
      <c r="BB35" s="3">
        <f t="shared" si="30"/>
        <v>384</v>
      </c>
      <c r="BC35" s="3">
        <f t="shared" si="30"/>
        <v>384</v>
      </c>
      <c r="BD35" s="3">
        <f t="shared" si="30"/>
        <v>384</v>
      </c>
      <c r="BE35" s="3">
        <f t="shared" si="30"/>
        <v>384</v>
      </c>
      <c r="BF35" s="3">
        <f t="shared" si="30"/>
        <v>384</v>
      </c>
      <c r="BG35" s="3">
        <f t="shared" si="30"/>
        <v>384</v>
      </c>
      <c r="BH35" s="3">
        <f t="shared" si="30"/>
        <v>384</v>
      </c>
      <c r="BI35" s="3">
        <f t="shared" si="30"/>
        <v>384</v>
      </c>
      <c r="BJ35" s="3">
        <f t="shared" si="30"/>
        <v>384</v>
      </c>
      <c r="BK35" s="3">
        <f t="shared" si="30"/>
        <v>384</v>
      </c>
      <c r="BL35" s="3">
        <f t="shared" si="30"/>
        <v>384</v>
      </c>
      <c r="BM35" s="3">
        <f t="shared" si="30"/>
        <v>384</v>
      </c>
      <c r="BN35" s="3">
        <f t="shared" si="30"/>
        <v>384</v>
      </c>
      <c r="BO35" s="3">
        <f t="shared" si="30"/>
        <v>384</v>
      </c>
      <c r="BP35" s="3">
        <f t="shared" si="30"/>
        <v>384</v>
      </c>
      <c r="BQ35" s="3">
        <f t="shared" si="30"/>
        <v>384</v>
      </c>
      <c r="BR35" s="3">
        <f t="shared" si="30"/>
        <v>384</v>
      </c>
      <c r="BS35" s="3">
        <f t="shared" si="30"/>
        <v>384</v>
      </c>
      <c r="BT35" s="3">
        <f t="shared" si="30"/>
        <v>384</v>
      </c>
      <c r="BU35" s="3">
        <f t="shared" si="30"/>
        <v>384</v>
      </c>
      <c r="BV35" s="3">
        <f t="shared" si="30"/>
        <v>384</v>
      </c>
      <c r="BW35" s="3">
        <f t="shared" si="30"/>
        <v>384</v>
      </c>
      <c r="BX35" s="3">
        <f t="shared" si="30"/>
        <v>384</v>
      </c>
      <c r="BY35" s="3">
        <f t="shared" si="30"/>
        <v>384</v>
      </c>
      <c r="BZ35" s="3">
        <f t="shared" si="30"/>
        <v>384</v>
      </c>
      <c r="CA35" s="3">
        <f t="shared" si="30"/>
        <v>384</v>
      </c>
      <c r="CB35" s="3">
        <f t="shared" si="30"/>
        <v>384</v>
      </c>
      <c r="CC35" s="3">
        <f t="shared" si="30"/>
        <v>384</v>
      </c>
      <c r="CD35" s="3">
        <f t="shared" ref="CD35:CS35" si="31">CD65-CD76</f>
        <v>384</v>
      </c>
      <c r="CE35" s="3">
        <f t="shared" si="31"/>
        <v>384</v>
      </c>
      <c r="CF35" s="3">
        <f t="shared" si="31"/>
        <v>384</v>
      </c>
      <c r="CG35" s="3">
        <f t="shared" si="31"/>
        <v>384</v>
      </c>
      <c r="CH35" s="3">
        <f t="shared" si="31"/>
        <v>384</v>
      </c>
      <c r="CI35" s="3">
        <f t="shared" si="31"/>
        <v>384</v>
      </c>
      <c r="CJ35" s="3">
        <f t="shared" si="31"/>
        <v>384</v>
      </c>
      <c r="CK35" s="3">
        <f t="shared" si="31"/>
        <v>384</v>
      </c>
      <c r="CL35" s="3">
        <f t="shared" si="31"/>
        <v>384</v>
      </c>
      <c r="CM35" s="3">
        <f t="shared" si="31"/>
        <v>384</v>
      </c>
      <c r="CN35" s="3">
        <f t="shared" si="31"/>
        <v>384</v>
      </c>
      <c r="CO35" s="3">
        <f t="shared" si="31"/>
        <v>384</v>
      </c>
      <c r="CP35" s="3">
        <f t="shared" si="31"/>
        <v>384</v>
      </c>
      <c r="CQ35" s="3">
        <f t="shared" si="31"/>
        <v>384</v>
      </c>
      <c r="CR35" s="3">
        <f t="shared" si="31"/>
        <v>384</v>
      </c>
      <c r="CS35" s="83">
        <f t="shared" si="31"/>
        <v>384</v>
      </c>
      <c r="CT35" s="30">
        <f t="shared" si="20"/>
        <v>35632</v>
      </c>
      <c r="CU35" s="156"/>
    </row>
    <row r="36" spans="1:99">
      <c r="A36" s="25" t="s">
        <v>49</v>
      </c>
      <c r="B36" s="82">
        <f t="shared" si="25"/>
        <v>424.8</v>
      </c>
      <c r="C36" s="3">
        <f t="shared" si="25"/>
        <v>424.8</v>
      </c>
      <c r="D36" s="3">
        <f t="shared" si="25"/>
        <v>424.8</v>
      </c>
      <c r="E36" s="3">
        <f t="shared" si="25"/>
        <v>424.8</v>
      </c>
      <c r="F36" s="3">
        <f t="shared" si="25"/>
        <v>424.8</v>
      </c>
      <c r="G36" s="3">
        <f t="shared" si="25"/>
        <v>424.8</v>
      </c>
      <c r="H36" s="3">
        <f t="shared" si="25"/>
        <v>424.8</v>
      </c>
      <c r="I36" s="3">
        <f t="shared" si="25"/>
        <v>424.8</v>
      </c>
      <c r="J36" s="3">
        <f t="shared" si="25"/>
        <v>424.8</v>
      </c>
      <c r="K36" s="3">
        <f t="shared" si="25"/>
        <v>424.8</v>
      </c>
      <c r="L36" s="3">
        <f t="shared" si="25"/>
        <v>424.8</v>
      </c>
      <c r="M36" s="3">
        <f t="shared" si="25"/>
        <v>424.8</v>
      </c>
      <c r="N36" s="3">
        <f t="shared" si="25"/>
        <v>424.8</v>
      </c>
      <c r="O36" s="3">
        <f t="shared" si="25"/>
        <v>424.8</v>
      </c>
      <c r="P36" s="3">
        <f t="shared" si="25"/>
        <v>424.8</v>
      </c>
      <c r="Q36" s="3">
        <f t="shared" si="25"/>
        <v>424.8</v>
      </c>
      <c r="R36" s="3">
        <f t="shared" ref="R36:CC36" si="32">R66-R77</f>
        <v>424.8</v>
      </c>
      <c r="S36" s="3">
        <f t="shared" si="32"/>
        <v>424.8</v>
      </c>
      <c r="T36" s="3">
        <f t="shared" si="32"/>
        <v>424.8</v>
      </c>
      <c r="U36" s="3">
        <f t="shared" si="32"/>
        <v>424.8</v>
      </c>
      <c r="V36" s="3">
        <f t="shared" si="32"/>
        <v>424.8</v>
      </c>
      <c r="W36" s="3">
        <f t="shared" si="32"/>
        <v>424.8</v>
      </c>
      <c r="X36" s="3">
        <f t="shared" si="32"/>
        <v>424.8</v>
      </c>
      <c r="Y36" s="3">
        <f t="shared" si="32"/>
        <v>424.8</v>
      </c>
      <c r="Z36" s="3">
        <f t="shared" si="32"/>
        <v>424.8</v>
      </c>
      <c r="AA36" s="3">
        <f t="shared" si="32"/>
        <v>424.8</v>
      </c>
      <c r="AB36" s="3">
        <f t="shared" si="32"/>
        <v>424.8</v>
      </c>
      <c r="AC36" s="3">
        <f t="shared" si="32"/>
        <v>424.8</v>
      </c>
      <c r="AD36" s="3">
        <f t="shared" si="32"/>
        <v>394.8</v>
      </c>
      <c r="AE36" s="3">
        <f t="shared" si="32"/>
        <v>364.8</v>
      </c>
      <c r="AF36" s="3">
        <f t="shared" si="32"/>
        <v>334.8</v>
      </c>
      <c r="AG36" s="3">
        <f t="shared" si="32"/>
        <v>319.8</v>
      </c>
      <c r="AH36" s="3">
        <f t="shared" si="32"/>
        <v>319.8</v>
      </c>
      <c r="AI36" s="3">
        <f t="shared" si="32"/>
        <v>319.8</v>
      </c>
      <c r="AJ36" s="3">
        <f t="shared" si="32"/>
        <v>319.8</v>
      </c>
      <c r="AK36" s="3">
        <f t="shared" si="32"/>
        <v>349.8</v>
      </c>
      <c r="AL36" s="3">
        <f t="shared" si="32"/>
        <v>379.8</v>
      </c>
      <c r="AM36" s="3">
        <f t="shared" si="32"/>
        <v>409.8</v>
      </c>
      <c r="AN36" s="3">
        <f t="shared" si="32"/>
        <v>424.8</v>
      </c>
      <c r="AO36" s="3">
        <f t="shared" si="32"/>
        <v>424.8</v>
      </c>
      <c r="AP36" s="3">
        <f t="shared" si="32"/>
        <v>424.8</v>
      </c>
      <c r="AQ36" s="3">
        <f t="shared" si="32"/>
        <v>424.8</v>
      </c>
      <c r="AR36" s="3">
        <f t="shared" si="32"/>
        <v>394.8</v>
      </c>
      <c r="AS36" s="3">
        <f t="shared" si="32"/>
        <v>364.8</v>
      </c>
      <c r="AT36" s="3">
        <f t="shared" si="32"/>
        <v>334.8</v>
      </c>
      <c r="AU36" s="3">
        <f t="shared" si="32"/>
        <v>321.8</v>
      </c>
      <c r="AV36" s="3">
        <f t="shared" si="32"/>
        <v>321.8</v>
      </c>
      <c r="AW36" s="3">
        <f t="shared" si="32"/>
        <v>321.8</v>
      </c>
      <c r="AX36" s="3">
        <f t="shared" si="32"/>
        <v>321.8</v>
      </c>
      <c r="AY36" s="3">
        <f t="shared" si="32"/>
        <v>351.8</v>
      </c>
      <c r="AZ36" s="3">
        <f t="shared" si="32"/>
        <v>381.8</v>
      </c>
      <c r="BA36" s="3">
        <f t="shared" si="32"/>
        <v>411.8</v>
      </c>
      <c r="BB36" s="3">
        <f t="shared" si="32"/>
        <v>424.8</v>
      </c>
      <c r="BC36" s="3">
        <f t="shared" si="32"/>
        <v>424.8</v>
      </c>
      <c r="BD36" s="3">
        <f t="shared" si="32"/>
        <v>424.8</v>
      </c>
      <c r="BE36" s="3">
        <f t="shared" si="32"/>
        <v>424.8</v>
      </c>
      <c r="BF36" s="3">
        <f t="shared" si="32"/>
        <v>424.8</v>
      </c>
      <c r="BG36" s="3">
        <f t="shared" si="32"/>
        <v>424.8</v>
      </c>
      <c r="BH36" s="3">
        <f t="shared" si="32"/>
        <v>424.8</v>
      </c>
      <c r="BI36" s="3">
        <f t="shared" si="32"/>
        <v>424.8</v>
      </c>
      <c r="BJ36" s="3">
        <f t="shared" si="32"/>
        <v>424.8</v>
      </c>
      <c r="BK36" s="3">
        <f t="shared" si="32"/>
        <v>424.8</v>
      </c>
      <c r="BL36" s="3">
        <f t="shared" si="32"/>
        <v>424.8</v>
      </c>
      <c r="BM36" s="3">
        <f t="shared" si="32"/>
        <v>424.8</v>
      </c>
      <c r="BN36" s="3">
        <f t="shared" si="32"/>
        <v>424.8</v>
      </c>
      <c r="BO36" s="3">
        <f t="shared" si="32"/>
        <v>424.8</v>
      </c>
      <c r="BP36" s="3">
        <f t="shared" si="32"/>
        <v>424.8</v>
      </c>
      <c r="BQ36" s="3">
        <f t="shared" si="32"/>
        <v>424.8</v>
      </c>
      <c r="BR36" s="3">
        <f t="shared" si="32"/>
        <v>424.8</v>
      </c>
      <c r="BS36" s="3">
        <f t="shared" si="32"/>
        <v>424.8</v>
      </c>
      <c r="BT36" s="3">
        <f t="shared" si="32"/>
        <v>424.8</v>
      </c>
      <c r="BU36" s="3">
        <f t="shared" si="32"/>
        <v>424.8</v>
      </c>
      <c r="BV36" s="3">
        <f t="shared" si="32"/>
        <v>424.8</v>
      </c>
      <c r="BW36" s="3">
        <f t="shared" si="32"/>
        <v>424.8</v>
      </c>
      <c r="BX36" s="3">
        <f t="shared" si="32"/>
        <v>424.8</v>
      </c>
      <c r="BY36" s="3">
        <f t="shared" si="32"/>
        <v>424.8</v>
      </c>
      <c r="BZ36" s="3">
        <f t="shared" si="32"/>
        <v>424.8</v>
      </c>
      <c r="CA36" s="3">
        <f t="shared" si="32"/>
        <v>424.8</v>
      </c>
      <c r="CB36" s="3">
        <f t="shared" si="32"/>
        <v>424.8</v>
      </c>
      <c r="CC36" s="3">
        <f t="shared" si="32"/>
        <v>424.8</v>
      </c>
      <c r="CD36" s="3">
        <f t="shared" ref="CD36:CS36" si="33">CD66-CD77</f>
        <v>424.8</v>
      </c>
      <c r="CE36" s="3">
        <f t="shared" si="33"/>
        <v>424.8</v>
      </c>
      <c r="CF36" s="3">
        <f t="shared" si="33"/>
        <v>424.8</v>
      </c>
      <c r="CG36" s="3">
        <f t="shared" si="33"/>
        <v>424.8</v>
      </c>
      <c r="CH36" s="3">
        <f t="shared" si="33"/>
        <v>424.8</v>
      </c>
      <c r="CI36" s="3">
        <f t="shared" si="33"/>
        <v>424.8</v>
      </c>
      <c r="CJ36" s="3">
        <f t="shared" si="33"/>
        <v>424.8</v>
      </c>
      <c r="CK36" s="3">
        <f t="shared" si="33"/>
        <v>424.8</v>
      </c>
      <c r="CL36" s="3">
        <f t="shared" si="33"/>
        <v>424.8</v>
      </c>
      <c r="CM36" s="3">
        <f t="shared" si="33"/>
        <v>424.8</v>
      </c>
      <c r="CN36" s="3">
        <f t="shared" si="33"/>
        <v>424.8</v>
      </c>
      <c r="CO36" s="3">
        <f t="shared" si="33"/>
        <v>424.8</v>
      </c>
      <c r="CP36" s="3">
        <f t="shared" si="33"/>
        <v>424.8</v>
      </c>
      <c r="CQ36" s="3">
        <f t="shared" si="33"/>
        <v>424.8</v>
      </c>
      <c r="CR36" s="3">
        <f t="shared" si="33"/>
        <v>424.8</v>
      </c>
      <c r="CS36" s="83">
        <f t="shared" si="33"/>
        <v>424.8</v>
      </c>
      <c r="CT36" s="30">
        <f t="shared" si="20"/>
        <v>39324.800000000003</v>
      </c>
      <c r="CU36" s="156"/>
    </row>
    <row r="37" spans="1:99">
      <c r="A37" s="25" t="s">
        <v>50</v>
      </c>
      <c r="B37" s="82">
        <f t="shared" si="25"/>
        <v>728</v>
      </c>
      <c r="C37" s="3">
        <f t="shared" si="25"/>
        <v>725</v>
      </c>
      <c r="D37" s="3">
        <f t="shared" si="25"/>
        <v>738</v>
      </c>
      <c r="E37" s="3">
        <f t="shared" si="25"/>
        <v>741</v>
      </c>
      <c r="F37" s="3">
        <f t="shared" si="25"/>
        <v>735</v>
      </c>
      <c r="G37" s="3">
        <f t="shared" si="25"/>
        <v>737</v>
      </c>
      <c r="H37" s="3">
        <f t="shared" si="25"/>
        <v>737</v>
      </c>
      <c r="I37" s="3">
        <f t="shared" si="25"/>
        <v>739</v>
      </c>
      <c r="J37" s="3">
        <f t="shared" si="25"/>
        <v>743</v>
      </c>
      <c r="K37" s="3">
        <f t="shared" si="25"/>
        <v>743</v>
      </c>
      <c r="L37" s="3">
        <f t="shared" si="25"/>
        <v>743</v>
      </c>
      <c r="M37" s="3">
        <f t="shared" si="25"/>
        <v>739</v>
      </c>
      <c r="N37" s="3">
        <f t="shared" si="25"/>
        <v>739</v>
      </c>
      <c r="O37" s="3">
        <f t="shared" si="25"/>
        <v>739</v>
      </c>
      <c r="P37" s="3">
        <f t="shared" si="25"/>
        <v>740</v>
      </c>
      <c r="Q37" s="3">
        <f t="shared" si="25"/>
        <v>742</v>
      </c>
      <c r="R37" s="3">
        <f t="shared" ref="R37:CC37" si="34">R67-R78</f>
        <v>742</v>
      </c>
      <c r="S37" s="3">
        <f t="shared" si="34"/>
        <v>742</v>
      </c>
      <c r="T37" s="3">
        <f t="shared" si="34"/>
        <v>742</v>
      </c>
      <c r="U37" s="3">
        <f t="shared" si="34"/>
        <v>742</v>
      </c>
      <c r="V37" s="3">
        <f t="shared" si="34"/>
        <v>742</v>
      </c>
      <c r="W37" s="3">
        <f t="shared" si="34"/>
        <v>744</v>
      </c>
      <c r="X37" s="3">
        <f t="shared" si="34"/>
        <v>745</v>
      </c>
      <c r="Y37" s="3">
        <f t="shared" si="34"/>
        <v>745</v>
      </c>
      <c r="Z37" s="3">
        <f t="shared" si="34"/>
        <v>747</v>
      </c>
      <c r="AA37" s="3">
        <f t="shared" si="34"/>
        <v>748</v>
      </c>
      <c r="AB37" s="3">
        <f t="shared" si="34"/>
        <v>744</v>
      </c>
      <c r="AC37" s="3">
        <f t="shared" si="34"/>
        <v>741</v>
      </c>
      <c r="AD37" s="3">
        <f t="shared" si="34"/>
        <v>740</v>
      </c>
      <c r="AE37" s="3">
        <f t="shared" si="34"/>
        <v>740</v>
      </c>
      <c r="AF37" s="3">
        <f t="shared" si="34"/>
        <v>740</v>
      </c>
      <c r="AG37" s="3">
        <f t="shared" si="34"/>
        <v>744</v>
      </c>
      <c r="AH37" s="3">
        <f t="shared" si="34"/>
        <v>744</v>
      </c>
      <c r="AI37" s="3">
        <f t="shared" si="34"/>
        <v>745</v>
      </c>
      <c r="AJ37" s="3">
        <f t="shared" si="34"/>
        <v>745</v>
      </c>
      <c r="AK37" s="3">
        <f t="shared" si="34"/>
        <v>742</v>
      </c>
      <c r="AL37" s="3">
        <f t="shared" si="34"/>
        <v>744</v>
      </c>
      <c r="AM37" s="3">
        <f t="shared" si="34"/>
        <v>743</v>
      </c>
      <c r="AN37" s="3">
        <f t="shared" si="34"/>
        <v>738</v>
      </c>
      <c r="AO37" s="3">
        <f t="shared" si="34"/>
        <v>739</v>
      </c>
      <c r="AP37" s="3">
        <f t="shared" si="34"/>
        <v>739</v>
      </c>
      <c r="AQ37" s="3">
        <f t="shared" si="34"/>
        <v>739</v>
      </c>
      <c r="AR37" s="3">
        <f t="shared" si="34"/>
        <v>744</v>
      </c>
      <c r="AS37" s="3">
        <f t="shared" si="34"/>
        <v>746</v>
      </c>
      <c r="AT37" s="3">
        <f t="shared" si="34"/>
        <v>741</v>
      </c>
      <c r="AU37" s="3">
        <f t="shared" si="34"/>
        <v>739</v>
      </c>
      <c r="AV37" s="3">
        <f t="shared" si="34"/>
        <v>739</v>
      </c>
      <c r="AW37" s="3">
        <f t="shared" si="34"/>
        <v>741</v>
      </c>
      <c r="AX37" s="3">
        <f t="shared" si="34"/>
        <v>733</v>
      </c>
      <c r="AY37" s="3">
        <f t="shared" si="34"/>
        <v>733</v>
      </c>
      <c r="AZ37" s="3">
        <f t="shared" si="34"/>
        <v>737</v>
      </c>
      <c r="BA37" s="3">
        <f t="shared" si="34"/>
        <v>733</v>
      </c>
      <c r="BB37" s="3">
        <f t="shared" si="34"/>
        <v>731</v>
      </c>
      <c r="BC37" s="3">
        <f t="shared" si="34"/>
        <v>740</v>
      </c>
      <c r="BD37" s="3">
        <f t="shared" si="34"/>
        <v>745</v>
      </c>
      <c r="BE37" s="3">
        <f t="shared" si="34"/>
        <v>744</v>
      </c>
      <c r="BF37" s="3">
        <f t="shared" si="34"/>
        <v>743</v>
      </c>
      <c r="BG37" s="3">
        <f t="shared" si="34"/>
        <v>740</v>
      </c>
      <c r="BH37" s="3">
        <f t="shared" si="34"/>
        <v>737</v>
      </c>
      <c r="BI37" s="3">
        <f t="shared" si="34"/>
        <v>740</v>
      </c>
      <c r="BJ37" s="3">
        <f t="shared" si="34"/>
        <v>745</v>
      </c>
      <c r="BK37" s="3">
        <f t="shared" si="34"/>
        <v>744</v>
      </c>
      <c r="BL37" s="3">
        <f t="shared" si="34"/>
        <v>739</v>
      </c>
      <c r="BM37" s="3">
        <f t="shared" si="34"/>
        <v>740</v>
      </c>
      <c r="BN37" s="3">
        <f t="shared" si="34"/>
        <v>746</v>
      </c>
      <c r="BO37" s="3">
        <f t="shared" si="34"/>
        <v>742</v>
      </c>
      <c r="BP37" s="3">
        <f t="shared" si="34"/>
        <v>745</v>
      </c>
      <c r="BQ37" s="3">
        <f t="shared" si="34"/>
        <v>747</v>
      </c>
      <c r="BR37" s="3">
        <f t="shared" si="34"/>
        <v>741</v>
      </c>
      <c r="BS37" s="3">
        <f t="shared" si="34"/>
        <v>742</v>
      </c>
      <c r="BT37" s="3">
        <f t="shared" si="34"/>
        <v>746</v>
      </c>
      <c r="BU37" s="3">
        <f t="shared" si="34"/>
        <v>743</v>
      </c>
      <c r="BV37" s="3">
        <f t="shared" si="34"/>
        <v>741</v>
      </c>
      <c r="BW37" s="3">
        <f t="shared" si="34"/>
        <v>741</v>
      </c>
      <c r="BX37" s="3">
        <f t="shared" si="34"/>
        <v>741</v>
      </c>
      <c r="BY37" s="3">
        <f t="shared" si="34"/>
        <v>741</v>
      </c>
      <c r="BZ37" s="3">
        <f t="shared" si="34"/>
        <v>740</v>
      </c>
      <c r="CA37" s="3">
        <f t="shared" si="34"/>
        <v>743</v>
      </c>
      <c r="CB37" s="3">
        <f t="shared" si="34"/>
        <v>743</v>
      </c>
      <c r="CC37" s="3">
        <f t="shared" si="34"/>
        <v>742</v>
      </c>
      <c r="CD37" s="3">
        <f t="shared" ref="CD37:CS37" si="35">CD67-CD78</f>
        <v>743</v>
      </c>
      <c r="CE37" s="3">
        <f t="shared" si="35"/>
        <v>740</v>
      </c>
      <c r="CF37" s="3">
        <f t="shared" si="35"/>
        <v>739</v>
      </c>
      <c r="CG37" s="3">
        <f t="shared" si="35"/>
        <v>738</v>
      </c>
      <c r="CH37" s="3">
        <f t="shared" si="35"/>
        <v>741</v>
      </c>
      <c r="CI37" s="3">
        <f t="shared" si="35"/>
        <v>743</v>
      </c>
      <c r="CJ37" s="3">
        <f t="shared" si="35"/>
        <v>743</v>
      </c>
      <c r="CK37" s="3">
        <f t="shared" si="35"/>
        <v>741</v>
      </c>
      <c r="CL37" s="3">
        <f t="shared" si="35"/>
        <v>736</v>
      </c>
      <c r="CM37" s="3">
        <f t="shared" si="35"/>
        <v>735</v>
      </c>
      <c r="CN37" s="3">
        <f t="shared" si="35"/>
        <v>742</v>
      </c>
      <c r="CO37" s="3">
        <f t="shared" si="35"/>
        <v>747</v>
      </c>
      <c r="CP37" s="3">
        <f t="shared" si="35"/>
        <v>742</v>
      </c>
      <c r="CQ37" s="3">
        <f t="shared" si="35"/>
        <v>736</v>
      </c>
      <c r="CR37" s="3">
        <f t="shared" si="35"/>
        <v>732</v>
      </c>
      <c r="CS37" s="83">
        <f t="shared" si="35"/>
        <v>734</v>
      </c>
      <c r="CT37" s="30">
        <f t="shared" si="20"/>
        <v>71104</v>
      </c>
      <c r="CU37" s="156"/>
    </row>
    <row r="38" spans="1:99">
      <c r="A38" s="57" t="s">
        <v>51</v>
      </c>
      <c r="B38" s="84">
        <f t="shared" si="25"/>
        <v>36.5</v>
      </c>
      <c r="C38" s="85">
        <f t="shared" si="25"/>
        <v>36.5</v>
      </c>
      <c r="D38" s="85">
        <f t="shared" si="25"/>
        <v>36.5</v>
      </c>
      <c r="E38" s="85">
        <f t="shared" si="25"/>
        <v>36.5</v>
      </c>
      <c r="F38" s="85">
        <f t="shared" si="25"/>
        <v>36.5</v>
      </c>
      <c r="G38" s="85">
        <f t="shared" si="25"/>
        <v>36.5</v>
      </c>
      <c r="H38" s="85">
        <f t="shared" si="25"/>
        <v>36.5</v>
      </c>
      <c r="I38" s="85">
        <f t="shared" si="25"/>
        <v>36.5</v>
      </c>
      <c r="J38" s="85">
        <f t="shared" si="25"/>
        <v>36.5</v>
      </c>
      <c r="K38" s="85">
        <f t="shared" si="25"/>
        <v>36.5</v>
      </c>
      <c r="L38" s="85">
        <f t="shared" si="25"/>
        <v>36.5</v>
      </c>
      <c r="M38" s="85">
        <f t="shared" si="25"/>
        <v>36.5</v>
      </c>
      <c r="N38" s="85">
        <f t="shared" si="25"/>
        <v>36.5</v>
      </c>
      <c r="O38" s="85">
        <f t="shared" si="25"/>
        <v>36.5</v>
      </c>
      <c r="P38" s="85">
        <f t="shared" si="25"/>
        <v>36.5</v>
      </c>
      <c r="Q38" s="85">
        <f t="shared" si="25"/>
        <v>36.5</v>
      </c>
      <c r="R38" s="85">
        <f t="shared" ref="R38:CC38" si="36">R68-R79</f>
        <v>36.5</v>
      </c>
      <c r="S38" s="85">
        <f t="shared" si="36"/>
        <v>36.5</v>
      </c>
      <c r="T38" s="85">
        <f t="shared" si="36"/>
        <v>36.5</v>
      </c>
      <c r="U38" s="85">
        <f t="shared" si="36"/>
        <v>36.5</v>
      </c>
      <c r="V38" s="85">
        <f t="shared" si="36"/>
        <v>36.5</v>
      </c>
      <c r="W38" s="85">
        <f t="shared" si="36"/>
        <v>36.5</v>
      </c>
      <c r="X38" s="85">
        <f t="shared" si="36"/>
        <v>36.5</v>
      </c>
      <c r="Y38" s="85">
        <f t="shared" si="36"/>
        <v>36.5</v>
      </c>
      <c r="Z38" s="85">
        <f t="shared" si="36"/>
        <v>36.5</v>
      </c>
      <c r="AA38" s="85">
        <f t="shared" si="36"/>
        <v>36.5</v>
      </c>
      <c r="AB38" s="85">
        <f t="shared" si="36"/>
        <v>36.5</v>
      </c>
      <c r="AC38" s="85">
        <f t="shared" si="36"/>
        <v>36.5</v>
      </c>
      <c r="AD38" s="85">
        <f t="shared" si="36"/>
        <v>36.5</v>
      </c>
      <c r="AE38" s="85">
        <f t="shared" si="36"/>
        <v>36.5</v>
      </c>
      <c r="AF38" s="85">
        <f t="shared" si="36"/>
        <v>36.5</v>
      </c>
      <c r="AG38" s="85">
        <f t="shared" si="36"/>
        <v>36.5</v>
      </c>
      <c r="AH38" s="85">
        <f t="shared" si="36"/>
        <v>36.5</v>
      </c>
      <c r="AI38" s="85">
        <f t="shared" si="36"/>
        <v>36.5</v>
      </c>
      <c r="AJ38" s="85">
        <f t="shared" si="36"/>
        <v>36.5</v>
      </c>
      <c r="AK38" s="85">
        <f t="shared" si="36"/>
        <v>36.5</v>
      </c>
      <c r="AL38" s="85">
        <f t="shared" si="36"/>
        <v>36.5</v>
      </c>
      <c r="AM38" s="85">
        <f t="shared" si="36"/>
        <v>36.5</v>
      </c>
      <c r="AN38" s="85">
        <f t="shared" si="36"/>
        <v>36.5</v>
      </c>
      <c r="AO38" s="85">
        <f t="shared" si="36"/>
        <v>36.5</v>
      </c>
      <c r="AP38" s="85">
        <f t="shared" si="36"/>
        <v>36.5</v>
      </c>
      <c r="AQ38" s="85">
        <f t="shared" si="36"/>
        <v>36.5</v>
      </c>
      <c r="AR38" s="85">
        <f t="shared" si="36"/>
        <v>36.5</v>
      </c>
      <c r="AS38" s="85">
        <f t="shared" si="36"/>
        <v>36.5</v>
      </c>
      <c r="AT38" s="85">
        <f t="shared" si="36"/>
        <v>36.5</v>
      </c>
      <c r="AU38" s="85">
        <f t="shared" si="36"/>
        <v>36.5</v>
      </c>
      <c r="AV38" s="85">
        <f t="shared" si="36"/>
        <v>36.5</v>
      </c>
      <c r="AW38" s="85">
        <f t="shared" si="36"/>
        <v>36.5</v>
      </c>
      <c r="AX38" s="85">
        <f t="shared" si="36"/>
        <v>36.5</v>
      </c>
      <c r="AY38" s="85">
        <f t="shared" si="36"/>
        <v>36.5</v>
      </c>
      <c r="AZ38" s="85">
        <f t="shared" si="36"/>
        <v>36.5</v>
      </c>
      <c r="BA38" s="85">
        <f t="shared" si="36"/>
        <v>36.5</v>
      </c>
      <c r="BB38" s="85">
        <f t="shared" si="36"/>
        <v>36.5</v>
      </c>
      <c r="BC38" s="85">
        <f t="shared" si="36"/>
        <v>36.5</v>
      </c>
      <c r="BD38" s="85">
        <f t="shared" si="36"/>
        <v>36.5</v>
      </c>
      <c r="BE38" s="85">
        <f t="shared" si="36"/>
        <v>36.5</v>
      </c>
      <c r="BF38" s="85">
        <f t="shared" si="36"/>
        <v>36.5</v>
      </c>
      <c r="BG38" s="85">
        <f t="shared" si="36"/>
        <v>36.5</v>
      </c>
      <c r="BH38" s="85">
        <f t="shared" si="36"/>
        <v>36.5</v>
      </c>
      <c r="BI38" s="85">
        <f t="shared" si="36"/>
        <v>36.5</v>
      </c>
      <c r="BJ38" s="85">
        <f t="shared" si="36"/>
        <v>36.5</v>
      </c>
      <c r="BK38" s="85">
        <f t="shared" si="36"/>
        <v>36.5</v>
      </c>
      <c r="BL38" s="85">
        <f t="shared" si="36"/>
        <v>36.5</v>
      </c>
      <c r="BM38" s="85">
        <f t="shared" si="36"/>
        <v>36.5</v>
      </c>
      <c r="BN38" s="85">
        <f t="shared" si="36"/>
        <v>36.5</v>
      </c>
      <c r="BO38" s="85">
        <f t="shared" si="36"/>
        <v>36.5</v>
      </c>
      <c r="BP38" s="85">
        <f t="shared" si="36"/>
        <v>36.5</v>
      </c>
      <c r="BQ38" s="85">
        <f t="shared" si="36"/>
        <v>36.5</v>
      </c>
      <c r="BR38" s="85">
        <f t="shared" si="36"/>
        <v>36.5</v>
      </c>
      <c r="BS38" s="85">
        <f t="shared" si="36"/>
        <v>36.5</v>
      </c>
      <c r="BT38" s="85">
        <f t="shared" si="36"/>
        <v>36.5</v>
      </c>
      <c r="BU38" s="85">
        <f t="shared" si="36"/>
        <v>36.5</v>
      </c>
      <c r="BV38" s="85">
        <f t="shared" si="36"/>
        <v>36.5</v>
      </c>
      <c r="BW38" s="85">
        <f t="shared" si="36"/>
        <v>36.5</v>
      </c>
      <c r="BX38" s="85">
        <f t="shared" si="36"/>
        <v>36.5</v>
      </c>
      <c r="BY38" s="85">
        <f t="shared" si="36"/>
        <v>36.5</v>
      </c>
      <c r="BZ38" s="85">
        <f t="shared" si="36"/>
        <v>36.5</v>
      </c>
      <c r="CA38" s="85">
        <f t="shared" si="36"/>
        <v>36.5</v>
      </c>
      <c r="CB38" s="85">
        <f t="shared" si="36"/>
        <v>36.5</v>
      </c>
      <c r="CC38" s="85">
        <f t="shared" si="36"/>
        <v>36.5</v>
      </c>
      <c r="CD38" s="85">
        <f t="shared" ref="CD38:CS38" si="37">CD68-CD79</f>
        <v>36.5</v>
      </c>
      <c r="CE38" s="85">
        <f t="shared" si="37"/>
        <v>36.5</v>
      </c>
      <c r="CF38" s="85">
        <f t="shared" si="37"/>
        <v>36.5</v>
      </c>
      <c r="CG38" s="85">
        <f t="shared" si="37"/>
        <v>36.5</v>
      </c>
      <c r="CH38" s="85">
        <f t="shared" si="37"/>
        <v>36.5</v>
      </c>
      <c r="CI38" s="85">
        <f t="shared" si="37"/>
        <v>36.5</v>
      </c>
      <c r="CJ38" s="85">
        <f t="shared" si="37"/>
        <v>36.5</v>
      </c>
      <c r="CK38" s="85">
        <f t="shared" si="37"/>
        <v>36.5</v>
      </c>
      <c r="CL38" s="85">
        <f t="shared" si="37"/>
        <v>36.5</v>
      </c>
      <c r="CM38" s="85">
        <f t="shared" si="37"/>
        <v>36.5</v>
      </c>
      <c r="CN38" s="85">
        <f t="shared" si="37"/>
        <v>36.5</v>
      </c>
      <c r="CO38" s="85">
        <f t="shared" si="37"/>
        <v>36.5</v>
      </c>
      <c r="CP38" s="85">
        <f t="shared" si="37"/>
        <v>36.5</v>
      </c>
      <c r="CQ38" s="85">
        <f t="shared" si="37"/>
        <v>36.5</v>
      </c>
      <c r="CR38" s="85">
        <f t="shared" si="37"/>
        <v>36.5</v>
      </c>
      <c r="CS38" s="86">
        <f t="shared" si="37"/>
        <v>36.5</v>
      </c>
      <c r="CT38" s="30">
        <f t="shared" si="20"/>
        <v>3504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1780.94</v>
      </c>
      <c r="C40" s="40">
        <f t="shared" si="41"/>
        <v>1780.94</v>
      </c>
      <c r="D40" s="40">
        <f t="shared" si="41"/>
        <v>1780.99</v>
      </c>
      <c r="E40" s="40">
        <f t="shared" si="41"/>
        <v>1787</v>
      </c>
      <c r="F40" s="40">
        <f t="shared" si="41"/>
        <v>1908.65</v>
      </c>
      <c r="G40" s="40">
        <f t="shared" si="41"/>
        <v>1908.65</v>
      </c>
      <c r="H40" s="40">
        <f t="shared" si="41"/>
        <v>1814.79</v>
      </c>
      <c r="I40" s="40">
        <f t="shared" si="41"/>
        <v>1784.13</v>
      </c>
      <c r="J40" s="40">
        <f t="shared" si="41"/>
        <v>1661.12</v>
      </c>
      <c r="K40" s="40">
        <f t="shared" si="41"/>
        <v>1584.34</v>
      </c>
      <c r="L40" s="40">
        <f t="shared" si="41"/>
        <v>1516.72</v>
      </c>
      <c r="M40" s="40">
        <f t="shared" si="41"/>
        <v>1388.72</v>
      </c>
      <c r="N40" s="40">
        <f t="shared" si="41"/>
        <v>1381.38</v>
      </c>
      <c r="O40" s="40">
        <f t="shared" si="41"/>
        <v>1453.39</v>
      </c>
      <c r="P40" s="40">
        <f t="shared" si="41"/>
        <v>1552</v>
      </c>
      <c r="Q40" s="40">
        <f t="shared" si="41"/>
        <v>1581.39</v>
      </c>
      <c r="R40" s="40">
        <f t="shared" si="41"/>
        <v>1637.2</v>
      </c>
      <c r="S40" s="40">
        <f t="shared" si="41"/>
        <v>1523.89</v>
      </c>
      <c r="T40" s="40">
        <f t="shared" si="41"/>
        <v>1510.55</v>
      </c>
      <c r="U40" s="40">
        <f t="shared" si="41"/>
        <v>1517.15</v>
      </c>
      <c r="V40" s="40">
        <f t="shared" si="41"/>
        <v>1473.13</v>
      </c>
      <c r="W40" s="40">
        <f t="shared" si="41"/>
        <v>1545.13</v>
      </c>
      <c r="X40" s="40">
        <f t="shared" si="41"/>
        <v>1667.65</v>
      </c>
      <c r="Y40" s="40">
        <f t="shared" si="41"/>
        <v>1789.51</v>
      </c>
      <c r="Z40" s="40">
        <f t="shared" si="41"/>
        <v>1830.64</v>
      </c>
      <c r="AA40" s="40">
        <f t="shared" si="41"/>
        <v>1981.25</v>
      </c>
      <c r="AB40" s="40">
        <f t="shared" si="41"/>
        <v>2057.0700000000002</v>
      </c>
      <c r="AC40" s="40">
        <f t="shared" si="41"/>
        <v>2070.96</v>
      </c>
      <c r="AD40" s="40">
        <f t="shared" si="41"/>
        <v>2173.0700000000002</v>
      </c>
      <c r="AE40" s="40">
        <f t="shared" si="41"/>
        <v>2171.31</v>
      </c>
      <c r="AF40" s="40">
        <f t="shared" si="41"/>
        <v>2137.64</v>
      </c>
      <c r="AG40" s="40">
        <f t="shared" si="41"/>
        <v>2141.2600000000002</v>
      </c>
      <c r="AH40" s="40">
        <f t="shared" ref="AH40:BM40" si="42">SUM(AH41:AH41)</f>
        <v>1996.08</v>
      </c>
      <c r="AI40" s="40">
        <f t="shared" si="42"/>
        <v>1722.76</v>
      </c>
      <c r="AJ40" s="40">
        <f t="shared" si="42"/>
        <v>1301.07</v>
      </c>
      <c r="AK40" s="40">
        <f t="shared" si="42"/>
        <v>881.48</v>
      </c>
      <c r="AL40" s="40">
        <f t="shared" si="42"/>
        <v>587.29999999999995</v>
      </c>
      <c r="AM40" s="40">
        <f t="shared" si="42"/>
        <v>568.34</v>
      </c>
      <c r="AN40" s="40">
        <f t="shared" si="42"/>
        <v>603.76</v>
      </c>
      <c r="AO40" s="40">
        <f t="shared" si="42"/>
        <v>607.89</v>
      </c>
      <c r="AP40" s="40">
        <f t="shared" si="42"/>
        <v>992.16</v>
      </c>
      <c r="AQ40" s="40">
        <f t="shared" si="42"/>
        <v>992.35</v>
      </c>
      <c r="AR40" s="40">
        <f t="shared" si="42"/>
        <v>979.47</v>
      </c>
      <c r="AS40" s="40">
        <f t="shared" si="42"/>
        <v>1060.8800000000001</v>
      </c>
      <c r="AT40" s="40">
        <f t="shared" si="42"/>
        <v>1263.83</v>
      </c>
      <c r="AU40" s="40">
        <f t="shared" si="42"/>
        <v>1278.1199999999999</v>
      </c>
      <c r="AV40" s="40">
        <f t="shared" si="42"/>
        <v>1282.2</v>
      </c>
      <c r="AW40" s="40">
        <f t="shared" si="42"/>
        <v>1282.22</v>
      </c>
      <c r="AX40" s="40">
        <f t="shared" si="42"/>
        <v>1260.76</v>
      </c>
      <c r="AY40" s="40">
        <f t="shared" si="42"/>
        <v>1260.76</v>
      </c>
      <c r="AZ40" s="40">
        <f t="shared" si="42"/>
        <v>1295.98</v>
      </c>
      <c r="BA40" s="40">
        <f t="shared" si="42"/>
        <v>1375.88</v>
      </c>
      <c r="BB40" s="40">
        <f t="shared" si="42"/>
        <v>1432.62</v>
      </c>
      <c r="BC40" s="40">
        <f t="shared" si="42"/>
        <v>1437.67</v>
      </c>
      <c r="BD40" s="40">
        <f t="shared" si="42"/>
        <v>1456.15</v>
      </c>
      <c r="BE40" s="40">
        <f t="shared" si="42"/>
        <v>1392.12</v>
      </c>
      <c r="BF40" s="40">
        <f t="shared" si="42"/>
        <v>1399.57</v>
      </c>
      <c r="BG40" s="40">
        <f t="shared" si="42"/>
        <v>1503.68</v>
      </c>
      <c r="BH40" s="40">
        <f t="shared" si="42"/>
        <v>1399.07</v>
      </c>
      <c r="BI40" s="40">
        <f t="shared" si="42"/>
        <v>1424.85</v>
      </c>
      <c r="BJ40" s="40">
        <f t="shared" si="42"/>
        <v>1415.54</v>
      </c>
      <c r="BK40" s="40">
        <f t="shared" si="42"/>
        <v>1631.52</v>
      </c>
      <c r="BL40" s="40">
        <f t="shared" si="42"/>
        <v>1694.74</v>
      </c>
      <c r="BM40" s="40">
        <f t="shared" si="42"/>
        <v>1756.55</v>
      </c>
      <c r="BN40" s="40">
        <f t="shared" ref="BN40:CS40" si="43">SUM(BN41:BN41)</f>
        <v>1739.58</v>
      </c>
      <c r="BO40" s="40">
        <f t="shared" si="43"/>
        <v>1739.58</v>
      </c>
      <c r="BP40" s="40">
        <f t="shared" si="43"/>
        <v>1735.78</v>
      </c>
      <c r="BQ40" s="40">
        <f t="shared" si="43"/>
        <v>1735.78</v>
      </c>
      <c r="BR40" s="40">
        <f t="shared" si="43"/>
        <v>1677.58</v>
      </c>
      <c r="BS40" s="40">
        <f t="shared" si="43"/>
        <v>1533.58</v>
      </c>
      <c r="BT40" s="40">
        <f t="shared" si="43"/>
        <v>1531.4</v>
      </c>
      <c r="BU40" s="40">
        <f t="shared" si="43"/>
        <v>1610.24</v>
      </c>
      <c r="BV40" s="40">
        <f t="shared" si="43"/>
        <v>1729.93</v>
      </c>
      <c r="BW40" s="40">
        <f t="shared" si="43"/>
        <v>1978.32</v>
      </c>
      <c r="BX40" s="40">
        <f t="shared" si="43"/>
        <v>2085.9299999999998</v>
      </c>
      <c r="BY40" s="40">
        <f t="shared" si="43"/>
        <v>1932.35</v>
      </c>
      <c r="BZ40" s="40">
        <f t="shared" si="43"/>
        <v>1850.86</v>
      </c>
      <c r="CA40" s="40">
        <f t="shared" si="43"/>
        <v>1817.52</v>
      </c>
      <c r="CB40" s="40">
        <f t="shared" si="43"/>
        <v>1841.68</v>
      </c>
      <c r="CC40" s="40">
        <f t="shared" si="43"/>
        <v>1941.68</v>
      </c>
      <c r="CD40" s="40">
        <f t="shared" si="43"/>
        <v>1891.92</v>
      </c>
      <c r="CE40" s="40">
        <f t="shared" si="43"/>
        <v>1892.36</v>
      </c>
      <c r="CF40" s="40">
        <f t="shared" si="43"/>
        <v>1931.72</v>
      </c>
      <c r="CG40" s="40">
        <f t="shared" si="43"/>
        <v>1932.09</v>
      </c>
      <c r="CH40" s="40">
        <f t="shared" si="43"/>
        <v>1815.9</v>
      </c>
      <c r="CI40" s="40">
        <f t="shared" si="43"/>
        <v>1816.78</v>
      </c>
      <c r="CJ40" s="40">
        <f t="shared" si="43"/>
        <v>1810.04</v>
      </c>
      <c r="CK40" s="40">
        <f t="shared" si="43"/>
        <v>1825.85</v>
      </c>
      <c r="CL40" s="40">
        <f t="shared" si="43"/>
        <v>1823.44</v>
      </c>
      <c r="CM40" s="40">
        <f t="shared" si="43"/>
        <v>1824.21</v>
      </c>
      <c r="CN40" s="40">
        <f t="shared" si="43"/>
        <v>1874.32</v>
      </c>
      <c r="CO40" s="40">
        <f t="shared" si="43"/>
        <v>1901.27</v>
      </c>
      <c r="CP40" s="40">
        <f t="shared" si="43"/>
        <v>2080.0500000000002</v>
      </c>
      <c r="CQ40" s="40">
        <f t="shared" si="43"/>
        <v>2080.56</v>
      </c>
      <c r="CR40" s="40">
        <f t="shared" si="43"/>
        <v>2080.7600000000002</v>
      </c>
      <c r="CS40" s="91">
        <f t="shared" si="43"/>
        <v>2031.76</v>
      </c>
      <c r="CT40" s="38">
        <f t="shared" si="20"/>
        <v>155524.75</v>
      </c>
      <c r="CU40" s="154"/>
    </row>
    <row r="41" spans="1:99">
      <c r="A41" s="25" t="s">
        <v>12</v>
      </c>
      <c r="B41" s="42">
        <v>1780.94</v>
      </c>
      <c r="C41" s="43">
        <v>1780.94</v>
      </c>
      <c r="D41" s="43">
        <v>1780.99</v>
      </c>
      <c r="E41" s="43">
        <v>1787</v>
      </c>
      <c r="F41" s="43">
        <v>1908.65</v>
      </c>
      <c r="G41" s="43">
        <v>1908.65</v>
      </c>
      <c r="H41" s="43">
        <v>1814.79</v>
      </c>
      <c r="I41" s="43">
        <v>1784.13</v>
      </c>
      <c r="J41" s="43">
        <v>1661.12</v>
      </c>
      <c r="K41" s="43">
        <v>1584.34</v>
      </c>
      <c r="L41" s="43">
        <v>1516.72</v>
      </c>
      <c r="M41" s="43">
        <v>1388.72</v>
      </c>
      <c r="N41" s="43">
        <v>1381.38</v>
      </c>
      <c r="O41" s="43">
        <v>1453.39</v>
      </c>
      <c r="P41" s="43">
        <v>1552</v>
      </c>
      <c r="Q41" s="43">
        <v>1581.39</v>
      </c>
      <c r="R41" s="43">
        <v>1637.2</v>
      </c>
      <c r="S41" s="43">
        <v>1523.89</v>
      </c>
      <c r="T41" s="43">
        <v>1510.55</v>
      </c>
      <c r="U41" s="43">
        <v>1517.15</v>
      </c>
      <c r="V41" s="43">
        <v>1473.13</v>
      </c>
      <c r="W41" s="43">
        <v>1545.13</v>
      </c>
      <c r="X41" s="43">
        <v>1667.65</v>
      </c>
      <c r="Y41" s="43">
        <v>1789.51</v>
      </c>
      <c r="Z41" s="43">
        <v>1830.64</v>
      </c>
      <c r="AA41" s="43">
        <v>1981.25</v>
      </c>
      <c r="AB41" s="43">
        <v>2057.0700000000002</v>
      </c>
      <c r="AC41" s="43">
        <v>2070.96</v>
      </c>
      <c r="AD41" s="43">
        <v>2173.0700000000002</v>
      </c>
      <c r="AE41" s="43">
        <v>2171.31</v>
      </c>
      <c r="AF41" s="43">
        <v>2137.64</v>
      </c>
      <c r="AG41" s="43">
        <v>2141.2600000000002</v>
      </c>
      <c r="AH41" s="43">
        <v>1996.08</v>
      </c>
      <c r="AI41" s="43">
        <v>1722.76</v>
      </c>
      <c r="AJ41" s="43">
        <v>1301.07</v>
      </c>
      <c r="AK41" s="43">
        <v>881.48</v>
      </c>
      <c r="AL41" s="43">
        <v>587.29999999999995</v>
      </c>
      <c r="AM41" s="43">
        <v>568.34</v>
      </c>
      <c r="AN41" s="43">
        <v>603.76</v>
      </c>
      <c r="AO41" s="43">
        <v>607.89</v>
      </c>
      <c r="AP41" s="43">
        <v>992.16</v>
      </c>
      <c r="AQ41" s="43">
        <v>992.35</v>
      </c>
      <c r="AR41" s="43">
        <v>979.47</v>
      </c>
      <c r="AS41" s="43">
        <v>1060.8800000000001</v>
      </c>
      <c r="AT41" s="43">
        <v>1263.83</v>
      </c>
      <c r="AU41" s="43">
        <v>1278.1199999999999</v>
      </c>
      <c r="AV41" s="43">
        <v>1282.2</v>
      </c>
      <c r="AW41" s="43">
        <v>1282.22</v>
      </c>
      <c r="AX41" s="43">
        <v>1260.76</v>
      </c>
      <c r="AY41" s="43">
        <v>1260.76</v>
      </c>
      <c r="AZ41" s="43">
        <v>1295.98</v>
      </c>
      <c r="BA41" s="43">
        <v>1375.88</v>
      </c>
      <c r="BB41" s="43">
        <v>1432.62</v>
      </c>
      <c r="BC41" s="43">
        <v>1437.67</v>
      </c>
      <c r="BD41" s="43">
        <v>1456.15</v>
      </c>
      <c r="BE41" s="43">
        <v>1392.12</v>
      </c>
      <c r="BF41" s="43">
        <v>1399.57</v>
      </c>
      <c r="BG41" s="43">
        <v>1503.68</v>
      </c>
      <c r="BH41" s="43">
        <v>1399.07</v>
      </c>
      <c r="BI41" s="43">
        <v>1424.85</v>
      </c>
      <c r="BJ41" s="43">
        <v>1415.54</v>
      </c>
      <c r="BK41" s="43">
        <v>1631.52</v>
      </c>
      <c r="BL41" s="43">
        <v>1694.74</v>
      </c>
      <c r="BM41" s="43">
        <v>1756.55</v>
      </c>
      <c r="BN41" s="43">
        <v>1739.58</v>
      </c>
      <c r="BO41" s="43">
        <v>1739.58</v>
      </c>
      <c r="BP41" s="43">
        <v>1735.78</v>
      </c>
      <c r="BQ41" s="43">
        <v>1735.78</v>
      </c>
      <c r="BR41" s="43">
        <v>1677.58</v>
      </c>
      <c r="BS41" s="43">
        <v>1533.58</v>
      </c>
      <c r="BT41" s="43">
        <v>1531.4</v>
      </c>
      <c r="BU41" s="43">
        <v>1610.24</v>
      </c>
      <c r="BV41" s="43">
        <v>1729.93</v>
      </c>
      <c r="BW41" s="43">
        <v>1978.32</v>
      </c>
      <c r="BX41" s="43">
        <v>2085.9299999999998</v>
      </c>
      <c r="BY41" s="43">
        <v>1932.35</v>
      </c>
      <c r="BZ41" s="43">
        <v>1850.86</v>
      </c>
      <c r="CA41" s="43">
        <v>1817.52</v>
      </c>
      <c r="CB41" s="43">
        <v>1841.68</v>
      </c>
      <c r="CC41" s="43">
        <v>1941.68</v>
      </c>
      <c r="CD41" s="43">
        <v>1891.92</v>
      </c>
      <c r="CE41" s="43">
        <v>1892.36</v>
      </c>
      <c r="CF41" s="43">
        <v>1931.72</v>
      </c>
      <c r="CG41" s="43">
        <v>1932.09</v>
      </c>
      <c r="CH41" s="43">
        <v>1815.9</v>
      </c>
      <c r="CI41" s="43">
        <v>1816.78</v>
      </c>
      <c r="CJ41" s="43">
        <v>1810.04</v>
      </c>
      <c r="CK41" s="43">
        <v>1825.85</v>
      </c>
      <c r="CL41" s="43">
        <v>1823.44</v>
      </c>
      <c r="CM41" s="43">
        <v>1824.21</v>
      </c>
      <c r="CN41" s="43">
        <v>1874.32</v>
      </c>
      <c r="CO41" s="43">
        <v>1901.27</v>
      </c>
      <c r="CP41" s="43">
        <v>2080.0500000000002</v>
      </c>
      <c r="CQ41" s="43">
        <v>2080.56</v>
      </c>
      <c r="CR41" s="43">
        <v>2080.7600000000002</v>
      </c>
      <c r="CS41" s="92">
        <v>2031.76</v>
      </c>
      <c r="CT41" s="30">
        <f t="shared" si="20"/>
        <v>155524.75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1906.45</v>
      </c>
      <c r="AE42" s="40">
        <f t="shared" si="44"/>
        <v>1842.45</v>
      </c>
      <c r="AF42" s="40">
        <f t="shared" si="44"/>
        <v>1839.45</v>
      </c>
      <c r="AG42" s="40">
        <f t="shared" si="44"/>
        <v>1839.45</v>
      </c>
      <c r="AH42" s="40">
        <f t="shared" si="44"/>
        <v>1839.45</v>
      </c>
      <c r="AI42" s="40">
        <f t="shared" si="44"/>
        <v>1903.45</v>
      </c>
      <c r="AJ42" s="40">
        <f t="shared" si="44"/>
        <v>1861.85</v>
      </c>
      <c r="AK42" s="40">
        <f t="shared" si="44"/>
        <v>1759.25</v>
      </c>
      <c r="AL42" s="40">
        <f t="shared" si="44"/>
        <v>1653.65</v>
      </c>
      <c r="AM42" s="40">
        <f t="shared" si="44"/>
        <v>1548.05</v>
      </c>
      <c r="AN42" s="40">
        <f t="shared" si="44"/>
        <v>1653.65</v>
      </c>
      <c r="AO42" s="40">
        <f t="shared" si="44"/>
        <v>1759.25</v>
      </c>
      <c r="AP42" s="40">
        <f t="shared" si="44"/>
        <v>1864.85</v>
      </c>
      <c r="AQ42" s="40">
        <f t="shared" si="44"/>
        <v>1970.45</v>
      </c>
      <c r="AR42" s="40">
        <f t="shared" si="44"/>
        <v>1970.45</v>
      </c>
      <c r="AS42" s="40">
        <f t="shared" si="44"/>
        <v>1906.45</v>
      </c>
      <c r="AT42" s="40">
        <f t="shared" si="44"/>
        <v>1889.45</v>
      </c>
      <c r="AU42" s="40">
        <f t="shared" si="44"/>
        <v>1825.45</v>
      </c>
      <c r="AV42" s="40">
        <f t="shared" si="44"/>
        <v>1789.45</v>
      </c>
      <c r="AW42" s="40">
        <f t="shared" si="44"/>
        <v>1789.45</v>
      </c>
      <c r="AX42" s="40">
        <f t="shared" si="44"/>
        <v>1683.85</v>
      </c>
      <c r="AY42" s="40">
        <f t="shared" si="44"/>
        <v>1642.25</v>
      </c>
      <c r="AZ42" s="40">
        <f t="shared" si="44"/>
        <v>1617.45</v>
      </c>
      <c r="BA42" s="40">
        <f t="shared" si="44"/>
        <v>1670.45</v>
      </c>
      <c r="BB42" s="40">
        <f t="shared" si="44"/>
        <v>1670.45</v>
      </c>
      <c r="BC42" s="40">
        <f t="shared" si="44"/>
        <v>1670.45</v>
      </c>
      <c r="BD42" s="40">
        <f t="shared" si="44"/>
        <v>1776.0500000000002</v>
      </c>
      <c r="BE42" s="40">
        <f t="shared" si="44"/>
        <v>1881.65</v>
      </c>
      <c r="BF42" s="40">
        <f t="shared" si="44"/>
        <v>1970.45</v>
      </c>
      <c r="BG42" s="40">
        <f t="shared" si="44"/>
        <v>1970.45</v>
      </c>
      <c r="BH42" s="40">
        <f t="shared" si="44"/>
        <v>1970.45</v>
      </c>
      <c r="BI42" s="40">
        <f t="shared" si="44"/>
        <v>1970.45</v>
      </c>
      <c r="BJ42" s="40">
        <f t="shared" si="44"/>
        <v>1970.45</v>
      </c>
      <c r="BK42" s="40">
        <f t="shared" si="44"/>
        <v>1970.45</v>
      </c>
      <c r="BL42" s="40">
        <f t="shared" si="44"/>
        <v>1970.45</v>
      </c>
      <c r="BM42" s="40">
        <f t="shared" si="44"/>
        <v>1970.45</v>
      </c>
      <c r="BN42" s="40">
        <f t="shared" si="44"/>
        <v>1970.45</v>
      </c>
      <c r="BO42" s="40">
        <f t="shared" ref="BO42:CS42" si="45">SUM(BO43:BO46)</f>
        <v>1970.45</v>
      </c>
      <c r="BP42" s="40">
        <f t="shared" si="45"/>
        <v>1970.45</v>
      </c>
      <c r="BQ42" s="40">
        <f t="shared" si="45"/>
        <v>1970.45</v>
      </c>
      <c r="BR42" s="40">
        <f t="shared" si="45"/>
        <v>1970.45</v>
      </c>
      <c r="BS42" s="40">
        <f t="shared" si="45"/>
        <v>1970.45</v>
      </c>
      <c r="BT42" s="40">
        <f t="shared" si="45"/>
        <v>1970.45</v>
      </c>
      <c r="BU42" s="40">
        <f t="shared" si="45"/>
        <v>1970.45</v>
      </c>
      <c r="BV42" s="40">
        <f t="shared" si="45"/>
        <v>1970.45</v>
      </c>
      <c r="BW42" s="40">
        <f t="shared" si="45"/>
        <v>1970.45</v>
      </c>
      <c r="BX42" s="40">
        <f t="shared" si="45"/>
        <v>1970.45</v>
      </c>
      <c r="BY42" s="40">
        <f t="shared" si="45"/>
        <v>1970.45</v>
      </c>
      <c r="BZ42" s="40">
        <f t="shared" si="45"/>
        <v>1970.45</v>
      </c>
      <c r="CA42" s="40">
        <f t="shared" si="45"/>
        <v>1970.45</v>
      </c>
      <c r="CB42" s="40">
        <f t="shared" si="45"/>
        <v>1970.45</v>
      </c>
      <c r="CC42" s="40">
        <f t="shared" si="45"/>
        <v>1970.45</v>
      </c>
      <c r="CD42" s="40">
        <f t="shared" si="45"/>
        <v>1970.45</v>
      </c>
      <c r="CE42" s="40">
        <f t="shared" si="45"/>
        <v>1970.45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184015.60000000021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1067</v>
      </c>
      <c r="AE43" s="43">
        <v>1003</v>
      </c>
      <c r="AF43" s="43">
        <v>1000</v>
      </c>
      <c r="AG43" s="43">
        <v>1000</v>
      </c>
      <c r="AH43" s="43">
        <v>1000</v>
      </c>
      <c r="AI43" s="43">
        <v>1064</v>
      </c>
      <c r="AJ43" s="43">
        <v>1128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1067</v>
      </c>
      <c r="AT43" s="43">
        <v>1050</v>
      </c>
      <c r="AU43" s="43">
        <v>986</v>
      </c>
      <c r="AV43" s="43">
        <v>950</v>
      </c>
      <c r="AW43" s="43">
        <v>950</v>
      </c>
      <c r="AX43" s="43">
        <v>950</v>
      </c>
      <c r="AY43" s="43">
        <v>1014</v>
      </c>
      <c r="AZ43" s="43">
        <v>1078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106918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253.2</v>
      </c>
      <c r="AO45" s="1">
        <v>358.8</v>
      </c>
      <c r="AP45" s="1">
        <v>464.4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464.4</v>
      </c>
      <c r="AY45" s="1">
        <v>358.8</v>
      </c>
      <c r="AZ45" s="1">
        <v>270</v>
      </c>
      <c r="BA45" s="1">
        <v>270</v>
      </c>
      <c r="BB45" s="1">
        <v>270</v>
      </c>
      <c r="BC45" s="1">
        <v>270</v>
      </c>
      <c r="BD45" s="1">
        <v>375.6</v>
      </c>
      <c r="BE45" s="1">
        <v>481.2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51230.400000000001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71.33</v>
      </c>
      <c r="C47" s="54">
        <f t="shared" si="46"/>
        <v>78.239999999999995</v>
      </c>
      <c r="D47" s="54">
        <f t="shared" si="46"/>
        <v>86.05</v>
      </c>
      <c r="E47" s="54">
        <f t="shared" si="46"/>
        <v>69.900000000000006</v>
      </c>
      <c r="F47" s="54">
        <f t="shared" si="46"/>
        <v>65.47</v>
      </c>
      <c r="G47" s="54">
        <f t="shared" si="46"/>
        <v>67.679999999999993</v>
      </c>
      <c r="H47" s="54">
        <f t="shared" si="46"/>
        <v>78.02</v>
      </c>
      <c r="I47" s="54">
        <f t="shared" si="46"/>
        <v>79.11</v>
      </c>
      <c r="J47" s="54">
        <f t="shared" si="46"/>
        <v>79.569999999999993</v>
      </c>
      <c r="K47" s="54">
        <f t="shared" si="46"/>
        <v>78.73</v>
      </c>
      <c r="L47" s="54">
        <f t="shared" si="46"/>
        <v>79.95</v>
      </c>
      <c r="M47" s="54">
        <f t="shared" si="46"/>
        <v>80.650000000000006</v>
      </c>
      <c r="N47" s="54">
        <f t="shared" si="46"/>
        <v>81.45</v>
      </c>
      <c r="O47" s="54">
        <f t="shared" si="46"/>
        <v>82.039999999999992</v>
      </c>
      <c r="P47" s="54">
        <f t="shared" si="46"/>
        <v>80.88</v>
      </c>
      <c r="Q47" s="54">
        <f t="shared" si="46"/>
        <v>77.789999999999992</v>
      </c>
      <c r="R47" s="54">
        <f t="shared" si="46"/>
        <v>74.599999999999994</v>
      </c>
      <c r="S47" s="54">
        <f t="shared" si="46"/>
        <v>65.92</v>
      </c>
      <c r="T47" s="54">
        <f t="shared" si="46"/>
        <v>64.16</v>
      </c>
      <c r="U47" s="54">
        <f t="shared" si="46"/>
        <v>67.08</v>
      </c>
      <c r="V47" s="54">
        <f t="shared" si="46"/>
        <v>70.8</v>
      </c>
      <c r="W47" s="54">
        <f t="shared" si="46"/>
        <v>73.039999999999992</v>
      </c>
      <c r="X47" s="54">
        <f t="shared" si="46"/>
        <v>78.422985057964979</v>
      </c>
      <c r="Y47" s="54">
        <f t="shared" si="46"/>
        <v>79.227616052215254</v>
      </c>
      <c r="Z47" s="54">
        <f t="shared" si="46"/>
        <v>93.170202925253676</v>
      </c>
      <c r="AA47" s="54">
        <f t="shared" si="46"/>
        <v>146.37016156726574</v>
      </c>
      <c r="AB47" s="54">
        <f t="shared" si="46"/>
        <v>265.3599461761404</v>
      </c>
      <c r="AC47" s="54">
        <f t="shared" si="46"/>
        <v>420.51273745226285</v>
      </c>
      <c r="AD47" s="54">
        <f t="shared" si="46"/>
        <v>607.59655870707911</v>
      </c>
      <c r="AE47" s="54">
        <f t="shared" si="46"/>
        <v>858.13525613778063</v>
      </c>
      <c r="AF47" s="54">
        <f t="shared" si="46"/>
        <v>1138.7745360728836</v>
      </c>
      <c r="AG47" s="54">
        <f t="shared" si="46"/>
        <v>1442.6246048079456</v>
      </c>
      <c r="AH47" s="54">
        <f t="shared" ref="AH47:BM47" si="47">SUM(AH48:AH51)</f>
        <v>1737.6491597258253</v>
      </c>
      <c r="AI47" s="54">
        <f t="shared" si="47"/>
        <v>2061.4810529594884</v>
      </c>
      <c r="AJ47" s="54">
        <f t="shared" si="47"/>
        <v>2364.512386850286</v>
      </c>
      <c r="AK47" s="54">
        <f t="shared" si="47"/>
        <v>2612.6211095051076</v>
      </c>
      <c r="AL47" s="54">
        <f t="shared" si="47"/>
        <v>2890.108673152818</v>
      </c>
      <c r="AM47" s="54">
        <f t="shared" si="47"/>
        <v>3051.8926556931556</v>
      </c>
      <c r="AN47" s="54">
        <f t="shared" si="47"/>
        <v>3247.1923354664418</v>
      </c>
      <c r="AO47" s="54">
        <f t="shared" si="47"/>
        <v>3438.3472787826081</v>
      </c>
      <c r="AP47" s="54">
        <f t="shared" si="47"/>
        <v>3659.3058284302674</v>
      </c>
      <c r="AQ47" s="54">
        <f t="shared" si="47"/>
        <v>3761.1304012575383</v>
      </c>
      <c r="AR47" s="54">
        <f t="shared" si="47"/>
        <v>3868.6417795948837</v>
      </c>
      <c r="AS47" s="54">
        <f t="shared" si="47"/>
        <v>4031.7297202009845</v>
      </c>
      <c r="AT47" s="54">
        <f t="shared" si="47"/>
        <v>4081.2543840796206</v>
      </c>
      <c r="AU47" s="54">
        <f t="shared" si="47"/>
        <v>4121.869346618214</v>
      </c>
      <c r="AV47" s="54">
        <f t="shared" si="47"/>
        <v>4130.7922747052844</v>
      </c>
      <c r="AW47" s="54">
        <f t="shared" si="47"/>
        <v>4123.6498619823333</v>
      </c>
      <c r="AX47" s="54">
        <f t="shared" si="47"/>
        <v>4136.1982497809831</v>
      </c>
      <c r="AY47" s="54">
        <f t="shared" si="47"/>
        <v>4090.3592287479478</v>
      </c>
      <c r="AZ47" s="54">
        <f t="shared" si="47"/>
        <v>4106.5701317608082</v>
      </c>
      <c r="BA47" s="54">
        <f t="shared" si="47"/>
        <v>4056.6143687006156</v>
      </c>
      <c r="BB47" s="54">
        <f t="shared" si="47"/>
        <v>4061.9472806591339</v>
      </c>
      <c r="BC47" s="54">
        <f t="shared" si="47"/>
        <v>4026.1015598553213</v>
      </c>
      <c r="BD47" s="54">
        <f t="shared" si="47"/>
        <v>3985.5248613444219</v>
      </c>
      <c r="BE47" s="54">
        <f t="shared" si="47"/>
        <v>3932.5525816953159</v>
      </c>
      <c r="BF47" s="54">
        <f t="shared" si="47"/>
        <v>3787.2133242678892</v>
      </c>
      <c r="BG47" s="54">
        <f t="shared" si="47"/>
        <v>3693.9438010329932</v>
      </c>
      <c r="BH47" s="54">
        <f t="shared" si="47"/>
        <v>3474.9890132983473</v>
      </c>
      <c r="BI47" s="54">
        <f t="shared" si="47"/>
        <v>3458.2985658665825</v>
      </c>
      <c r="BJ47" s="54">
        <f t="shared" si="47"/>
        <v>3267.931066520443</v>
      </c>
      <c r="BK47" s="54">
        <f t="shared" si="47"/>
        <v>3029.4350675868195</v>
      </c>
      <c r="BL47" s="54">
        <f t="shared" si="47"/>
        <v>2828.4691565522107</v>
      </c>
      <c r="BM47" s="54">
        <f t="shared" si="47"/>
        <v>2530.7402392703134</v>
      </c>
      <c r="BN47" s="54">
        <f t="shared" ref="BN47:CS47" si="48">SUM(BN48:BN51)</f>
        <v>2256.1968620397461</v>
      </c>
      <c r="BO47" s="54">
        <f t="shared" si="48"/>
        <v>1981.7127717719507</v>
      </c>
      <c r="BP47" s="54">
        <f t="shared" si="48"/>
        <v>1684.8619264051083</v>
      </c>
      <c r="BQ47" s="54">
        <f t="shared" si="48"/>
        <v>1414.4563350549881</v>
      </c>
      <c r="BR47" s="54">
        <f t="shared" si="48"/>
        <v>1201.8925185313553</v>
      </c>
      <c r="BS47" s="54">
        <f t="shared" si="48"/>
        <v>951.98318454380751</v>
      </c>
      <c r="BT47" s="54">
        <f t="shared" si="48"/>
        <v>707.80907676000038</v>
      </c>
      <c r="BU47" s="54">
        <f t="shared" si="48"/>
        <v>512.50657878005632</v>
      </c>
      <c r="BV47" s="54">
        <f t="shared" si="48"/>
        <v>326.15965252911008</v>
      </c>
      <c r="BW47" s="54">
        <f t="shared" si="48"/>
        <v>197.17284080470526</v>
      </c>
      <c r="BX47" s="54">
        <f t="shared" si="48"/>
        <v>119.93298426057446</v>
      </c>
      <c r="BY47" s="54">
        <f t="shared" si="48"/>
        <v>48.964140009015836</v>
      </c>
      <c r="BZ47" s="54">
        <f t="shared" si="48"/>
        <v>31.61</v>
      </c>
      <c r="CA47" s="54">
        <f t="shared" si="48"/>
        <v>25.78</v>
      </c>
      <c r="CB47" s="54">
        <f t="shared" si="48"/>
        <v>23</v>
      </c>
      <c r="CC47" s="54">
        <f t="shared" si="48"/>
        <v>22.13</v>
      </c>
      <c r="CD47" s="54">
        <f t="shared" si="48"/>
        <v>23.87</v>
      </c>
      <c r="CE47" s="54">
        <f t="shared" si="48"/>
        <v>48.55</v>
      </c>
      <c r="CF47" s="54">
        <f t="shared" si="48"/>
        <v>65.05</v>
      </c>
      <c r="CG47" s="54">
        <f t="shared" si="48"/>
        <v>56.05</v>
      </c>
      <c r="CH47" s="54">
        <f t="shared" si="48"/>
        <v>50.59</v>
      </c>
      <c r="CI47" s="54">
        <f t="shared" si="48"/>
        <v>49.14</v>
      </c>
      <c r="CJ47" s="54">
        <f t="shared" si="48"/>
        <v>51.61</v>
      </c>
      <c r="CK47" s="54">
        <f t="shared" si="48"/>
        <v>60.099999999999994</v>
      </c>
      <c r="CL47" s="54">
        <f t="shared" si="48"/>
        <v>71.25</v>
      </c>
      <c r="CM47" s="54">
        <f t="shared" si="48"/>
        <v>80.91</v>
      </c>
      <c r="CN47" s="54">
        <f t="shared" si="48"/>
        <v>83.44</v>
      </c>
      <c r="CO47" s="54">
        <f t="shared" si="48"/>
        <v>89.83</v>
      </c>
      <c r="CP47" s="54">
        <f t="shared" si="48"/>
        <v>92.88</v>
      </c>
      <c r="CQ47" s="54">
        <f t="shared" si="48"/>
        <v>96.240000000000009</v>
      </c>
      <c r="CR47" s="54">
        <f t="shared" si="48"/>
        <v>92.52000000000001</v>
      </c>
      <c r="CS47" s="96">
        <f t="shared" si="48"/>
        <v>79.63</v>
      </c>
      <c r="CT47" s="38">
        <f t="shared" si="20"/>
        <v>131029.55022239224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0.32</v>
      </c>
      <c r="Y48" s="43">
        <f t="shared" si="49"/>
        <v>3.39</v>
      </c>
      <c r="Z48" s="43">
        <f t="shared" si="49"/>
        <v>15.66</v>
      </c>
      <c r="AA48" s="43">
        <f t="shared" si="49"/>
        <v>45.96</v>
      </c>
      <c r="AB48" s="43">
        <f t="shared" si="49"/>
        <v>88.75</v>
      </c>
      <c r="AC48" s="43">
        <f t="shared" si="49"/>
        <v>141.95999999999998</v>
      </c>
      <c r="AD48" s="43">
        <f t="shared" si="49"/>
        <v>198.57999999999998</v>
      </c>
      <c r="AE48" s="43">
        <f t="shared" si="49"/>
        <v>273.88</v>
      </c>
      <c r="AF48" s="43">
        <f t="shared" si="49"/>
        <v>342.18</v>
      </c>
      <c r="AG48" s="43">
        <f t="shared" si="49"/>
        <v>442.28999999999996</v>
      </c>
      <c r="AH48" s="43">
        <f t="shared" ref="AH48:BM48" si="50">AH21</f>
        <v>545.29999999999995</v>
      </c>
      <c r="AI48" s="43">
        <f t="shared" si="50"/>
        <v>667.13</v>
      </c>
      <c r="AJ48" s="43">
        <f t="shared" si="50"/>
        <v>773.31999999999994</v>
      </c>
      <c r="AK48" s="43">
        <f t="shared" si="50"/>
        <v>887.06000000000006</v>
      </c>
      <c r="AL48" s="43">
        <f t="shared" si="50"/>
        <v>1008.48</v>
      </c>
      <c r="AM48" s="43">
        <f t="shared" si="50"/>
        <v>1088.42</v>
      </c>
      <c r="AN48" s="43">
        <f t="shared" si="50"/>
        <v>1168.8899999999999</v>
      </c>
      <c r="AO48" s="43">
        <f t="shared" si="50"/>
        <v>1243.27</v>
      </c>
      <c r="AP48" s="43">
        <f t="shared" si="50"/>
        <v>1336.6399999999999</v>
      </c>
      <c r="AQ48" s="43">
        <f t="shared" si="50"/>
        <v>1409.35</v>
      </c>
      <c r="AR48" s="43">
        <f t="shared" si="50"/>
        <v>1464.86</v>
      </c>
      <c r="AS48" s="43">
        <f t="shared" si="50"/>
        <v>1531.26</v>
      </c>
      <c r="AT48" s="43">
        <f t="shared" si="50"/>
        <v>1566.2</v>
      </c>
      <c r="AU48" s="43">
        <f t="shared" si="50"/>
        <v>1600.6200000000001</v>
      </c>
      <c r="AV48" s="43">
        <f t="shared" si="50"/>
        <v>1629.79</v>
      </c>
      <c r="AW48" s="43">
        <f t="shared" si="50"/>
        <v>1647.28</v>
      </c>
      <c r="AX48" s="43">
        <f t="shared" si="50"/>
        <v>1639.48</v>
      </c>
      <c r="AY48" s="43">
        <f t="shared" si="50"/>
        <v>1640.16</v>
      </c>
      <c r="AZ48" s="43">
        <f t="shared" si="50"/>
        <v>1656.89</v>
      </c>
      <c r="BA48" s="43">
        <f t="shared" si="50"/>
        <v>1657.3600000000001</v>
      </c>
      <c r="BB48" s="43">
        <f t="shared" si="50"/>
        <v>1676.75</v>
      </c>
      <c r="BC48" s="43">
        <f t="shared" si="50"/>
        <v>1660.58</v>
      </c>
      <c r="BD48" s="43">
        <f t="shared" si="50"/>
        <v>1649.52</v>
      </c>
      <c r="BE48" s="43">
        <f t="shared" si="50"/>
        <v>1641.59</v>
      </c>
      <c r="BF48" s="43">
        <f t="shared" si="50"/>
        <v>1613.29</v>
      </c>
      <c r="BG48" s="43">
        <f t="shared" si="50"/>
        <v>1576.96</v>
      </c>
      <c r="BH48" s="43">
        <f t="shared" si="50"/>
        <v>1505.08</v>
      </c>
      <c r="BI48" s="43">
        <f t="shared" si="50"/>
        <v>1445.98</v>
      </c>
      <c r="BJ48" s="43">
        <f t="shared" si="50"/>
        <v>1343.6499999999999</v>
      </c>
      <c r="BK48" s="43">
        <f t="shared" si="50"/>
        <v>1244.24</v>
      </c>
      <c r="BL48" s="43">
        <f t="shared" si="50"/>
        <v>1173.6499999999999</v>
      </c>
      <c r="BM48" s="43">
        <f t="shared" si="50"/>
        <v>1095.4100000000001</v>
      </c>
      <c r="BN48" s="43">
        <f t="shared" ref="BN48:CS48" si="51">BN21</f>
        <v>994.09999999999991</v>
      </c>
      <c r="BO48" s="43">
        <f t="shared" si="51"/>
        <v>908</v>
      </c>
      <c r="BP48" s="43">
        <f t="shared" si="51"/>
        <v>820.6099999999999</v>
      </c>
      <c r="BQ48" s="43">
        <f t="shared" si="51"/>
        <v>718.55000000000007</v>
      </c>
      <c r="BR48" s="43">
        <f t="shared" si="51"/>
        <v>626.99</v>
      </c>
      <c r="BS48" s="43">
        <f t="shared" si="51"/>
        <v>500.61</v>
      </c>
      <c r="BT48" s="43">
        <f t="shared" si="51"/>
        <v>391.69</v>
      </c>
      <c r="BU48" s="43">
        <f t="shared" si="51"/>
        <v>303.77999999999997</v>
      </c>
      <c r="BV48" s="43">
        <f t="shared" si="51"/>
        <v>207.24</v>
      </c>
      <c r="BW48" s="43">
        <f t="shared" si="51"/>
        <v>139.18</v>
      </c>
      <c r="BX48" s="43">
        <f t="shared" si="51"/>
        <v>86.67</v>
      </c>
      <c r="BY48" s="43">
        <f t="shared" si="51"/>
        <v>25.02</v>
      </c>
      <c r="BZ48" s="43">
        <f t="shared" si="51"/>
        <v>8.43</v>
      </c>
      <c r="CA48" s="43">
        <f t="shared" si="51"/>
        <v>2.72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51075.020000000004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5.0529850579649747</v>
      </c>
      <c r="Y49" s="1">
        <v>5.6776160522152574</v>
      </c>
      <c r="Z49" s="1">
        <v>8.1202029252536772</v>
      </c>
      <c r="AA49" s="1">
        <v>31.42016156726574</v>
      </c>
      <c r="AB49" s="1">
        <v>108.94994617614037</v>
      </c>
      <c r="AC49" s="1">
        <v>213.3327374522629</v>
      </c>
      <c r="AD49" s="1">
        <v>348.98655870707915</v>
      </c>
      <c r="AE49" s="1">
        <v>528.34525613778067</v>
      </c>
      <c r="AF49" s="1">
        <v>737.33453607288368</v>
      </c>
      <c r="AG49" s="1">
        <v>935.88460480794595</v>
      </c>
      <c r="AH49" s="1">
        <v>1124.2191597258252</v>
      </c>
      <c r="AI49" s="1">
        <v>1330.2910529594885</v>
      </c>
      <c r="AJ49" s="1">
        <v>1534.3123868502862</v>
      </c>
      <c r="AK49" s="1">
        <v>1671.2711095051075</v>
      </c>
      <c r="AL49" s="1">
        <v>1816.4786731528181</v>
      </c>
      <c r="AM49" s="1">
        <v>1902.7326556931559</v>
      </c>
      <c r="AN49" s="1">
        <v>2012.3723354664417</v>
      </c>
      <c r="AO49" s="1">
        <v>2127.9772787826082</v>
      </c>
      <c r="AP49" s="1">
        <v>2260.1358284302678</v>
      </c>
      <c r="AQ49" s="1">
        <v>2292.7304012575382</v>
      </c>
      <c r="AR49" s="1">
        <v>2344.4417795948834</v>
      </c>
      <c r="AS49" s="1">
        <v>2443.5397202009849</v>
      </c>
      <c r="AT49" s="1">
        <v>2459.8043840796204</v>
      </c>
      <c r="AU49" s="1">
        <v>2465.4993466182136</v>
      </c>
      <c r="AV49" s="1">
        <v>2447.0722747052846</v>
      </c>
      <c r="AW49" s="1">
        <v>2423.2298619823341</v>
      </c>
      <c r="AX49" s="1">
        <v>2443.1482497809834</v>
      </c>
      <c r="AY49" s="1">
        <v>2397.579228747948</v>
      </c>
      <c r="AZ49" s="1">
        <v>2398.3901317608083</v>
      </c>
      <c r="BA49" s="1">
        <v>2348.9343687006153</v>
      </c>
      <c r="BB49" s="1">
        <v>2335.4472806591339</v>
      </c>
      <c r="BC49" s="1">
        <v>2317.6515598553215</v>
      </c>
      <c r="BD49" s="1">
        <v>2287.8548613444218</v>
      </c>
      <c r="BE49" s="1">
        <v>2243.8825816953163</v>
      </c>
      <c r="BF49" s="1">
        <v>2130.4033242678893</v>
      </c>
      <c r="BG49" s="1">
        <v>2078.643801032993</v>
      </c>
      <c r="BH49" s="1">
        <v>1932.1690132983476</v>
      </c>
      <c r="BI49" s="1">
        <v>1969.3985658665824</v>
      </c>
      <c r="BJ49" s="1">
        <v>1891.181066520443</v>
      </c>
      <c r="BK49" s="1">
        <v>1756.4850675868199</v>
      </c>
      <c r="BL49" s="1">
        <v>1625.939156552211</v>
      </c>
      <c r="BM49" s="1">
        <v>1401.2002392703132</v>
      </c>
      <c r="BN49" s="1">
        <v>1220.5268620397462</v>
      </c>
      <c r="BO49" s="1">
        <v>1043.3227717719506</v>
      </c>
      <c r="BP49" s="1">
        <v>838.37192640510852</v>
      </c>
      <c r="BQ49" s="1">
        <v>665.85633505498799</v>
      </c>
      <c r="BR49" s="1">
        <v>538.00251853135546</v>
      </c>
      <c r="BS49" s="1">
        <v>402.34318454380752</v>
      </c>
      <c r="BT49" s="1">
        <v>289.28907676000034</v>
      </c>
      <c r="BU49" s="1">
        <v>183.12657878005632</v>
      </c>
      <c r="BV49" s="1">
        <v>95.139652529110066</v>
      </c>
      <c r="BW49" s="1">
        <v>35.91284080470524</v>
      </c>
      <c r="BX49" s="1">
        <v>10.05298426057446</v>
      </c>
      <c r="BY49" s="1">
        <v>0.63414000901582879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74460.100222392226</v>
      </c>
      <c r="CU49" s="156"/>
    </row>
    <row r="50" spans="1:102">
      <c r="A50" s="30" t="s">
        <v>34</v>
      </c>
      <c r="B50" s="45">
        <v>51.2</v>
      </c>
      <c r="C50" s="1">
        <v>58.11</v>
      </c>
      <c r="D50" s="1">
        <v>65.92</v>
      </c>
      <c r="E50" s="1">
        <v>49.77</v>
      </c>
      <c r="F50" s="1">
        <v>45.34</v>
      </c>
      <c r="G50" s="1">
        <v>47.55</v>
      </c>
      <c r="H50" s="1">
        <v>57.89</v>
      </c>
      <c r="I50" s="1">
        <v>58.98</v>
      </c>
      <c r="J50" s="1">
        <v>59.44</v>
      </c>
      <c r="K50" s="1">
        <v>58.6</v>
      </c>
      <c r="L50" s="1">
        <v>59.82</v>
      </c>
      <c r="M50" s="1">
        <v>60.52</v>
      </c>
      <c r="N50" s="1">
        <v>61.32</v>
      </c>
      <c r="O50" s="1">
        <v>61.91</v>
      </c>
      <c r="P50" s="1">
        <v>60.75</v>
      </c>
      <c r="Q50" s="1">
        <v>57.66</v>
      </c>
      <c r="R50" s="1">
        <v>54.47</v>
      </c>
      <c r="S50" s="1">
        <v>45.79</v>
      </c>
      <c r="T50" s="1">
        <v>44.03</v>
      </c>
      <c r="U50" s="1">
        <v>46.95</v>
      </c>
      <c r="V50" s="1">
        <v>50.67</v>
      </c>
      <c r="W50" s="1">
        <v>52.91</v>
      </c>
      <c r="X50" s="1">
        <v>52.92</v>
      </c>
      <c r="Y50" s="1">
        <v>50.03</v>
      </c>
      <c r="Z50" s="1">
        <v>49.26</v>
      </c>
      <c r="AA50" s="1">
        <v>48.86</v>
      </c>
      <c r="AB50" s="1">
        <v>47.53</v>
      </c>
      <c r="AC50" s="1">
        <v>45.09</v>
      </c>
      <c r="AD50" s="1">
        <v>39.9</v>
      </c>
      <c r="AE50" s="1">
        <v>35.5</v>
      </c>
      <c r="AF50" s="1">
        <v>37.17</v>
      </c>
      <c r="AG50" s="1">
        <v>42.85</v>
      </c>
      <c r="AH50" s="1">
        <v>45.98</v>
      </c>
      <c r="AI50" s="1">
        <v>40.54</v>
      </c>
      <c r="AJ50" s="1">
        <v>37.67</v>
      </c>
      <c r="AK50" s="1">
        <v>41.43</v>
      </c>
      <c r="AL50" s="1">
        <v>43.83</v>
      </c>
      <c r="AM50" s="1">
        <v>39.409999999999997</v>
      </c>
      <c r="AN50" s="1">
        <v>43.8</v>
      </c>
      <c r="AO50" s="1">
        <v>44.64</v>
      </c>
      <c r="AP50" s="1">
        <v>39.869999999999997</v>
      </c>
      <c r="AQ50" s="1">
        <v>35.340000000000003</v>
      </c>
      <c r="AR50" s="1">
        <v>35.96</v>
      </c>
      <c r="AS50" s="1">
        <v>33.119999999999997</v>
      </c>
      <c r="AT50" s="1">
        <v>31.71</v>
      </c>
      <c r="AU50" s="1">
        <v>33.049999999999997</v>
      </c>
      <c r="AV50" s="1">
        <v>32.39</v>
      </c>
      <c r="AW50" s="1">
        <v>32.61</v>
      </c>
      <c r="AX50" s="1">
        <v>31.73</v>
      </c>
      <c r="AY50" s="1">
        <v>30.46</v>
      </c>
      <c r="AZ50" s="1">
        <v>29.52</v>
      </c>
      <c r="BA50" s="1">
        <v>28.25</v>
      </c>
      <c r="BB50" s="1">
        <v>27.44</v>
      </c>
      <c r="BC50" s="1">
        <v>25.22</v>
      </c>
      <c r="BD50" s="1">
        <v>25.69</v>
      </c>
      <c r="BE50" s="1">
        <v>25.1</v>
      </c>
      <c r="BF50" s="1">
        <v>21.05</v>
      </c>
      <c r="BG50" s="1">
        <v>17.09</v>
      </c>
      <c r="BH50" s="1">
        <v>15.95</v>
      </c>
      <c r="BI50" s="1">
        <v>20.14</v>
      </c>
      <c r="BJ50" s="1">
        <v>10.050000000000001</v>
      </c>
      <c r="BK50" s="1">
        <v>5.72</v>
      </c>
      <c r="BL50" s="1">
        <v>5.53</v>
      </c>
      <c r="BM50" s="1">
        <v>11.3</v>
      </c>
      <c r="BN50" s="1">
        <v>19.190000000000001</v>
      </c>
      <c r="BO50" s="1">
        <v>7.95</v>
      </c>
      <c r="BP50" s="1">
        <v>4.58</v>
      </c>
      <c r="BQ50" s="1">
        <v>8.98</v>
      </c>
      <c r="BR50" s="1">
        <v>14.57</v>
      </c>
      <c r="BS50" s="1">
        <v>26.5</v>
      </c>
      <c r="BT50" s="1">
        <v>4.12</v>
      </c>
      <c r="BU50" s="1">
        <v>2.96</v>
      </c>
      <c r="BV50" s="1">
        <v>1.5</v>
      </c>
      <c r="BW50" s="1">
        <v>0.62</v>
      </c>
      <c r="BX50" s="1">
        <v>1.08</v>
      </c>
      <c r="BY50" s="1">
        <v>0.6</v>
      </c>
      <c r="BZ50" s="1">
        <v>0.06</v>
      </c>
      <c r="CA50" s="1">
        <v>0.06</v>
      </c>
      <c r="CB50" s="1">
        <v>0.06</v>
      </c>
      <c r="CC50" s="1">
        <v>0.06</v>
      </c>
      <c r="CD50" s="1">
        <v>0.89</v>
      </c>
      <c r="CE50" s="1">
        <v>25.34</v>
      </c>
      <c r="CF50" s="1">
        <v>42.01</v>
      </c>
      <c r="CG50" s="1">
        <v>34.36</v>
      </c>
      <c r="CH50" s="1">
        <v>29.34</v>
      </c>
      <c r="CI50" s="1">
        <v>27.19</v>
      </c>
      <c r="CJ50" s="1">
        <v>29.41</v>
      </c>
      <c r="CK50" s="1">
        <v>38.51</v>
      </c>
      <c r="CL50" s="1">
        <v>48.63</v>
      </c>
      <c r="CM50" s="1">
        <v>57.64</v>
      </c>
      <c r="CN50" s="1">
        <v>59.72</v>
      </c>
      <c r="CO50" s="1">
        <v>67.83</v>
      </c>
      <c r="CP50" s="1">
        <v>70.44</v>
      </c>
      <c r="CQ50" s="1">
        <v>74.290000000000006</v>
      </c>
      <c r="CR50" s="1">
        <v>69.290000000000006</v>
      </c>
      <c r="CS50" s="93">
        <v>57.5</v>
      </c>
      <c r="CT50" s="30">
        <f t="shared" si="52"/>
        <v>3425.5800000000004</v>
      </c>
      <c r="CU50" s="156"/>
    </row>
    <row r="51" spans="1:102">
      <c r="A51" s="56" t="s">
        <v>54</v>
      </c>
      <c r="B51" s="45">
        <f t="shared" ref="B51:AG51" si="53">B24</f>
        <v>20.13</v>
      </c>
      <c r="C51" s="1">
        <f t="shared" si="53"/>
        <v>20.13</v>
      </c>
      <c r="D51" s="1">
        <f t="shared" si="53"/>
        <v>20.13</v>
      </c>
      <c r="E51" s="1">
        <f t="shared" si="53"/>
        <v>20.13</v>
      </c>
      <c r="F51" s="1">
        <f t="shared" si="53"/>
        <v>20.13</v>
      </c>
      <c r="G51" s="1">
        <f t="shared" si="53"/>
        <v>20.13</v>
      </c>
      <c r="H51" s="1">
        <f t="shared" si="53"/>
        <v>20.13</v>
      </c>
      <c r="I51" s="1">
        <f t="shared" si="53"/>
        <v>20.13</v>
      </c>
      <c r="J51" s="1">
        <f t="shared" si="53"/>
        <v>20.13</v>
      </c>
      <c r="K51" s="1">
        <f t="shared" si="53"/>
        <v>20.13</v>
      </c>
      <c r="L51" s="1">
        <f t="shared" si="53"/>
        <v>20.13</v>
      </c>
      <c r="M51" s="1">
        <f t="shared" si="53"/>
        <v>20.13</v>
      </c>
      <c r="N51" s="1">
        <f t="shared" si="53"/>
        <v>20.13</v>
      </c>
      <c r="O51" s="1">
        <f t="shared" si="53"/>
        <v>20.13</v>
      </c>
      <c r="P51" s="1">
        <f t="shared" si="53"/>
        <v>20.13</v>
      </c>
      <c r="Q51" s="1">
        <f t="shared" si="53"/>
        <v>20.13</v>
      </c>
      <c r="R51" s="1">
        <f t="shared" si="53"/>
        <v>20.13</v>
      </c>
      <c r="S51" s="1">
        <f t="shared" si="53"/>
        <v>20.13</v>
      </c>
      <c r="T51" s="1">
        <f t="shared" si="53"/>
        <v>20.13</v>
      </c>
      <c r="U51" s="1">
        <f t="shared" si="53"/>
        <v>20.13</v>
      </c>
      <c r="V51" s="1">
        <f t="shared" si="53"/>
        <v>20.13</v>
      </c>
      <c r="W51" s="1">
        <f t="shared" si="53"/>
        <v>20.13</v>
      </c>
      <c r="X51" s="1">
        <f t="shared" si="53"/>
        <v>20.13</v>
      </c>
      <c r="Y51" s="1">
        <f t="shared" si="53"/>
        <v>20.13</v>
      </c>
      <c r="Z51" s="1">
        <f t="shared" si="53"/>
        <v>20.13</v>
      </c>
      <c r="AA51" s="1">
        <f t="shared" si="53"/>
        <v>20.13</v>
      </c>
      <c r="AB51" s="1">
        <f t="shared" si="53"/>
        <v>20.13</v>
      </c>
      <c r="AC51" s="1">
        <f t="shared" si="53"/>
        <v>20.13</v>
      </c>
      <c r="AD51" s="1">
        <f t="shared" si="53"/>
        <v>20.13</v>
      </c>
      <c r="AE51" s="1">
        <f t="shared" si="53"/>
        <v>20.41</v>
      </c>
      <c r="AF51" s="1">
        <f t="shared" si="53"/>
        <v>22.09</v>
      </c>
      <c r="AG51" s="1">
        <f t="shared" si="53"/>
        <v>21.6</v>
      </c>
      <c r="AH51" s="1">
        <f t="shared" ref="AH51:BM51" si="54">AH24</f>
        <v>22.15</v>
      </c>
      <c r="AI51" s="1">
        <f t="shared" si="54"/>
        <v>23.52</v>
      </c>
      <c r="AJ51" s="1">
        <f t="shared" si="54"/>
        <v>19.21</v>
      </c>
      <c r="AK51" s="1">
        <f t="shared" si="54"/>
        <v>12.86</v>
      </c>
      <c r="AL51" s="1">
        <f t="shared" si="54"/>
        <v>21.32</v>
      </c>
      <c r="AM51" s="1">
        <f t="shared" si="54"/>
        <v>21.33</v>
      </c>
      <c r="AN51" s="1">
        <f t="shared" si="54"/>
        <v>22.13</v>
      </c>
      <c r="AO51" s="1">
        <f t="shared" si="54"/>
        <v>22.46</v>
      </c>
      <c r="AP51" s="1">
        <f t="shared" si="54"/>
        <v>22.66</v>
      </c>
      <c r="AQ51" s="1">
        <f t="shared" si="54"/>
        <v>23.71</v>
      </c>
      <c r="AR51" s="1">
        <f t="shared" si="54"/>
        <v>23.38</v>
      </c>
      <c r="AS51" s="1">
        <f t="shared" si="54"/>
        <v>23.81</v>
      </c>
      <c r="AT51" s="1">
        <f t="shared" si="54"/>
        <v>23.54</v>
      </c>
      <c r="AU51" s="1">
        <f t="shared" si="54"/>
        <v>22.7</v>
      </c>
      <c r="AV51" s="1">
        <f t="shared" si="54"/>
        <v>21.54</v>
      </c>
      <c r="AW51" s="1">
        <f t="shared" si="54"/>
        <v>20.53</v>
      </c>
      <c r="AX51" s="1">
        <f t="shared" si="54"/>
        <v>21.84</v>
      </c>
      <c r="AY51" s="1">
        <f t="shared" si="54"/>
        <v>22.16</v>
      </c>
      <c r="AZ51" s="1">
        <f t="shared" si="54"/>
        <v>21.77</v>
      </c>
      <c r="BA51" s="1">
        <f t="shared" si="54"/>
        <v>22.07</v>
      </c>
      <c r="BB51" s="1">
        <f t="shared" si="54"/>
        <v>22.31</v>
      </c>
      <c r="BC51" s="1">
        <f t="shared" si="54"/>
        <v>22.65</v>
      </c>
      <c r="BD51" s="1">
        <f t="shared" si="54"/>
        <v>22.46</v>
      </c>
      <c r="BE51" s="1">
        <f t="shared" si="54"/>
        <v>21.98</v>
      </c>
      <c r="BF51" s="1">
        <f t="shared" si="54"/>
        <v>22.47</v>
      </c>
      <c r="BG51" s="1">
        <f t="shared" si="54"/>
        <v>21.25</v>
      </c>
      <c r="BH51" s="1">
        <f t="shared" si="54"/>
        <v>21.79</v>
      </c>
      <c r="BI51" s="1">
        <f t="shared" si="54"/>
        <v>22.78</v>
      </c>
      <c r="BJ51" s="1">
        <f t="shared" si="54"/>
        <v>23.05</v>
      </c>
      <c r="BK51" s="1">
        <f t="shared" si="54"/>
        <v>22.99</v>
      </c>
      <c r="BL51" s="1">
        <f t="shared" si="54"/>
        <v>23.35</v>
      </c>
      <c r="BM51" s="1">
        <f t="shared" si="54"/>
        <v>22.83</v>
      </c>
      <c r="BN51" s="1">
        <f t="shared" ref="BN51:CS51" si="55">BN24</f>
        <v>22.38</v>
      </c>
      <c r="BO51" s="1">
        <f t="shared" si="55"/>
        <v>22.44</v>
      </c>
      <c r="BP51" s="1">
        <f t="shared" si="55"/>
        <v>21.3</v>
      </c>
      <c r="BQ51" s="1">
        <f t="shared" si="55"/>
        <v>21.07</v>
      </c>
      <c r="BR51" s="1">
        <f t="shared" si="55"/>
        <v>22.33</v>
      </c>
      <c r="BS51" s="1">
        <f t="shared" si="55"/>
        <v>22.53</v>
      </c>
      <c r="BT51" s="1">
        <f t="shared" si="55"/>
        <v>22.71</v>
      </c>
      <c r="BU51" s="1">
        <f t="shared" si="55"/>
        <v>22.64</v>
      </c>
      <c r="BV51" s="1">
        <f t="shared" si="55"/>
        <v>22.28</v>
      </c>
      <c r="BW51" s="1">
        <f t="shared" si="55"/>
        <v>21.46</v>
      </c>
      <c r="BX51" s="1">
        <f t="shared" si="55"/>
        <v>22.13</v>
      </c>
      <c r="BY51" s="1">
        <f t="shared" si="55"/>
        <v>22.71</v>
      </c>
      <c r="BZ51" s="1">
        <f t="shared" si="55"/>
        <v>23.12</v>
      </c>
      <c r="CA51" s="1">
        <f t="shared" si="55"/>
        <v>23</v>
      </c>
      <c r="CB51" s="1">
        <f t="shared" si="55"/>
        <v>22.94</v>
      </c>
      <c r="CC51" s="1">
        <f t="shared" si="55"/>
        <v>22.07</v>
      </c>
      <c r="CD51" s="1">
        <f t="shared" si="55"/>
        <v>22.98</v>
      </c>
      <c r="CE51" s="1">
        <f t="shared" si="55"/>
        <v>23.21</v>
      </c>
      <c r="CF51" s="1">
        <f t="shared" si="55"/>
        <v>23.04</v>
      </c>
      <c r="CG51" s="1">
        <f t="shared" si="55"/>
        <v>21.69</v>
      </c>
      <c r="CH51" s="1">
        <f t="shared" si="55"/>
        <v>21.25</v>
      </c>
      <c r="CI51" s="1">
        <f t="shared" si="55"/>
        <v>21.95</v>
      </c>
      <c r="CJ51" s="1">
        <f t="shared" si="55"/>
        <v>22.2</v>
      </c>
      <c r="CK51" s="1">
        <f t="shared" si="55"/>
        <v>21.59</v>
      </c>
      <c r="CL51" s="1">
        <f t="shared" si="55"/>
        <v>22.62</v>
      </c>
      <c r="CM51" s="1">
        <f t="shared" si="55"/>
        <v>23.27</v>
      </c>
      <c r="CN51" s="1">
        <f t="shared" si="55"/>
        <v>23.72</v>
      </c>
      <c r="CO51" s="1">
        <f t="shared" si="55"/>
        <v>22</v>
      </c>
      <c r="CP51" s="1">
        <f t="shared" si="55"/>
        <v>22.44</v>
      </c>
      <c r="CQ51" s="1">
        <f t="shared" si="55"/>
        <v>21.95</v>
      </c>
      <c r="CR51" s="1">
        <f t="shared" si="55"/>
        <v>23.23</v>
      </c>
      <c r="CS51" s="93">
        <f t="shared" si="55"/>
        <v>22.13</v>
      </c>
      <c r="CT51" s="30">
        <f t="shared" si="52"/>
        <v>2068.85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108.42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108.42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7354.8931268817205</v>
      </c>
      <c r="C53" s="103">
        <f t="shared" si="56"/>
        <v>7358.8031268817203</v>
      </c>
      <c r="D53" s="103">
        <f t="shared" si="56"/>
        <v>7379.6631268817209</v>
      </c>
      <c r="E53" s="103">
        <f t="shared" si="56"/>
        <v>7372.5231268817197</v>
      </c>
      <c r="F53" s="103">
        <f t="shared" si="56"/>
        <v>7483.7431268817209</v>
      </c>
      <c r="G53" s="103">
        <f t="shared" si="56"/>
        <v>7487.9531268817209</v>
      </c>
      <c r="H53" s="103">
        <f t="shared" si="56"/>
        <v>7404.4331268817214</v>
      </c>
      <c r="I53" s="103">
        <f t="shared" si="56"/>
        <v>7376.8631268817207</v>
      </c>
      <c r="J53" s="103">
        <f t="shared" si="56"/>
        <v>7258.3131268817206</v>
      </c>
      <c r="K53" s="103">
        <f t="shared" si="56"/>
        <v>7180.6931268817198</v>
      </c>
      <c r="L53" s="103">
        <f t="shared" si="56"/>
        <v>7114.2931268817201</v>
      </c>
      <c r="M53" s="103">
        <f t="shared" si="56"/>
        <v>6982.9931268817199</v>
      </c>
      <c r="N53" s="103">
        <f t="shared" si="56"/>
        <v>6976.4531268817209</v>
      </c>
      <c r="O53" s="103">
        <f t="shared" si="56"/>
        <v>7049.0531268817203</v>
      </c>
      <c r="P53" s="103">
        <f t="shared" si="56"/>
        <v>7147.5031268817202</v>
      </c>
      <c r="Q53" s="103">
        <f t="shared" si="56"/>
        <v>7175.8031268817203</v>
      </c>
      <c r="R53" s="103">
        <f t="shared" si="56"/>
        <v>7228.4231268817211</v>
      </c>
      <c r="S53" s="103">
        <f t="shared" si="56"/>
        <v>7106.4331268817205</v>
      </c>
      <c r="T53" s="103">
        <f t="shared" si="56"/>
        <v>7091.3331268817201</v>
      </c>
      <c r="U53" s="103">
        <f t="shared" si="56"/>
        <v>7100.8531268817205</v>
      </c>
      <c r="V53" s="103">
        <f t="shared" si="56"/>
        <v>7060.5531268817213</v>
      </c>
      <c r="W53" s="103">
        <f t="shared" si="56"/>
        <v>7136.793126881721</v>
      </c>
      <c r="X53" s="103">
        <f t="shared" si="56"/>
        <v>7265.6961119396856</v>
      </c>
      <c r="Y53" s="103">
        <f t="shared" si="56"/>
        <v>7388.3607429339354</v>
      </c>
      <c r="Z53" s="103">
        <f t="shared" si="56"/>
        <v>7445.4333298069741</v>
      </c>
      <c r="AA53" s="103">
        <f t="shared" si="56"/>
        <v>7650.2432884489854</v>
      </c>
      <c r="AB53" s="103">
        <f t="shared" si="56"/>
        <v>7841.0530730578612</v>
      </c>
      <c r="AC53" s="103">
        <f t="shared" si="56"/>
        <v>8007.0958643339836</v>
      </c>
      <c r="AD53" s="103">
        <f t="shared" si="56"/>
        <v>8121.2896855887993</v>
      </c>
      <c r="AE53" s="103">
        <f t="shared" si="56"/>
        <v>8276.0683830195012</v>
      </c>
      <c r="AF53" s="103">
        <f t="shared" si="56"/>
        <v>8490.0376629546045</v>
      </c>
      <c r="AG53" s="103">
        <f t="shared" si="56"/>
        <v>8786.5077316896659</v>
      </c>
      <c r="AH53" s="103">
        <f t="shared" ref="AH53:BM53" si="57">SUM(AH30,AH40,AH42,AH47,-AH52)</f>
        <v>8936.3522866075455</v>
      </c>
      <c r="AI53" s="103">
        <f t="shared" si="57"/>
        <v>8943.4441798412081</v>
      </c>
      <c r="AJ53" s="103">
        <f t="shared" si="57"/>
        <v>8891.6055137320072</v>
      </c>
      <c r="AK53" s="103">
        <f t="shared" si="57"/>
        <v>8644.5242363868274</v>
      </c>
      <c r="AL53" s="103">
        <f t="shared" si="57"/>
        <v>8634.2318000345385</v>
      </c>
      <c r="AM53" s="103">
        <f t="shared" si="57"/>
        <v>8700.4557825748761</v>
      </c>
      <c r="AN53" s="103">
        <f t="shared" si="57"/>
        <v>9046.7754623481615</v>
      </c>
      <c r="AO53" s="103">
        <f t="shared" si="57"/>
        <v>9348.6604056643282</v>
      </c>
      <c r="AP53" s="103">
        <f t="shared" si="57"/>
        <v>10059.488955311988</v>
      </c>
      <c r="AQ53" s="103">
        <f t="shared" si="57"/>
        <v>10193.103528139258</v>
      </c>
      <c r="AR53" s="103">
        <f t="shared" si="57"/>
        <v>10262.734906476604</v>
      </c>
      <c r="AS53" s="103">
        <f t="shared" si="57"/>
        <v>10415.232847082705</v>
      </c>
      <c r="AT53" s="103">
        <f t="shared" si="57"/>
        <v>10615.70751096134</v>
      </c>
      <c r="AU53" s="103">
        <f t="shared" si="57"/>
        <v>10591.612473499936</v>
      </c>
      <c r="AV53" s="103">
        <f t="shared" si="57"/>
        <v>10568.615401587005</v>
      </c>
      <c r="AW53" s="103">
        <f t="shared" si="57"/>
        <v>10563.492988864054</v>
      </c>
      <c r="AX53" s="103">
        <f t="shared" si="57"/>
        <v>10440.981376662705</v>
      </c>
      <c r="AY53" s="103">
        <f t="shared" si="57"/>
        <v>10457.542355629668</v>
      </c>
      <c r="AZ53" s="103">
        <f t="shared" si="57"/>
        <v>10518.173258642528</v>
      </c>
      <c r="BA53" s="103">
        <f t="shared" si="57"/>
        <v>10627.117495582337</v>
      </c>
      <c r="BB53" s="103">
        <f t="shared" si="57"/>
        <v>10700.190407540855</v>
      </c>
      <c r="BC53" s="103">
        <f t="shared" si="57"/>
        <v>10678.394686737041</v>
      </c>
      <c r="BD53" s="103">
        <f t="shared" si="57"/>
        <v>10766.897988226143</v>
      </c>
      <c r="BE53" s="103">
        <f t="shared" si="57"/>
        <v>10754.495708577037</v>
      </c>
      <c r="BF53" s="103">
        <f t="shared" si="57"/>
        <v>10704.406451149611</v>
      </c>
      <c r="BG53" s="103">
        <f t="shared" si="57"/>
        <v>10712.246927914714</v>
      </c>
      <c r="BH53" s="103">
        <f t="shared" si="57"/>
        <v>10385.682140180068</v>
      </c>
      <c r="BI53" s="103">
        <f t="shared" si="57"/>
        <v>10397.771692748303</v>
      </c>
      <c r="BJ53" s="103">
        <f t="shared" si="57"/>
        <v>10203.094193402165</v>
      </c>
      <c r="BK53" s="103">
        <f t="shared" si="57"/>
        <v>10179.57819446854</v>
      </c>
      <c r="BL53" s="103">
        <f t="shared" si="57"/>
        <v>10036.832283433931</v>
      </c>
      <c r="BM53" s="103">
        <f t="shared" si="57"/>
        <v>9801.9133661520336</v>
      </c>
      <c r="BN53" s="103">
        <f t="shared" ref="BN53:CS53" si="58">SUM(BN30,BN40,BN42,BN47,-BN52)</f>
        <v>9516.3999889214665</v>
      </c>
      <c r="BO53" s="103">
        <f t="shared" si="58"/>
        <v>9237.9158986536713</v>
      </c>
      <c r="BP53" s="103">
        <f t="shared" si="58"/>
        <v>8940.2650532868283</v>
      </c>
      <c r="BQ53" s="103">
        <f t="shared" si="58"/>
        <v>8671.8594619367086</v>
      </c>
      <c r="BR53" s="103">
        <f t="shared" si="58"/>
        <v>8395.0956454130755</v>
      </c>
      <c r="BS53" s="103">
        <f t="shared" si="58"/>
        <v>8002.1863114255275</v>
      </c>
      <c r="BT53" s="103">
        <f t="shared" si="58"/>
        <v>7759.8322036417212</v>
      </c>
      <c r="BU53" s="103">
        <f t="shared" si="58"/>
        <v>7640.3697056617766</v>
      </c>
      <c r="BV53" s="103">
        <f t="shared" si="58"/>
        <v>7571.7127794108301</v>
      </c>
      <c r="BW53" s="103">
        <f t="shared" si="58"/>
        <v>7691.1159676864263</v>
      </c>
      <c r="BX53" s="103">
        <f t="shared" si="58"/>
        <v>7721.4861111422952</v>
      </c>
      <c r="BY53" s="103">
        <f t="shared" si="58"/>
        <v>7496.9372668907363</v>
      </c>
      <c r="BZ53" s="103">
        <f t="shared" si="58"/>
        <v>7397.0931268817203</v>
      </c>
      <c r="CA53" s="103">
        <f t="shared" si="58"/>
        <v>7360.9231268817202</v>
      </c>
      <c r="CB53" s="103">
        <f t="shared" si="58"/>
        <v>7382.3031268817203</v>
      </c>
      <c r="CC53" s="103">
        <f t="shared" si="58"/>
        <v>7480.4331268817205</v>
      </c>
      <c r="CD53" s="103">
        <f t="shared" si="58"/>
        <v>7433.41312688172</v>
      </c>
      <c r="CE53" s="103">
        <f t="shared" si="58"/>
        <v>7455.5331268817208</v>
      </c>
      <c r="CF53" s="103">
        <f t="shared" si="58"/>
        <v>7510.3931268817205</v>
      </c>
      <c r="CG53" s="103">
        <f t="shared" si="58"/>
        <v>7500.7631268817204</v>
      </c>
      <c r="CH53" s="103">
        <f t="shared" si="58"/>
        <v>7382.1131268817207</v>
      </c>
      <c r="CI53" s="103">
        <f t="shared" si="58"/>
        <v>7383.543126881721</v>
      </c>
      <c r="CJ53" s="103">
        <f t="shared" si="58"/>
        <v>7379.2731268817206</v>
      </c>
      <c r="CK53" s="103">
        <f t="shared" si="58"/>
        <v>7401.5731268817208</v>
      </c>
      <c r="CL53" s="103">
        <f t="shared" si="58"/>
        <v>7405.3131268817206</v>
      </c>
      <c r="CM53" s="103">
        <f t="shared" si="58"/>
        <v>7414.7431268817209</v>
      </c>
      <c r="CN53" s="103">
        <f t="shared" si="58"/>
        <v>7474.3831268817203</v>
      </c>
      <c r="CO53" s="103">
        <f t="shared" si="58"/>
        <v>7512.7231268817204</v>
      </c>
      <c r="CP53" s="103">
        <f t="shared" si="58"/>
        <v>7689.5531268817213</v>
      </c>
      <c r="CQ53" s="103">
        <f t="shared" si="58"/>
        <v>7687.4231268817202</v>
      </c>
      <c r="CR53" s="103">
        <f t="shared" si="58"/>
        <v>7679.9031268817207</v>
      </c>
      <c r="CS53" s="104">
        <f t="shared" si="58"/>
        <v>7620.0131268817204</v>
      </c>
      <c r="CT53" s="105">
        <f>SUM(B53:CS53)</f>
        <v>808078.10040303739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304.55799999999908</v>
      </c>
      <c r="C55" s="107">
        <f t="shared" si="59"/>
        <v>300.64799999999923</v>
      </c>
      <c r="D55" s="107">
        <f t="shared" si="59"/>
        <v>279.63799999999901</v>
      </c>
      <c r="E55" s="107">
        <f t="shared" si="59"/>
        <v>286.77800000000025</v>
      </c>
      <c r="F55" s="107">
        <f t="shared" si="59"/>
        <v>175.55799999999908</v>
      </c>
      <c r="G55" s="107">
        <f t="shared" si="59"/>
        <v>171.34799999999905</v>
      </c>
      <c r="H55" s="107">
        <f t="shared" si="59"/>
        <v>255.0079999999989</v>
      </c>
      <c r="I55" s="107">
        <f t="shared" si="59"/>
        <v>282.57799999999952</v>
      </c>
      <c r="J55" s="107">
        <f t="shared" si="59"/>
        <v>377.59799999999996</v>
      </c>
      <c r="K55" s="107">
        <f t="shared" si="59"/>
        <v>455.21800000000076</v>
      </c>
      <c r="L55" s="107">
        <f t="shared" si="59"/>
        <v>521.61800000000039</v>
      </c>
      <c r="M55" s="107">
        <f t="shared" si="59"/>
        <v>652.91800000000057</v>
      </c>
      <c r="N55" s="107">
        <f t="shared" si="59"/>
        <v>659.5079999999989</v>
      </c>
      <c r="O55" s="107">
        <f t="shared" si="59"/>
        <v>586.90799999999945</v>
      </c>
      <c r="P55" s="107">
        <f t="shared" si="59"/>
        <v>488.45799999999963</v>
      </c>
      <c r="Q55" s="107">
        <f t="shared" si="59"/>
        <v>460.15799999999945</v>
      </c>
      <c r="R55" s="107">
        <f t="shared" si="59"/>
        <v>420.6979999999985</v>
      </c>
      <c r="S55" s="107">
        <f t="shared" si="59"/>
        <v>542.68799999999919</v>
      </c>
      <c r="T55" s="107">
        <f t="shared" si="59"/>
        <v>557.91799999999967</v>
      </c>
      <c r="U55" s="107">
        <f t="shared" si="59"/>
        <v>548.39799999999923</v>
      </c>
      <c r="V55" s="107">
        <f t="shared" si="59"/>
        <v>583.58799999999883</v>
      </c>
      <c r="W55" s="107">
        <f t="shared" si="59"/>
        <v>507.34799999999905</v>
      </c>
      <c r="X55" s="107">
        <f t="shared" si="59"/>
        <v>3886.2750149420353</v>
      </c>
      <c r="Y55" s="107">
        <f t="shared" si="59"/>
        <v>3767.1803839477852</v>
      </c>
      <c r="Z55" s="107">
        <f t="shared" si="59"/>
        <v>3722.3777970747469</v>
      </c>
      <c r="AA55" s="107">
        <f t="shared" si="59"/>
        <v>3547.0678384327357</v>
      </c>
      <c r="AB55" s="107">
        <f t="shared" si="59"/>
        <v>3398.7380538238594</v>
      </c>
      <c r="AC55" s="107">
        <f t="shared" si="59"/>
        <v>3285.9052625477361</v>
      </c>
      <c r="AD55" s="107">
        <f t="shared" si="59"/>
        <v>3224.8314412929212</v>
      </c>
      <c r="AE55" s="107">
        <f t="shared" si="59"/>
        <v>3145.6327438622193</v>
      </c>
      <c r="AF55" s="107">
        <f t="shared" si="59"/>
        <v>3001.6434639271156</v>
      </c>
      <c r="AG55" s="107">
        <f t="shared" si="59"/>
        <v>2804.793395192055</v>
      </c>
      <c r="AH55" s="107">
        <f t="shared" ref="AH55:BM55" si="60">AH25-AH53</f>
        <v>2765.7388402741763</v>
      </c>
      <c r="AI55" s="107">
        <f t="shared" si="60"/>
        <v>2881.8469470405144</v>
      </c>
      <c r="AJ55" s="107">
        <f t="shared" si="60"/>
        <v>3035.5656131497126</v>
      </c>
      <c r="AK55" s="107">
        <f t="shared" si="60"/>
        <v>3390.0368904948937</v>
      </c>
      <c r="AL55" s="107">
        <f t="shared" si="60"/>
        <v>3530.2293268471822</v>
      </c>
      <c r="AM55" s="107">
        <f t="shared" si="60"/>
        <v>3543.9553443068453</v>
      </c>
      <c r="AN55" s="107">
        <f t="shared" si="60"/>
        <v>3279.2856645335596</v>
      </c>
      <c r="AO55" s="107">
        <f t="shared" si="60"/>
        <v>3052.2007212173921</v>
      </c>
      <c r="AP55" s="107">
        <f t="shared" si="60"/>
        <v>2434.7921715697321</v>
      </c>
      <c r="AQ55" s="107">
        <f t="shared" si="60"/>
        <v>2375.1275987424633</v>
      </c>
      <c r="AR55" s="107">
        <f t="shared" si="60"/>
        <v>2361.3462204051157</v>
      </c>
      <c r="AS55" s="107">
        <f t="shared" si="60"/>
        <v>2275.6782797990163</v>
      </c>
      <c r="AT55" s="107">
        <f t="shared" si="60"/>
        <v>2111.7936159203819</v>
      </c>
      <c r="AU55" s="107">
        <f t="shared" si="60"/>
        <v>2169.468653381784</v>
      </c>
      <c r="AV55" s="107">
        <f t="shared" si="60"/>
        <v>2220.6657252947152</v>
      </c>
      <c r="AW55" s="107">
        <f t="shared" si="60"/>
        <v>2242.2681380176655</v>
      </c>
      <c r="AX55" s="107">
        <f t="shared" si="60"/>
        <v>2358.449750219017</v>
      </c>
      <c r="AY55" s="107">
        <f t="shared" si="60"/>
        <v>2342.8887712520518</v>
      </c>
      <c r="AZ55" s="107">
        <f t="shared" si="60"/>
        <v>2297.9278682391923</v>
      </c>
      <c r="BA55" s="107">
        <f t="shared" si="60"/>
        <v>2189.5336312993823</v>
      </c>
      <c r="BB55" s="107">
        <f t="shared" si="60"/>
        <v>2136.0907193408657</v>
      </c>
      <c r="BC55" s="107">
        <f t="shared" si="60"/>
        <v>2144.0564401446791</v>
      </c>
      <c r="BD55" s="107">
        <f t="shared" si="60"/>
        <v>2044.3031386555776</v>
      </c>
      <c r="BE55" s="107">
        <f t="shared" si="60"/>
        <v>2048.6354183046842</v>
      </c>
      <c r="BF55" s="107">
        <f t="shared" si="60"/>
        <v>2070.9146757321105</v>
      </c>
      <c r="BG55" s="107">
        <f t="shared" si="60"/>
        <v>2025.1841989670083</v>
      </c>
      <c r="BH55" s="107">
        <f t="shared" si="60"/>
        <v>2299.208986701653</v>
      </c>
      <c r="BI55" s="107">
        <f t="shared" si="60"/>
        <v>2228.8794341334178</v>
      </c>
      <c r="BJ55" s="107">
        <f t="shared" si="60"/>
        <v>2321.4969334795569</v>
      </c>
      <c r="BK55" s="107">
        <f t="shared" si="60"/>
        <v>2245.5429324131801</v>
      </c>
      <c r="BL55" s="107">
        <f t="shared" si="60"/>
        <v>2318.0588434477904</v>
      </c>
      <c r="BM55" s="107">
        <f t="shared" si="60"/>
        <v>2474.2177607296871</v>
      </c>
      <c r="BN55" s="107">
        <f t="shared" ref="BN55:CS55" si="61">BN25-BN53</f>
        <v>2657.9711379602541</v>
      </c>
      <c r="BO55" s="107">
        <f t="shared" si="61"/>
        <v>2850.4152282280484</v>
      </c>
      <c r="BP55" s="107">
        <f t="shared" si="61"/>
        <v>3059.7760735948923</v>
      </c>
      <c r="BQ55" s="107">
        <f t="shared" si="61"/>
        <v>3225.2216649450111</v>
      </c>
      <c r="BR55" s="107">
        <f t="shared" si="61"/>
        <v>3411.025481468645</v>
      </c>
      <c r="BS55" s="107">
        <f t="shared" si="61"/>
        <v>3677.7548154561928</v>
      </c>
      <c r="BT55" s="107">
        <f t="shared" si="61"/>
        <v>3809.188923239999</v>
      </c>
      <c r="BU55" s="107">
        <f t="shared" si="61"/>
        <v>3838.6414212199434</v>
      </c>
      <c r="BV55" s="107">
        <f t="shared" si="61"/>
        <v>3811.0483474708899</v>
      </c>
      <c r="BW55" s="107">
        <f t="shared" si="61"/>
        <v>3622.7651591952927</v>
      </c>
      <c r="BX55" s="107">
        <f t="shared" si="61"/>
        <v>3540.6350157394254</v>
      </c>
      <c r="BY55" s="107">
        <f t="shared" si="61"/>
        <v>3704.1138599909846</v>
      </c>
      <c r="BZ55" s="107">
        <f t="shared" si="61"/>
        <v>280.11799999999948</v>
      </c>
      <c r="CA55" s="107">
        <f t="shared" si="61"/>
        <v>310.45799999999963</v>
      </c>
      <c r="CB55" s="107">
        <f t="shared" si="61"/>
        <v>286.75799999999981</v>
      </c>
      <c r="CC55" s="107">
        <f t="shared" si="61"/>
        <v>187.75799999999981</v>
      </c>
      <c r="CD55" s="107">
        <f t="shared" si="61"/>
        <v>235.4980000000005</v>
      </c>
      <c r="CE55" s="107">
        <f t="shared" si="61"/>
        <v>213.60800000000017</v>
      </c>
      <c r="CF55" s="107">
        <f t="shared" si="61"/>
        <v>158.77800000000025</v>
      </c>
      <c r="CG55" s="107">
        <f t="shared" si="61"/>
        <v>167.05799999999999</v>
      </c>
      <c r="CH55" s="107">
        <f t="shared" si="61"/>
        <v>284.60800000000017</v>
      </c>
      <c r="CI55" s="107">
        <f t="shared" si="61"/>
        <v>284.33799999999974</v>
      </c>
      <c r="CJ55" s="107">
        <f t="shared" si="61"/>
        <v>288.97800000000007</v>
      </c>
      <c r="CK55" s="107">
        <f t="shared" si="61"/>
        <v>266.99799999999868</v>
      </c>
      <c r="CL55" s="107">
        <f t="shared" si="61"/>
        <v>264.81800000000021</v>
      </c>
      <c r="CM55" s="107">
        <f t="shared" si="61"/>
        <v>256.5079999999989</v>
      </c>
      <c r="CN55" s="107">
        <f t="shared" si="61"/>
        <v>196.90799999999945</v>
      </c>
      <c r="CO55" s="107">
        <f t="shared" si="61"/>
        <v>157.37800000000061</v>
      </c>
      <c r="CP55" s="107">
        <f t="shared" si="61"/>
        <v>-18.972000000000662</v>
      </c>
      <c r="CQ55" s="107">
        <f t="shared" si="61"/>
        <v>-16.691999999999098</v>
      </c>
      <c r="CR55" s="107">
        <f t="shared" si="61"/>
        <v>-7.8020000000005894</v>
      </c>
      <c r="CS55" s="108">
        <f t="shared" si="61"/>
        <v>51.63799999999992</v>
      </c>
      <c r="CT55" s="109">
        <f>SUM(B55:CS55)</f>
        <v>167476.26777760778</v>
      </c>
      <c r="CU55" s="154"/>
    </row>
    <row r="56" spans="1:102" ht="15.75" thickBot="1">
      <c r="A56" s="56" t="s">
        <v>66</v>
      </c>
      <c r="B56" s="35">
        <v>1929.08</v>
      </c>
      <c r="C56" s="36">
        <v>1851.28</v>
      </c>
      <c r="D56" s="36">
        <v>1635.9099999999999</v>
      </c>
      <c r="E56" s="36">
        <v>1572.8899999999999</v>
      </c>
      <c r="F56" s="36">
        <v>1300</v>
      </c>
      <c r="G56" s="36">
        <v>1091</v>
      </c>
      <c r="H56" s="36">
        <v>1741</v>
      </c>
      <c r="I56" s="36">
        <v>1741</v>
      </c>
      <c r="J56" s="36">
        <v>2141</v>
      </c>
      <c r="K56" s="36">
        <v>2191</v>
      </c>
      <c r="L56" s="36">
        <v>2291</v>
      </c>
      <c r="M56" s="36">
        <v>2291</v>
      </c>
      <c r="N56" s="36">
        <v>2391</v>
      </c>
      <c r="O56" s="36">
        <v>2391</v>
      </c>
      <c r="P56" s="36">
        <v>2291</v>
      </c>
      <c r="Q56" s="36">
        <v>2391</v>
      </c>
      <c r="R56" s="36">
        <v>2291</v>
      </c>
      <c r="S56" s="36">
        <v>2441</v>
      </c>
      <c r="T56" s="36">
        <v>2450</v>
      </c>
      <c r="U56" s="36">
        <v>2500</v>
      </c>
      <c r="V56" s="36">
        <v>2550</v>
      </c>
      <c r="W56" s="36">
        <v>2650</v>
      </c>
      <c r="X56" s="36">
        <v>2700</v>
      </c>
      <c r="Y56" s="36">
        <v>2900</v>
      </c>
      <c r="Z56" s="36">
        <v>3272.87</v>
      </c>
      <c r="AA56" s="36">
        <v>3654.6</v>
      </c>
      <c r="AB56" s="36">
        <v>3950</v>
      </c>
      <c r="AC56" s="36">
        <v>4100</v>
      </c>
      <c r="AD56" s="36">
        <v>4100</v>
      </c>
      <c r="AE56" s="36">
        <v>4017.62</v>
      </c>
      <c r="AF56" s="36">
        <v>3779.46</v>
      </c>
      <c r="AG56" s="36">
        <v>3601.08</v>
      </c>
      <c r="AH56" s="36">
        <v>3313.7</v>
      </c>
      <c r="AI56" s="36">
        <v>3213.96</v>
      </c>
      <c r="AJ56" s="36">
        <v>3035.2</v>
      </c>
      <c r="AK56" s="36">
        <v>3129.91</v>
      </c>
      <c r="AL56" s="36">
        <v>3189.0699999999997</v>
      </c>
      <c r="AM56" s="36">
        <v>3117.07</v>
      </c>
      <c r="AN56" s="36">
        <v>2984.79</v>
      </c>
      <c r="AO56" s="36">
        <v>2640.76</v>
      </c>
      <c r="AP56" s="36">
        <v>2100</v>
      </c>
      <c r="AQ56" s="36">
        <v>1811</v>
      </c>
      <c r="AR56" s="36">
        <v>1861</v>
      </c>
      <c r="AS56" s="36">
        <v>1761</v>
      </c>
      <c r="AT56" s="36">
        <v>1411</v>
      </c>
      <c r="AU56" s="36">
        <v>1411</v>
      </c>
      <c r="AV56" s="36">
        <v>1261</v>
      </c>
      <c r="AW56" s="36">
        <v>1211</v>
      </c>
      <c r="AX56" s="36">
        <v>1311</v>
      </c>
      <c r="AY56" s="36">
        <v>1361</v>
      </c>
      <c r="AZ56" s="36">
        <v>1361</v>
      </c>
      <c r="BA56" s="36">
        <v>1411</v>
      </c>
      <c r="BB56" s="36">
        <v>1161</v>
      </c>
      <c r="BC56" s="36">
        <v>1161</v>
      </c>
      <c r="BD56" s="36">
        <v>1661</v>
      </c>
      <c r="BE56" s="36">
        <v>1661</v>
      </c>
      <c r="BF56" s="36">
        <v>1661</v>
      </c>
      <c r="BG56" s="36">
        <v>1661</v>
      </c>
      <c r="BH56" s="36">
        <v>2011</v>
      </c>
      <c r="BI56" s="36">
        <v>2250</v>
      </c>
      <c r="BJ56" s="36">
        <v>2100</v>
      </c>
      <c r="BK56" s="36">
        <v>2050</v>
      </c>
      <c r="BL56" s="36">
        <v>2350</v>
      </c>
      <c r="BM56" s="36">
        <v>2600</v>
      </c>
      <c r="BN56" s="36">
        <v>3050</v>
      </c>
      <c r="BO56" s="36">
        <v>3250</v>
      </c>
      <c r="BP56" s="36">
        <v>3250</v>
      </c>
      <c r="BQ56" s="36">
        <v>3500</v>
      </c>
      <c r="BR56" s="36">
        <v>3850</v>
      </c>
      <c r="BS56" s="36">
        <v>4458.08</v>
      </c>
      <c r="BT56" s="36">
        <v>4371.0200000000004</v>
      </c>
      <c r="BU56" s="36">
        <v>4270.91</v>
      </c>
      <c r="BV56" s="36">
        <v>3750</v>
      </c>
      <c r="BW56" s="36">
        <v>3900</v>
      </c>
      <c r="BX56" s="36">
        <v>3780.4700000000003</v>
      </c>
      <c r="BY56" s="36">
        <v>4167.05</v>
      </c>
      <c r="BZ56" s="36">
        <v>3641.84</v>
      </c>
      <c r="CA56" s="36">
        <v>3071.45</v>
      </c>
      <c r="CB56" s="36">
        <v>3957.6099999999997</v>
      </c>
      <c r="CC56" s="36">
        <v>3899.2599999999998</v>
      </c>
      <c r="CD56" s="36">
        <v>3156.34</v>
      </c>
      <c r="CE56" s="36">
        <v>3184.61</v>
      </c>
      <c r="CF56" s="36">
        <v>3367.71</v>
      </c>
      <c r="CG56" s="36">
        <v>3409.16</v>
      </c>
      <c r="CH56" s="36">
        <v>2397.14</v>
      </c>
      <c r="CI56" s="36">
        <v>2303.6000000000004</v>
      </c>
      <c r="CJ56" s="36">
        <v>2365.84</v>
      </c>
      <c r="CK56" s="36">
        <v>2252.3199999999997</v>
      </c>
      <c r="CL56" s="36">
        <v>2240.7399999999998</v>
      </c>
      <c r="CM56" s="36">
        <v>2214.8000000000002</v>
      </c>
      <c r="CN56" s="36">
        <v>2110.11</v>
      </c>
      <c r="CO56" s="36">
        <v>2050</v>
      </c>
      <c r="CP56" s="36">
        <v>2391</v>
      </c>
      <c r="CQ56" s="36">
        <v>2391</v>
      </c>
      <c r="CR56" s="36">
        <v>2584.16</v>
      </c>
      <c r="CS56" s="37">
        <v>2591</v>
      </c>
      <c r="CT56" s="30">
        <f>SUM(B56:CS56)</f>
        <v>248597.46999999994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1186.2750149420353</v>
      </c>
      <c r="Y57" s="107">
        <f t="shared" si="62"/>
        <v>867.18038394778523</v>
      </c>
      <c r="Z57" s="107">
        <f t="shared" si="62"/>
        <v>449.50779707474703</v>
      </c>
      <c r="AA57" s="107">
        <f t="shared" si="62"/>
        <v>0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0.3656131497127717</v>
      </c>
      <c r="AK57" s="107">
        <f t="shared" si="62"/>
        <v>260.12689049489381</v>
      </c>
      <c r="AL57" s="107">
        <f t="shared" si="62"/>
        <v>341.15932684718246</v>
      </c>
      <c r="AM57" s="107">
        <f t="shared" si="62"/>
        <v>426.88534430684513</v>
      </c>
      <c r="AN57" s="107">
        <f t="shared" si="62"/>
        <v>294.49566453355965</v>
      </c>
      <c r="AO57" s="107">
        <f t="shared" si="62"/>
        <v>411.44072121739191</v>
      </c>
      <c r="AP57" s="107">
        <f t="shared" si="62"/>
        <v>334.79217156973209</v>
      </c>
      <c r="AQ57" s="107">
        <f t="shared" si="62"/>
        <v>564.12759874246331</v>
      </c>
      <c r="AR57" s="107">
        <f t="shared" si="62"/>
        <v>500.34622040511567</v>
      </c>
      <c r="AS57" s="107">
        <f t="shared" si="62"/>
        <v>514.67827979901631</v>
      </c>
      <c r="AT57" s="107">
        <f t="shared" si="62"/>
        <v>700.79361592038185</v>
      </c>
      <c r="AU57" s="107">
        <f t="shared" si="62"/>
        <v>758.46865338178395</v>
      </c>
      <c r="AV57" s="107">
        <f t="shared" si="62"/>
        <v>959.66572529471523</v>
      </c>
      <c r="AW57" s="107">
        <f t="shared" si="62"/>
        <v>1031.2681380176655</v>
      </c>
      <c r="AX57" s="107">
        <f t="shared" si="62"/>
        <v>1047.449750219017</v>
      </c>
      <c r="AY57" s="107">
        <f t="shared" si="62"/>
        <v>981.88877125205181</v>
      </c>
      <c r="AZ57" s="107">
        <f t="shared" si="62"/>
        <v>936.92786823919232</v>
      </c>
      <c r="BA57" s="107">
        <f t="shared" si="62"/>
        <v>778.53363129938225</v>
      </c>
      <c r="BB57" s="107">
        <f t="shared" si="62"/>
        <v>975.09071934086569</v>
      </c>
      <c r="BC57" s="107">
        <f t="shared" si="62"/>
        <v>983.05644014467907</v>
      </c>
      <c r="BD57" s="107">
        <f t="shared" si="62"/>
        <v>383.30313865557764</v>
      </c>
      <c r="BE57" s="107">
        <f t="shared" si="62"/>
        <v>387.63541830468421</v>
      </c>
      <c r="BF57" s="107">
        <f t="shared" si="62"/>
        <v>409.91467573211048</v>
      </c>
      <c r="BG57" s="107">
        <f t="shared" si="62"/>
        <v>364.18419896700834</v>
      </c>
      <c r="BH57" s="107">
        <f t="shared" si="62"/>
        <v>288.20898670165298</v>
      </c>
      <c r="BI57" s="107">
        <f t="shared" si="62"/>
        <v>0</v>
      </c>
      <c r="BJ57" s="107">
        <f t="shared" si="62"/>
        <v>221.4969334795569</v>
      </c>
      <c r="BK57" s="107">
        <f t="shared" si="62"/>
        <v>195.5429324131801</v>
      </c>
      <c r="BL57" s="107">
        <f t="shared" si="62"/>
        <v>0</v>
      </c>
      <c r="BM57" s="107">
        <f t="shared" si="62"/>
        <v>0</v>
      </c>
      <c r="BN57" s="107">
        <f t="shared" si="62"/>
        <v>0</v>
      </c>
      <c r="BO57" s="107">
        <f t="shared" ref="BO57:CS57" si="63">IF(BO56&gt;BO55,0,BO55-BO56)</f>
        <v>0</v>
      </c>
      <c r="BP57" s="107">
        <f t="shared" si="63"/>
        <v>0</v>
      </c>
      <c r="BQ57" s="107">
        <f t="shared" si="63"/>
        <v>0</v>
      </c>
      <c r="BR57" s="107">
        <f t="shared" si="63"/>
        <v>0</v>
      </c>
      <c r="BS57" s="107">
        <f t="shared" si="63"/>
        <v>0</v>
      </c>
      <c r="BT57" s="107">
        <f t="shared" si="63"/>
        <v>0</v>
      </c>
      <c r="BU57" s="107">
        <f t="shared" si="63"/>
        <v>0</v>
      </c>
      <c r="BV57" s="107">
        <f t="shared" si="63"/>
        <v>61.048347470889894</v>
      </c>
      <c r="BW57" s="107">
        <f t="shared" si="63"/>
        <v>0</v>
      </c>
      <c r="BX57" s="107">
        <f t="shared" si="63"/>
        <v>0</v>
      </c>
      <c r="BY57" s="107">
        <f t="shared" si="63"/>
        <v>0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17615.858971864873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3144.3420000000001</v>
      </c>
      <c r="C61" s="176">
        <f>SUM(C62:C68)</f>
        <v>3141.3420000000001</v>
      </c>
      <c r="D61" s="176">
        <f t="shared" ref="D61:BO61" si="64">SUM(D62:D68)</f>
        <v>3154.3420000000001</v>
      </c>
      <c r="E61" s="176">
        <f t="shared" si="64"/>
        <v>3157.3420000000001</v>
      </c>
      <c r="F61" s="176">
        <f t="shared" si="64"/>
        <v>3151.3420000000001</v>
      </c>
      <c r="G61" s="176">
        <f t="shared" si="64"/>
        <v>3153.3420000000001</v>
      </c>
      <c r="H61" s="176">
        <f t="shared" si="64"/>
        <v>3153.3420000000001</v>
      </c>
      <c r="I61" s="176">
        <f t="shared" si="64"/>
        <v>3155.3420000000001</v>
      </c>
      <c r="J61" s="176">
        <f t="shared" si="64"/>
        <v>3159.3420000000001</v>
      </c>
      <c r="K61" s="176">
        <f t="shared" si="64"/>
        <v>3159.3420000000001</v>
      </c>
      <c r="L61" s="176">
        <f t="shared" si="64"/>
        <v>3159.3420000000001</v>
      </c>
      <c r="M61" s="176">
        <f t="shared" si="64"/>
        <v>3155.3420000000001</v>
      </c>
      <c r="N61" s="176">
        <f t="shared" si="64"/>
        <v>3155.3420000000001</v>
      </c>
      <c r="O61" s="176">
        <f t="shared" si="64"/>
        <v>3155.3420000000001</v>
      </c>
      <c r="P61" s="176">
        <f t="shared" si="64"/>
        <v>3156.3420000000001</v>
      </c>
      <c r="Q61" s="176">
        <f t="shared" si="64"/>
        <v>3158.3420000000001</v>
      </c>
      <c r="R61" s="176">
        <f t="shared" si="64"/>
        <v>3158.3420000000001</v>
      </c>
      <c r="S61" s="176">
        <f t="shared" si="64"/>
        <v>3158.3420000000001</v>
      </c>
      <c r="T61" s="176">
        <f t="shared" si="64"/>
        <v>3158.3420000000001</v>
      </c>
      <c r="U61" s="176">
        <f t="shared" si="64"/>
        <v>3158.3420000000001</v>
      </c>
      <c r="V61" s="176">
        <f t="shared" si="64"/>
        <v>3158.3420000000001</v>
      </c>
      <c r="W61" s="176">
        <f t="shared" si="64"/>
        <v>3160.3420000000001</v>
      </c>
      <c r="X61" s="176">
        <f t="shared" si="64"/>
        <v>3161.3420000000001</v>
      </c>
      <c r="Y61" s="176">
        <f t="shared" si="64"/>
        <v>3161.3420000000001</v>
      </c>
      <c r="Z61" s="176">
        <f t="shared" si="64"/>
        <v>3163.3420000000001</v>
      </c>
      <c r="AA61" s="176">
        <f t="shared" si="64"/>
        <v>3164.3420000000001</v>
      </c>
      <c r="AB61" s="176">
        <f t="shared" si="64"/>
        <v>3160.3420000000001</v>
      </c>
      <c r="AC61" s="176">
        <f t="shared" si="64"/>
        <v>3157.3420000000001</v>
      </c>
      <c r="AD61" s="176">
        <f t="shared" si="64"/>
        <v>3156.3420000000001</v>
      </c>
      <c r="AE61" s="176">
        <f t="shared" si="64"/>
        <v>3156.3420000000001</v>
      </c>
      <c r="AF61" s="176">
        <f t="shared" si="64"/>
        <v>3156.3420000000001</v>
      </c>
      <c r="AG61" s="176">
        <f t="shared" si="64"/>
        <v>3160.3420000000001</v>
      </c>
      <c r="AH61" s="176">
        <f t="shared" si="64"/>
        <v>3160.3420000000001</v>
      </c>
      <c r="AI61" s="176">
        <f t="shared" si="64"/>
        <v>3161.3420000000001</v>
      </c>
      <c r="AJ61" s="176">
        <f t="shared" si="64"/>
        <v>3161.3420000000001</v>
      </c>
      <c r="AK61" s="176">
        <f t="shared" si="64"/>
        <v>3158.3420000000001</v>
      </c>
      <c r="AL61" s="176">
        <f t="shared" si="64"/>
        <v>3160.3420000000001</v>
      </c>
      <c r="AM61" s="176">
        <f t="shared" si="64"/>
        <v>3159.3420000000001</v>
      </c>
      <c r="AN61" s="176">
        <f t="shared" si="64"/>
        <v>3154.3420000000001</v>
      </c>
      <c r="AO61" s="176">
        <f t="shared" si="64"/>
        <v>3155.3420000000001</v>
      </c>
      <c r="AP61" s="176">
        <f t="shared" si="64"/>
        <v>3155.3420000000001</v>
      </c>
      <c r="AQ61" s="176">
        <f t="shared" si="64"/>
        <v>3155.3420000000001</v>
      </c>
      <c r="AR61" s="176">
        <f t="shared" si="64"/>
        <v>3160.3420000000001</v>
      </c>
      <c r="AS61" s="176">
        <f t="shared" si="64"/>
        <v>3162.3420000000001</v>
      </c>
      <c r="AT61" s="176">
        <f t="shared" si="64"/>
        <v>3157.3420000000001</v>
      </c>
      <c r="AU61" s="176">
        <f t="shared" si="64"/>
        <v>3155.3420000000001</v>
      </c>
      <c r="AV61" s="176">
        <f t="shared" si="64"/>
        <v>3155.3420000000001</v>
      </c>
      <c r="AW61" s="176">
        <f t="shared" si="64"/>
        <v>3157.3420000000001</v>
      </c>
      <c r="AX61" s="176">
        <f t="shared" si="64"/>
        <v>3149.3420000000001</v>
      </c>
      <c r="AY61" s="176">
        <f t="shared" si="64"/>
        <v>3149.3420000000001</v>
      </c>
      <c r="AZ61" s="176">
        <f t="shared" si="64"/>
        <v>3153.3420000000001</v>
      </c>
      <c r="BA61" s="176">
        <f t="shared" si="64"/>
        <v>3149.3420000000001</v>
      </c>
      <c r="BB61" s="176">
        <f t="shared" si="64"/>
        <v>3147.3420000000001</v>
      </c>
      <c r="BC61" s="176">
        <f t="shared" si="64"/>
        <v>3156.3420000000001</v>
      </c>
      <c r="BD61" s="176">
        <f t="shared" si="64"/>
        <v>3161.3420000000001</v>
      </c>
      <c r="BE61" s="176">
        <f t="shared" si="64"/>
        <v>3160.3420000000001</v>
      </c>
      <c r="BF61" s="176">
        <f t="shared" si="64"/>
        <v>3159.3420000000001</v>
      </c>
      <c r="BG61" s="176">
        <f t="shared" si="64"/>
        <v>3156.3420000000001</v>
      </c>
      <c r="BH61" s="176">
        <f t="shared" si="64"/>
        <v>3153.3420000000001</v>
      </c>
      <c r="BI61" s="176">
        <f t="shared" si="64"/>
        <v>3156.3420000000001</v>
      </c>
      <c r="BJ61" s="176">
        <f t="shared" si="64"/>
        <v>3161.3420000000001</v>
      </c>
      <c r="BK61" s="176">
        <f t="shared" si="64"/>
        <v>3160.3420000000001</v>
      </c>
      <c r="BL61" s="176">
        <f t="shared" si="64"/>
        <v>3155.3420000000001</v>
      </c>
      <c r="BM61" s="176">
        <f t="shared" si="64"/>
        <v>3156.3420000000001</v>
      </c>
      <c r="BN61" s="176">
        <f t="shared" si="64"/>
        <v>3162.3420000000001</v>
      </c>
      <c r="BO61" s="176">
        <f t="shared" si="64"/>
        <v>3158.3420000000001</v>
      </c>
      <c r="BP61" s="176">
        <f t="shared" ref="BP61:CS61" si="65">SUM(BP62:BP68)</f>
        <v>3161.3420000000001</v>
      </c>
      <c r="BQ61" s="176">
        <f t="shared" si="65"/>
        <v>3163.3420000000001</v>
      </c>
      <c r="BR61" s="176">
        <f t="shared" si="65"/>
        <v>3157.3420000000001</v>
      </c>
      <c r="BS61" s="176">
        <f t="shared" si="65"/>
        <v>3158.3420000000001</v>
      </c>
      <c r="BT61" s="176">
        <f t="shared" si="65"/>
        <v>3162.3420000000001</v>
      </c>
      <c r="BU61" s="176">
        <f t="shared" si="65"/>
        <v>3159.3420000000001</v>
      </c>
      <c r="BV61" s="176">
        <f t="shared" si="65"/>
        <v>3157.3420000000001</v>
      </c>
      <c r="BW61" s="176">
        <f t="shared" si="65"/>
        <v>3157.3420000000001</v>
      </c>
      <c r="BX61" s="176">
        <f t="shared" si="65"/>
        <v>3157.3420000000001</v>
      </c>
      <c r="BY61" s="176">
        <f t="shared" si="65"/>
        <v>3157.3420000000001</v>
      </c>
      <c r="BZ61" s="176">
        <f t="shared" si="65"/>
        <v>3156.3420000000001</v>
      </c>
      <c r="CA61" s="176">
        <f t="shared" si="65"/>
        <v>3159.3420000000001</v>
      </c>
      <c r="CB61" s="176">
        <f t="shared" si="65"/>
        <v>3159.3420000000001</v>
      </c>
      <c r="CC61" s="176">
        <f t="shared" si="65"/>
        <v>3158.3420000000001</v>
      </c>
      <c r="CD61" s="176">
        <f t="shared" si="65"/>
        <v>3159.3420000000001</v>
      </c>
      <c r="CE61" s="176">
        <f t="shared" si="65"/>
        <v>3156.3420000000001</v>
      </c>
      <c r="CF61" s="176">
        <f t="shared" si="65"/>
        <v>3155.3420000000001</v>
      </c>
      <c r="CG61" s="176">
        <f t="shared" si="65"/>
        <v>3154.3420000000001</v>
      </c>
      <c r="CH61" s="176">
        <f t="shared" si="65"/>
        <v>3157.3420000000001</v>
      </c>
      <c r="CI61" s="176">
        <f t="shared" si="65"/>
        <v>3159.3420000000001</v>
      </c>
      <c r="CJ61" s="176">
        <f t="shared" si="65"/>
        <v>3159.3420000000001</v>
      </c>
      <c r="CK61" s="176">
        <f t="shared" si="65"/>
        <v>3157.3420000000001</v>
      </c>
      <c r="CL61" s="176">
        <f t="shared" si="65"/>
        <v>3152.3420000000001</v>
      </c>
      <c r="CM61" s="176">
        <f t="shared" si="65"/>
        <v>3151.3420000000001</v>
      </c>
      <c r="CN61" s="176">
        <f t="shared" si="65"/>
        <v>3158.3420000000001</v>
      </c>
      <c r="CO61" s="176">
        <f t="shared" si="65"/>
        <v>3163.3420000000001</v>
      </c>
      <c r="CP61" s="176">
        <f t="shared" si="65"/>
        <v>3158.3420000000001</v>
      </c>
      <c r="CQ61" s="176">
        <f t="shared" si="65"/>
        <v>3152.3420000000001</v>
      </c>
      <c r="CR61" s="176">
        <f t="shared" si="65"/>
        <v>3148.3420000000001</v>
      </c>
      <c r="CS61" s="177">
        <f t="shared" si="65"/>
        <v>3150.3420000000001</v>
      </c>
      <c r="CT61" s="250">
        <f>SUM(B61:CS61)</f>
        <v>303072.83200000029</v>
      </c>
      <c r="CU61" s="154"/>
      <c r="CV61" s="155"/>
      <c r="CX61" s="253"/>
    </row>
    <row r="62" spans="1:102">
      <c r="A62" s="25" t="s">
        <v>45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6">SUM(B62:CS62)</f>
        <v>43776</v>
      </c>
      <c r="CU62" s="156"/>
      <c r="CV62" s="263"/>
    </row>
    <row r="63" spans="1:102">
      <c r="A63" s="25" t="s">
        <v>46</v>
      </c>
      <c r="B63" s="31">
        <v>543</v>
      </c>
      <c r="C63" s="32">
        <v>543</v>
      </c>
      <c r="D63" s="32">
        <v>543</v>
      </c>
      <c r="E63" s="32">
        <v>543</v>
      </c>
      <c r="F63" s="32">
        <v>543</v>
      </c>
      <c r="G63" s="32">
        <v>543</v>
      </c>
      <c r="H63" s="32">
        <v>543</v>
      </c>
      <c r="I63" s="32">
        <v>543</v>
      </c>
      <c r="J63" s="32">
        <v>543</v>
      </c>
      <c r="K63" s="32">
        <v>543</v>
      </c>
      <c r="L63" s="32">
        <v>543</v>
      </c>
      <c r="M63" s="32">
        <v>543</v>
      </c>
      <c r="N63" s="32">
        <v>543</v>
      </c>
      <c r="O63" s="32">
        <v>543</v>
      </c>
      <c r="P63" s="32">
        <v>543</v>
      </c>
      <c r="Q63" s="32">
        <v>543</v>
      </c>
      <c r="R63" s="32">
        <v>543</v>
      </c>
      <c r="S63" s="32">
        <v>543</v>
      </c>
      <c r="T63" s="32">
        <v>543</v>
      </c>
      <c r="U63" s="32">
        <v>543</v>
      </c>
      <c r="V63" s="32">
        <v>543</v>
      </c>
      <c r="W63" s="32">
        <v>543</v>
      </c>
      <c r="X63" s="32">
        <v>543</v>
      </c>
      <c r="Y63" s="32">
        <v>543</v>
      </c>
      <c r="Z63" s="32">
        <v>543</v>
      </c>
      <c r="AA63" s="32">
        <v>543</v>
      </c>
      <c r="AB63" s="32">
        <v>543</v>
      </c>
      <c r="AC63" s="32">
        <v>543</v>
      </c>
      <c r="AD63" s="32">
        <v>543</v>
      </c>
      <c r="AE63" s="32">
        <v>543</v>
      </c>
      <c r="AF63" s="32">
        <v>543</v>
      </c>
      <c r="AG63" s="32">
        <v>543</v>
      </c>
      <c r="AH63" s="32">
        <v>543</v>
      </c>
      <c r="AI63" s="32">
        <v>543</v>
      </c>
      <c r="AJ63" s="32">
        <v>543</v>
      </c>
      <c r="AK63" s="32">
        <v>543</v>
      </c>
      <c r="AL63" s="32">
        <v>543</v>
      </c>
      <c r="AM63" s="32">
        <v>543</v>
      </c>
      <c r="AN63" s="32">
        <v>543</v>
      </c>
      <c r="AO63" s="32">
        <v>543</v>
      </c>
      <c r="AP63" s="32">
        <v>543</v>
      </c>
      <c r="AQ63" s="32">
        <v>543</v>
      </c>
      <c r="AR63" s="32">
        <v>543</v>
      </c>
      <c r="AS63" s="32">
        <v>543</v>
      </c>
      <c r="AT63" s="32">
        <v>543</v>
      </c>
      <c r="AU63" s="32">
        <v>543</v>
      </c>
      <c r="AV63" s="32">
        <v>543</v>
      </c>
      <c r="AW63" s="32">
        <v>543</v>
      </c>
      <c r="AX63" s="32">
        <v>543</v>
      </c>
      <c r="AY63" s="32">
        <v>543</v>
      </c>
      <c r="AZ63" s="32">
        <v>543</v>
      </c>
      <c r="BA63" s="32">
        <v>543</v>
      </c>
      <c r="BB63" s="32">
        <v>543</v>
      </c>
      <c r="BC63" s="32">
        <v>543</v>
      </c>
      <c r="BD63" s="32">
        <v>543</v>
      </c>
      <c r="BE63" s="32">
        <v>543</v>
      </c>
      <c r="BF63" s="32">
        <v>543</v>
      </c>
      <c r="BG63" s="32">
        <v>543</v>
      </c>
      <c r="BH63" s="32">
        <v>543</v>
      </c>
      <c r="BI63" s="32">
        <v>543</v>
      </c>
      <c r="BJ63" s="32">
        <v>543</v>
      </c>
      <c r="BK63" s="32">
        <v>543</v>
      </c>
      <c r="BL63" s="32">
        <v>543</v>
      </c>
      <c r="BM63" s="32">
        <v>543</v>
      </c>
      <c r="BN63" s="32">
        <v>543</v>
      </c>
      <c r="BO63" s="32">
        <v>543</v>
      </c>
      <c r="BP63" s="32">
        <v>543</v>
      </c>
      <c r="BQ63" s="32">
        <v>543</v>
      </c>
      <c r="BR63" s="32">
        <v>543</v>
      </c>
      <c r="BS63" s="32">
        <v>543</v>
      </c>
      <c r="BT63" s="32">
        <v>543</v>
      </c>
      <c r="BU63" s="32">
        <v>543</v>
      </c>
      <c r="BV63" s="32">
        <v>543</v>
      </c>
      <c r="BW63" s="32">
        <v>543</v>
      </c>
      <c r="BX63" s="32">
        <v>543</v>
      </c>
      <c r="BY63" s="32">
        <v>543</v>
      </c>
      <c r="BZ63" s="32">
        <v>543</v>
      </c>
      <c r="CA63" s="32">
        <v>543</v>
      </c>
      <c r="CB63" s="32">
        <v>543</v>
      </c>
      <c r="CC63" s="32">
        <v>543</v>
      </c>
      <c r="CD63" s="32">
        <v>543</v>
      </c>
      <c r="CE63" s="32">
        <v>543</v>
      </c>
      <c r="CF63" s="32">
        <v>543</v>
      </c>
      <c r="CG63" s="32">
        <v>543</v>
      </c>
      <c r="CH63" s="32">
        <v>543</v>
      </c>
      <c r="CI63" s="32">
        <v>543</v>
      </c>
      <c r="CJ63" s="32">
        <v>543</v>
      </c>
      <c r="CK63" s="32">
        <v>543</v>
      </c>
      <c r="CL63" s="32">
        <v>543</v>
      </c>
      <c r="CM63" s="32">
        <v>543</v>
      </c>
      <c r="CN63" s="32">
        <v>543</v>
      </c>
      <c r="CO63" s="32">
        <v>543</v>
      </c>
      <c r="CP63" s="32">
        <v>543</v>
      </c>
      <c r="CQ63" s="32">
        <v>543</v>
      </c>
      <c r="CR63" s="32">
        <v>543</v>
      </c>
      <c r="CS63" s="33">
        <v>543</v>
      </c>
      <c r="CT63" s="30">
        <f t="shared" si="66"/>
        <v>52128</v>
      </c>
      <c r="CU63" s="156"/>
      <c r="CV63" s="263"/>
    </row>
    <row r="64" spans="1:102">
      <c r="A64" s="25" t="s">
        <v>47</v>
      </c>
      <c r="B64" s="31">
        <v>572.04200000000003</v>
      </c>
      <c r="C64" s="32">
        <v>572.04200000000003</v>
      </c>
      <c r="D64" s="32">
        <v>572.04200000000003</v>
      </c>
      <c r="E64" s="32">
        <v>572.04200000000003</v>
      </c>
      <c r="F64" s="32">
        <v>572.04200000000003</v>
      </c>
      <c r="G64" s="32">
        <v>572.04200000000003</v>
      </c>
      <c r="H64" s="32">
        <v>572.04200000000003</v>
      </c>
      <c r="I64" s="32">
        <v>572.04200000000003</v>
      </c>
      <c r="J64" s="32">
        <v>572.04200000000003</v>
      </c>
      <c r="K64" s="32">
        <v>572.04200000000003</v>
      </c>
      <c r="L64" s="32">
        <v>572.04200000000003</v>
      </c>
      <c r="M64" s="32">
        <v>572.04200000000003</v>
      </c>
      <c r="N64" s="32">
        <v>572.04200000000003</v>
      </c>
      <c r="O64" s="32">
        <v>572.04200000000003</v>
      </c>
      <c r="P64" s="32">
        <v>572.04200000000003</v>
      </c>
      <c r="Q64" s="32">
        <v>572.04200000000003</v>
      </c>
      <c r="R64" s="32">
        <v>572.04200000000003</v>
      </c>
      <c r="S64" s="32">
        <v>572.04200000000003</v>
      </c>
      <c r="T64" s="32">
        <v>572.04200000000003</v>
      </c>
      <c r="U64" s="32">
        <v>572.04200000000003</v>
      </c>
      <c r="V64" s="32">
        <v>572.04200000000003</v>
      </c>
      <c r="W64" s="32">
        <v>572.04200000000003</v>
      </c>
      <c r="X64" s="32">
        <v>572.04200000000003</v>
      </c>
      <c r="Y64" s="32">
        <v>572.04200000000003</v>
      </c>
      <c r="Z64" s="32">
        <v>572.04200000000003</v>
      </c>
      <c r="AA64" s="32">
        <v>572.04200000000003</v>
      </c>
      <c r="AB64" s="32">
        <v>572.04200000000003</v>
      </c>
      <c r="AC64" s="32">
        <v>572.04200000000003</v>
      </c>
      <c r="AD64" s="32">
        <v>572.04200000000003</v>
      </c>
      <c r="AE64" s="32">
        <v>572.04200000000003</v>
      </c>
      <c r="AF64" s="32">
        <v>572.04200000000003</v>
      </c>
      <c r="AG64" s="32">
        <v>572.04200000000003</v>
      </c>
      <c r="AH64" s="32">
        <v>572.04200000000003</v>
      </c>
      <c r="AI64" s="32">
        <v>572.04200000000003</v>
      </c>
      <c r="AJ64" s="32">
        <v>572.04200000000003</v>
      </c>
      <c r="AK64" s="32">
        <v>572.04200000000003</v>
      </c>
      <c r="AL64" s="32">
        <v>572.04200000000003</v>
      </c>
      <c r="AM64" s="32">
        <v>572.04200000000003</v>
      </c>
      <c r="AN64" s="32">
        <v>572.04200000000003</v>
      </c>
      <c r="AO64" s="32">
        <v>572.04200000000003</v>
      </c>
      <c r="AP64" s="32">
        <v>572.04200000000003</v>
      </c>
      <c r="AQ64" s="32">
        <v>572.04200000000003</v>
      </c>
      <c r="AR64" s="32">
        <v>572.04200000000003</v>
      </c>
      <c r="AS64" s="32">
        <v>572.04200000000003</v>
      </c>
      <c r="AT64" s="32">
        <v>572.04200000000003</v>
      </c>
      <c r="AU64" s="32">
        <v>572.04200000000003</v>
      </c>
      <c r="AV64" s="32">
        <v>572.04200000000003</v>
      </c>
      <c r="AW64" s="32">
        <v>572.04200000000003</v>
      </c>
      <c r="AX64" s="32">
        <v>572.04200000000003</v>
      </c>
      <c r="AY64" s="32">
        <v>572.04200000000003</v>
      </c>
      <c r="AZ64" s="32">
        <v>572.04200000000003</v>
      </c>
      <c r="BA64" s="32">
        <v>572.04200000000003</v>
      </c>
      <c r="BB64" s="32">
        <v>572.04200000000003</v>
      </c>
      <c r="BC64" s="32">
        <v>572.04200000000003</v>
      </c>
      <c r="BD64" s="32">
        <v>572.04200000000003</v>
      </c>
      <c r="BE64" s="32">
        <v>572.04200000000003</v>
      </c>
      <c r="BF64" s="32">
        <v>572.04200000000003</v>
      </c>
      <c r="BG64" s="32">
        <v>572.04200000000003</v>
      </c>
      <c r="BH64" s="32">
        <v>572.04200000000003</v>
      </c>
      <c r="BI64" s="32">
        <v>572.04200000000003</v>
      </c>
      <c r="BJ64" s="32">
        <v>572.04200000000003</v>
      </c>
      <c r="BK64" s="32">
        <v>572.04200000000003</v>
      </c>
      <c r="BL64" s="32">
        <v>572.04200000000003</v>
      </c>
      <c r="BM64" s="32">
        <v>572.04200000000003</v>
      </c>
      <c r="BN64" s="32">
        <v>572.04200000000003</v>
      </c>
      <c r="BO64" s="32">
        <v>572.04200000000003</v>
      </c>
      <c r="BP64" s="32">
        <v>572.04200000000003</v>
      </c>
      <c r="BQ64" s="32">
        <v>572.04200000000003</v>
      </c>
      <c r="BR64" s="32">
        <v>572.04200000000003</v>
      </c>
      <c r="BS64" s="32">
        <v>572.04200000000003</v>
      </c>
      <c r="BT64" s="32">
        <v>572.04200000000003</v>
      </c>
      <c r="BU64" s="32">
        <v>572.04200000000003</v>
      </c>
      <c r="BV64" s="32">
        <v>572.04200000000003</v>
      </c>
      <c r="BW64" s="32">
        <v>572.04200000000003</v>
      </c>
      <c r="BX64" s="32">
        <v>572.04200000000003</v>
      </c>
      <c r="BY64" s="32">
        <v>572.04200000000003</v>
      </c>
      <c r="BZ64" s="32">
        <v>572.04200000000003</v>
      </c>
      <c r="CA64" s="32">
        <v>572.04200000000003</v>
      </c>
      <c r="CB64" s="32">
        <v>572.04200000000003</v>
      </c>
      <c r="CC64" s="32">
        <v>572.04200000000003</v>
      </c>
      <c r="CD64" s="32">
        <v>572.04200000000003</v>
      </c>
      <c r="CE64" s="32">
        <v>572.04200000000003</v>
      </c>
      <c r="CF64" s="32">
        <v>572.04200000000003</v>
      </c>
      <c r="CG64" s="32">
        <v>572.04200000000003</v>
      </c>
      <c r="CH64" s="32">
        <v>572.04200000000003</v>
      </c>
      <c r="CI64" s="32">
        <v>572.04200000000003</v>
      </c>
      <c r="CJ64" s="32">
        <v>572.04200000000003</v>
      </c>
      <c r="CK64" s="32">
        <v>572.04200000000003</v>
      </c>
      <c r="CL64" s="32">
        <v>572.04200000000003</v>
      </c>
      <c r="CM64" s="32">
        <v>572.04200000000003</v>
      </c>
      <c r="CN64" s="32">
        <v>572.04200000000003</v>
      </c>
      <c r="CO64" s="32">
        <v>572.04200000000003</v>
      </c>
      <c r="CP64" s="32">
        <v>572.04200000000003</v>
      </c>
      <c r="CQ64" s="32">
        <v>572.04200000000003</v>
      </c>
      <c r="CR64" s="32">
        <v>572.04200000000003</v>
      </c>
      <c r="CS64" s="33">
        <v>572.04200000000003</v>
      </c>
      <c r="CT64" s="30">
        <f t="shared" si="66"/>
        <v>54916.032000000079</v>
      </c>
      <c r="CU64" s="156"/>
      <c r="CV64" s="263"/>
    </row>
    <row r="65" spans="1:100">
      <c r="A65" s="25" t="s">
        <v>48</v>
      </c>
      <c r="B65" s="31">
        <v>384</v>
      </c>
      <c r="C65" s="32">
        <v>384</v>
      </c>
      <c r="D65" s="32">
        <v>384</v>
      </c>
      <c r="E65" s="32">
        <v>384</v>
      </c>
      <c r="F65" s="32">
        <v>384</v>
      </c>
      <c r="G65" s="32">
        <v>384</v>
      </c>
      <c r="H65" s="32">
        <v>384</v>
      </c>
      <c r="I65" s="32">
        <v>384</v>
      </c>
      <c r="J65" s="32">
        <v>384</v>
      </c>
      <c r="K65" s="32">
        <v>384</v>
      </c>
      <c r="L65" s="32">
        <v>384</v>
      </c>
      <c r="M65" s="32">
        <v>384</v>
      </c>
      <c r="N65" s="32">
        <v>384</v>
      </c>
      <c r="O65" s="32">
        <v>384</v>
      </c>
      <c r="P65" s="32">
        <v>384</v>
      </c>
      <c r="Q65" s="32">
        <v>384</v>
      </c>
      <c r="R65" s="32">
        <v>384</v>
      </c>
      <c r="S65" s="32">
        <v>384</v>
      </c>
      <c r="T65" s="32">
        <v>384</v>
      </c>
      <c r="U65" s="32">
        <v>384</v>
      </c>
      <c r="V65" s="32">
        <v>384</v>
      </c>
      <c r="W65" s="32">
        <v>384</v>
      </c>
      <c r="X65" s="32">
        <v>384</v>
      </c>
      <c r="Y65" s="32">
        <v>384</v>
      </c>
      <c r="Z65" s="32">
        <v>384</v>
      </c>
      <c r="AA65" s="32">
        <v>384</v>
      </c>
      <c r="AB65" s="32">
        <v>384</v>
      </c>
      <c r="AC65" s="32">
        <v>384</v>
      </c>
      <c r="AD65" s="32">
        <v>384</v>
      </c>
      <c r="AE65" s="32">
        <v>384</v>
      </c>
      <c r="AF65" s="32">
        <v>384</v>
      </c>
      <c r="AG65" s="32">
        <v>384</v>
      </c>
      <c r="AH65" s="32">
        <v>384</v>
      </c>
      <c r="AI65" s="32">
        <v>384</v>
      </c>
      <c r="AJ65" s="32">
        <v>384</v>
      </c>
      <c r="AK65" s="32">
        <v>384</v>
      </c>
      <c r="AL65" s="32">
        <v>384</v>
      </c>
      <c r="AM65" s="32">
        <v>384</v>
      </c>
      <c r="AN65" s="32">
        <v>384</v>
      </c>
      <c r="AO65" s="32">
        <v>384</v>
      </c>
      <c r="AP65" s="32">
        <v>384</v>
      </c>
      <c r="AQ65" s="32">
        <v>384</v>
      </c>
      <c r="AR65" s="32">
        <v>384</v>
      </c>
      <c r="AS65" s="32">
        <v>384</v>
      </c>
      <c r="AT65" s="32">
        <v>384</v>
      </c>
      <c r="AU65" s="32">
        <v>384</v>
      </c>
      <c r="AV65" s="32">
        <v>384</v>
      </c>
      <c r="AW65" s="32">
        <v>384</v>
      </c>
      <c r="AX65" s="32">
        <v>384</v>
      </c>
      <c r="AY65" s="32">
        <v>384</v>
      </c>
      <c r="AZ65" s="32">
        <v>384</v>
      </c>
      <c r="BA65" s="32">
        <v>384</v>
      </c>
      <c r="BB65" s="32">
        <v>384</v>
      </c>
      <c r="BC65" s="32">
        <v>384</v>
      </c>
      <c r="BD65" s="32">
        <v>384</v>
      </c>
      <c r="BE65" s="32">
        <v>384</v>
      </c>
      <c r="BF65" s="32">
        <v>384</v>
      </c>
      <c r="BG65" s="32">
        <v>384</v>
      </c>
      <c r="BH65" s="32">
        <v>384</v>
      </c>
      <c r="BI65" s="32">
        <v>384</v>
      </c>
      <c r="BJ65" s="32">
        <v>384</v>
      </c>
      <c r="BK65" s="32">
        <v>384</v>
      </c>
      <c r="BL65" s="32">
        <v>384</v>
      </c>
      <c r="BM65" s="32">
        <v>384</v>
      </c>
      <c r="BN65" s="32">
        <v>384</v>
      </c>
      <c r="BO65" s="32">
        <v>384</v>
      </c>
      <c r="BP65" s="32">
        <v>384</v>
      </c>
      <c r="BQ65" s="32">
        <v>384</v>
      </c>
      <c r="BR65" s="32">
        <v>384</v>
      </c>
      <c r="BS65" s="32">
        <v>384</v>
      </c>
      <c r="BT65" s="32">
        <v>384</v>
      </c>
      <c r="BU65" s="32">
        <v>384</v>
      </c>
      <c r="BV65" s="32">
        <v>384</v>
      </c>
      <c r="BW65" s="32">
        <v>384</v>
      </c>
      <c r="BX65" s="32">
        <v>384</v>
      </c>
      <c r="BY65" s="32">
        <v>384</v>
      </c>
      <c r="BZ65" s="32">
        <v>384</v>
      </c>
      <c r="CA65" s="32">
        <v>384</v>
      </c>
      <c r="CB65" s="32">
        <v>384</v>
      </c>
      <c r="CC65" s="32">
        <v>384</v>
      </c>
      <c r="CD65" s="32">
        <v>384</v>
      </c>
      <c r="CE65" s="32">
        <v>384</v>
      </c>
      <c r="CF65" s="32">
        <v>384</v>
      </c>
      <c r="CG65" s="32">
        <v>384</v>
      </c>
      <c r="CH65" s="32">
        <v>384</v>
      </c>
      <c r="CI65" s="32">
        <v>384</v>
      </c>
      <c r="CJ65" s="32">
        <v>384</v>
      </c>
      <c r="CK65" s="32">
        <v>384</v>
      </c>
      <c r="CL65" s="32">
        <v>384</v>
      </c>
      <c r="CM65" s="32">
        <v>384</v>
      </c>
      <c r="CN65" s="32">
        <v>384</v>
      </c>
      <c r="CO65" s="32">
        <v>384</v>
      </c>
      <c r="CP65" s="32">
        <v>384</v>
      </c>
      <c r="CQ65" s="32">
        <v>384</v>
      </c>
      <c r="CR65" s="32">
        <v>384</v>
      </c>
      <c r="CS65" s="33">
        <v>384</v>
      </c>
      <c r="CT65" s="30">
        <f t="shared" si="66"/>
        <v>36864</v>
      </c>
      <c r="CU65" s="156"/>
      <c r="CV65" s="263"/>
    </row>
    <row r="66" spans="1:100">
      <c r="A66" s="25" t="s">
        <v>49</v>
      </c>
      <c r="B66" s="31">
        <v>424.8</v>
      </c>
      <c r="C66" s="32">
        <v>424.8</v>
      </c>
      <c r="D66" s="32">
        <v>424.8</v>
      </c>
      <c r="E66" s="32">
        <v>424.8</v>
      </c>
      <c r="F66" s="32">
        <v>424.8</v>
      </c>
      <c r="G66" s="32">
        <v>424.8</v>
      </c>
      <c r="H66" s="32">
        <v>424.8</v>
      </c>
      <c r="I66" s="32">
        <v>424.8</v>
      </c>
      <c r="J66" s="32">
        <v>424.8</v>
      </c>
      <c r="K66" s="32">
        <v>424.8</v>
      </c>
      <c r="L66" s="32">
        <v>424.8</v>
      </c>
      <c r="M66" s="32">
        <v>424.8</v>
      </c>
      <c r="N66" s="32">
        <v>424.8</v>
      </c>
      <c r="O66" s="32">
        <v>424.8</v>
      </c>
      <c r="P66" s="32">
        <v>424.8</v>
      </c>
      <c r="Q66" s="32">
        <v>424.8</v>
      </c>
      <c r="R66" s="32">
        <v>424.8</v>
      </c>
      <c r="S66" s="32">
        <v>424.8</v>
      </c>
      <c r="T66" s="32">
        <v>424.8</v>
      </c>
      <c r="U66" s="32">
        <v>424.8</v>
      </c>
      <c r="V66" s="32">
        <v>424.8</v>
      </c>
      <c r="W66" s="32">
        <v>424.8</v>
      </c>
      <c r="X66" s="32">
        <v>424.8</v>
      </c>
      <c r="Y66" s="32">
        <v>424.8</v>
      </c>
      <c r="Z66" s="32">
        <v>424.8</v>
      </c>
      <c r="AA66" s="32">
        <v>424.8</v>
      </c>
      <c r="AB66" s="32">
        <v>424.8</v>
      </c>
      <c r="AC66" s="32">
        <v>424.8</v>
      </c>
      <c r="AD66" s="32">
        <v>424.8</v>
      </c>
      <c r="AE66" s="32">
        <v>424.8</v>
      </c>
      <c r="AF66" s="32">
        <v>424.8</v>
      </c>
      <c r="AG66" s="32">
        <v>424.8</v>
      </c>
      <c r="AH66" s="32">
        <v>424.8</v>
      </c>
      <c r="AI66" s="32">
        <v>424.8</v>
      </c>
      <c r="AJ66" s="32">
        <v>424.8</v>
      </c>
      <c r="AK66" s="32">
        <v>424.8</v>
      </c>
      <c r="AL66" s="32">
        <v>424.8</v>
      </c>
      <c r="AM66" s="32">
        <v>424.8</v>
      </c>
      <c r="AN66" s="32">
        <v>424.8</v>
      </c>
      <c r="AO66" s="32">
        <v>424.8</v>
      </c>
      <c r="AP66" s="32">
        <v>424.8</v>
      </c>
      <c r="AQ66" s="32">
        <v>424.8</v>
      </c>
      <c r="AR66" s="32">
        <v>424.8</v>
      </c>
      <c r="AS66" s="32">
        <v>424.8</v>
      </c>
      <c r="AT66" s="32">
        <v>424.8</v>
      </c>
      <c r="AU66" s="32">
        <v>424.8</v>
      </c>
      <c r="AV66" s="32">
        <v>424.8</v>
      </c>
      <c r="AW66" s="32">
        <v>424.8</v>
      </c>
      <c r="AX66" s="32">
        <v>424.8</v>
      </c>
      <c r="AY66" s="32">
        <v>424.8</v>
      </c>
      <c r="AZ66" s="32">
        <v>424.8</v>
      </c>
      <c r="BA66" s="32">
        <v>424.8</v>
      </c>
      <c r="BB66" s="32">
        <v>424.8</v>
      </c>
      <c r="BC66" s="32">
        <v>424.8</v>
      </c>
      <c r="BD66" s="32">
        <v>424.8</v>
      </c>
      <c r="BE66" s="32">
        <v>424.8</v>
      </c>
      <c r="BF66" s="32">
        <v>424.8</v>
      </c>
      <c r="BG66" s="32">
        <v>424.8</v>
      </c>
      <c r="BH66" s="32">
        <v>424.8</v>
      </c>
      <c r="BI66" s="32">
        <v>424.8</v>
      </c>
      <c r="BJ66" s="32">
        <v>424.8</v>
      </c>
      <c r="BK66" s="32">
        <v>424.8</v>
      </c>
      <c r="BL66" s="32">
        <v>424.8</v>
      </c>
      <c r="BM66" s="32">
        <v>424.8</v>
      </c>
      <c r="BN66" s="32">
        <v>424.8</v>
      </c>
      <c r="BO66" s="32">
        <v>424.8</v>
      </c>
      <c r="BP66" s="32">
        <v>424.8</v>
      </c>
      <c r="BQ66" s="32">
        <v>424.8</v>
      </c>
      <c r="BR66" s="32">
        <v>424.8</v>
      </c>
      <c r="BS66" s="32">
        <v>424.8</v>
      </c>
      <c r="BT66" s="32">
        <v>424.8</v>
      </c>
      <c r="BU66" s="32">
        <v>424.8</v>
      </c>
      <c r="BV66" s="32">
        <v>424.8</v>
      </c>
      <c r="BW66" s="32">
        <v>424.8</v>
      </c>
      <c r="BX66" s="32">
        <v>424.8</v>
      </c>
      <c r="BY66" s="32">
        <v>424.8</v>
      </c>
      <c r="BZ66" s="32">
        <v>424.8</v>
      </c>
      <c r="CA66" s="32">
        <v>424.8</v>
      </c>
      <c r="CB66" s="32">
        <v>424.8</v>
      </c>
      <c r="CC66" s="32">
        <v>424.8</v>
      </c>
      <c r="CD66" s="32">
        <v>424.8</v>
      </c>
      <c r="CE66" s="32">
        <v>424.8</v>
      </c>
      <c r="CF66" s="32">
        <v>424.8</v>
      </c>
      <c r="CG66" s="32">
        <v>424.8</v>
      </c>
      <c r="CH66" s="32">
        <v>424.8</v>
      </c>
      <c r="CI66" s="32">
        <v>424.8</v>
      </c>
      <c r="CJ66" s="32">
        <v>424.8</v>
      </c>
      <c r="CK66" s="32">
        <v>424.8</v>
      </c>
      <c r="CL66" s="32">
        <v>424.8</v>
      </c>
      <c r="CM66" s="32">
        <v>424.8</v>
      </c>
      <c r="CN66" s="32">
        <v>424.8</v>
      </c>
      <c r="CO66" s="32">
        <v>424.8</v>
      </c>
      <c r="CP66" s="32">
        <v>424.8</v>
      </c>
      <c r="CQ66" s="32">
        <v>424.8</v>
      </c>
      <c r="CR66" s="32">
        <v>424.8</v>
      </c>
      <c r="CS66" s="33">
        <v>424.8</v>
      </c>
      <c r="CT66" s="30">
        <f t="shared" si="66"/>
        <v>40780.800000000017</v>
      </c>
      <c r="CU66" s="156"/>
      <c r="CV66" s="263"/>
    </row>
    <row r="67" spans="1:100">
      <c r="A67" s="25" t="s">
        <v>50</v>
      </c>
      <c r="B67" s="31">
        <v>728</v>
      </c>
      <c r="C67" s="32">
        <v>725</v>
      </c>
      <c r="D67" s="32">
        <v>738</v>
      </c>
      <c r="E67" s="32">
        <v>741</v>
      </c>
      <c r="F67" s="32">
        <v>735</v>
      </c>
      <c r="G67" s="32">
        <v>737</v>
      </c>
      <c r="H67" s="32">
        <v>737</v>
      </c>
      <c r="I67" s="32">
        <v>739</v>
      </c>
      <c r="J67" s="32">
        <v>743</v>
      </c>
      <c r="K67" s="32">
        <v>743</v>
      </c>
      <c r="L67" s="32">
        <v>743</v>
      </c>
      <c r="M67" s="32">
        <v>739</v>
      </c>
      <c r="N67" s="32">
        <v>739</v>
      </c>
      <c r="O67" s="32">
        <v>739</v>
      </c>
      <c r="P67" s="32">
        <v>740</v>
      </c>
      <c r="Q67" s="32">
        <v>742</v>
      </c>
      <c r="R67" s="32">
        <v>742</v>
      </c>
      <c r="S67" s="32">
        <v>742</v>
      </c>
      <c r="T67" s="32">
        <v>742</v>
      </c>
      <c r="U67" s="32">
        <v>742</v>
      </c>
      <c r="V67" s="32">
        <v>742</v>
      </c>
      <c r="W67" s="32">
        <v>744</v>
      </c>
      <c r="X67" s="32">
        <v>745</v>
      </c>
      <c r="Y67" s="32">
        <v>745</v>
      </c>
      <c r="Z67" s="32">
        <v>747</v>
      </c>
      <c r="AA67" s="32">
        <v>748</v>
      </c>
      <c r="AB67" s="32">
        <v>744</v>
      </c>
      <c r="AC67" s="32">
        <v>741</v>
      </c>
      <c r="AD67" s="32">
        <v>740</v>
      </c>
      <c r="AE67" s="32">
        <v>740</v>
      </c>
      <c r="AF67" s="32">
        <v>740</v>
      </c>
      <c r="AG67" s="32">
        <v>744</v>
      </c>
      <c r="AH67" s="32">
        <v>744</v>
      </c>
      <c r="AI67" s="32">
        <v>745</v>
      </c>
      <c r="AJ67" s="32">
        <v>745</v>
      </c>
      <c r="AK67" s="32">
        <v>742</v>
      </c>
      <c r="AL67" s="32">
        <v>744</v>
      </c>
      <c r="AM67" s="32">
        <v>743</v>
      </c>
      <c r="AN67" s="32">
        <v>738</v>
      </c>
      <c r="AO67" s="32">
        <v>739</v>
      </c>
      <c r="AP67" s="32">
        <v>739</v>
      </c>
      <c r="AQ67" s="32">
        <v>739</v>
      </c>
      <c r="AR67" s="32">
        <v>744</v>
      </c>
      <c r="AS67" s="32">
        <v>746</v>
      </c>
      <c r="AT67" s="32">
        <v>741</v>
      </c>
      <c r="AU67" s="32">
        <v>739</v>
      </c>
      <c r="AV67" s="32">
        <v>739</v>
      </c>
      <c r="AW67" s="32">
        <v>741</v>
      </c>
      <c r="AX67" s="32">
        <v>733</v>
      </c>
      <c r="AY67" s="32">
        <v>733</v>
      </c>
      <c r="AZ67" s="32">
        <v>737</v>
      </c>
      <c r="BA67" s="32">
        <v>733</v>
      </c>
      <c r="BB67" s="32">
        <v>731</v>
      </c>
      <c r="BC67" s="32">
        <v>740</v>
      </c>
      <c r="BD67" s="32">
        <v>745</v>
      </c>
      <c r="BE67" s="32">
        <v>744</v>
      </c>
      <c r="BF67" s="32">
        <v>743</v>
      </c>
      <c r="BG67" s="32">
        <v>740</v>
      </c>
      <c r="BH67" s="32">
        <v>737</v>
      </c>
      <c r="BI67" s="32">
        <v>740</v>
      </c>
      <c r="BJ67" s="32">
        <v>745</v>
      </c>
      <c r="BK67" s="32">
        <v>744</v>
      </c>
      <c r="BL67" s="32">
        <v>739</v>
      </c>
      <c r="BM67" s="32">
        <v>740</v>
      </c>
      <c r="BN67" s="32">
        <v>746</v>
      </c>
      <c r="BO67" s="32">
        <v>742</v>
      </c>
      <c r="BP67" s="32">
        <v>745</v>
      </c>
      <c r="BQ67" s="32">
        <v>747</v>
      </c>
      <c r="BR67" s="32">
        <v>741</v>
      </c>
      <c r="BS67" s="32">
        <v>742</v>
      </c>
      <c r="BT67" s="32">
        <v>746</v>
      </c>
      <c r="BU67" s="32">
        <v>743</v>
      </c>
      <c r="BV67" s="32">
        <v>741</v>
      </c>
      <c r="BW67" s="32">
        <v>741</v>
      </c>
      <c r="BX67" s="32">
        <v>741</v>
      </c>
      <c r="BY67" s="32">
        <v>741</v>
      </c>
      <c r="BZ67" s="32">
        <v>740</v>
      </c>
      <c r="CA67" s="32">
        <v>743</v>
      </c>
      <c r="CB67" s="32">
        <v>743</v>
      </c>
      <c r="CC67" s="32">
        <v>742</v>
      </c>
      <c r="CD67" s="32">
        <v>743</v>
      </c>
      <c r="CE67" s="32">
        <v>740</v>
      </c>
      <c r="CF67" s="32">
        <v>739</v>
      </c>
      <c r="CG67" s="32">
        <v>738</v>
      </c>
      <c r="CH67" s="32">
        <v>741</v>
      </c>
      <c r="CI67" s="32">
        <v>743</v>
      </c>
      <c r="CJ67" s="32">
        <v>743</v>
      </c>
      <c r="CK67" s="32">
        <v>741</v>
      </c>
      <c r="CL67" s="32">
        <v>736</v>
      </c>
      <c r="CM67" s="32">
        <v>735</v>
      </c>
      <c r="CN67" s="32">
        <v>742</v>
      </c>
      <c r="CO67" s="32">
        <v>747</v>
      </c>
      <c r="CP67" s="32">
        <v>742</v>
      </c>
      <c r="CQ67" s="32">
        <v>736</v>
      </c>
      <c r="CR67" s="32">
        <v>732</v>
      </c>
      <c r="CS67" s="33">
        <v>734</v>
      </c>
      <c r="CT67" s="30">
        <f t="shared" si="66"/>
        <v>71104</v>
      </c>
      <c r="CU67" s="156"/>
      <c r="CV67" s="263"/>
    </row>
    <row r="68" spans="1:100" ht="15.75" thickBot="1">
      <c r="A68" s="175" t="s">
        <v>51</v>
      </c>
      <c r="B68" s="116">
        <v>36.5</v>
      </c>
      <c r="C68" s="117">
        <v>36.5</v>
      </c>
      <c r="D68" s="117">
        <v>36.5</v>
      </c>
      <c r="E68" s="117">
        <v>36.5</v>
      </c>
      <c r="F68" s="117">
        <v>36.5</v>
      </c>
      <c r="G68" s="117">
        <v>36.5</v>
      </c>
      <c r="H68" s="117">
        <v>36.5</v>
      </c>
      <c r="I68" s="117">
        <v>36.5</v>
      </c>
      <c r="J68" s="117">
        <v>36.5</v>
      </c>
      <c r="K68" s="117">
        <v>36.5</v>
      </c>
      <c r="L68" s="117">
        <v>36.5</v>
      </c>
      <c r="M68" s="117">
        <v>36.5</v>
      </c>
      <c r="N68" s="117">
        <v>36.5</v>
      </c>
      <c r="O68" s="117">
        <v>36.5</v>
      </c>
      <c r="P68" s="117">
        <v>36.5</v>
      </c>
      <c r="Q68" s="117">
        <v>36.5</v>
      </c>
      <c r="R68" s="117">
        <v>36.5</v>
      </c>
      <c r="S68" s="117">
        <v>36.5</v>
      </c>
      <c r="T68" s="117">
        <v>36.5</v>
      </c>
      <c r="U68" s="117">
        <v>36.5</v>
      </c>
      <c r="V68" s="117">
        <v>36.5</v>
      </c>
      <c r="W68" s="117">
        <v>36.5</v>
      </c>
      <c r="X68" s="117">
        <v>36.5</v>
      </c>
      <c r="Y68" s="117">
        <v>36.5</v>
      </c>
      <c r="Z68" s="117">
        <v>36.5</v>
      </c>
      <c r="AA68" s="117">
        <v>36.5</v>
      </c>
      <c r="AB68" s="117">
        <v>36.5</v>
      </c>
      <c r="AC68" s="117">
        <v>36.5</v>
      </c>
      <c r="AD68" s="117">
        <v>36.5</v>
      </c>
      <c r="AE68" s="117">
        <v>36.5</v>
      </c>
      <c r="AF68" s="117">
        <v>36.5</v>
      </c>
      <c r="AG68" s="117">
        <v>36.5</v>
      </c>
      <c r="AH68" s="117">
        <v>36.5</v>
      </c>
      <c r="AI68" s="117">
        <v>36.5</v>
      </c>
      <c r="AJ68" s="117">
        <v>36.5</v>
      </c>
      <c r="AK68" s="117">
        <v>36.5</v>
      </c>
      <c r="AL68" s="117">
        <v>36.5</v>
      </c>
      <c r="AM68" s="117">
        <v>36.5</v>
      </c>
      <c r="AN68" s="117">
        <v>36.5</v>
      </c>
      <c r="AO68" s="117">
        <v>36.5</v>
      </c>
      <c r="AP68" s="117">
        <v>36.5</v>
      </c>
      <c r="AQ68" s="117">
        <v>36.5</v>
      </c>
      <c r="AR68" s="117">
        <v>36.5</v>
      </c>
      <c r="AS68" s="117">
        <v>36.5</v>
      </c>
      <c r="AT68" s="117">
        <v>36.5</v>
      </c>
      <c r="AU68" s="117">
        <v>36.5</v>
      </c>
      <c r="AV68" s="117">
        <v>36.5</v>
      </c>
      <c r="AW68" s="117">
        <v>36.5</v>
      </c>
      <c r="AX68" s="117">
        <v>36.5</v>
      </c>
      <c r="AY68" s="117">
        <v>36.5</v>
      </c>
      <c r="AZ68" s="117">
        <v>36.5</v>
      </c>
      <c r="BA68" s="117">
        <v>36.5</v>
      </c>
      <c r="BB68" s="117">
        <v>36.5</v>
      </c>
      <c r="BC68" s="117">
        <v>36.5</v>
      </c>
      <c r="BD68" s="117">
        <v>36.5</v>
      </c>
      <c r="BE68" s="117">
        <v>36.5</v>
      </c>
      <c r="BF68" s="117">
        <v>36.5</v>
      </c>
      <c r="BG68" s="117">
        <v>36.5</v>
      </c>
      <c r="BH68" s="117">
        <v>36.5</v>
      </c>
      <c r="BI68" s="117">
        <v>36.5</v>
      </c>
      <c r="BJ68" s="117">
        <v>36.5</v>
      </c>
      <c r="BK68" s="117">
        <v>36.5</v>
      </c>
      <c r="BL68" s="117">
        <v>36.5</v>
      </c>
      <c r="BM68" s="117">
        <v>36.5</v>
      </c>
      <c r="BN68" s="117">
        <v>36.5</v>
      </c>
      <c r="BO68" s="117">
        <v>36.5</v>
      </c>
      <c r="BP68" s="117">
        <v>36.5</v>
      </c>
      <c r="BQ68" s="117">
        <v>36.5</v>
      </c>
      <c r="BR68" s="117">
        <v>36.5</v>
      </c>
      <c r="BS68" s="117">
        <v>36.5</v>
      </c>
      <c r="BT68" s="117">
        <v>36.5</v>
      </c>
      <c r="BU68" s="117">
        <v>36.5</v>
      </c>
      <c r="BV68" s="117">
        <v>36.5</v>
      </c>
      <c r="BW68" s="117">
        <v>36.5</v>
      </c>
      <c r="BX68" s="117">
        <v>36.5</v>
      </c>
      <c r="BY68" s="117">
        <v>36.5</v>
      </c>
      <c r="BZ68" s="117">
        <v>36.5</v>
      </c>
      <c r="CA68" s="117">
        <v>36.5</v>
      </c>
      <c r="CB68" s="117">
        <v>36.5</v>
      </c>
      <c r="CC68" s="117">
        <v>36.5</v>
      </c>
      <c r="CD68" s="117">
        <v>36.5</v>
      </c>
      <c r="CE68" s="117">
        <v>36.5</v>
      </c>
      <c r="CF68" s="117">
        <v>36.5</v>
      </c>
      <c r="CG68" s="117">
        <v>36.5</v>
      </c>
      <c r="CH68" s="117">
        <v>36.5</v>
      </c>
      <c r="CI68" s="117">
        <v>36.5</v>
      </c>
      <c r="CJ68" s="117">
        <v>36.5</v>
      </c>
      <c r="CK68" s="117">
        <v>36.5</v>
      </c>
      <c r="CL68" s="117">
        <v>36.5</v>
      </c>
      <c r="CM68" s="117">
        <v>36.5</v>
      </c>
      <c r="CN68" s="117">
        <v>36.5</v>
      </c>
      <c r="CO68" s="117">
        <v>36.5</v>
      </c>
      <c r="CP68" s="117">
        <v>36.5</v>
      </c>
      <c r="CQ68" s="117">
        <v>36.5</v>
      </c>
      <c r="CR68" s="117">
        <v>36.5</v>
      </c>
      <c r="CS68" s="118">
        <v>36.5</v>
      </c>
      <c r="CT68" s="115">
        <f t="shared" si="66"/>
        <v>3504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80</v>
      </c>
      <c r="AE76" s="1">
        <v>80</v>
      </c>
      <c r="AF76" s="1">
        <v>80</v>
      </c>
      <c r="AG76" s="1">
        <v>80</v>
      </c>
      <c r="AH76" s="1">
        <v>80</v>
      </c>
      <c r="AI76" s="1">
        <v>80</v>
      </c>
      <c r="AJ76" s="1">
        <v>80</v>
      </c>
      <c r="AK76" s="1">
        <v>80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74</v>
      </c>
      <c r="AR76" s="1">
        <v>74</v>
      </c>
      <c r="AS76" s="1">
        <v>74</v>
      </c>
      <c r="AT76" s="1">
        <v>74</v>
      </c>
      <c r="AU76" s="1">
        <v>74</v>
      </c>
      <c r="AV76" s="1">
        <v>74</v>
      </c>
      <c r="AW76" s="1">
        <v>74</v>
      </c>
      <c r="AX76" s="1">
        <v>74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1232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30</v>
      </c>
      <c r="AE77" s="1">
        <v>60</v>
      </c>
      <c r="AF77" s="1">
        <v>90</v>
      </c>
      <c r="AG77" s="1">
        <v>105</v>
      </c>
      <c r="AH77" s="1">
        <v>105</v>
      </c>
      <c r="AI77" s="1">
        <v>105</v>
      </c>
      <c r="AJ77" s="1">
        <v>105</v>
      </c>
      <c r="AK77" s="1">
        <v>75</v>
      </c>
      <c r="AL77" s="1">
        <v>45</v>
      </c>
      <c r="AM77" s="1">
        <v>15</v>
      </c>
      <c r="AN77" s="1">
        <v>0</v>
      </c>
      <c r="AO77" s="1">
        <v>0</v>
      </c>
      <c r="AP77" s="1">
        <v>0</v>
      </c>
      <c r="AQ77" s="1">
        <v>0</v>
      </c>
      <c r="AR77" s="1">
        <v>30</v>
      </c>
      <c r="AS77" s="1">
        <v>60</v>
      </c>
      <c r="AT77" s="1">
        <v>90</v>
      </c>
      <c r="AU77" s="1">
        <v>103</v>
      </c>
      <c r="AV77" s="1">
        <v>103</v>
      </c>
      <c r="AW77" s="1">
        <v>103</v>
      </c>
      <c r="AX77" s="1">
        <v>103</v>
      </c>
      <c r="AY77" s="1">
        <v>73</v>
      </c>
      <c r="AZ77" s="1">
        <v>43</v>
      </c>
      <c r="BA77" s="1">
        <v>13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1456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8">SUM(C85:C87)</f>
        <v>0.2</v>
      </c>
      <c r="D84" s="228">
        <f t="shared" si="68"/>
        <v>0.2</v>
      </c>
      <c r="E84" s="228">
        <f t="shared" si="68"/>
        <v>0.2</v>
      </c>
      <c r="F84" s="228">
        <f t="shared" si="68"/>
        <v>0.2</v>
      </c>
      <c r="G84" s="228">
        <f t="shared" si="68"/>
        <v>0.2</v>
      </c>
      <c r="H84" s="228">
        <f t="shared" si="68"/>
        <v>0.2</v>
      </c>
      <c r="I84" s="228">
        <f t="shared" si="68"/>
        <v>0.2</v>
      </c>
      <c r="J84" s="228">
        <f t="shared" si="68"/>
        <v>0.2</v>
      </c>
      <c r="K84" s="228">
        <f t="shared" si="68"/>
        <v>0.2</v>
      </c>
      <c r="L84" s="228">
        <f t="shared" si="68"/>
        <v>0.2</v>
      </c>
      <c r="M84" s="228">
        <f t="shared" si="68"/>
        <v>0.2</v>
      </c>
      <c r="N84" s="228">
        <f t="shared" si="68"/>
        <v>0.2</v>
      </c>
      <c r="O84" s="228">
        <f t="shared" si="68"/>
        <v>0.2</v>
      </c>
      <c r="P84" s="228">
        <f t="shared" si="68"/>
        <v>0.2</v>
      </c>
      <c r="Q84" s="228">
        <f t="shared" si="68"/>
        <v>0.2</v>
      </c>
      <c r="R84" s="228">
        <f t="shared" si="68"/>
        <v>0.2</v>
      </c>
      <c r="S84" s="228">
        <f t="shared" si="68"/>
        <v>0.2</v>
      </c>
      <c r="T84" s="228">
        <f t="shared" si="68"/>
        <v>0.2</v>
      </c>
      <c r="U84" s="228">
        <f t="shared" si="68"/>
        <v>0.2</v>
      </c>
      <c r="V84" s="228">
        <f t="shared" si="68"/>
        <v>0.2</v>
      </c>
      <c r="W84" s="228">
        <f t="shared" si="68"/>
        <v>0.2</v>
      </c>
      <c r="X84" s="228">
        <f t="shared" si="68"/>
        <v>0.2</v>
      </c>
      <c r="Y84" s="228">
        <f t="shared" si="68"/>
        <v>0.2</v>
      </c>
      <c r="Z84" s="228">
        <f t="shared" si="68"/>
        <v>7.5</v>
      </c>
      <c r="AA84" s="228">
        <f t="shared" si="68"/>
        <v>7.5</v>
      </c>
      <c r="AB84" s="228">
        <f t="shared" si="68"/>
        <v>7.5</v>
      </c>
      <c r="AC84" s="228">
        <f t="shared" si="68"/>
        <v>7.5</v>
      </c>
      <c r="AD84" s="228">
        <f t="shared" si="68"/>
        <v>31.1</v>
      </c>
      <c r="AE84" s="228">
        <f t="shared" si="68"/>
        <v>178</v>
      </c>
      <c r="AF84" s="228">
        <f t="shared" si="68"/>
        <v>222.10000000000002</v>
      </c>
      <c r="AG84" s="228">
        <f t="shared" si="68"/>
        <v>222.5</v>
      </c>
      <c r="AH84" s="228">
        <f t="shared" si="68"/>
        <v>222.10000000000002</v>
      </c>
      <c r="AI84" s="228">
        <f t="shared" si="68"/>
        <v>222.60000000000002</v>
      </c>
      <c r="AJ84" s="228">
        <f t="shared" si="68"/>
        <v>222.2</v>
      </c>
      <c r="AK84" s="228">
        <f t="shared" si="68"/>
        <v>222.40000000000003</v>
      </c>
      <c r="AL84" s="228">
        <f t="shared" si="68"/>
        <v>221.40000000000003</v>
      </c>
      <c r="AM84" s="228">
        <f t="shared" si="68"/>
        <v>221.40000000000003</v>
      </c>
      <c r="AN84" s="228">
        <f t="shared" si="68"/>
        <v>221.2</v>
      </c>
      <c r="AO84" s="228">
        <f t="shared" si="68"/>
        <v>220.8</v>
      </c>
      <c r="AP84" s="228">
        <f t="shared" si="68"/>
        <v>194.7</v>
      </c>
      <c r="AQ84" s="228">
        <f t="shared" si="68"/>
        <v>213.70999999999998</v>
      </c>
      <c r="AR84" s="228">
        <f t="shared" si="68"/>
        <v>213.73000000000002</v>
      </c>
      <c r="AS84" s="228">
        <f t="shared" si="68"/>
        <v>215.39999999999998</v>
      </c>
      <c r="AT84" s="228">
        <f t="shared" si="68"/>
        <v>215.3</v>
      </c>
      <c r="AU84" s="228">
        <f t="shared" si="68"/>
        <v>211.4</v>
      </c>
      <c r="AV84" s="228">
        <f t="shared" si="68"/>
        <v>214</v>
      </c>
      <c r="AW84" s="228">
        <f t="shared" si="68"/>
        <v>214.3</v>
      </c>
      <c r="AX84" s="228">
        <f t="shared" si="68"/>
        <v>214.89999999999998</v>
      </c>
      <c r="AY84" s="228">
        <f t="shared" si="68"/>
        <v>215.2</v>
      </c>
      <c r="AZ84" s="228">
        <f t="shared" si="68"/>
        <v>215.2</v>
      </c>
      <c r="BA84" s="228">
        <f t="shared" si="68"/>
        <v>215.39999999999998</v>
      </c>
      <c r="BB84" s="228">
        <f t="shared" si="68"/>
        <v>216.2</v>
      </c>
      <c r="BC84" s="228">
        <f t="shared" si="68"/>
        <v>215.89999999999998</v>
      </c>
      <c r="BD84" s="228">
        <f t="shared" si="68"/>
        <v>195.2</v>
      </c>
      <c r="BE84" s="228">
        <f t="shared" si="68"/>
        <v>187.7</v>
      </c>
      <c r="BF84" s="228">
        <f t="shared" si="68"/>
        <v>132.5</v>
      </c>
      <c r="BG84" s="228">
        <f t="shared" si="68"/>
        <v>128</v>
      </c>
      <c r="BH84" s="228">
        <f t="shared" si="68"/>
        <v>119.7</v>
      </c>
      <c r="BI84" s="228">
        <f t="shared" si="68"/>
        <v>117.4</v>
      </c>
      <c r="BJ84" s="228">
        <f t="shared" si="68"/>
        <v>91.300000000000011</v>
      </c>
      <c r="BK84" s="228">
        <f t="shared" si="68"/>
        <v>54.8</v>
      </c>
      <c r="BL84" s="228">
        <f t="shared" si="68"/>
        <v>94.810000000000016</v>
      </c>
      <c r="BM84" s="228">
        <f t="shared" si="68"/>
        <v>98.7</v>
      </c>
      <c r="BN84" s="228">
        <f t="shared" si="68"/>
        <v>87.90000000000002</v>
      </c>
      <c r="BO84" s="228">
        <f t="shared" ref="BO84:CS84" si="69">SUM(BO85:BO87)</f>
        <v>118.00000000000001</v>
      </c>
      <c r="BP84" s="228">
        <f t="shared" si="69"/>
        <v>142.4</v>
      </c>
      <c r="BQ84" s="228">
        <f t="shared" si="69"/>
        <v>124.7</v>
      </c>
      <c r="BR84" s="228">
        <f t="shared" si="69"/>
        <v>135.10000000000002</v>
      </c>
      <c r="BS84" s="228">
        <f t="shared" si="69"/>
        <v>88.40000000000002</v>
      </c>
      <c r="BT84" s="228">
        <f t="shared" si="69"/>
        <v>88.500000000000014</v>
      </c>
      <c r="BU84" s="228">
        <f t="shared" si="69"/>
        <v>88.7</v>
      </c>
      <c r="BV84" s="228">
        <f t="shared" si="69"/>
        <v>179</v>
      </c>
      <c r="BW84" s="228">
        <f t="shared" si="69"/>
        <v>25.4</v>
      </c>
      <c r="BX84" s="228">
        <f t="shared" si="69"/>
        <v>0.2</v>
      </c>
      <c r="BY84" s="228">
        <f t="shared" si="69"/>
        <v>0.2</v>
      </c>
      <c r="BZ84" s="228">
        <f t="shared" si="69"/>
        <v>0.2</v>
      </c>
      <c r="CA84" s="228">
        <f t="shared" si="69"/>
        <v>0.2</v>
      </c>
      <c r="CB84" s="228">
        <f t="shared" si="69"/>
        <v>0.2</v>
      </c>
      <c r="CC84" s="228">
        <f t="shared" si="69"/>
        <v>0.2</v>
      </c>
      <c r="CD84" s="228">
        <f t="shared" si="69"/>
        <v>0.2</v>
      </c>
      <c r="CE84" s="228">
        <f t="shared" si="69"/>
        <v>0.2</v>
      </c>
      <c r="CF84" s="228">
        <f t="shared" si="69"/>
        <v>0.2</v>
      </c>
      <c r="CG84" s="228">
        <f t="shared" si="69"/>
        <v>0.2</v>
      </c>
      <c r="CH84" s="228">
        <f t="shared" si="69"/>
        <v>0.2</v>
      </c>
      <c r="CI84" s="228">
        <f t="shared" si="69"/>
        <v>0.2</v>
      </c>
      <c r="CJ84" s="228">
        <f t="shared" si="69"/>
        <v>0.2</v>
      </c>
      <c r="CK84" s="228">
        <f t="shared" si="69"/>
        <v>0.2</v>
      </c>
      <c r="CL84" s="228">
        <f t="shared" si="69"/>
        <v>0.2</v>
      </c>
      <c r="CM84" s="228">
        <f t="shared" si="69"/>
        <v>0.2</v>
      </c>
      <c r="CN84" s="228">
        <f t="shared" si="69"/>
        <v>0.2</v>
      </c>
      <c r="CO84" s="228">
        <f t="shared" si="69"/>
        <v>0.2</v>
      </c>
      <c r="CP84" s="228">
        <f t="shared" si="69"/>
        <v>0.2</v>
      </c>
      <c r="CQ84" s="228">
        <f t="shared" si="69"/>
        <v>0.2</v>
      </c>
      <c r="CR84" s="228">
        <f t="shared" si="69"/>
        <v>0.2</v>
      </c>
      <c r="CS84" s="229">
        <f t="shared" si="69"/>
        <v>0.2</v>
      </c>
      <c r="CT84" s="225">
        <f>SUM(B84:CS84)</f>
        <v>7750.5499999999929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7.5</v>
      </c>
      <c r="AA85" s="1">
        <v>7.5</v>
      </c>
      <c r="AB85" s="1">
        <v>7.5</v>
      </c>
      <c r="AC85" s="1">
        <v>7.5</v>
      </c>
      <c r="AD85" s="1">
        <v>31.1</v>
      </c>
      <c r="AE85" s="1">
        <v>178</v>
      </c>
      <c r="AF85" s="1">
        <v>183.4</v>
      </c>
      <c r="AG85" s="1">
        <v>177.8</v>
      </c>
      <c r="AH85" s="1">
        <v>183.4</v>
      </c>
      <c r="AI85" s="1">
        <v>177.9</v>
      </c>
      <c r="AJ85" s="1">
        <v>177.5</v>
      </c>
      <c r="AK85" s="1">
        <v>177.70000000000002</v>
      </c>
      <c r="AL85" s="1">
        <v>176.70000000000002</v>
      </c>
      <c r="AM85" s="1">
        <v>176.70000000000002</v>
      </c>
      <c r="AN85" s="1">
        <v>176.5</v>
      </c>
      <c r="AO85" s="1">
        <v>176.1</v>
      </c>
      <c r="AP85" s="1">
        <v>170.7</v>
      </c>
      <c r="AQ85" s="1">
        <v>170.29999999999998</v>
      </c>
      <c r="AR85" s="1">
        <v>170.9</v>
      </c>
      <c r="AS85" s="1">
        <v>170.7</v>
      </c>
      <c r="AT85" s="1">
        <v>170.6</v>
      </c>
      <c r="AU85" s="1">
        <v>170.4</v>
      </c>
      <c r="AV85" s="1">
        <v>169.29999999999998</v>
      </c>
      <c r="AW85" s="1">
        <v>169.6</v>
      </c>
      <c r="AX85" s="1">
        <v>170.2</v>
      </c>
      <c r="AY85" s="1">
        <v>170.5</v>
      </c>
      <c r="AZ85" s="1">
        <v>170.5</v>
      </c>
      <c r="BA85" s="1">
        <v>170.7</v>
      </c>
      <c r="BB85" s="1">
        <v>171.5</v>
      </c>
      <c r="BC85" s="1">
        <v>171.2</v>
      </c>
      <c r="BD85" s="1">
        <v>171.2</v>
      </c>
      <c r="BE85" s="1">
        <v>163.69999999999999</v>
      </c>
      <c r="BF85" s="1">
        <v>126.5</v>
      </c>
      <c r="BG85" s="1">
        <v>122</v>
      </c>
      <c r="BH85" s="1">
        <v>113.7</v>
      </c>
      <c r="BI85" s="1">
        <v>111.4</v>
      </c>
      <c r="BJ85" s="1">
        <v>85.300000000000011</v>
      </c>
      <c r="BK85" s="1">
        <v>54.8</v>
      </c>
      <c r="BL85" s="1">
        <v>94.810000000000016</v>
      </c>
      <c r="BM85" s="1">
        <v>98.7</v>
      </c>
      <c r="BN85" s="1">
        <v>87.90000000000002</v>
      </c>
      <c r="BO85" s="1">
        <v>100.00000000000001</v>
      </c>
      <c r="BP85" s="1">
        <v>124.4</v>
      </c>
      <c r="BQ85" s="1">
        <v>124.7</v>
      </c>
      <c r="BR85" s="1">
        <v>117.10000000000001</v>
      </c>
      <c r="BS85" s="1">
        <v>88.40000000000002</v>
      </c>
      <c r="BT85" s="1">
        <v>88.500000000000014</v>
      </c>
      <c r="BU85" s="1">
        <v>88.7</v>
      </c>
      <c r="BV85" s="1">
        <v>140.29999999999998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6521.4099999999944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38.700000000000003</v>
      </c>
      <c r="AG86" s="1">
        <v>38.700000000000003</v>
      </c>
      <c r="AH86" s="1">
        <v>38.700000000000003</v>
      </c>
      <c r="AI86" s="1">
        <v>38.700000000000003</v>
      </c>
      <c r="AJ86" s="1">
        <v>38.700000000000003</v>
      </c>
      <c r="AK86" s="1">
        <v>38.700000000000003</v>
      </c>
      <c r="AL86" s="1">
        <v>38.700000000000003</v>
      </c>
      <c r="AM86" s="1">
        <v>38.700000000000003</v>
      </c>
      <c r="AN86" s="1">
        <v>38.700000000000003</v>
      </c>
      <c r="AO86" s="1">
        <v>38.700000000000003</v>
      </c>
      <c r="AP86" s="1">
        <v>18</v>
      </c>
      <c r="AQ86" s="1">
        <v>37.409999999999997</v>
      </c>
      <c r="AR86" s="1">
        <v>36.83</v>
      </c>
      <c r="AS86" s="1">
        <v>38.700000000000003</v>
      </c>
      <c r="AT86" s="1">
        <v>38.700000000000003</v>
      </c>
      <c r="AU86" s="1">
        <v>35</v>
      </c>
      <c r="AV86" s="1">
        <v>38.700000000000003</v>
      </c>
      <c r="AW86" s="1">
        <v>38.700000000000003</v>
      </c>
      <c r="AX86" s="1">
        <v>38.700000000000003</v>
      </c>
      <c r="AY86" s="1">
        <v>38.700000000000003</v>
      </c>
      <c r="AZ86" s="1">
        <v>38.700000000000003</v>
      </c>
      <c r="BA86" s="1">
        <v>38.700000000000003</v>
      </c>
      <c r="BB86" s="1">
        <v>38.700000000000003</v>
      </c>
      <c r="BC86" s="1">
        <v>38.700000000000003</v>
      </c>
      <c r="BD86" s="1">
        <v>18</v>
      </c>
      <c r="BE86" s="1">
        <v>18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18</v>
      </c>
      <c r="BP86" s="1">
        <v>18</v>
      </c>
      <c r="BQ86" s="1">
        <v>0</v>
      </c>
      <c r="BR86" s="1">
        <v>18</v>
      </c>
      <c r="BS86" s="1">
        <v>0</v>
      </c>
      <c r="BT86" s="1">
        <v>0</v>
      </c>
      <c r="BU86" s="1">
        <v>0</v>
      </c>
      <c r="BV86" s="1">
        <v>38.700000000000003</v>
      </c>
      <c r="BW86" s="1">
        <v>25.2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1055.1400000000003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6</v>
      </c>
      <c r="AH87" s="1">
        <v>0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6</v>
      </c>
      <c r="AQ87" s="1">
        <v>6</v>
      </c>
      <c r="AR87" s="1">
        <v>6</v>
      </c>
      <c r="AS87" s="1">
        <v>6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6</v>
      </c>
      <c r="BI87" s="1">
        <v>6</v>
      </c>
      <c r="BJ87" s="1">
        <v>6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174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0.01</v>
      </c>
      <c r="Z88" s="127">
        <f t="shared" si="71"/>
        <v>1</v>
      </c>
      <c r="AA88" s="127">
        <f t="shared" si="71"/>
        <v>5.09</v>
      </c>
      <c r="AB88" s="127">
        <f t="shared" si="71"/>
        <v>11.6</v>
      </c>
      <c r="AC88" s="127">
        <f t="shared" si="71"/>
        <v>20.64</v>
      </c>
      <c r="AD88" s="127">
        <f t="shared" si="71"/>
        <v>30.38</v>
      </c>
      <c r="AE88" s="127">
        <f t="shared" si="71"/>
        <v>43.13</v>
      </c>
      <c r="AF88" s="127">
        <f t="shared" si="71"/>
        <v>50.9</v>
      </c>
      <c r="AG88" s="127">
        <f t="shared" si="71"/>
        <v>65</v>
      </c>
      <c r="AH88" s="127">
        <f t="shared" ref="AH88:BM88" si="72">SUM(AH89:AH90)</f>
        <v>73.89</v>
      </c>
      <c r="AI88" s="127">
        <f t="shared" si="72"/>
        <v>85.08</v>
      </c>
      <c r="AJ88" s="127">
        <f t="shared" si="72"/>
        <v>100.5</v>
      </c>
      <c r="AK88" s="127">
        <f t="shared" si="72"/>
        <v>105.45</v>
      </c>
      <c r="AL88" s="127">
        <f t="shared" si="72"/>
        <v>114.88</v>
      </c>
      <c r="AM88" s="127">
        <f t="shared" si="72"/>
        <v>119.23</v>
      </c>
      <c r="AN88" s="127">
        <f t="shared" si="72"/>
        <v>140.44999999999999</v>
      </c>
      <c r="AO88" s="127">
        <f t="shared" si="72"/>
        <v>154.22999999999999</v>
      </c>
      <c r="AP88" s="127">
        <f t="shared" si="72"/>
        <v>157.29</v>
      </c>
      <c r="AQ88" s="127">
        <f t="shared" si="72"/>
        <v>171.59</v>
      </c>
      <c r="AR88" s="127">
        <f t="shared" si="72"/>
        <v>168.28</v>
      </c>
      <c r="AS88" s="127">
        <f t="shared" si="72"/>
        <v>175.47</v>
      </c>
      <c r="AT88" s="127">
        <f t="shared" si="72"/>
        <v>183.29</v>
      </c>
      <c r="AU88" s="127">
        <f t="shared" si="72"/>
        <v>191.66</v>
      </c>
      <c r="AV88" s="127">
        <f t="shared" si="72"/>
        <v>200.95</v>
      </c>
      <c r="AW88" s="127">
        <f t="shared" si="72"/>
        <v>185.6</v>
      </c>
      <c r="AX88" s="127">
        <f t="shared" si="72"/>
        <v>173.7</v>
      </c>
      <c r="AY88" s="127">
        <f t="shared" si="72"/>
        <v>157.77000000000001</v>
      </c>
      <c r="AZ88" s="127">
        <f t="shared" si="72"/>
        <v>166.09</v>
      </c>
      <c r="BA88" s="127">
        <f t="shared" si="72"/>
        <v>154.16999999999999</v>
      </c>
      <c r="BB88" s="127">
        <f t="shared" si="72"/>
        <v>153.72</v>
      </c>
      <c r="BC88" s="127">
        <f t="shared" si="72"/>
        <v>156.12</v>
      </c>
      <c r="BD88" s="127">
        <f t="shared" si="72"/>
        <v>153.16</v>
      </c>
      <c r="BE88" s="127">
        <f t="shared" si="72"/>
        <v>162.59</v>
      </c>
      <c r="BF88" s="127">
        <f t="shared" si="72"/>
        <v>162.1</v>
      </c>
      <c r="BG88" s="127">
        <f t="shared" si="72"/>
        <v>150.91</v>
      </c>
      <c r="BH88" s="127">
        <f t="shared" si="72"/>
        <v>136.61000000000001</v>
      </c>
      <c r="BI88" s="127">
        <f t="shared" si="72"/>
        <v>132.61000000000001</v>
      </c>
      <c r="BJ88" s="127">
        <f t="shared" si="72"/>
        <v>128.18</v>
      </c>
      <c r="BK88" s="127">
        <f t="shared" si="72"/>
        <v>115.38</v>
      </c>
      <c r="BL88" s="127">
        <f t="shared" si="72"/>
        <v>99.56</v>
      </c>
      <c r="BM88" s="127">
        <f t="shared" si="72"/>
        <v>94.48</v>
      </c>
      <c r="BN88" s="127">
        <f t="shared" ref="BN88:CS88" si="73">SUM(BN89:BN90)</f>
        <v>85.15</v>
      </c>
      <c r="BO88" s="127">
        <f t="shared" si="73"/>
        <v>75.91</v>
      </c>
      <c r="BP88" s="127">
        <f t="shared" si="73"/>
        <v>60.88</v>
      </c>
      <c r="BQ88" s="127">
        <f t="shared" si="73"/>
        <v>51.43</v>
      </c>
      <c r="BR88" s="127">
        <f t="shared" si="73"/>
        <v>40.31</v>
      </c>
      <c r="BS88" s="127">
        <f t="shared" si="73"/>
        <v>30.59</v>
      </c>
      <c r="BT88" s="127">
        <f t="shared" si="73"/>
        <v>21.72</v>
      </c>
      <c r="BU88" s="127">
        <f t="shared" si="73"/>
        <v>13.37</v>
      </c>
      <c r="BV88" s="127">
        <f t="shared" si="73"/>
        <v>6.91</v>
      </c>
      <c r="BW88" s="127">
        <f t="shared" si="73"/>
        <v>2.27</v>
      </c>
      <c r="BX88" s="127">
        <f t="shared" si="73"/>
        <v>0.51</v>
      </c>
      <c r="BY88" s="127">
        <f t="shared" si="73"/>
        <v>0.16</v>
      </c>
      <c r="BZ88" s="127">
        <f t="shared" si="73"/>
        <v>0.02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5241.97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0.01</v>
      </c>
      <c r="Z89" s="220">
        <v>1</v>
      </c>
      <c r="AA89" s="220">
        <v>5.09</v>
      </c>
      <c r="AB89" s="220">
        <v>11.6</v>
      </c>
      <c r="AC89" s="220">
        <v>20.64</v>
      </c>
      <c r="AD89" s="220">
        <v>30.38</v>
      </c>
      <c r="AE89" s="220">
        <v>43.13</v>
      </c>
      <c r="AF89" s="220">
        <v>50.9</v>
      </c>
      <c r="AG89" s="220">
        <v>65</v>
      </c>
      <c r="AH89" s="220">
        <v>73.89</v>
      </c>
      <c r="AI89" s="220">
        <v>85.08</v>
      </c>
      <c r="AJ89" s="220">
        <v>100.5</v>
      </c>
      <c r="AK89" s="220">
        <v>105.45</v>
      </c>
      <c r="AL89" s="220">
        <v>114.88</v>
      </c>
      <c r="AM89" s="220">
        <v>119.23</v>
      </c>
      <c r="AN89" s="220">
        <v>140.44999999999999</v>
      </c>
      <c r="AO89" s="220">
        <v>154.22999999999999</v>
      </c>
      <c r="AP89" s="220">
        <v>157.29</v>
      </c>
      <c r="AQ89" s="220">
        <v>171.59</v>
      </c>
      <c r="AR89" s="220">
        <v>168.28</v>
      </c>
      <c r="AS89" s="220">
        <v>175.47</v>
      </c>
      <c r="AT89" s="220">
        <v>183.29</v>
      </c>
      <c r="AU89" s="220">
        <v>191.66</v>
      </c>
      <c r="AV89" s="220">
        <v>200.95</v>
      </c>
      <c r="AW89" s="220">
        <v>185.6</v>
      </c>
      <c r="AX89" s="220">
        <v>173.7</v>
      </c>
      <c r="AY89" s="220">
        <v>157.77000000000001</v>
      </c>
      <c r="AZ89" s="220">
        <v>166.09</v>
      </c>
      <c r="BA89" s="220">
        <v>154.16999999999999</v>
      </c>
      <c r="BB89" s="220">
        <v>153.72</v>
      </c>
      <c r="BC89" s="220">
        <v>156.12</v>
      </c>
      <c r="BD89" s="220">
        <v>153.16</v>
      </c>
      <c r="BE89" s="220">
        <v>162.59</v>
      </c>
      <c r="BF89" s="220">
        <v>162.1</v>
      </c>
      <c r="BG89" s="220">
        <v>150.91</v>
      </c>
      <c r="BH89" s="220">
        <v>136.61000000000001</v>
      </c>
      <c r="BI89" s="220">
        <v>132.61000000000001</v>
      </c>
      <c r="BJ89" s="220">
        <v>128.18</v>
      </c>
      <c r="BK89" s="220">
        <v>115.38</v>
      </c>
      <c r="BL89" s="220">
        <v>99.56</v>
      </c>
      <c r="BM89" s="220">
        <v>94.48</v>
      </c>
      <c r="BN89" s="220">
        <v>85.15</v>
      </c>
      <c r="BO89" s="220">
        <v>75.91</v>
      </c>
      <c r="BP89" s="220">
        <v>60.88</v>
      </c>
      <c r="BQ89" s="220">
        <v>51.43</v>
      </c>
      <c r="BR89" s="220">
        <v>40.31</v>
      </c>
      <c r="BS89" s="220">
        <v>30.59</v>
      </c>
      <c r="BT89" s="220">
        <v>21.72</v>
      </c>
      <c r="BU89" s="220">
        <v>13.37</v>
      </c>
      <c r="BV89" s="220">
        <v>6.91</v>
      </c>
      <c r="BW89" s="220">
        <v>2.27</v>
      </c>
      <c r="BX89" s="220">
        <v>0.51</v>
      </c>
      <c r="BY89" s="220">
        <v>0.16</v>
      </c>
      <c r="BZ89" s="220">
        <v>0.02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5241.97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0.2</v>
      </c>
      <c r="C91" s="128">
        <f t="shared" si="75"/>
        <v>0.2</v>
      </c>
      <c r="D91" s="128">
        <f t="shared" si="75"/>
        <v>0.2</v>
      </c>
      <c r="E91" s="128">
        <f t="shared" si="75"/>
        <v>0.2</v>
      </c>
      <c r="F91" s="128">
        <f t="shared" si="75"/>
        <v>0.2</v>
      </c>
      <c r="G91" s="128">
        <f t="shared" si="75"/>
        <v>0.2</v>
      </c>
      <c r="H91" s="128">
        <f t="shared" si="75"/>
        <v>0.2</v>
      </c>
      <c r="I91" s="128">
        <f t="shared" si="75"/>
        <v>0.2</v>
      </c>
      <c r="J91" s="128">
        <f t="shared" si="75"/>
        <v>0.2</v>
      </c>
      <c r="K91" s="128">
        <f t="shared" si="75"/>
        <v>0.2</v>
      </c>
      <c r="L91" s="128">
        <f t="shared" si="75"/>
        <v>0.2</v>
      </c>
      <c r="M91" s="128">
        <f t="shared" si="75"/>
        <v>0.2</v>
      </c>
      <c r="N91" s="128">
        <f t="shared" si="75"/>
        <v>0.2</v>
      </c>
      <c r="O91" s="128">
        <f t="shared" si="75"/>
        <v>0.2</v>
      </c>
      <c r="P91" s="128">
        <f t="shared" si="75"/>
        <v>0.2</v>
      </c>
      <c r="Q91" s="128">
        <f t="shared" si="75"/>
        <v>0.2</v>
      </c>
      <c r="R91" s="128">
        <f t="shared" si="75"/>
        <v>0.2</v>
      </c>
      <c r="S91" s="128">
        <f t="shared" si="75"/>
        <v>0.2</v>
      </c>
      <c r="T91" s="128">
        <f t="shared" si="75"/>
        <v>0.2</v>
      </c>
      <c r="U91" s="128">
        <f t="shared" si="75"/>
        <v>0.2</v>
      </c>
      <c r="V91" s="128">
        <f t="shared" si="75"/>
        <v>0.2</v>
      </c>
      <c r="W91" s="128">
        <f t="shared" si="75"/>
        <v>0.2</v>
      </c>
      <c r="X91" s="128">
        <f t="shared" si="75"/>
        <v>0.2</v>
      </c>
      <c r="Y91" s="128">
        <f t="shared" si="75"/>
        <v>0.21000000000000002</v>
      </c>
      <c r="Z91" s="128">
        <f t="shared" si="75"/>
        <v>8.5</v>
      </c>
      <c r="AA91" s="128">
        <f t="shared" si="75"/>
        <v>12.59</v>
      </c>
      <c r="AB91" s="128">
        <f t="shared" si="75"/>
        <v>19.100000000000001</v>
      </c>
      <c r="AC91" s="128">
        <f t="shared" si="75"/>
        <v>28.14</v>
      </c>
      <c r="AD91" s="128">
        <f t="shared" si="75"/>
        <v>61.480000000000004</v>
      </c>
      <c r="AE91" s="128">
        <f t="shared" si="75"/>
        <v>221.13</v>
      </c>
      <c r="AF91" s="128">
        <f t="shared" si="75"/>
        <v>273</v>
      </c>
      <c r="AG91" s="128">
        <f t="shared" si="75"/>
        <v>287.5</v>
      </c>
      <c r="AH91" s="128">
        <f t="shared" ref="AH91:BM91" si="76">SUM(AH84,AH88)</f>
        <v>295.99</v>
      </c>
      <c r="AI91" s="128">
        <f t="shared" si="76"/>
        <v>307.68</v>
      </c>
      <c r="AJ91" s="128">
        <f t="shared" si="76"/>
        <v>322.7</v>
      </c>
      <c r="AK91" s="128">
        <f t="shared" si="76"/>
        <v>327.85</v>
      </c>
      <c r="AL91" s="128">
        <f t="shared" si="76"/>
        <v>336.28000000000003</v>
      </c>
      <c r="AM91" s="128">
        <f t="shared" si="76"/>
        <v>340.63000000000005</v>
      </c>
      <c r="AN91" s="128">
        <f t="shared" si="76"/>
        <v>361.65</v>
      </c>
      <c r="AO91" s="128">
        <f t="shared" si="76"/>
        <v>375.03</v>
      </c>
      <c r="AP91" s="128">
        <f t="shared" si="76"/>
        <v>351.99</v>
      </c>
      <c r="AQ91" s="128">
        <f t="shared" si="76"/>
        <v>385.29999999999995</v>
      </c>
      <c r="AR91" s="128">
        <f t="shared" si="76"/>
        <v>382.01</v>
      </c>
      <c r="AS91" s="128">
        <f t="shared" si="76"/>
        <v>390.87</v>
      </c>
      <c r="AT91" s="128">
        <f t="shared" si="76"/>
        <v>398.59000000000003</v>
      </c>
      <c r="AU91" s="128">
        <f t="shared" si="76"/>
        <v>403.06</v>
      </c>
      <c r="AV91" s="128">
        <f t="shared" si="76"/>
        <v>414.95</v>
      </c>
      <c r="AW91" s="128">
        <f t="shared" si="76"/>
        <v>399.9</v>
      </c>
      <c r="AX91" s="128">
        <f t="shared" si="76"/>
        <v>388.59999999999997</v>
      </c>
      <c r="AY91" s="128">
        <f t="shared" si="76"/>
        <v>372.97</v>
      </c>
      <c r="AZ91" s="128">
        <f t="shared" si="76"/>
        <v>381.28999999999996</v>
      </c>
      <c r="BA91" s="128">
        <f t="shared" si="76"/>
        <v>369.56999999999994</v>
      </c>
      <c r="BB91" s="128">
        <f t="shared" si="76"/>
        <v>369.91999999999996</v>
      </c>
      <c r="BC91" s="128">
        <f t="shared" si="76"/>
        <v>372.02</v>
      </c>
      <c r="BD91" s="128">
        <f t="shared" si="76"/>
        <v>348.36</v>
      </c>
      <c r="BE91" s="128">
        <f t="shared" si="76"/>
        <v>350.28999999999996</v>
      </c>
      <c r="BF91" s="128">
        <f t="shared" si="76"/>
        <v>294.60000000000002</v>
      </c>
      <c r="BG91" s="128">
        <f t="shared" si="76"/>
        <v>278.90999999999997</v>
      </c>
      <c r="BH91" s="128">
        <f t="shared" si="76"/>
        <v>256.31</v>
      </c>
      <c r="BI91" s="128">
        <f t="shared" si="76"/>
        <v>250.01000000000002</v>
      </c>
      <c r="BJ91" s="128">
        <f t="shared" si="76"/>
        <v>219.48000000000002</v>
      </c>
      <c r="BK91" s="128">
        <f t="shared" si="76"/>
        <v>170.18</v>
      </c>
      <c r="BL91" s="128">
        <f t="shared" si="76"/>
        <v>194.37</v>
      </c>
      <c r="BM91" s="128">
        <f t="shared" si="76"/>
        <v>193.18</v>
      </c>
      <c r="BN91" s="128">
        <f t="shared" ref="BN91:CS91" si="77">SUM(BN84,BN88)</f>
        <v>173.05</v>
      </c>
      <c r="BO91" s="128">
        <f t="shared" si="77"/>
        <v>193.91000000000003</v>
      </c>
      <c r="BP91" s="128">
        <f t="shared" si="77"/>
        <v>203.28</v>
      </c>
      <c r="BQ91" s="128">
        <f t="shared" si="77"/>
        <v>176.13</v>
      </c>
      <c r="BR91" s="128">
        <f t="shared" si="77"/>
        <v>175.41000000000003</v>
      </c>
      <c r="BS91" s="128">
        <f t="shared" si="77"/>
        <v>118.99000000000002</v>
      </c>
      <c r="BT91" s="128">
        <f t="shared" si="77"/>
        <v>110.22000000000001</v>
      </c>
      <c r="BU91" s="128">
        <f t="shared" si="77"/>
        <v>102.07000000000001</v>
      </c>
      <c r="BV91" s="128">
        <f t="shared" si="77"/>
        <v>185.91</v>
      </c>
      <c r="BW91" s="128">
        <f t="shared" si="77"/>
        <v>27.669999999999998</v>
      </c>
      <c r="BX91" s="128">
        <f t="shared" si="77"/>
        <v>0.71</v>
      </c>
      <c r="BY91" s="128">
        <f t="shared" si="77"/>
        <v>0.36</v>
      </c>
      <c r="BZ91" s="128">
        <f t="shared" si="77"/>
        <v>0.22</v>
      </c>
      <c r="CA91" s="128">
        <f t="shared" si="77"/>
        <v>0.2</v>
      </c>
      <c r="CB91" s="128">
        <f t="shared" si="77"/>
        <v>0.2</v>
      </c>
      <c r="CC91" s="128">
        <f t="shared" si="77"/>
        <v>0.2</v>
      </c>
      <c r="CD91" s="128">
        <f t="shared" si="77"/>
        <v>0.2</v>
      </c>
      <c r="CE91" s="128">
        <f t="shared" si="77"/>
        <v>0.2</v>
      </c>
      <c r="CF91" s="128">
        <f t="shared" si="77"/>
        <v>0.2</v>
      </c>
      <c r="CG91" s="128">
        <f t="shared" si="77"/>
        <v>0.2</v>
      </c>
      <c r="CH91" s="128">
        <f t="shared" si="77"/>
        <v>0.2</v>
      </c>
      <c r="CI91" s="128">
        <f t="shared" si="77"/>
        <v>0.2</v>
      </c>
      <c r="CJ91" s="128">
        <f t="shared" si="77"/>
        <v>0.2</v>
      </c>
      <c r="CK91" s="128">
        <f t="shared" si="77"/>
        <v>0.2</v>
      </c>
      <c r="CL91" s="128">
        <f t="shared" si="77"/>
        <v>0.2</v>
      </c>
      <c r="CM91" s="128">
        <f t="shared" si="77"/>
        <v>0.2</v>
      </c>
      <c r="CN91" s="128">
        <f t="shared" si="77"/>
        <v>0.2</v>
      </c>
      <c r="CO91" s="128">
        <f t="shared" si="77"/>
        <v>0.2</v>
      </c>
      <c r="CP91" s="128">
        <f t="shared" si="77"/>
        <v>0.2</v>
      </c>
      <c r="CQ91" s="128">
        <f t="shared" si="77"/>
        <v>0.2</v>
      </c>
      <c r="CR91" s="128">
        <f t="shared" si="77"/>
        <v>0.2</v>
      </c>
      <c r="CS91" s="234">
        <f t="shared" si="77"/>
        <v>0.2</v>
      </c>
      <c r="CT91" s="225">
        <f t="shared" si="74"/>
        <v>12992.520000000015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43.2</v>
      </c>
      <c r="C96" s="172">
        <f t="shared" si="84"/>
        <v>43.2</v>
      </c>
      <c r="D96" s="172">
        <f t="shared" si="84"/>
        <v>43.2</v>
      </c>
      <c r="E96" s="172">
        <f t="shared" si="84"/>
        <v>43.2</v>
      </c>
      <c r="F96" s="172">
        <f t="shared" si="84"/>
        <v>43.2</v>
      </c>
      <c r="G96" s="172">
        <f t="shared" si="84"/>
        <v>43.2</v>
      </c>
      <c r="H96" s="172">
        <f t="shared" si="84"/>
        <v>43.2</v>
      </c>
      <c r="I96" s="172">
        <f t="shared" si="84"/>
        <v>43.2</v>
      </c>
      <c r="J96" s="172">
        <f t="shared" si="84"/>
        <v>43.2</v>
      </c>
      <c r="K96" s="172">
        <f t="shared" si="84"/>
        <v>43.2</v>
      </c>
      <c r="L96" s="172">
        <f t="shared" si="84"/>
        <v>43.2</v>
      </c>
      <c r="M96" s="172">
        <f t="shared" si="84"/>
        <v>43.2</v>
      </c>
      <c r="N96" s="172">
        <f t="shared" si="84"/>
        <v>43.2</v>
      </c>
      <c r="O96" s="172">
        <f t="shared" si="84"/>
        <v>43.2</v>
      </c>
      <c r="P96" s="172">
        <f t="shared" si="84"/>
        <v>43.2</v>
      </c>
      <c r="Q96" s="172">
        <f t="shared" si="84"/>
        <v>43.2</v>
      </c>
      <c r="R96" s="172">
        <f t="shared" si="84"/>
        <v>43.2</v>
      </c>
      <c r="S96" s="172">
        <f t="shared" si="84"/>
        <v>43.2</v>
      </c>
      <c r="T96" s="172">
        <f t="shared" si="84"/>
        <v>43.2</v>
      </c>
      <c r="U96" s="172">
        <f t="shared" si="84"/>
        <v>43.2</v>
      </c>
      <c r="V96" s="172">
        <f t="shared" si="84"/>
        <v>43.2</v>
      </c>
      <c r="W96" s="172">
        <f t="shared" si="84"/>
        <v>43.2</v>
      </c>
      <c r="X96" s="172">
        <f t="shared" si="84"/>
        <v>43.2</v>
      </c>
      <c r="Y96" s="172">
        <f t="shared" si="84"/>
        <v>43.21</v>
      </c>
      <c r="Z96" s="172">
        <f t="shared" si="84"/>
        <v>51.5</v>
      </c>
      <c r="AA96" s="172">
        <f t="shared" si="84"/>
        <v>55.59</v>
      </c>
      <c r="AB96" s="172">
        <f t="shared" si="84"/>
        <v>62.1</v>
      </c>
      <c r="AC96" s="172">
        <f t="shared" si="84"/>
        <v>71.14</v>
      </c>
      <c r="AD96" s="172">
        <f t="shared" si="84"/>
        <v>104.48</v>
      </c>
      <c r="AE96" s="172">
        <f t="shared" si="84"/>
        <v>264.13</v>
      </c>
      <c r="AF96" s="172">
        <f t="shared" si="84"/>
        <v>316</v>
      </c>
      <c r="AG96" s="172">
        <f t="shared" si="84"/>
        <v>330.5</v>
      </c>
      <c r="AH96" s="172">
        <f t="shared" ref="AH96:BM96" si="85">AH91+AH92</f>
        <v>338.99</v>
      </c>
      <c r="AI96" s="172">
        <f t="shared" si="85"/>
        <v>350.68</v>
      </c>
      <c r="AJ96" s="172">
        <f t="shared" si="85"/>
        <v>365.7</v>
      </c>
      <c r="AK96" s="172">
        <f t="shared" si="85"/>
        <v>370.85</v>
      </c>
      <c r="AL96" s="172">
        <f t="shared" si="85"/>
        <v>379.28000000000003</v>
      </c>
      <c r="AM96" s="172">
        <f t="shared" si="85"/>
        <v>383.63000000000005</v>
      </c>
      <c r="AN96" s="172">
        <f t="shared" si="85"/>
        <v>404.65</v>
      </c>
      <c r="AO96" s="172">
        <f t="shared" si="85"/>
        <v>418.03</v>
      </c>
      <c r="AP96" s="172">
        <f t="shared" si="85"/>
        <v>394.99</v>
      </c>
      <c r="AQ96" s="172">
        <f t="shared" si="85"/>
        <v>428.29999999999995</v>
      </c>
      <c r="AR96" s="172">
        <f t="shared" si="85"/>
        <v>425.01</v>
      </c>
      <c r="AS96" s="172">
        <f t="shared" si="85"/>
        <v>433.87</v>
      </c>
      <c r="AT96" s="172">
        <f t="shared" si="85"/>
        <v>441.59000000000003</v>
      </c>
      <c r="AU96" s="172">
        <f t="shared" si="85"/>
        <v>446.06</v>
      </c>
      <c r="AV96" s="172">
        <f t="shared" si="85"/>
        <v>457.95</v>
      </c>
      <c r="AW96" s="172">
        <f t="shared" si="85"/>
        <v>442.9</v>
      </c>
      <c r="AX96" s="172">
        <f t="shared" si="85"/>
        <v>431.59999999999997</v>
      </c>
      <c r="AY96" s="172">
        <f t="shared" si="85"/>
        <v>415.97</v>
      </c>
      <c r="AZ96" s="172">
        <f t="shared" si="85"/>
        <v>424.28999999999996</v>
      </c>
      <c r="BA96" s="172">
        <f t="shared" si="85"/>
        <v>412.56999999999994</v>
      </c>
      <c r="BB96" s="172">
        <f t="shared" si="85"/>
        <v>412.91999999999996</v>
      </c>
      <c r="BC96" s="172">
        <f t="shared" si="85"/>
        <v>415.02</v>
      </c>
      <c r="BD96" s="172">
        <f t="shared" si="85"/>
        <v>391.36</v>
      </c>
      <c r="BE96" s="172">
        <f t="shared" si="85"/>
        <v>393.28999999999996</v>
      </c>
      <c r="BF96" s="172">
        <f t="shared" si="85"/>
        <v>337.6</v>
      </c>
      <c r="BG96" s="172">
        <f t="shared" si="85"/>
        <v>321.90999999999997</v>
      </c>
      <c r="BH96" s="172">
        <f t="shared" si="85"/>
        <v>299.31</v>
      </c>
      <c r="BI96" s="172">
        <f t="shared" si="85"/>
        <v>293.01</v>
      </c>
      <c r="BJ96" s="172">
        <f t="shared" si="85"/>
        <v>262.48</v>
      </c>
      <c r="BK96" s="172">
        <f t="shared" si="85"/>
        <v>213.18</v>
      </c>
      <c r="BL96" s="172">
        <f t="shared" si="85"/>
        <v>237.37</v>
      </c>
      <c r="BM96" s="172">
        <f t="shared" si="85"/>
        <v>236.18</v>
      </c>
      <c r="BN96" s="172">
        <f t="shared" ref="BN96:CS96" si="86">BN91+BN92</f>
        <v>216.05</v>
      </c>
      <c r="BO96" s="172">
        <f t="shared" si="86"/>
        <v>236.91000000000003</v>
      </c>
      <c r="BP96" s="172">
        <f t="shared" si="86"/>
        <v>246.28</v>
      </c>
      <c r="BQ96" s="172">
        <f t="shared" si="86"/>
        <v>219.13</v>
      </c>
      <c r="BR96" s="172">
        <f t="shared" si="86"/>
        <v>218.41000000000003</v>
      </c>
      <c r="BS96" s="172">
        <f t="shared" si="86"/>
        <v>161.99</v>
      </c>
      <c r="BT96" s="172">
        <f t="shared" si="86"/>
        <v>153.22000000000003</v>
      </c>
      <c r="BU96" s="172">
        <f t="shared" si="86"/>
        <v>145.07</v>
      </c>
      <c r="BV96" s="172">
        <f t="shared" si="86"/>
        <v>228.91</v>
      </c>
      <c r="BW96" s="172">
        <f t="shared" si="86"/>
        <v>70.67</v>
      </c>
      <c r="BX96" s="172">
        <f t="shared" si="86"/>
        <v>43.71</v>
      </c>
      <c r="BY96" s="172">
        <f t="shared" si="86"/>
        <v>43.36</v>
      </c>
      <c r="BZ96" s="172">
        <f t="shared" si="86"/>
        <v>43.22</v>
      </c>
      <c r="CA96" s="172">
        <f t="shared" si="86"/>
        <v>43.2</v>
      </c>
      <c r="CB96" s="172">
        <f t="shared" si="86"/>
        <v>43.2</v>
      </c>
      <c r="CC96" s="172">
        <f t="shared" si="86"/>
        <v>43.2</v>
      </c>
      <c r="CD96" s="172">
        <f t="shared" si="86"/>
        <v>43.2</v>
      </c>
      <c r="CE96" s="172">
        <f t="shared" si="86"/>
        <v>43.2</v>
      </c>
      <c r="CF96" s="172">
        <f t="shared" si="86"/>
        <v>43.2</v>
      </c>
      <c r="CG96" s="172">
        <f t="shared" si="86"/>
        <v>43.2</v>
      </c>
      <c r="CH96" s="172">
        <f t="shared" si="86"/>
        <v>43.2</v>
      </c>
      <c r="CI96" s="172">
        <f t="shared" si="86"/>
        <v>43.2</v>
      </c>
      <c r="CJ96" s="172">
        <f t="shared" si="86"/>
        <v>43.2</v>
      </c>
      <c r="CK96" s="172">
        <f t="shared" si="86"/>
        <v>43.2</v>
      </c>
      <c r="CL96" s="172">
        <f t="shared" si="86"/>
        <v>43.2</v>
      </c>
      <c r="CM96" s="172">
        <f t="shared" si="86"/>
        <v>43.2</v>
      </c>
      <c r="CN96" s="172">
        <f t="shared" si="86"/>
        <v>43.2</v>
      </c>
      <c r="CO96" s="172">
        <f t="shared" si="86"/>
        <v>43.2</v>
      </c>
      <c r="CP96" s="172">
        <f t="shared" si="86"/>
        <v>43.2</v>
      </c>
      <c r="CQ96" s="172">
        <f t="shared" si="86"/>
        <v>43.2</v>
      </c>
      <c r="CR96" s="172">
        <f t="shared" si="86"/>
        <v>43.2</v>
      </c>
      <c r="CS96" s="236">
        <f t="shared" si="86"/>
        <v>43.2</v>
      </c>
      <c r="CT96" s="132">
        <f t="shared" si="81"/>
        <v>17120.520000000011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43.2</v>
      </c>
      <c r="Y99" s="130">
        <f t="shared" si="87"/>
        <v>43.21</v>
      </c>
      <c r="Z99" s="130">
        <f t="shared" si="87"/>
        <v>51.5</v>
      </c>
      <c r="AA99" s="130">
        <f t="shared" si="87"/>
        <v>0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0.3656131497127717</v>
      </c>
      <c r="AK99" s="130">
        <f t="shared" si="87"/>
        <v>260.12689049489381</v>
      </c>
      <c r="AL99" s="130">
        <f t="shared" si="87"/>
        <v>341.15932684718246</v>
      </c>
      <c r="AM99" s="130">
        <f t="shared" si="87"/>
        <v>383.63000000000005</v>
      </c>
      <c r="AN99" s="130">
        <f t="shared" si="87"/>
        <v>294.49566453355965</v>
      </c>
      <c r="AO99" s="130">
        <f t="shared" si="87"/>
        <v>411.44072121739191</v>
      </c>
      <c r="AP99" s="130">
        <f t="shared" si="87"/>
        <v>334.79217156973209</v>
      </c>
      <c r="AQ99" s="130">
        <f t="shared" si="87"/>
        <v>428.29999999999995</v>
      </c>
      <c r="AR99" s="130">
        <f t="shared" si="87"/>
        <v>425.01</v>
      </c>
      <c r="AS99" s="130">
        <f t="shared" si="87"/>
        <v>433.87</v>
      </c>
      <c r="AT99" s="130">
        <f t="shared" si="87"/>
        <v>441.59000000000003</v>
      </c>
      <c r="AU99" s="130">
        <f t="shared" si="87"/>
        <v>446.06</v>
      </c>
      <c r="AV99" s="130">
        <f t="shared" si="87"/>
        <v>457.95</v>
      </c>
      <c r="AW99" s="130">
        <f t="shared" si="87"/>
        <v>442.9</v>
      </c>
      <c r="AX99" s="130">
        <f t="shared" si="87"/>
        <v>431.59999999999997</v>
      </c>
      <c r="AY99" s="130">
        <f t="shared" si="87"/>
        <v>415.97</v>
      </c>
      <c r="AZ99" s="130">
        <f t="shared" si="87"/>
        <v>424.28999999999996</v>
      </c>
      <c r="BA99" s="130">
        <f t="shared" si="87"/>
        <v>412.56999999999994</v>
      </c>
      <c r="BB99" s="130">
        <f t="shared" si="87"/>
        <v>412.91999999999996</v>
      </c>
      <c r="BC99" s="130">
        <f t="shared" si="87"/>
        <v>415.02</v>
      </c>
      <c r="BD99" s="130">
        <f t="shared" si="87"/>
        <v>383.30313865557764</v>
      </c>
      <c r="BE99" s="130">
        <f t="shared" si="87"/>
        <v>387.63541830468421</v>
      </c>
      <c r="BF99" s="130">
        <f t="shared" si="87"/>
        <v>337.6</v>
      </c>
      <c r="BG99" s="130">
        <f t="shared" si="87"/>
        <v>321.90999999999997</v>
      </c>
      <c r="BH99" s="130">
        <f t="shared" si="87"/>
        <v>288.20898670165298</v>
      </c>
      <c r="BI99" s="130">
        <f t="shared" si="87"/>
        <v>0</v>
      </c>
      <c r="BJ99" s="130">
        <f t="shared" si="87"/>
        <v>221.4969334795569</v>
      </c>
      <c r="BK99" s="130">
        <f t="shared" si="87"/>
        <v>195.5429324131801</v>
      </c>
      <c r="BL99" s="130">
        <f t="shared" si="87"/>
        <v>0</v>
      </c>
      <c r="BM99" s="130">
        <f t="shared" si="87"/>
        <v>0</v>
      </c>
      <c r="BN99" s="130">
        <f t="shared" si="87"/>
        <v>0</v>
      </c>
      <c r="BO99" s="130">
        <f t="shared" ref="BO99:CS99" si="88">IF(BO57&lt;0,0,MIN(BO57,BO96))</f>
        <v>0</v>
      </c>
      <c r="BP99" s="130">
        <f t="shared" si="88"/>
        <v>0</v>
      </c>
      <c r="BQ99" s="130">
        <f t="shared" si="88"/>
        <v>0</v>
      </c>
      <c r="BR99" s="130">
        <f t="shared" si="88"/>
        <v>0</v>
      </c>
      <c r="BS99" s="130">
        <f t="shared" si="88"/>
        <v>0</v>
      </c>
      <c r="BT99" s="130">
        <f t="shared" si="88"/>
        <v>0</v>
      </c>
      <c r="BU99" s="130">
        <f t="shared" si="88"/>
        <v>0</v>
      </c>
      <c r="BV99" s="130">
        <f t="shared" si="88"/>
        <v>61.048347470889894</v>
      </c>
      <c r="BW99" s="130">
        <f t="shared" si="88"/>
        <v>0</v>
      </c>
      <c r="BX99" s="130">
        <f t="shared" si="88"/>
        <v>0</v>
      </c>
      <c r="BY99" s="130">
        <f t="shared" si="88"/>
        <v>0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9948.7161448380139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43.2</v>
      </c>
      <c r="Y101" s="134">
        <f t="shared" si="89"/>
        <v>43.21</v>
      </c>
      <c r="Z101" s="134">
        <f t="shared" si="89"/>
        <v>51.5</v>
      </c>
      <c r="AA101" s="134">
        <f t="shared" si="89"/>
        <v>0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0.3656131497127717</v>
      </c>
      <c r="AK101" s="134">
        <f t="shared" si="89"/>
        <v>260.12689049489381</v>
      </c>
      <c r="AL101" s="134">
        <f t="shared" si="89"/>
        <v>341.15932684718246</v>
      </c>
      <c r="AM101" s="134">
        <f t="shared" si="89"/>
        <v>383.63000000000005</v>
      </c>
      <c r="AN101" s="134">
        <f t="shared" si="89"/>
        <v>294.49566453355965</v>
      </c>
      <c r="AO101" s="134">
        <f t="shared" si="89"/>
        <v>411.44072121739191</v>
      </c>
      <c r="AP101" s="134">
        <f t="shared" si="89"/>
        <v>334.79217156973209</v>
      </c>
      <c r="AQ101" s="134">
        <f t="shared" si="89"/>
        <v>428.29999999999995</v>
      </c>
      <c r="AR101" s="134">
        <f t="shared" si="89"/>
        <v>425.01</v>
      </c>
      <c r="AS101" s="134">
        <f t="shared" si="89"/>
        <v>433.87</v>
      </c>
      <c r="AT101" s="134">
        <f t="shared" si="89"/>
        <v>441.59000000000003</v>
      </c>
      <c r="AU101" s="134">
        <f t="shared" si="89"/>
        <v>446.06</v>
      </c>
      <c r="AV101" s="134">
        <f t="shared" si="89"/>
        <v>457.95</v>
      </c>
      <c r="AW101" s="134">
        <f t="shared" si="89"/>
        <v>442.9</v>
      </c>
      <c r="AX101" s="134">
        <f t="shared" si="89"/>
        <v>431.59999999999997</v>
      </c>
      <c r="AY101" s="134">
        <f t="shared" si="89"/>
        <v>415.97</v>
      </c>
      <c r="AZ101" s="134">
        <f t="shared" si="89"/>
        <v>424.28999999999996</v>
      </c>
      <c r="BA101" s="134">
        <f t="shared" si="89"/>
        <v>412.56999999999994</v>
      </c>
      <c r="BB101" s="134">
        <f t="shared" si="89"/>
        <v>412.91999999999996</v>
      </c>
      <c r="BC101" s="134">
        <f t="shared" si="89"/>
        <v>415.02</v>
      </c>
      <c r="BD101" s="134">
        <f t="shared" si="89"/>
        <v>383.30313865557764</v>
      </c>
      <c r="BE101" s="134">
        <f t="shared" si="89"/>
        <v>387.63541830468421</v>
      </c>
      <c r="BF101" s="134">
        <f t="shared" si="89"/>
        <v>337.6</v>
      </c>
      <c r="BG101" s="134">
        <f t="shared" si="89"/>
        <v>321.90999999999997</v>
      </c>
      <c r="BH101" s="134">
        <f t="shared" si="89"/>
        <v>288.20898670165298</v>
      </c>
      <c r="BI101" s="134">
        <f t="shared" si="89"/>
        <v>0</v>
      </c>
      <c r="BJ101" s="134">
        <f t="shared" si="89"/>
        <v>221.4969334795569</v>
      </c>
      <c r="BK101" s="134">
        <f t="shared" si="89"/>
        <v>195.5429324131801</v>
      </c>
      <c r="BL101" s="134">
        <f t="shared" si="89"/>
        <v>0</v>
      </c>
      <c r="BM101" s="134">
        <f t="shared" si="89"/>
        <v>0</v>
      </c>
      <c r="BN101" s="134">
        <f t="shared" si="89"/>
        <v>0</v>
      </c>
      <c r="BO101" s="134">
        <f t="shared" ref="BO101:CS101" si="90">BO99-BO100</f>
        <v>0</v>
      </c>
      <c r="BP101" s="134">
        <f t="shared" si="90"/>
        <v>0</v>
      </c>
      <c r="BQ101" s="134">
        <f t="shared" si="90"/>
        <v>0</v>
      </c>
      <c r="BR101" s="134">
        <f t="shared" si="90"/>
        <v>0</v>
      </c>
      <c r="BS101" s="134">
        <f t="shared" si="90"/>
        <v>0</v>
      </c>
      <c r="BT101" s="134">
        <f t="shared" si="90"/>
        <v>0</v>
      </c>
      <c r="BU101" s="134">
        <f t="shared" si="90"/>
        <v>0</v>
      </c>
      <c r="BV101" s="134">
        <f t="shared" si="90"/>
        <v>61.048347470889894</v>
      </c>
      <c r="BW101" s="134">
        <f t="shared" si="90"/>
        <v>0</v>
      </c>
      <c r="BX101" s="134">
        <f t="shared" si="90"/>
        <v>0</v>
      </c>
      <c r="BY101" s="134">
        <f t="shared" si="90"/>
        <v>0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9948.7161448380139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105.60000000000002</v>
      </c>
      <c r="AK105" s="8">
        <f t="shared" si="95"/>
        <v>211.2</v>
      </c>
      <c r="AL105" s="8">
        <f t="shared" si="95"/>
        <v>316.8</v>
      </c>
      <c r="AM105" s="8">
        <f t="shared" si="95"/>
        <v>422.4</v>
      </c>
      <c r="AN105" s="8">
        <f t="shared" si="95"/>
        <v>316.8</v>
      </c>
      <c r="AO105" s="8">
        <f t="shared" si="95"/>
        <v>211.2</v>
      </c>
      <c r="AP105" s="8">
        <f t="shared" si="95"/>
        <v>105.60000000000002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105.60000000000002</v>
      </c>
      <c r="AY105" s="8">
        <f t="shared" si="95"/>
        <v>211.2</v>
      </c>
      <c r="AZ105" s="8">
        <f t="shared" si="95"/>
        <v>300</v>
      </c>
      <c r="BA105" s="8">
        <f t="shared" si="95"/>
        <v>300</v>
      </c>
      <c r="BB105" s="8">
        <f t="shared" si="95"/>
        <v>300</v>
      </c>
      <c r="BC105" s="8">
        <f t="shared" si="95"/>
        <v>300</v>
      </c>
      <c r="BD105" s="8">
        <f t="shared" si="95"/>
        <v>194.39999999999998</v>
      </c>
      <c r="BE105" s="8">
        <f t="shared" si="95"/>
        <v>88.800000000000011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0.87239999999999995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4"/>
  <sheetViews>
    <sheetView showGridLines="0" tabSelected="1" topLeftCell="A81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3759.8311268817206</v>
      </c>
      <c r="C3" s="18">
        <f t="shared" si="0"/>
        <v>3759.8311268817206</v>
      </c>
      <c r="D3" s="18">
        <f t="shared" si="0"/>
        <v>3759.8311268817206</v>
      </c>
      <c r="E3" s="18">
        <f t="shared" si="0"/>
        <v>3759.8311268817206</v>
      </c>
      <c r="F3" s="18">
        <f t="shared" si="0"/>
        <v>3759.8311268817206</v>
      </c>
      <c r="G3" s="18">
        <f t="shared" si="0"/>
        <v>3759.8311268817206</v>
      </c>
      <c r="H3" s="18">
        <f t="shared" ref="H3:BS3" si="1">H4+H12</f>
        <v>3759.8311268817206</v>
      </c>
      <c r="I3" s="18">
        <f t="shared" si="1"/>
        <v>3759.8311268817206</v>
      </c>
      <c r="J3" s="18">
        <f t="shared" si="1"/>
        <v>3759.8311268817206</v>
      </c>
      <c r="K3" s="18">
        <f t="shared" si="1"/>
        <v>3759.8311268817206</v>
      </c>
      <c r="L3" s="18">
        <f t="shared" si="1"/>
        <v>3759.8311268817206</v>
      </c>
      <c r="M3" s="18">
        <f t="shared" si="1"/>
        <v>3759.8311268817206</v>
      </c>
      <c r="N3" s="18">
        <f t="shared" si="1"/>
        <v>3759.8311268817206</v>
      </c>
      <c r="O3" s="18">
        <f t="shared" si="1"/>
        <v>3759.8311268817206</v>
      </c>
      <c r="P3" s="18">
        <f t="shared" si="1"/>
        <v>3759.8311268817206</v>
      </c>
      <c r="Q3" s="18">
        <f t="shared" si="1"/>
        <v>3759.8311268817206</v>
      </c>
      <c r="R3" s="18">
        <f t="shared" si="1"/>
        <v>3759.8311268817206</v>
      </c>
      <c r="S3" s="18">
        <f t="shared" si="1"/>
        <v>3759.8311268817206</v>
      </c>
      <c r="T3" s="18">
        <f t="shared" si="1"/>
        <v>3759.8311268817206</v>
      </c>
      <c r="U3" s="18">
        <f t="shared" si="1"/>
        <v>3759.8311268817206</v>
      </c>
      <c r="V3" s="18">
        <f t="shared" si="1"/>
        <v>3759.8311268817206</v>
      </c>
      <c r="W3" s="18">
        <f t="shared" si="1"/>
        <v>3759.8311268817206</v>
      </c>
      <c r="X3" s="18">
        <f t="shared" si="1"/>
        <v>3759.8311268817206</v>
      </c>
      <c r="Y3" s="18">
        <f t="shared" si="1"/>
        <v>3759.8311268817206</v>
      </c>
      <c r="Z3" s="18">
        <f t="shared" si="1"/>
        <v>3759.8311268817206</v>
      </c>
      <c r="AA3" s="18">
        <f t="shared" si="1"/>
        <v>3759.8311268817206</v>
      </c>
      <c r="AB3" s="18">
        <f t="shared" si="1"/>
        <v>3759.8311268817206</v>
      </c>
      <c r="AC3" s="18">
        <f t="shared" si="1"/>
        <v>3759.8311268817206</v>
      </c>
      <c r="AD3" s="18">
        <f t="shared" si="1"/>
        <v>3759.8311268817206</v>
      </c>
      <c r="AE3" s="18">
        <f t="shared" si="1"/>
        <v>3759.8311268817206</v>
      </c>
      <c r="AF3" s="18">
        <f t="shared" si="1"/>
        <v>3759.8311268817206</v>
      </c>
      <c r="AG3" s="18">
        <f t="shared" si="1"/>
        <v>3759.8311268817206</v>
      </c>
      <c r="AH3" s="18">
        <f t="shared" si="1"/>
        <v>3759.8311268817206</v>
      </c>
      <c r="AI3" s="18">
        <f t="shared" si="1"/>
        <v>3759.8311268817206</v>
      </c>
      <c r="AJ3" s="18">
        <f t="shared" si="1"/>
        <v>3759.8311268817206</v>
      </c>
      <c r="AK3" s="18">
        <f t="shared" si="1"/>
        <v>3759.8311268817206</v>
      </c>
      <c r="AL3" s="18">
        <f t="shared" si="1"/>
        <v>3759.8311268817206</v>
      </c>
      <c r="AM3" s="18">
        <f t="shared" si="1"/>
        <v>3759.8311268817206</v>
      </c>
      <c r="AN3" s="18">
        <f t="shared" si="1"/>
        <v>3759.8311268817206</v>
      </c>
      <c r="AO3" s="18">
        <f t="shared" si="1"/>
        <v>3759.8311268817206</v>
      </c>
      <c r="AP3" s="18">
        <f t="shared" si="1"/>
        <v>3759.8311268817206</v>
      </c>
      <c r="AQ3" s="18">
        <f t="shared" si="1"/>
        <v>3759.8311268817206</v>
      </c>
      <c r="AR3" s="18">
        <f t="shared" si="1"/>
        <v>3759.8311268817206</v>
      </c>
      <c r="AS3" s="18">
        <f t="shared" si="1"/>
        <v>3759.8311268817206</v>
      </c>
      <c r="AT3" s="18">
        <f t="shared" si="1"/>
        <v>3759.8311268817206</v>
      </c>
      <c r="AU3" s="18">
        <f t="shared" si="1"/>
        <v>3759.8311268817206</v>
      </c>
      <c r="AV3" s="18">
        <f t="shared" si="1"/>
        <v>3759.8311268817206</v>
      </c>
      <c r="AW3" s="18">
        <f t="shared" si="1"/>
        <v>3759.8311268817206</v>
      </c>
      <c r="AX3" s="18">
        <f t="shared" si="1"/>
        <v>3759.8311268817206</v>
      </c>
      <c r="AY3" s="18">
        <f t="shared" si="1"/>
        <v>3759.8311268817206</v>
      </c>
      <c r="AZ3" s="18">
        <f t="shared" si="1"/>
        <v>3759.8311268817206</v>
      </c>
      <c r="BA3" s="18">
        <f t="shared" si="1"/>
        <v>3759.8311268817206</v>
      </c>
      <c r="BB3" s="18">
        <f t="shared" si="1"/>
        <v>3759.8311268817206</v>
      </c>
      <c r="BC3" s="18">
        <f t="shared" si="1"/>
        <v>3759.8311268817206</v>
      </c>
      <c r="BD3" s="18">
        <f t="shared" si="1"/>
        <v>3759.8311268817206</v>
      </c>
      <c r="BE3" s="18">
        <f t="shared" si="1"/>
        <v>3759.8311268817206</v>
      </c>
      <c r="BF3" s="18">
        <f t="shared" si="1"/>
        <v>3759.8311268817206</v>
      </c>
      <c r="BG3" s="18">
        <f t="shared" si="1"/>
        <v>3759.8311268817206</v>
      </c>
      <c r="BH3" s="18">
        <f t="shared" si="1"/>
        <v>3759.8311268817206</v>
      </c>
      <c r="BI3" s="18">
        <f t="shared" si="1"/>
        <v>3759.8311268817206</v>
      </c>
      <c r="BJ3" s="18">
        <f t="shared" si="1"/>
        <v>3759.8311268817206</v>
      </c>
      <c r="BK3" s="18">
        <f t="shared" si="1"/>
        <v>3759.8311268817206</v>
      </c>
      <c r="BL3" s="18">
        <f t="shared" si="1"/>
        <v>3759.8311268817206</v>
      </c>
      <c r="BM3" s="18">
        <f t="shared" si="1"/>
        <v>3759.8311268817206</v>
      </c>
      <c r="BN3" s="18">
        <f t="shared" si="1"/>
        <v>3759.8311268817206</v>
      </c>
      <c r="BO3" s="18">
        <f t="shared" si="1"/>
        <v>3759.8311268817206</v>
      </c>
      <c r="BP3" s="18">
        <f t="shared" si="1"/>
        <v>3759.8311268817206</v>
      </c>
      <c r="BQ3" s="18">
        <f t="shared" si="1"/>
        <v>3759.8311268817206</v>
      </c>
      <c r="BR3" s="18">
        <f t="shared" si="1"/>
        <v>3759.8311268817206</v>
      </c>
      <c r="BS3" s="18">
        <f t="shared" si="1"/>
        <v>3759.8311268817206</v>
      </c>
      <c r="BT3" s="18">
        <f t="shared" ref="BT3:CS3" si="2">BT4+BT12</f>
        <v>3759.8311268817206</v>
      </c>
      <c r="BU3" s="18">
        <f t="shared" si="2"/>
        <v>3759.8311268817206</v>
      </c>
      <c r="BV3" s="18">
        <f t="shared" si="2"/>
        <v>3759.8311268817206</v>
      </c>
      <c r="BW3" s="18">
        <f t="shared" si="2"/>
        <v>3759.8311268817206</v>
      </c>
      <c r="BX3" s="18">
        <f t="shared" si="2"/>
        <v>3759.8311268817206</v>
      </c>
      <c r="BY3" s="18">
        <f t="shared" si="2"/>
        <v>3759.8311268817206</v>
      </c>
      <c r="BZ3" s="18">
        <f t="shared" si="2"/>
        <v>3759.8311268817206</v>
      </c>
      <c r="CA3" s="18">
        <f t="shared" si="2"/>
        <v>3759.8311268817206</v>
      </c>
      <c r="CB3" s="18">
        <f t="shared" si="2"/>
        <v>3759.8311268817206</v>
      </c>
      <c r="CC3" s="18">
        <f t="shared" si="2"/>
        <v>3759.8311268817206</v>
      </c>
      <c r="CD3" s="18">
        <f t="shared" si="2"/>
        <v>3759.8311268817206</v>
      </c>
      <c r="CE3" s="18">
        <f t="shared" si="2"/>
        <v>3759.8311268817206</v>
      </c>
      <c r="CF3" s="18">
        <f t="shared" si="2"/>
        <v>3759.8311268817206</v>
      </c>
      <c r="CG3" s="18">
        <f t="shared" si="2"/>
        <v>3759.8311268817206</v>
      </c>
      <c r="CH3" s="18">
        <f t="shared" si="2"/>
        <v>3759.8311268817206</v>
      </c>
      <c r="CI3" s="18">
        <f t="shared" si="2"/>
        <v>3759.8311268817206</v>
      </c>
      <c r="CJ3" s="18">
        <f t="shared" si="2"/>
        <v>3759.8311268817206</v>
      </c>
      <c r="CK3" s="18">
        <f t="shared" si="2"/>
        <v>3759.8311268817206</v>
      </c>
      <c r="CL3" s="18">
        <f t="shared" si="2"/>
        <v>3759.8311268817206</v>
      </c>
      <c r="CM3" s="18">
        <f t="shared" si="2"/>
        <v>3759.8311268817206</v>
      </c>
      <c r="CN3" s="18">
        <f t="shared" si="2"/>
        <v>3759.8311268817206</v>
      </c>
      <c r="CO3" s="18">
        <f t="shared" si="2"/>
        <v>3759.8311268817206</v>
      </c>
      <c r="CP3" s="18">
        <f t="shared" si="2"/>
        <v>3759.8311268817206</v>
      </c>
      <c r="CQ3" s="18">
        <f t="shared" si="2"/>
        <v>3759.8311268817206</v>
      </c>
      <c r="CR3" s="18">
        <f t="shared" si="2"/>
        <v>3759.8311268817206</v>
      </c>
      <c r="CS3" s="19">
        <f t="shared" si="2"/>
        <v>3759.8311268817206</v>
      </c>
      <c r="CT3" s="73">
        <f t="shared" ref="CT3:CT20" si="3">SUM(B3:CS3)</f>
        <v>360943.78818064521</v>
      </c>
      <c r="CU3" s="154"/>
      <c r="CW3" s="144"/>
    </row>
    <row r="4" spans="1:102">
      <c r="A4" s="21" t="s">
        <v>44</v>
      </c>
      <c r="B4" s="22">
        <f>SUM(B5:B11)</f>
        <v>3372</v>
      </c>
      <c r="C4" s="23">
        <f t="shared" ref="C4:BN4" si="4">SUM(C5:C11)</f>
        <v>3372</v>
      </c>
      <c r="D4" s="23">
        <f t="shared" si="4"/>
        <v>3372</v>
      </c>
      <c r="E4" s="23">
        <f t="shared" si="4"/>
        <v>3372</v>
      </c>
      <c r="F4" s="23">
        <f t="shared" si="4"/>
        <v>3372</v>
      </c>
      <c r="G4" s="23">
        <f t="shared" si="4"/>
        <v>3372</v>
      </c>
      <c r="H4" s="23">
        <f t="shared" si="4"/>
        <v>3372</v>
      </c>
      <c r="I4" s="23">
        <f t="shared" si="4"/>
        <v>3372</v>
      </c>
      <c r="J4" s="23">
        <f t="shared" si="4"/>
        <v>3372</v>
      </c>
      <c r="K4" s="23">
        <f t="shared" si="4"/>
        <v>3372</v>
      </c>
      <c r="L4" s="23">
        <f t="shared" si="4"/>
        <v>3372</v>
      </c>
      <c r="M4" s="23">
        <f t="shared" si="4"/>
        <v>3372</v>
      </c>
      <c r="N4" s="23">
        <f t="shared" si="4"/>
        <v>3372</v>
      </c>
      <c r="O4" s="23">
        <f t="shared" si="4"/>
        <v>3372</v>
      </c>
      <c r="P4" s="23">
        <f t="shared" si="4"/>
        <v>3372</v>
      </c>
      <c r="Q4" s="23">
        <f t="shared" si="4"/>
        <v>3372</v>
      </c>
      <c r="R4" s="23">
        <f t="shared" si="4"/>
        <v>3372</v>
      </c>
      <c r="S4" s="23">
        <f t="shared" si="4"/>
        <v>3372</v>
      </c>
      <c r="T4" s="23">
        <f t="shared" si="4"/>
        <v>3372</v>
      </c>
      <c r="U4" s="23">
        <f t="shared" si="4"/>
        <v>3372</v>
      </c>
      <c r="V4" s="23">
        <f t="shared" si="4"/>
        <v>3372</v>
      </c>
      <c r="W4" s="23">
        <f t="shared" si="4"/>
        <v>3372</v>
      </c>
      <c r="X4" s="23">
        <f t="shared" si="4"/>
        <v>3372</v>
      </c>
      <c r="Y4" s="23">
        <f t="shared" si="4"/>
        <v>3372</v>
      </c>
      <c r="Z4" s="23">
        <f t="shared" si="4"/>
        <v>3372</v>
      </c>
      <c r="AA4" s="23">
        <f t="shared" si="4"/>
        <v>3372</v>
      </c>
      <c r="AB4" s="23">
        <f t="shared" si="4"/>
        <v>3372</v>
      </c>
      <c r="AC4" s="23">
        <f t="shared" si="4"/>
        <v>3372</v>
      </c>
      <c r="AD4" s="23">
        <f t="shared" si="4"/>
        <v>3372</v>
      </c>
      <c r="AE4" s="23">
        <f t="shared" si="4"/>
        <v>3372</v>
      </c>
      <c r="AF4" s="23">
        <f t="shared" si="4"/>
        <v>3372</v>
      </c>
      <c r="AG4" s="23">
        <f t="shared" si="4"/>
        <v>3372</v>
      </c>
      <c r="AH4" s="23">
        <f t="shared" si="4"/>
        <v>3372</v>
      </c>
      <c r="AI4" s="23">
        <f t="shared" si="4"/>
        <v>3372</v>
      </c>
      <c r="AJ4" s="23">
        <f t="shared" si="4"/>
        <v>3372</v>
      </c>
      <c r="AK4" s="23">
        <f t="shared" si="4"/>
        <v>3372</v>
      </c>
      <c r="AL4" s="23">
        <f t="shared" si="4"/>
        <v>3372</v>
      </c>
      <c r="AM4" s="23">
        <f t="shared" si="4"/>
        <v>3372</v>
      </c>
      <c r="AN4" s="23">
        <f t="shared" si="4"/>
        <v>3372</v>
      </c>
      <c r="AO4" s="23">
        <f t="shared" si="4"/>
        <v>3372</v>
      </c>
      <c r="AP4" s="23">
        <f t="shared" si="4"/>
        <v>3372</v>
      </c>
      <c r="AQ4" s="23">
        <f t="shared" si="4"/>
        <v>3372</v>
      </c>
      <c r="AR4" s="23">
        <f t="shared" si="4"/>
        <v>3372</v>
      </c>
      <c r="AS4" s="23">
        <f t="shared" si="4"/>
        <v>3372</v>
      </c>
      <c r="AT4" s="23">
        <f t="shared" si="4"/>
        <v>3372</v>
      </c>
      <c r="AU4" s="23">
        <f t="shared" si="4"/>
        <v>3372</v>
      </c>
      <c r="AV4" s="23">
        <f t="shared" si="4"/>
        <v>3372</v>
      </c>
      <c r="AW4" s="23">
        <f t="shared" si="4"/>
        <v>3372</v>
      </c>
      <c r="AX4" s="23">
        <f t="shared" si="4"/>
        <v>3372</v>
      </c>
      <c r="AY4" s="23">
        <f t="shared" si="4"/>
        <v>3372</v>
      </c>
      <c r="AZ4" s="23">
        <f t="shared" si="4"/>
        <v>3372</v>
      </c>
      <c r="BA4" s="23">
        <f t="shared" si="4"/>
        <v>3372</v>
      </c>
      <c r="BB4" s="23">
        <f t="shared" si="4"/>
        <v>3372</v>
      </c>
      <c r="BC4" s="23">
        <f t="shared" si="4"/>
        <v>3372</v>
      </c>
      <c r="BD4" s="23">
        <f t="shared" si="4"/>
        <v>3372</v>
      </c>
      <c r="BE4" s="23">
        <f t="shared" si="4"/>
        <v>3372</v>
      </c>
      <c r="BF4" s="23">
        <f t="shared" si="4"/>
        <v>3372</v>
      </c>
      <c r="BG4" s="23">
        <f t="shared" si="4"/>
        <v>3372</v>
      </c>
      <c r="BH4" s="23">
        <f t="shared" si="4"/>
        <v>3372</v>
      </c>
      <c r="BI4" s="23">
        <f t="shared" si="4"/>
        <v>3372</v>
      </c>
      <c r="BJ4" s="23">
        <f t="shared" si="4"/>
        <v>3372</v>
      </c>
      <c r="BK4" s="23">
        <f t="shared" si="4"/>
        <v>3372</v>
      </c>
      <c r="BL4" s="23">
        <f t="shared" si="4"/>
        <v>3372</v>
      </c>
      <c r="BM4" s="23">
        <f t="shared" si="4"/>
        <v>3372</v>
      </c>
      <c r="BN4" s="23">
        <f t="shared" si="4"/>
        <v>3372</v>
      </c>
      <c r="BO4" s="23">
        <f t="shared" ref="BO4:CS4" si="5">SUM(BO5:BO11)</f>
        <v>3372</v>
      </c>
      <c r="BP4" s="23">
        <f t="shared" si="5"/>
        <v>3372</v>
      </c>
      <c r="BQ4" s="23">
        <f t="shared" si="5"/>
        <v>3372</v>
      </c>
      <c r="BR4" s="23">
        <f t="shared" si="5"/>
        <v>3372</v>
      </c>
      <c r="BS4" s="23">
        <f t="shared" si="5"/>
        <v>3372</v>
      </c>
      <c r="BT4" s="23">
        <f t="shared" si="5"/>
        <v>3372</v>
      </c>
      <c r="BU4" s="23">
        <f t="shared" si="5"/>
        <v>3372</v>
      </c>
      <c r="BV4" s="23">
        <f t="shared" si="5"/>
        <v>3372</v>
      </c>
      <c r="BW4" s="23">
        <f t="shared" si="5"/>
        <v>3372</v>
      </c>
      <c r="BX4" s="23">
        <f t="shared" si="5"/>
        <v>3372</v>
      </c>
      <c r="BY4" s="23">
        <f t="shared" si="5"/>
        <v>3372</v>
      </c>
      <c r="BZ4" s="23">
        <f t="shared" si="5"/>
        <v>3372</v>
      </c>
      <c r="CA4" s="23">
        <f t="shared" si="5"/>
        <v>3372</v>
      </c>
      <c r="CB4" s="23">
        <f t="shared" si="5"/>
        <v>3372</v>
      </c>
      <c r="CC4" s="23">
        <f t="shared" si="5"/>
        <v>3372</v>
      </c>
      <c r="CD4" s="23">
        <f t="shared" si="5"/>
        <v>3372</v>
      </c>
      <c r="CE4" s="23">
        <f t="shared" si="5"/>
        <v>3372</v>
      </c>
      <c r="CF4" s="23">
        <f t="shared" si="5"/>
        <v>3372</v>
      </c>
      <c r="CG4" s="23">
        <f t="shared" si="5"/>
        <v>3372</v>
      </c>
      <c r="CH4" s="23">
        <f t="shared" si="5"/>
        <v>3372</v>
      </c>
      <c r="CI4" s="23">
        <f t="shared" si="5"/>
        <v>3372</v>
      </c>
      <c r="CJ4" s="23">
        <f t="shared" si="5"/>
        <v>3372</v>
      </c>
      <c r="CK4" s="23">
        <f t="shared" si="5"/>
        <v>3372</v>
      </c>
      <c r="CL4" s="23">
        <f t="shared" si="5"/>
        <v>3372</v>
      </c>
      <c r="CM4" s="23">
        <f t="shared" si="5"/>
        <v>3372</v>
      </c>
      <c r="CN4" s="23">
        <f t="shared" si="5"/>
        <v>3372</v>
      </c>
      <c r="CO4" s="23">
        <f t="shared" si="5"/>
        <v>3372</v>
      </c>
      <c r="CP4" s="23">
        <f t="shared" si="5"/>
        <v>3372</v>
      </c>
      <c r="CQ4" s="23">
        <f t="shared" si="5"/>
        <v>3372</v>
      </c>
      <c r="CR4" s="23">
        <f t="shared" si="5"/>
        <v>3372</v>
      </c>
      <c r="CS4" s="24">
        <f t="shared" si="5"/>
        <v>3372</v>
      </c>
      <c r="CT4" s="30">
        <f t="shared" si="3"/>
        <v>323712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V7" s="166"/>
      <c r="CW7" s="144"/>
    </row>
    <row r="8" spans="1:102">
      <c r="A8" s="30" t="s">
        <v>48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6"/>
      <c r="CV8" s="166"/>
      <c r="CW8" s="144"/>
    </row>
    <row r="9" spans="1:102">
      <c r="A9" s="30" t="s">
        <v>49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3"/>
        <v>40320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1792.59</v>
      </c>
      <c r="C13" s="40">
        <f t="shared" si="6"/>
        <v>1792.77</v>
      </c>
      <c r="D13" s="40">
        <f t="shared" si="6"/>
        <v>1784.12</v>
      </c>
      <c r="E13" s="40">
        <f t="shared" si="6"/>
        <v>1784.31</v>
      </c>
      <c r="F13" s="40">
        <f t="shared" si="6"/>
        <v>1786.66</v>
      </c>
      <c r="G13" s="40">
        <f t="shared" si="6"/>
        <v>1786.89</v>
      </c>
      <c r="H13" s="40">
        <f t="shared" si="6"/>
        <v>1790.69</v>
      </c>
      <c r="I13" s="40">
        <f t="shared" si="6"/>
        <v>1790.69</v>
      </c>
      <c r="J13" s="40">
        <f t="shared" si="6"/>
        <v>1792.87</v>
      </c>
      <c r="K13" s="40">
        <f t="shared" si="6"/>
        <v>1793.15</v>
      </c>
      <c r="L13" s="40">
        <f t="shared" si="6"/>
        <v>1797.1</v>
      </c>
      <c r="M13" s="40">
        <f t="shared" si="6"/>
        <v>1797.19</v>
      </c>
      <c r="N13" s="40">
        <f t="shared" si="6"/>
        <v>1797.47</v>
      </c>
      <c r="O13" s="40">
        <f t="shared" si="6"/>
        <v>1797.47</v>
      </c>
      <c r="P13" s="40">
        <f t="shared" si="6"/>
        <v>1796.8</v>
      </c>
      <c r="Q13" s="40">
        <f t="shared" si="6"/>
        <v>1796.8</v>
      </c>
      <c r="R13" s="40">
        <f t="shared" si="6"/>
        <v>1798.68</v>
      </c>
      <c r="S13" s="40">
        <f t="shared" si="6"/>
        <v>1799.15</v>
      </c>
      <c r="T13" s="40">
        <f t="shared" si="6"/>
        <v>1799.43</v>
      </c>
      <c r="U13" s="40">
        <f t="shared" si="6"/>
        <v>1799.66</v>
      </c>
      <c r="V13" s="40">
        <f t="shared" si="6"/>
        <v>1799.89</v>
      </c>
      <c r="W13" s="40">
        <f t="shared" si="6"/>
        <v>1800.26</v>
      </c>
      <c r="X13" s="40">
        <f t="shared" si="6"/>
        <v>1800.54</v>
      </c>
      <c r="Y13" s="40">
        <f t="shared" si="6"/>
        <v>1800.89</v>
      </c>
      <c r="Z13" s="40">
        <f t="shared" si="6"/>
        <v>1799.04</v>
      </c>
      <c r="AA13" s="40">
        <f t="shared" si="6"/>
        <v>1799.23</v>
      </c>
      <c r="AB13" s="40">
        <f t="shared" si="6"/>
        <v>1799.38</v>
      </c>
      <c r="AC13" s="40">
        <f t="shared" si="6"/>
        <v>1799.84</v>
      </c>
      <c r="AD13" s="40">
        <f t="shared" si="6"/>
        <v>1808.41</v>
      </c>
      <c r="AE13" s="40">
        <f t="shared" si="6"/>
        <v>1808.64</v>
      </c>
      <c r="AF13" s="40">
        <f t="shared" si="6"/>
        <v>1782.47</v>
      </c>
      <c r="AG13" s="40">
        <f t="shared" si="6"/>
        <v>1782.84</v>
      </c>
      <c r="AH13" s="40">
        <f t="shared" ref="AH13:BM13" si="7">SUM(AH14:AH14)</f>
        <v>1783.26</v>
      </c>
      <c r="AI13" s="40">
        <f t="shared" si="7"/>
        <v>1783.26</v>
      </c>
      <c r="AJ13" s="40">
        <f t="shared" si="7"/>
        <v>1783.26</v>
      </c>
      <c r="AK13" s="40">
        <f t="shared" si="7"/>
        <v>1783.26</v>
      </c>
      <c r="AL13" s="40">
        <f t="shared" si="7"/>
        <v>1799.94</v>
      </c>
      <c r="AM13" s="40">
        <f t="shared" si="7"/>
        <v>1799.94</v>
      </c>
      <c r="AN13" s="40">
        <f t="shared" si="7"/>
        <v>1800.39</v>
      </c>
      <c r="AO13" s="40">
        <f t="shared" si="7"/>
        <v>1800.48</v>
      </c>
      <c r="AP13" s="40">
        <f t="shared" si="7"/>
        <v>1785.53</v>
      </c>
      <c r="AQ13" s="40">
        <f t="shared" si="7"/>
        <v>1785.72</v>
      </c>
      <c r="AR13" s="40">
        <f t="shared" si="7"/>
        <v>1785.99</v>
      </c>
      <c r="AS13" s="40">
        <f t="shared" si="7"/>
        <v>1785.99</v>
      </c>
      <c r="AT13" s="40">
        <f t="shared" si="7"/>
        <v>1787.41</v>
      </c>
      <c r="AU13" s="40">
        <f t="shared" si="7"/>
        <v>1787.41</v>
      </c>
      <c r="AV13" s="40">
        <f t="shared" si="7"/>
        <v>1788.15</v>
      </c>
      <c r="AW13" s="40">
        <f t="shared" si="7"/>
        <v>1788.15</v>
      </c>
      <c r="AX13" s="40">
        <f t="shared" si="7"/>
        <v>1787.48</v>
      </c>
      <c r="AY13" s="40">
        <f t="shared" si="7"/>
        <v>1787.48</v>
      </c>
      <c r="AZ13" s="40">
        <f t="shared" si="7"/>
        <v>1787.57</v>
      </c>
      <c r="BA13" s="40">
        <f t="shared" si="7"/>
        <v>1787.35</v>
      </c>
      <c r="BB13" s="40">
        <f t="shared" si="7"/>
        <v>1753.66</v>
      </c>
      <c r="BC13" s="40">
        <f t="shared" si="7"/>
        <v>1753.66</v>
      </c>
      <c r="BD13" s="40">
        <f t="shared" si="7"/>
        <v>1754.99</v>
      </c>
      <c r="BE13" s="40">
        <f t="shared" si="7"/>
        <v>1754.99</v>
      </c>
      <c r="BF13" s="40">
        <f t="shared" si="7"/>
        <v>1704.45</v>
      </c>
      <c r="BG13" s="40">
        <f t="shared" si="7"/>
        <v>1704.45</v>
      </c>
      <c r="BH13" s="40">
        <f t="shared" si="7"/>
        <v>1703.99</v>
      </c>
      <c r="BI13" s="40">
        <f t="shared" si="7"/>
        <v>1703.86</v>
      </c>
      <c r="BJ13" s="40">
        <f t="shared" si="7"/>
        <v>1702.53</v>
      </c>
      <c r="BK13" s="40">
        <f t="shared" si="7"/>
        <v>1702.53</v>
      </c>
      <c r="BL13" s="40">
        <f t="shared" si="7"/>
        <v>1703.2</v>
      </c>
      <c r="BM13" s="40">
        <f t="shared" si="7"/>
        <v>1703.2</v>
      </c>
      <c r="BN13" s="40">
        <f t="shared" ref="BN13:CS13" si="8">SUM(BN14:BN14)</f>
        <v>1703.27</v>
      </c>
      <c r="BO13" s="40">
        <f t="shared" si="8"/>
        <v>1703.27</v>
      </c>
      <c r="BP13" s="40">
        <f t="shared" si="8"/>
        <v>1704</v>
      </c>
      <c r="BQ13" s="40">
        <f t="shared" si="8"/>
        <v>1704</v>
      </c>
      <c r="BR13" s="40">
        <f t="shared" si="8"/>
        <v>1708.14</v>
      </c>
      <c r="BS13" s="40">
        <f t="shared" si="8"/>
        <v>1708.14</v>
      </c>
      <c r="BT13" s="40">
        <f t="shared" si="8"/>
        <v>1709.13</v>
      </c>
      <c r="BU13" s="40">
        <f t="shared" si="8"/>
        <v>1709.13</v>
      </c>
      <c r="BV13" s="40">
        <f t="shared" si="8"/>
        <v>1709.13</v>
      </c>
      <c r="BW13" s="40">
        <f t="shared" si="8"/>
        <v>1704.92</v>
      </c>
      <c r="BX13" s="40">
        <f t="shared" si="8"/>
        <v>1701.36</v>
      </c>
      <c r="BY13" s="40">
        <f t="shared" si="8"/>
        <v>1701.36</v>
      </c>
      <c r="BZ13" s="40">
        <f t="shared" si="8"/>
        <v>1701.36</v>
      </c>
      <c r="CA13" s="40">
        <f t="shared" si="8"/>
        <v>1701.36</v>
      </c>
      <c r="CB13" s="40">
        <f t="shared" si="8"/>
        <v>1701.69</v>
      </c>
      <c r="CC13" s="40">
        <f t="shared" si="8"/>
        <v>1701.69</v>
      </c>
      <c r="CD13" s="40">
        <f t="shared" si="8"/>
        <v>1701.13</v>
      </c>
      <c r="CE13" s="40">
        <f t="shared" si="8"/>
        <v>1701.13</v>
      </c>
      <c r="CF13" s="40">
        <f t="shared" si="8"/>
        <v>1715.84</v>
      </c>
      <c r="CG13" s="40">
        <f t="shared" si="8"/>
        <v>1715.84</v>
      </c>
      <c r="CH13" s="40">
        <f t="shared" si="8"/>
        <v>1715.84</v>
      </c>
      <c r="CI13" s="40">
        <f t="shared" si="8"/>
        <v>1715.84</v>
      </c>
      <c r="CJ13" s="40">
        <f t="shared" si="8"/>
        <v>1716.17</v>
      </c>
      <c r="CK13" s="40">
        <f t="shared" si="8"/>
        <v>1716.17</v>
      </c>
      <c r="CL13" s="40">
        <f t="shared" si="8"/>
        <v>1716</v>
      </c>
      <c r="CM13" s="40">
        <f t="shared" si="8"/>
        <v>1716</v>
      </c>
      <c r="CN13" s="40">
        <f t="shared" si="8"/>
        <v>1716</v>
      </c>
      <c r="CO13" s="40">
        <f t="shared" si="8"/>
        <v>1715.88</v>
      </c>
      <c r="CP13" s="40">
        <f t="shared" si="8"/>
        <v>1715.88</v>
      </c>
      <c r="CQ13" s="40">
        <f t="shared" si="8"/>
        <v>1715.88</v>
      </c>
      <c r="CR13" s="40">
        <f t="shared" si="8"/>
        <v>1716.02</v>
      </c>
      <c r="CS13" s="41">
        <f t="shared" si="8"/>
        <v>1716.02</v>
      </c>
      <c r="CT13" s="150">
        <f t="shared" si="3"/>
        <v>168577.04</v>
      </c>
      <c r="CU13" s="154"/>
      <c r="CW13" s="144"/>
    </row>
    <row r="14" spans="1:102">
      <c r="A14" s="30" t="s">
        <v>12</v>
      </c>
      <c r="B14" s="42">
        <v>1792.59</v>
      </c>
      <c r="C14" s="43">
        <v>1792.77</v>
      </c>
      <c r="D14" s="43">
        <v>1784.12</v>
      </c>
      <c r="E14" s="43">
        <v>1784.31</v>
      </c>
      <c r="F14" s="43">
        <v>1786.66</v>
      </c>
      <c r="G14" s="43">
        <v>1786.89</v>
      </c>
      <c r="H14" s="43">
        <v>1790.69</v>
      </c>
      <c r="I14" s="43">
        <v>1790.69</v>
      </c>
      <c r="J14" s="43">
        <v>1792.87</v>
      </c>
      <c r="K14" s="43">
        <v>1793.15</v>
      </c>
      <c r="L14" s="43">
        <v>1797.1</v>
      </c>
      <c r="M14" s="43">
        <v>1797.19</v>
      </c>
      <c r="N14" s="43">
        <v>1797.47</v>
      </c>
      <c r="O14" s="43">
        <v>1797.47</v>
      </c>
      <c r="P14" s="43">
        <v>1796.8</v>
      </c>
      <c r="Q14" s="43">
        <v>1796.8</v>
      </c>
      <c r="R14" s="43">
        <v>1798.68</v>
      </c>
      <c r="S14" s="43">
        <v>1799.15</v>
      </c>
      <c r="T14" s="43">
        <v>1799.43</v>
      </c>
      <c r="U14" s="43">
        <v>1799.66</v>
      </c>
      <c r="V14" s="43">
        <v>1799.89</v>
      </c>
      <c r="W14" s="43">
        <v>1800.26</v>
      </c>
      <c r="X14" s="43">
        <v>1800.54</v>
      </c>
      <c r="Y14" s="43">
        <v>1800.89</v>
      </c>
      <c r="Z14" s="43">
        <v>1799.04</v>
      </c>
      <c r="AA14" s="43">
        <v>1799.23</v>
      </c>
      <c r="AB14" s="43">
        <v>1799.38</v>
      </c>
      <c r="AC14" s="43">
        <v>1799.84</v>
      </c>
      <c r="AD14" s="43">
        <v>1808.41</v>
      </c>
      <c r="AE14" s="43">
        <v>1808.64</v>
      </c>
      <c r="AF14" s="43">
        <v>1782.47</v>
      </c>
      <c r="AG14" s="43">
        <v>1782.84</v>
      </c>
      <c r="AH14" s="43">
        <v>1783.26</v>
      </c>
      <c r="AI14" s="43">
        <v>1783.26</v>
      </c>
      <c r="AJ14" s="43">
        <v>1783.26</v>
      </c>
      <c r="AK14" s="43">
        <v>1783.26</v>
      </c>
      <c r="AL14" s="43">
        <v>1799.94</v>
      </c>
      <c r="AM14" s="43">
        <v>1799.94</v>
      </c>
      <c r="AN14" s="43">
        <v>1800.39</v>
      </c>
      <c r="AO14" s="43">
        <v>1800.48</v>
      </c>
      <c r="AP14" s="43">
        <v>1785.53</v>
      </c>
      <c r="AQ14" s="43">
        <v>1785.72</v>
      </c>
      <c r="AR14" s="43">
        <v>1785.99</v>
      </c>
      <c r="AS14" s="43">
        <v>1785.99</v>
      </c>
      <c r="AT14" s="43">
        <v>1787.41</v>
      </c>
      <c r="AU14" s="43">
        <v>1787.41</v>
      </c>
      <c r="AV14" s="43">
        <v>1788.15</v>
      </c>
      <c r="AW14" s="43">
        <v>1788.15</v>
      </c>
      <c r="AX14" s="43">
        <v>1787.48</v>
      </c>
      <c r="AY14" s="43">
        <v>1787.48</v>
      </c>
      <c r="AZ14" s="43">
        <v>1787.57</v>
      </c>
      <c r="BA14" s="43">
        <v>1787.35</v>
      </c>
      <c r="BB14" s="43">
        <v>1753.66</v>
      </c>
      <c r="BC14" s="43">
        <v>1753.66</v>
      </c>
      <c r="BD14" s="43">
        <v>1754.99</v>
      </c>
      <c r="BE14" s="43">
        <v>1754.99</v>
      </c>
      <c r="BF14" s="43">
        <v>1704.45</v>
      </c>
      <c r="BG14" s="43">
        <v>1704.45</v>
      </c>
      <c r="BH14" s="43">
        <v>1703.99</v>
      </c>
      <c r="BI14" s="43">
        <v>1703.86</v>
      </c>
      <c r="BJ14" s="43">
        <v>1702.53</v>
      </c>
      <c r="BK14" s="43">
        <v>1702.53</v>
      </c>
      <c r="BL14" s="43">
        <v>1703.2</v>
      </c>
      <c r="BM14" s="43">
        <v>1703.2</v>
      </c>
      <c r="BN14" s="43">
        <v>1703.27</v>
      </c>
      <c r="BO14" s="43">
        <v>1703.27</v>
      </c>
      <c r="BP14" s="43">
        <v>1704</v>
      </c>
      <c r="BQ14" s="43">
        <v>1704</v>
      </c>
      <c r="BR14" s="43">
        <v>1708.14</v>
      </c>
      <c r="BS14" s="43">
        <v>1708.14</v>
      </c>
      <c r="BT14" s="43">
        <v>1709.13</v>
      </c>
      <c r="BU14" s="43">
        <v>1709.13</v>
      </c>
      <c r="BV14" s="43">
        <v>1709.13</v>
      </c>
      <c r="BW14" s="43">
        <v>1704.92</v>
      </c>
      <c r="BX14" s="43">
        <v>1701.36</v>
      </c>
      <c r="BY14" s="43">
        <v>1701.36</v>
      </c>
      <c r="BZ14" s="43">
        <v>1701.36</v>
      </c>
      <c r="CA14" s="43">
        <v>1701.36</v>
      </c>
      <c r="CB14" s="43">
        <v>1701.69</v>
      </c>
      <c r="CC14" s="43">
        <v>1701.69</v>
      </c>
      <c r="CD14" s="43">
        <v>1701.13</v>
      </c>
      <c r="CE14" s="43">
        <v>1701.13</v>
      </c>
      <c r="CF14" s="43">
        <v>1715.84</v>
      </c>
      <c r="CG14" s="43">
        <v>1715.84</v>
      </c>
      <c r="CH14" s="43">
        <v>1715.84</v>
      </c>
      <c r="CI14" s="43">
        <v>1715.84</v>
      </c>
      <c r="CJ14" s="43">
        <v>1716.17</v>
      </c>
      <c r="CK14" s="43">
        <v>1716.17</v>
      </c>
      <c r="CL14" s="43">
        <v>1716</v>
      </c>
      <c r="CM14" s="43">
        <v>1716</v>
      </c>
      <c r="CN14" s="43">
        <v>1716</v>
      </c>
      <c r="CO14" s="43">
        <v>1715.88</v>
      </c>
      <c r="CP14" s="43">
        <v>1715.88</v>
      </c>
      <c r="CQ14" s="43">
        <v>1715.88</v>
      </c>
      <c r="CR14" s="43">
        <v>1716.02</v>
      </c>
      <c r="CS14" s="44">
        <v>1716.02</v>
      </c>
      <c r="CT14" s="30">
        <f t="shared" si="3"/>
        <v>168577.04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149.65</v>
      </c>
      <c r="C20" s="54">
        <f t="shared" si="11"/>
        <v>150.63</v>
      </c>
      <c r="D20" s="54">
        <f t="shared" si="11"/>
        <v>148.82</v>
      </c>
      <c r="E20" s="54">
        <f t="shared" si="11"/>
        <v>146.07999999999998</v>
      </c>
      <c r="F20" s="54">
        <f t="shared" si="11"/>
        <v>148.20999999999998</v>
      </c>
      <c r="G20" s="54">
        <f t="shared" si="11"/>
        <v>148.22999999999999</v>
      </c>
      <c r="H20" s="54">
        <f t="shared" si="11"/>
        <v>149.16</v>
      </c>
      <c r="I20" s="54">
        <f t="shared" si="11"/>
        <v>150.49</v>
      </c>
      <c r="J20" s="54">
        <f t="shared" si="11"/>
        <v>150.37</v>
      </c>
      <c r="K20" s="54">
        <f t="shared" si="11"/>
        <v>148.54999999999998</v>
      </c>
      <c r="L20" s="54">
        <f t="shared" si="11"/>
        <v>149.81</v>
      </c>
      <c r="M20" s="54">
        <f t="shared" si="11"/>
        <v>149.10999999999999</v>
      </c>
      <c r="N20" s="54">
        <f t="shared" si="11"/>
        <v>149.87</v>
      </c>
      <c r="O20" s="54">
        <f t="shared" si="11"/>
        <v>149.16999999999999</v>
      </c>
      <c r="P20" s="54">
        <f t="shared" si="11"/>
        <v>151.03</v>
      </c>
      <c r="Q20" s="54">
        <f t="shared" si="11"/>
        <v>150.93</v>
      </c>
      <c r="R20" s="54">
        <f t="shared" si="11"/>
        <v>149.35</v>
      </c>
      <c r="S20" s="54">
        <f t="shared" si="11"/>
        <v>150</v>
      </c>
      <c r="T20" s="54">
        <f t="shared" si="11"/>
        <v>150.88</v>
      </c>
      <c r="U20" s="54">
        <f t="shared" si="11"/>
        <v>150.88999999999999</v>
      </c>
      <c r="V20" s="54">
        <f t="shared" si="11"/>
        <v>151.85</v>
      </c>
      <c r="W20" s="54">
        <f t="shared" si="11"/>
        <v>151.91</v>
      </c>
      <c r="X20" s="54">
        <f t="shared" si="11"/>
        <v>3609.76</v>
      </c>
      <c r="Y20" s="54">
        <f t="shared" si="11"/>
        <v>3611.7400000000002</v>
      </c>
      <c r="Z20" s="54">
        <f t="shared" si="11"/>
        <v>3673.26</v>
      </c>
      <c r="AA20" s="54">
        <f t="shared" si="11"/>
        <v>3697.6</v>
      </c>
      <c r="AB20" s="54">
        <f t="shared" si="11"/>
        <v>3740.2200000000003</v>
      </c>
      <c r="AC20" s="54">
        <f t="shared" si="11"/>
        <v>3788.61</v>
      </c>
      <c r="AD20" s="54">
        <f t="shared" si="11"/>
        <v>3844.64</v>
      </c>
      <c r="AE20" s="54">
        <f t="shared" si="11"/>
        <v>3916.28</v>
      </c>
      <c r="AF20" s="54">
        <f t="shared" si="11"/>
        <v>3996.64</v>
      </c>
      <c r="AG20" s="54">
        <f t="shared" si="11"/>
        <v>4105.1499999999996</v>
      </c>
      <c r="AH20" s="54">
        <f t="shared" ref="AH20:BM20" si="12">SUM(AH21:AH24)</f>
        <v>4185.9799999999996</v>
      </c>
      <c r="AI20" s="54">
        <f t="shared" si="12"/>
        <v>4298.2700000000004</v>
      </c>
      <c r="AJ20" s="54">
        <f t="shared" si="12"/>
        <v>4421.59</v>
      </c>
      <c r="AK20" s="54">
        <f t="shared" si="12"/>
        <v>4518.3200000000006</v>
      </c>
      <c r="AL20" s="54">
        <f t="shared" si="12"/>
        <v>4647.68</v>
      </c>
      <c r="AM20" s="54">
        <f t="shared" si="12"/>
        <v>4733.6400000000003</v>
      </c>
      <c r="AN20" s="54">
        <f t="shared" si="12"/>
        <v>4842.43</v>
      </c>
      <c r="AO20" s="54">
        <f t="shared" si="12"/>
        <v>4911.7500000000009</v>
      </c>
      <c r="AP20" s="54">
        <f t="shared" si="12"/>
        <v>4983.34</v>
      </c>
      <c r="AQ20" s="54">
        <f t="shared" si="12"/>
        <v>5074.76</v>
      </c>
      <c r="AR20" s="54">
        <f t="shared" si="12"/>
        <v>5121.38</v>
      </c>
      <c r="AS20" s="54">
        <f t="shared" si="12"/>
        <v>5176.0100000000011</v>
      </c>
      <c r="AT20" s="54">
        <f t="shared" si="12"/>
        <v>5220.7000000000007</v>
      </c>
      <c r="AU20" s="54">
        <f t="shared" si="12"/>
        <v>5249.14</v>
      </c>
      <c r="AV20" s="54">
        <f t="shared" si="12"/>
        <v>5287</v>
      </c>
      <c r="AW20" s="54">
        <f t="shared" si="12"/>
        <v>5283.1900000000005</v>
      </c>
      <c r="AX20" s="54">
        <f t="shared" si="12"/>
        <v>5296.0700000000006</v>
      </c>
      <c r="AY20" s="54">
        <f t="shared" si="12"/>
        <v>5286.01</v>
      </c>
      <c r="AZ20" s="54">
        <f t="shared" si="12"/>
        <v>5297.22</v>
      </c>
      <c r="BA20" s="54">
        <f t="shared" si="12"/>
        <v>5291.16</v>
      </c>
      <c r="BB20" s="54">
        <f t="shared" si="12"/>
        <v>5287.6500000000005</v>
      </c>
      <c r="BC20" s="54">
        <f t="shared" si="12"/>
        <v>5278.37</v>
      </c>
      <c r="BD20" s="54">
        <f t="shared" si="12"/>
        <v>5268.6500000000005</v>
      </c>
      <c r="BE20" s="54">
        <f t="shared" si="12"/>
        <v>5243.8300000000008</v>
      </c>
      <c r="BF20" s="54">
        <f t="shared" si="12"/>
        <v>5180.9400000000005</v>
      </c>
      <c r="BG20" s="54">
        <f t="shared" si="12"/>
        <v>5164.5300000000007</v>
      </c>
      <c r="BH20" s="54">
        <f t="shared" si="12"/>
        <v>5141.47</v>
      </c>
      <c r="BI20" s="54">
        <f t="shared" si="12"/>
        <v>5104.0200000000004</v>
      </c>
      <c r="BJ20" s="54">
        <f t="shared" si="12"/>
        <v>5069.8900000000003</v>
      </c>
      <c r="BK20" s="54">
        <f t="shared" si="12"/>
        <v>4950.32</v>
      </c>
      <c r="BL20" s="54">
        <f t="shared" si="12"/>
        <v>4870.37</v>
      </c>
      <c r="BM20" s="54">
        <f t="shared" si="12"/>
        <v>4678.0800000000008</v>
      </c>
      <c r="BN20" s="54">
        <f t="shared" ref="BN20:CS20" si="13">SUM(BN21:BN24)</f>
        <v>4581.25</v>
      </c>
      <c r="BO20" s="54">
        <f t="shared" si="13"/>
        <v>4493.2500000000009</v>
      </c>
      <c r="BP20" s="54">
        <f t="shared" si="13"/>
        <v>4401.59</v>
      </c>
      <c r="BQ20" s="54">
        <f t="shared" si="13"/>
        <v>4301.7</v>
      </c>
      <c r="BR20" s="54">
        <f t="shared" si="13"/>
        <v>4215.0300000000007</v>
      </c>
      <c r="BS20" s="54">
        <f t="shared" si="13"/>
        <v>4112.75</v>
      </c>
      <c r="BT20" s="54">
        <f t="shared" si="13"/>
        <v>4016.66</v>
      </c>
      <c r="BU20" s="54">
        <f t="shared" si="13"/>
        <v>3939.03</v>
      </c>
      <c r="BV20" s="54">
        <f t="shared" si="13"/>
        <v>3844.2</v>
      </c>
      <c r="BW20" s="54">
        <f t="shared" si="13"/>
        <v>3781.5099999999998</v>
      </c>
      <c r="BX20" s="54">
        <f t="shared" si="13"/>
        <v>3737.29</v>
      </c>
      <c r="BY20" s="54">
        <f t="shared" si="13"/>
        <v>3685.3999999999996</v>
      </c>
      <c r="BZ20" s="54">
        <f t="shared" si="13"/>
        <v>160.83000000000001</v>
      </c>
      <c r="CA20" s="54">
        <f t="shared" si="13"/>
        <v>154.47</v>
      </c>
      <c r="CB20" s="54">
        <f t="shared" si="13"/>
        <v>151.26999999999998</v>
      </c>
      <c r="CC20" s="54">
        <f t="shared" si="13"/>
        <v>149.87</v>
      </c>
      <c r="CD20" s="54">
        <f t="shared" si="13"/>
        <v>150.54999999999998</v>
      </c>
      <c r="CE20" s="54">
        <f t="shared" si="13"/>
        <v>151.09</v>
      </c>
      <c r="CF20" s="54">
        <f t="shared" si="13"/>
        <v>152.13999999999999</v>
      </c>
      <c r="CG20" s="54">
        <f t="shared" si="13"/>
        <v>151.85999999999999</v>
      </c>
      <c r="CH20" s="54">
        <f t="shared" si="13"/>
        <v>151.24</v>
      </c>
      <c r="CI20" s="54">
        <f t="shared" si="13"/>
        <v>150.54999999999998</v>
      </c>
      <c r="CJ20" s="54">
        <f t="shared" si="13"/>
        <v>149.70999999999998</v>
      </c>
      <c r="CK20" s="54">
        <f t="shared" si="13"/>
        <v>151.57</v>
      </c>
      <c r="CL20" s="54">
        <f t="shared" si="13"/>
        <v>150.93</v>
      </c>
      <c r="CM20" s="54">
        <f t="shared" si="13"/>
        <v>151.69999999999999</v>
      </c>
      <c r="CN20" s="54">
        <f t="shared" si="13"/>
        <v>152.19</v>
      </c>
      <c r="CO20" s="54">
        <f t="shared" si="13"/>
        <v>151.94</v>
      </c>
      <c r="CP20" s="54">
        <f t="shared" si="13"/>
        <v>150.57999999999998</v>
      </c>
      <c r="CQ20" s="54">
        <f t="shared" si="13"/>
        <v>150.54999999999998</v>
      </c>
      <c r="CR20" s="54">
        <f t="shared" si="13"/>
        <v>150.91</v>
      </c>
      <c r="CS20" s="55">
        <f t="shared" si="13"/>
        <v>150.78</v>
      </c>
      <c r="CT20" s="38">
        <f t="shared" si="3"/>
        <v>253787.03999999989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0.28999999999999998</v>
      </c>
      <c r="Y21" s="43">
        <v>2.25</v>
      </c>
      <c r="Z21" s="43">
        <v>14.92</v>
      </c>
      <c r="AA21" s="43">
        <v>41.56</v>
      </c>
      <c r="AB21" s="43">
        <v>82.78</v>
      </c>
      <c r="AC21" s="43">
        <v>132.79999999999998</v>
      </c>
      <c r="AD21" s="43">
        <v>189.04</v>
      </c>
      <c r="AE21" s="43">
        <v>259.69</v>
      </c>
      <c r="AF21" s="43">
        <v>339.21000000000004</v>
      </c>
      <c r="AG21" s="43">
        <v>447.83</v>
      </c>
      <c r="AH21" s="43">
        <v>528.6</v>
      </c>
      <c r="AI21" s="43">
        <v>640.87</v>
      </c>
      <c r="AJ21" s="43">
        <v>764.12</v>
      </c>
      <c r="AK21" s="43">
        <v>861.87</v>
      </c>
      <c r="AL21" s="43">
        <v>991.42000000000007</v>
      </c>
      <c r="AM21" s="43">
        <v>1075.8700000000001</v>
      </c>
      <c r="AN21" s="43">
        <v>1184.54</v>
      </c>
      <c r="AO21" s="43">
        <v>1253.97</v>
      </c>
      <c r="AP21" s="43">
        <v>1325.1499999999999</v>
      </c>
      <c r="AQ21" s="43">
        <v>1416.79</v>
      </c>
      <c r="AR21" s="43">
        <v>1462.58</v>
      </c>
      <c r="AS21" s="43">
        <v>1518.3500000000001</v>
      </c>
      <c r="AT21" s="43">
        <v>1563.23</v>
      </c>
      <c r="AU21" s="43">
        <v>1591.9099999999999</v>
      </c>
      <c r="AV21" s="43">
        <v>1629.19</v>
      </c>
      <c r="AW21" s="43">
        <v>1625.17</v>
      </c>
      <c r="AX21" s="43">
        <v>1638</v>
      </c>
      <c r="AY21" s="43">
        <v>1627.79</v>
      </c>
      <c r="AZ21" s="43">
        <v>1639.01</v>
      </c>
      <c r="BA21" s="43">
        <v>1633.8600000000001</v>
      </c>
      <c r="BB21" s="43">
        <v>1631.4</v>
      </c>
      <c r="BC21" s="43">
        <v>1620.11</v>
      </c>
      <c r="BD21" s="43">
        <v>1610.06</v>
      </c>
      <c r="BE21" s="43">
        <v>1585.64</v>
      </c>
      <c r="BF21" s="43">
        <v>1522.7900000000002</v>
      </c>
      <c r="BG21" s="43">
        <v>1505.01</v>
      </c>
      <c r="BH21" s="43">
        <v>1481.5500000000002</v>
      </c>
      <c r="BI21" s="43">
        <v>1443.18</v>
      </c>
      <c r="BJ21" s="43">
        <v>1408.97</v>
      </c>
      <c r="BK21" s="43">
        <v>1311.6599999999999</v>
      </c>
      <c r="BL21" s="43">
        <v>1232.08</v>
      </c>
      <c r="BM21" s="43">
        <v>1042.27</v>
      </c>
      <c r="BN21" s="43">
        <v>943.79</v>
      </c>
      <c r="BO21" s="43">
        <v>854.89</v>
      </c>
      <c r="BP21" s="43">
        <v>763.31000000000006</v>
      </c>
      <c r="BQ21" s="43">
        <v>663.81</v>
      </c>
      <c r="BR21" s="43">
        <v>556.22</v>
      </c>
      <c r="BS21" s="43">
        <v>455.34</v>
      </c>
      <c r="BT21" s="43">
        <v>359.53000000000003</v>
      </c>
      <c r="BU21" s="43">
        <v>281.88000000000005</v>
      </c>
      <c r="BV21" s="43">
        <v>186.79</v>
      </c>
      <c r="BW21" s="43">
        <v>123.52</v>
      </c>
      <c r="BX21" s="43">
        <v>77.19</v>
      </c>
      <c r="BY21" s="43">
        <v>24.79</v>
      </c>
      <c r="BZ21" s="43">
        <v>8.08</v>
      </c>
      <c r="CA21" s="43">
        <v>2.6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50179.12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3457.51</v>
      </c>
      <c r="Y22" s="1">
        <v>3457.51</v>
      </c>
      <c r="Z22" s="1">
        <v>3507.51</v>
      </c>
      <c r="AA22" s="1">
        <v>3506.71</v>
      </c>
      <c r="AB22" s="1">
        <v>3506.71</v>
      </c>
      <c r="AC22" s="1">
        <v>3506.71</v>
      </c>
      <c r="AD22" s="1">
        <v>3506.71</v>
      </c>
      <c r="AE22" s="1">
        <v>3506.71</v>
      </c>
      <c r="AF22" s="1">
        <v>3506.71</v>
      </c>
      <c r="AG22" s="1">
        <v>3506.04</v>
      </c>
      <c r="AH22" s="1">
        <v>3506.04</v>
      </c>
      <c r="AI22" s="1">
        <v>3506.04</v>
      </c>
      <c r="AJ22" s="1">
        <v>3506.04</v>
      </c>
      <c r="AK22" s="1">
        <v>3506.04</v>
      </c>
      <c r="AL22" s="1">
        <v>3506.04</v>
      </c>
      <c r="AM22" s="1">
        <v>3506.71</v>
      </c>
      <c r="AN22" s="1">
        <v>3506.71</v>
      </c>
      <c r="AO22" s="1">
        <v>3506.71</v>
      </c>
      <c r="AP22" s="1">
        <v>3506.71</v>
      </c>
      <c r="AQ22" s="1">
        <v>3506.71</v>
      </c>
      <c r="AR22" s="1">
        <v>3506.71</v>
      </c>
      <c r="AS22" s="1">
        <v>3506.71</v>
      </c>
      <c r="AT22" s="1">
        <v>3506.71</v>
      </c>
      <c r="AU22" s="1">
        <v>3506.71</v>
      </c>
      <c r="AV22" s="1">
        <v>3506.71</v>
      </c>
      <c r="AW22" s="1">
        <v>3506.71</v>
      </c>
      <c r="AX22" s="1">
        <v>3506.71</v>
      </c>
      <c r="AY22" s="1">
        <v>3506.71</v>
      </c>
      <c r="AZ22" s="1">
        <v>3506.71</v>
      </c>
      <c r="BA22" s="1">
        <v>3506.71</v>
      </c>
      <c r="BB22" s="1">
        <v>3506.71</v>
      </c>
      <c r="BC22" s="1">
        <v>3508.71</v>
      </c>
      <c r="BD22" s="1">
        <v>3508.71</v>
      </c>
      <c r="BE22" s="1">
        <v>3508.71</v>
      </c>
      <c r="BF22" s="1">
        <v>3508.71</v>
      </c>
      <c r="BG22" s="1">
        <v>3508.71</v>
      </c>
      <c r="BH22" s="1">
        <v>3508.71</v>
      </c>
      <c r="BI22" s="1">
        <v>3508.71</v>
      </c>
      <c r="BJ22" s="1">
        <v>3508.71</v>
      </c>
      <c r="BK22" s="1">
        <v>3486.99</v>
      </c>
      <c r="BL22" s="1">
        <v>3486.99</v>
      </c>
      <c r="BM22" s="1">
        <v>3486.99</v>
      </c>
      <c r="BN22" s="1">
        <v>3486.99</v>
      </c>
      <c r="BO22" s="1">
        <v>3486.99</v>
      </c>
      <c r="BP22" s="1">
        <v>3486.99</v>
      </c>
      <c r="BQ22" s="1">
        <v>3486.99</v>
      </c>
      <c r="BR22" s="1">
        <v>3508.04</v>
      </c>
      <c r="BS22" s="1">
        <v>3508.04</v>
      </c>
      <c r="BT22" s="1">
        <v>3508.04</v>
      </c>
      <c r="BU22" s="1">
        <v>3508.04</v>
      </c>
      <c r="BV22" s="1">
        <v>3508.04</v>
      </c>
      <c r="BW22" s="1">
        <v>3508.04</v>
      </c>
      <c r="BX22" s="1">
        <v>3508.04</v>
      </c>
      <c r="BY22" s="1">
        <v>3508.04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189149.32000000009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21.55</v>
      </c>
      <c r="C24" s="36">
        <v>22.53</v>
      </c>
      <c r="D24" s="36">
        <v>20.72</v>
      </c>
      <c r="E24" s="36">
        <v>17.98</v>
      </c>
      <c r="F24" s="36">
        <v>20.11</v>
      </c>
      <c r="G24" s="36">
        <v>20.13</v>
      </c>
      <c r="H24" s="36">
        <v>21.06</v>
      </c>
      <c r="I24" s="36">
        <v>22.39</v>
      </c>
      <c r="J24" s="36">
        <v>22.27</v>
      </c>
      <c r="K24" s="36">
        <v>20.45</v>
      </c>
      <c r="L24" s="36">
        <v>21.71</v>
      </c>
      <c r="M24" s="36">
        <v>21.01</v>
      </c>
      <c r="N24" s="36">
        <v>21.77</v>
      </c>
      <c r="O24" s="36">
        <v>21.07</v>
      </c>
      <c r="P24" s="36">
        <v>22.93</v>
      </c>
      <c r="Q24" s="36">
        <v>22.83</v>
      </c>
      <c r="R24" s="36">
        <v>21.25</v>
      </c>
      <c r="S24" s="36">
        <v>21.9</v>
      </c>
      <c r="T24" s="36">
        <v>22.78</v>
      </c>
      <c r="U24" s="36">
        <v>22.79</v>
      </c>
      <c r="V24" s="36">
        <v>23.75</v>
      </c>
      <c r="W24" s="36">
        <v>23.81</v>
      </c>
      <c r="X24" s="36">
        <v>23.86</v>
      </c>
      <c r="Y24" s="36">
        <v>23.88</v>
      </c>
      <c r="Z24" s="36">
        <v>22.73</v>
      </c>
      <c r="AA24" s="36">
        <v>21.23</v>
      </c>
      <c r="AB24" s="36">
        <v>22.63</v>
      </c>
      <c r="AC24" s="36">
        <v>21</v>
      </c>
      <c r="AD24" s="36">
        <v>20.79</v>
      </c>
      <c r="AE24" s="36">
        <v>21.78</v>
      </c>
      <c r="AF24" s="36">
        <v>22.62</v>
      </c>
      <c r="AG24" s="36">
        <v>23.18</v>
      </c>
      <c r="AH24" s="36">
        <v>23.24</v>
      </c>
      <c r="AI24" s="36">
        <v>23.26</v>
      </c>
      <c r="AJ24" s="36">
        <v>23.33</v>
      </c>
      <c r="AK24" s="36">
        <v>22.31</v>
      </c>
      <c r="AL24" s="36">
        <v>22.12</v>
      </c>
      <c r="AM24" s="36">
        <v>22.96</v>
      </c>
      <c r="AN24" s="36">
        <v>23.08</v>
      </c>
      <c r="AO24" s="36">
        <v>22.97</v>
      </c>
      <c r="AP24" s="36">
        <v>23.38</v>
      </c>
      <c r="AQ24" s="36">
        <v>23.16</v>
      </c>
      <c r="AR24" s="36">
        <v>23.99</v>
      </c>
      <c r="AS24" s="36">
        <v>22.85</v>
      </c>
      <c r="AT24" s="36">
        <v>22.66</v>
      </c>
      <c r="AU24" s="36">
        <v>22.42</v>
      </c>
      <c r="AV24" s="36">
        <v>23</v>
      </c>
      <c r="AW24" s="36">
        <v>23.21</v>
      </c>
      <c r="AX24" s="36">
        <v>23.26</v>
      </c>
      <c r="AY24" s="36">
        <v>23.41</v>
      </c>
      <c r="AZ24" s="36">
        <v>23.4</v>
      </c>
      <c r="BA24" s="36">
        <v>22.49</v>
      </c>
      <c r="BB24" s="36">
        <v>21.44</v>
      </c>
      <c r="BC24" s="36">
        <v>21.45</v>
      </c>
      <c r="BD24" s="36">
        <v>21.78</v>
      </c>
      <c r="BE24" s="36">
        <v>21.38</v>
      </c>
      <c r="BF24" s="36">
        <v>21.34</v>
      </c>
      <c r="BG24" s="36">
        <v>22.71</v>
      </c>
      <c r="BH24" s="36">
        <v>23.11</v>
      </c>
      <c r="BI24" s="36">
        <v>24.03</v>
      </c>
      <c r="BJ24" s="36">
        <v>24.11</v>
      </c>
      <c r="BK24" s="36">
        <v>23.57</v>
      </c>
      <c r="BL24" s="36">
        <v>23.2</v>
      </c>
      <c r="BM24" s="36">
        <v>20.72</v>
      </c>
      <c r="BN24" s="36">
        <v>22.37</v>
      </c>
      <c r="BO24" s="36">
        <v>23.27</v>
      </c>
      <c r="BP24" s="36">
        <v>23.19</v>
      </c>
      <c r="BQ24" s="36">
        <v>22.8</v>
      </c>
      <c r="BR24" s="36">
        <v>22.67</v>
      </c>
      <c r="BS24" s="36">
        <v>21.27</v>
      </c>
      <c r="BT24" s="36">
        <v>20.99</v>
      </c>
      <c r="BU24" s="36">
        <v>21.01</v>
      </c>
      <c r="BV24" s="36">
        <v>21.27</v>
      </c>
      <c r="BW24" s="36">
        <v>21.85</v>
      </c>
      <c r="BX24" s="36">
        <v>23.96</v>
      </c>
      <c r="BY24" s="36">
        <v>24.47</v>
      </c>
      <c r="BZ24" s="36">
        <v>24.65</v>
      </c>
      <c r="CA24" s="36">
        <v>23.77</v>
      </c>
      <c r="CB24" s="36">
        <v>23.17</v>
      </c>
      <c r="CC24" s="36">
        <v>21.77</v>
      </c>
      <c r="CD24" s="36">
        <v>22.45</v>
      </c>
      <c r="CE24" s="36">
        <v>22.99</v>
      </c>
      <c r="CF24" s="36">
        <v>24.04</v>
      </c>
      <c r="CG24" s="36">
        <v>23.76</v>
      </c>
      <c r="CH24" s="36">
        <v>23.14</v>
      </c>
      <c r="CI24" s="36">
        <v>22.45</v>
      </c>
      <c r="CJ24" s="36">
        <v>21.61</v>
      </c>
      <c r="CK24" s="36">
        <v>23.47</v>
      </c>
      <c r="CL24" s="36">
        <v>22.83</v>
      </c>
      <c r="CM24" s="36">
        <v>23.6</v>
      </c>
      <c r="CN24" s="36">
        <v>24.09</v>
      </c>
      <c r="CO24" s="36">
        <v>23.84</v>
      </c>
      <c r="CP24" s="36">
        <v>22.48</v>
      </c>
      <c r="CQ24" s="36">
        <v>22.45</v>
      </c>
      <c r="CR24" s="36">
        <v>22.81</v>
      </c>
      <c r="CS24" s="37">
        <v>22.68</v>
      </c>
      <c r="CT24" s="30">
        <f t="shared" si="14"/>
        <v>2160.9999999999995</v>
      </c>
      <c r="CU24" s="156"/>
      <c r="CW24" s="144"/>
    </row>
    <row r="25" spans="1:102" ht="15.75" thickBot="1">
      <c r="A25" s="58" t="s">
        <v>62</v>
      </c>
      <c r="B25" s="59">
        <f>SUM(B3,B13,B15,B20)</f>
        <v>7672.5211268817202</v>
      </c>
      <c r="C25" s="60">
        <f t="shared" ref="C25:BN25" si="15">SUM(C3,C13,C15,C20)</f>
        <v>7673.68112688172</v>
      </c>
      <c r="D25" s="60">
        <f t="shared" si="15"/>
        <v>7663.22112688172</v>
      </c>
      <c r="E25" s="60">
        <f t="shared" si="15"/>
        <v>7660.6711268817207</v>
      </c>
      <c r="F25" s="60">
        <f t="shared" si="15"/>
        <v>7665.1511268817203</v>
      </c>
      <c r="G25" s="60">
        <f t="shared" si="15"/>
        <v>7665.4011268817203</v>
      </c>
      <c r="H25" s="60">
        <f t="shared" si="15"/>
        <v>7670.1311268817199</v>
      </c>
      <c r="I25" s="60">
        <f t="shared" si="15"/>
        <v>7671.4611268817198</v>
      </c>
      <c r="J25" s="60">
        <f t="shared" si="15"/>
        <v>7673.5211268817202</v>
      </c>
      <c r="K25" s="60">
        <f t="shared" si="15"/>
        <v>7671.9811268817211</v>
      </c>
      <c r="L25" s="60">
        <f t="shared" si="15"/>
        <v>7677.1911268817203</v>
      </c>
      <c r="M25" s="60">
        <f t="shared" si="15"/>
        <v>7676.5811268817197</v>
      </c>
      <c r="N25" s="60">
        <f t="shared" si="15"/>
        <v>7677.6211268817206</v>
      </c>
      <c r="O25" s="60">
        <f t="shared" si="15"/>
        <v>7676.9211268817207</v>
      </c>
      <c r="P25" s="60">
        <f t="shared" si="15"/>
        <v>7678.1111268817203</v>
      </c>
      <c r="Q25" s="60">
        <f t="shared" si="15"/>
        <v>7678.0111268817209</v>
      </c>
      <c r="R25" s="60">
        <f t="shared" si="15"/>
        <v>7678.3111268817211</v>
      </c>
      <c r="S25" s="60">
        <f t="shared" si="15"/>
        <v>7679.431126881721</v>
      </c>
      <c r="T25" s="60">
        <f t="shared" si="15"/>
        <v>7680.5911268817208</v>
      </c>
      <c r="U25" s="60">
        <f t="shared" si="15"/>
        <v>7680.8311268817206</v>
      </c>
      <c r="V25" s="60">
        <f t="shared" si="15"/>
        <v>7682.0211268817211</v>
      </c>
      <c r="W25" s="60">
        <f t="shared" si="15"/>
        <v>7682.4511268817205</v>
      </c>
      <c r="X25" s="60">
        <f t="shared" si="15"/>
        <v>11140.58112688172</v>
      </c>
      <c r="Y25" s="60">
        <f t="shared" si="15"/>
        <v>11142.911126881721</v>
      </c>
      <c r="Z25" s="60">
        <f t="shared" si="15"/>
        <v>11202.58112688172</v>
      </c>
      <c r="AA25" s="60">
        <f t="shared" si="15"/>
        <v>11227.11112688172</v>
      </c>
      <c r="AB25" s="60">
        <f t="shared" si="15"/>
        <v>11269.881126881721</v>
      </c>
      <c r="AC25" s="60">
        <f t="shared" si="15"/>
        <v>11318.731126881721</v>
      </c>
      <c r="AD25" s="60">
        <f t="shared" si="15"/>
        <v>11383.33112688172</v>
      </c>
      <c r="AE25" s="60">
        <f t="shared" si="15"/>
        <v>11455.20112688172</v>
      </c>
      <c r="AF25" s="60">
        <f t="shared" si="15"/>
        <v>11509.391126881721</v>
      </c>
      <c r="AG25" s="60">
        <f t="shared" si="15"/>
        <v>11618.27112688172</v>
      </c>
      <c r="AH25" s="60">
        <f t="shared" si="15"/>
        <v>11699.52112688172</v>
      </c>
      <c r="AI25" s="60">
        <f t="shared" si="15"/>
        <v>11811.811126881721</v>
      </c>
      <c r="AJ25" s="60">
        <f t="shared" si="15"/>
        <v>11935.131126881721</v>
      </c>
      <c r="AK25" s="60">
        <f t="shared" si="15"/>
        <v>12031.861126881722</v>
      </c>
      <c r="AL25" s="60">
        <f t="shared" si="15"/>
        <v>12177.901126881719</v>
      </c>
      <c r="AM25" s="60">
        <f t="shared" si="15"/>
        <v>12263.86112688172</v>
      </c>
      <c r="AN25" s="60">
        <f t="shared" si="15"/>
        <v>12373.10112688172</v>
      </c>
      <c r="AO25" s="60">
        <f t="shared" si="15"/>
        <v>12442.511126881722</v>
      </c>
      <c r="AP25" s="60">
        <f t="shared" si="15"/>
        <v>12499.151126881719</v>
      </c>
      <c r="AQ25" s="60">
        <f t="shared" si="15"/>
        <v>12590.76112688172</v>
      </c>
      <c r="AR25" s="60">
        <f t="shared" si="15"/>
        <v>12637.651126881719</v>
      </c>
      <c r="AS25" s="60">
        <f t="shared" si="15"/>
        <v>12692.28112688172</v>
      </c>
      <c r="AT25" s="60">
        <f t="shared" si="15"/>
        <v>12738.391126881721</v>
      </c>
      <c r="AU25" s="60">
        <f t="shared" si="15"/>
        <v>12766.83112688172</v>
      </c>
      <c r="AV25" s="60">
        <f t="shared" si="15"/>
        <v>12805.431126881722</v>
      </c>
      <c r="AW25" s="60">
        <f t="shared" si="15"/>
        <v>12801.621126881721</v>
      </c>
      <c r="AX25" s="60">
        <f t="shared" si="15"/>
        <v>12813.831126881722</v>
      </c>
      <c r="AY25" s="60">
        <f t="shared" si="15"/>
        <v>12803.771126881722</v>
      </c>
      <c r="AZ25" s="60">
        <f t="shared" si="15"/>
        <v>12815.071126881721</v>
      </c>
      <c r="BA25" s="60">
        <f t="shared" si="15"/>
        <v>12808.791126881719</v>
      </c>
      <c r="BB25" s="60">
        <f t="shared" si="15"/>
        <v>12771.591126881722</v>
      </c>
      <c r="BC25" s="60">
        <f t="shared" si="15"/>
        <v>12762.311126881719</v>
      </c>
      <c r="BD25" s="60">
        <f t="shared" si="15"/>
        <v>12753.92112688172</v>
      </c>
      <c r="BE25" s="60">
        <f t="shared" si="15"/>
        <v>12729.10112688172</v>
      </c>
      <c r="BF25" s="60">
        <f t="shared" si="15"/>
        <v>12615.67112688172</v>
      </c>
      <c r="BG25" s="60">
        <f t="shared" si="15"/>
        <v>12599.26112688172</v>
      </c>
      <c r="BH25" s="60">
        <f t="shared" si="15"/>
        <v>12575.74112688172</v>
      </c>
      <c r="BI25" s="60">
        <f t="shared" si="15"/>
        <v>12538.161126881721</v>
      </c>
      <c r="BJ25" s="60">
        <f t="shared" si="15"/>
        <v>12502.70112688172</v>
      </c>
      <c r="BK25" s="60">
        <f t="shared" si="15"/>
        <v>12383.131126881719</v>
      </c>
      <c r="BL25" s="60">
        <f t="shared" si="15"/>
        <v>12303.85112688172</v>
      </c>
      <c r="BM25" s="60">
        <f t="shared" si="15"/>
        <v>12111.561126881721</v>
      </c>
      <c r="BN25" s="60">
        <f t="shared" si="15"/>
        <v>12014.801126881721</v>
      </c>
      <c r="BO25" s="60">
        <f t="shared" ref="BO25:CS25" si="16">SUM(BO3,BO13,BO15,BO20)</f>
        <v>11926.801126881721</v>
      </c>
      <c r="BP25" s="60">
        <f t="shared" si="16"/>
        <v>11835.871126881721</v>
      </c>
      <c r="BQ25" s="60">
        <f t="shared" si="16"/>
        <v>11735.981126881721</v>
      </c>
      <c r="BR25" s="60">
        <f t="shared" si="16"/>
        <v>11653.451126881722</v>
      </c>
      <c r="BS25" s="60">
        <f t="shared" si="16"/>
        <v>11551.17112688172</v>
      </c>
      <c r="BT25" s="60">
        <f t="shared" si="16"/>
        <v>11456.071126881721</v>
      </c>
      <c r="BU25" s="60">
        <f t="shared" si="16"/>
        <v>11378.44112688172</v>
      </c>
      <c r="BV25" s="60">
        <f t="shared" si="16"/>
        <v>11283.61112688172</v>
      </c>
      <c r="BW25" s="60">
        <f t="shared" si="16"/>
        <v>11216.711126881721</v>
      </c>
      <c r="BX25" s="60">
        <f t="shared" si="16"/>
        <v>11168.93112688172</v>
      </c>
      <c r="BY25" s="60">
        <f t="shared" si="16"/>
        <v>11117.041126881719</v>
      </c>
      <c r="BZ25" s="60">
        <f t="shared" si="16"/>
        <v>7592.47112688172</v>
      </c>
      <c r="CA25" s="60">
        <f t="shared" si="16"/>
        <v>7586.1111268817203</v>
      </c>
      <c r="CB25" s="60">
        <f t="shared" si="16"/>
        <v>7583.2411268817195</v>
      </c>
      <c r="CC25" s="60">
        <f t="shared" si="16"/>
        <v>7581.8411268817199</v>
      </c>
      <c r="CD25" s="60">
        <f t="shared" si="16"/>
        <v>7581.9611268817207</v>
      </c>
      <c r="CE25" s="60">
        <f t="shared" si="16"/>
        <v>7582.5011268817207</v>
      </c>
      <c r="CF25" s="60">
        <f t="shared" si="16"/>
        <v>7598.2611268817209</v>
      </c>
      <c r="CG25" s="60">
        <f t="shared" si="16"/>
        <v>7597.9811268817202</v>
      </c>
      <c r="CH25" s="60">
        <f t="shared" si="16"/>
        <v>7597.3611268817203</v>
      </c>
      <c r="CI25" s="60">
        <f t="shared" si="16"/>
        <v>7596.6711268817207</v>
      </c>
      <c r="CJ25" s="60">
        <f t="shared" si="16"/>
        <v>7596.1611268817205</v>
      </c>
      <c r="CK25" s="60">
        <f t="shared" si="16"/>
        <v>7598.0211268817202</v>
      </c>
      <c r="CL25" s="60">
        <f t="shared" si="16"/>
        <v>7597.2111268817207</v>
      </c>
      <c r="CM25" s="60">
        <f t="shared" si="16"/>
        <v>7597.9811268817202</v>
      </c>
      <c r="CN25" s="60">
        <f t="shared" si="16"/>
        <v>7598.47112688172</v>
      </c>
      <c r="CO25" s="60">
        <f t="shared" si="16"/>
        <v>7598.1011268817201</v>
      </c>
      <c r="CP25" s="60">
        <f t="shared" si="16"/>
        <v>7596.7411268817204</v>
      </c>
      <c r="CQ25" s="60">
        <f t="shared" si="16"/>
        <v>7596.7111268817207</v>
      </c>
      <c r="CR25" s="60">
        <f t="shared" si="16"/>
        <v>7597.2111268817198</v>
      </c>
      <c r="CS25" s="61">
        <f t="shared" si="16"/>
        <v>7597.0811268817197</v>
      </c>
      <c r="CT25" s="109">
        <f t="shared" si="14"/>
        <v>972471.06818064512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3480.3091268817207</v>
      </c>
      <c r="C30" s="71">
        <f t="shared" si="17"/>
        <v>3484.3091268817207</v>
      </c>
      <c r="D30" s="71">
        <f t="shared" si="17"/>
        <v>3486.3091268817207</v>
      </c>
      <c r="E30" s="71">
        <f t="shared" si="17"/>
        <v>3486.3091268817207</v>
      </c>
      <c r="F30" s="71">
        <f t="shared" si="17"/>
        <v>3490.3091268817207</v>
      </c>
      <c r="G30" s="71">
        <f t="shared" si="17"/>
        <v>3488.3091268817207</v>
      </c>
      <c r="H30" s="71">
        <f t="shared" ref="H30:BS30" si="18">H31+H39</f>
        <v>3494.3091268817207</v>
      </c>
      <c r="I30" s="71">
        <f t="shared" si="18"/>
        <v>3496.3091268817207</v>
      </c>
      <c r="J30" s="71">
        <f t="shared" si="18"/>
        <v>3496.3091268817207</v>
      </c>
      <c r="K30" s="71">
        <f t="shared" si="18"/>
        <v>3498.3091268817207</v>
      </c>
      <c r="L30" s="71">
        <f t="shared" si="18"/>
        <v>3494.3091268817207</v>
      </c>
      <c r="M30" s="71">
        <f t="shared" si="18"/>
        <v>3492.3091268817207</v>
      </c>
      <c r="N30" s="71">
        <f t="shared" si="18"/>
        <v>3488.3091268817207</v>
      </c>
      <c r="O30" s="71">
        <f t="shared" si="18"/>
        <v>3489.3091268817207</v>
      </c>
      <c r="P30" s="71">
        <f t="shared" si="18"/>
        <v>3488.3091268817207</v>
      </c>
      <c r="Q30" s="71">
        <f t="shared" si="18"/>
        <v>3487.3091268817207</v>
      </c>
      <c r="R30" s="71">
        <f t="shared" si="18"/>
        <v>3489.3091268817207</v>
      </c>
      <c r="S30" s="71">
        <f t="shared" si="18"/>
        <v>3485.3091268817207</v>
      </c>
      <c r="T30" s="71">
        <f t="shared" si="18"/>
        <v>3485.3091268817207</v>
      </c>
      <c r="U30" s="71">
        <f t="shared" si="18"/>
        <v>3485.3091268817207</v>
      </c>
      <c r="V30" s="71">
        <f t="shared" si="18"/>
        <v>3479.3091268817207</v>
      </c>
      <c r="W30" s="71">
        <f t="shared" si="18"/>
        <v>3475.3091268817207</v>
      </c>
      <c r="X30" s="71">
        <f t="shared" si="18"/>
        <v>3474.3091268817207</v>
      </c>
      <c r="Y30" s="71">
        <f t="shared" si="18"/>
        <v>3472.3091268817207</v>
      </c>
      <c r="Z30" s="71">
        <f t="shared" si="18"/>
        <v>3474.3091268817207</v>
      </c>
      <c r="AA30" s="71">
        <f t="shared" si="18"/>
        <v>3474.3091268817207</v>
      </c>
      <c r="AB30" s="71">
        <f t="shared" si="18"/>
        <v>3477.3091268817207</v>
      </c>
      <c r="AC30" s="71">
        <f t="shared" si="18"/>
        <v>3483.3091268817207</v>
      </c>
      <c r="AD30" s="71">
        <f t="shared" si="18"/>
        <v>3483.3091268817207</v>
      </c>
      <c r="AE30" s="71">
        <f t="shared" si="18"/>
        <v>3483.3091268817207</v>
      </c>
      <c r="AF30" s="71">
        <f t="shared" si="18"/>
        <v>3489.3091268817207</v>
      </c>
      <c r="AG30" s="71">
        <f t="shared" si="18"/>
        <v>3497.3091268817207</v>
      </c>
      <c r="AH30" s="71">
        <f t="shared" si="18"/>
        <v>3497.3091268817207</v>
      </c>
      <c r="AI30" s="71">
        <f t="shared" si="18"/>
        <v>3505.3091268817207</v>
      </c>
      <c r="AJ30" s="71">
        <f t="shared" si="18"/>
        <v>3507.3091268817207</v>
      </c>
      <c r="AK30" s="71">
        <f t="shared" si="18"/>
        <v>3511.3091268817207</v>
      </c>
      <c r="AL30" s="71">
        <f t="shared" si="18"/>
        <v>3512.3091268817207</v>
      </c>
      <c r="AM30" s="71">
        <f t="shared" si="18"/>
        <v>3517.3091268817207</v>
      </c>
      <c r="AN30" s="71">
        <f t="shared" si="18"/>
        <v>3529.3091268817207</v>
      </c>
      <c r="AO30" s="71">
        <f t="shared" si="18"/>
        <v>3530.3091268817207</v>
      </c>
      <c r="AP30" s="71">
        <f t="shared" si="18"/>
        <v>3537.3091268817207</v>
      </c>
      <c r="AQ30" s="71">
        <f t="shared" si="18"/>
        <v>3539.3091268817207</v>
      </c>
      <c r="AR30" s="71">
        <f t="shared" si="18"/>
        <v>3533.3091268817207</v>
      </c>
      <c r="AS30" s="71">
        <f t="shared" si="18"/>
        <v>3535.3091268817207</v>
      </c>
      <c r="AT30" s="71">
        <f t="shared" si="18"/>
        <v>3472.3091268817207</v>
      </c>
      <c r="AU30" s="71">
        <f t="shared" si="18"/>
        <v>3437.3091268817207</v>
      </c>
      <c r="AV30" s="71">
        <f t="shared" si="18"/>
        <v>3504.3091268817207</v>
      </c>
      <c r="AW30" s="71">
        <f t="shared" si="18"/>
        <v>3539.3091268817207</v>
      </c>
      <c r="AX30" s="71">
        <f t="shared" si="18"/>
        <v>3538.3091268817207</v>
      </c>
      <c r="AY30" s="71">
        <f t="shared" si="18"/>
        <v>3538.3091268817207</v>
      </c>
      <c r="AZ30" s="71">
        <f t="shared" si="18"/>
        <v>3538.3091268817207</v>
      </c>
      <c r="BA30" s="71">
        <f t="shared" si="18"/>
        <v>3534.3091268817207</v>
      </c>
      <c r="BB30" s="71">
        <f t="shared" si="18"/>
        <v>3536.3091268817207</v>
      </c>
      <c r="BC30" s="71">
        <f t="shared" si="18"/>
        <v>3534.3091268817207</v>
      </c>
      <c r="BD30" s="71">
        <f t="shared" si="18"/>
        <v>3535.3091268817207</v>
      </c>
      <c r="BE30" s="71">
        <f t="shared" si="18"/>
        <v>3539.3091268817207</v>
      </c>
      <c r="BF30" s="71">
        <f t="shared" si="18"/>
        <v>3534.3091268817207</v>
      </c>
      <c r="BG30" s="71">
        <f t="shared" si="18"/>
        <v>3533.3091268817207</v>
      </c>
      <c r="BH30" s="71">
        <f t="shared" si="18"/>
        <v>3533.3091268817207</v>
      </c>
      <c r="BI30" s="71">
        <f t="shared" si="18"/>
        <v>3528.3091268817207</v>
      </c>
      <c r="BJ30" s="71">
        <f t="shared" si="18"/>
        <v>3527.3091268817207</v>
      </c>
      <c r="BK30" s="71">
        <f t="shared" si="18"/>
        <v>3529.3091268817207</v>
      </c>
      <c r="BL30" s="71">
        <f t="shared" si="18"/>
        <v>3529.3091268817207</v>
      </c>
      <c r="BM30" s="71">
        <f t="shared" si="18"/>
        <v>3527.3091268817207</v>
      </c>
      <c r="BN30" s="71">
        <f t="shared" si="18"/>
        <v>3533.3091268817207</v>
      </c>
      <c r="BO30" s="71">
        <f t="shared" si="18"/>
        <v>3530.3091268817207</v>
      </c>
      <c r="BP30" s="71">
        <f t="shared" si="18"/>
        <v>3528.3091268817207</v>
      </c>
      <c r="BQ30" s="71">
        <f t="shared" si="18"/>
        <v>3525.3091268817207</v>
      </c>
      <c r="BR30" s="71">
        <f t="shared" si="18"/>
        <v>3519.3091268817207</v>
      </c>
      <c r="BS30" s="71">
        <f t="shared" si="18"/>
        <v>3522.3091268817207</v>
      </c>
      <c r="BT30" s="71">
        <f t="shared" ref="BT30:CS30" si="19">BT31+BT39</f>
        <v>3522.3091268817207</v>
      </c>
      <c r="BU30" s="71">
        <f t="shared" si="19"/>
        <v>3521.3091268817207</v>
      </c>
      <c r="BV30" s="71">
        <f t="shared" si="19"/>
        <v>3510.3091268817207</v>
      </c>
      <c r="BW30" s="71">
        <f t="shared" si="19"/>
        <v>3512.3091268817207</v>
      </c>
      <c r="BX30" s="71">
        <f t="shared" si="19"/>
        <v>3519.3091268817207</v>
      </c>
      <c r="BY30" s="71">
        <f t="shared" si="19"/>
        <v>3511.3091268817207</v>
      </c>
      <c r="BZ30" s="71">
        <f t="shared" si="19"/>
        <v>3513.3091268817207</v>
      </c>
      <c r="CA30" s="71">
        <f t="shared" si="19"/>
        <v>3514.3091268817207</v>
      </c>
      <c r="CB30" s="71">
        <f t="shared" si="19"/>
        <v>3512.3091268817207</v>
      </c>
      <c r="CC30" s="71">
        <f t="shared" si="19"/>
        <v>3509.3091268817207</v>
      </c>
      <c r="CD30" s="71">
        <f t="shared" si="19"/>
        <v>3513.3091268817207</v>
      </c>
      <c r="CE30" s="71">
        <f t="shared" si="19"/>
        <v>3518.3091268817207</v>
      </c>
      <c r="CF30" s="71">
        <f t="shared" si="19"/>
        <v>3511.3091268817207</v>
      </c>
      <c r="CG30" s="71">
        <f t="shared" si="19"/>
        <v>3514.3091268817207</v>
      </c>
      <c r="CH30" s="71">
        <f t="shared" si="19"/>
        <v>3509.3091268817207</v>
      </c>
      <c r="CI30" s="71">
        <f t="shared" si="19"/>
        <v>3509.3091268817207</v>
      </c>
      <c r="CJ30" s="71">
        <f t="shared" si="19"/>
        <v>3489.3091268817207</v>
      </c>
      <c r="CK30" s="71">
        <f t="shared" si="19"/>
        <v>3489.3091268817207</v>
      </c>
      <c r="CL30" s="71">
        <f t="shared" si="19"/>
        <v>3486.3091268817207</v>
      </c>
      <c r="CM30" s="71">
        <f t="shared" si="19"/>
        <v>3488.3091268817207</v>
      </c>
      <c r="CN30" s="71">
        <f t="shared" si="19"/>
        <v>3485.3091268817207</v>
      </c>
      <c r="CO30" s="71">
        <f t="shared" si="19"/>
        <v>3481.3091268817207</v>
      </c>
      <c r="CP30" s="71">
        <f t="shared" si="19"/>
        <v>3481.3091268817207</v>
      </c>
      <c r="CQ30" s="71">
        <f t="shared" si="19"/>
        <v>3483.3091268817207</v>
      </c>
      <c r="CR30" s="71">
        <f t="shared" si="19"/>
        <v>3481.3091268817207</v>
      </c>
      <c r="CS30" s="72">
        <f t="shared" si="19"/>
        <v>3487.3091268817207</v>
      </c>
      <c r="CT30" s="73">
        <f t="shared" ref="CT30:CT47" si="20">SUM(B30:CS30)</f>
        <v>336529.67618064448</v>
      </c>
      <c r="CU30" s="154"/>
    </row>
    <row r="31" spans="1:102">
      <c r="A31" s="74" t="s">
        <v>44</v>
      </c>
      <c r="B31" s="75">
        <f>SUM(B32:B38)</f>
        <v>3092.4780000000001</v>
      </c>
      <c r="C31" s="76">
        <f t="shared" ref="C31:BN31" si="21">SUM(C32:C38)</f>
        <v>3096.4780000000001</v>
      </c>
      <c r="D31" s="76">
        <f t="shared" si="21"/>
        <v>3098.4780000000001</v>
      </c>
      <c r="E31" s="76">
        <f t="shared" si="21"/>
        <v>3098.4780000000001</v>
      </c>
      <c r="F31" s="76">
        <f t="shared" si="21"/>
        <v>3102.4780000000001</v>
      </c>
      <c r="G31" s="76">
        <f t="shared" si="21"/>
        <v>3100.4780000000001</v>
      </c>
      <c r="H31" s="76">
        <f t="shared" si="21"/>
        <v>3106.4780000000001</v>
      </c>
      <c r="I31" s="76">
        <f t="shared" si="21"/>
        <v>3108.4780000000001</v>
      </c>
      <c r="J31" s="76">
        <f t="shared" si="21"/>
        <v>3108.4780000000001</v>
      </c>
      <c r="K31" s="76">
        <f t="shared" si="21"/>
        <v>3110.4780000000001</v>
      </c>
      <c r="L31" s="76">
        <f t="shared" si="21"/>
        <v>3106.4780000000001</v>
      </c>
      <c r="M31" s="76">
        <f t="shared" si="21"/>
        <v>3104.4780000000001</v>
      </c>
      <c r="N31" s="76">
        <f t="shared" si="21"/>
        <v>3100.4780000000001</v>
      </c>
      <c r="O31" s="76">
        <f t="shared" si="21"/>
        <v>3101.4780000000001</v>
      </c>
      <c r="P31" s="76">
        <f t="shared" si="21"/>
        <v>3100.4780000000001</v>
      </c>
      <c r="Q31" s="76">
        <f t="shared" si="21"/>
        <v>3099.4780000000001</v>
      </c>
      <c r="R31" s="76">
        <f t="shared" si="21"/>
        <v>3101.4780000000001</v>
      </c>
      <c r="S31" s="76">
        <f t="shared" si="21"/>
        <v>3097.4780000000001</v>
      </c>
      <c r="T31" s="76">
        <f t="shared" si="21"/>
        <v>3097.4780000000001</v>
      </c>
      <c r="U31" s="76">
        <f t="shared" si="21"/>
        <v>3097.4780000000001</v>
      </c>
      <c r="V31" s="76">
        <f t="shared" si="21"/>
        <v>3091.4780000000001</v>
      </c>
      <c r="W31" s="76">
        <f t="shared" si="21"/>
        <v>3087.4780000000001</v>
      </c>
      <c r="X31" s="76">
        <f t="shared" si="21"/>
        <v>3086.4780000000001</v>
      </c>
      <c r="Y31" s="76">
        <f t="shared" si="21"/>
        <v>3084.4780000000001</v>
      </c>
      <c r="Z31" s="76">
        <f t="shared" si="21"/>
        <v>3086.4780000000001</v>
      </c>
      <c r="AA31" s="76">
        <f t="shared" si="21"/>
        <v>3086.4780000000001</v>
      </c>
      <c r="AB31" s="76">
        <f t="shared" si="21"/>
        <v>3089.4780000000001</v>
      </c>
      <c r="AC31" s="76">
        <f t="shared" si="21"/>
        <v>3095.4780000000001</v>
      </c>
      <c r="AD31" s="76">
        <f t="shared" si="21"/>
        <v>3095.4780000000001</v>
      </c>
      <c r="AE31" s="76">
        <f t="shared" si="21"/>
        <v>3095.4780000000001</v>
      </c>
      <c r="AF31" s="76">
        <f t="shared" si="21"/>
        <v>3101.4780000000001</v>
      </c>
      <c r="AG31" s="76">
        <f t="shared" si="21"/>
        <v>3109.4780000000001</v>
      </c>
      <c r="AH31" s="76">
        <f t="shared" si="21"/>
        <v>3109.4780000000001</v>
      </c>
      <c r="AI31" s="76">
        <f t="shared" si="21"/>
        <v>3117.4780000000001</v>
      </c>
      <c r="AJ31" s="76">
        <f t="shared" si="21"/>
        <v>3119.4780000000001</v>
      </c>
      <c r="AK31" s="76">
        <f t="shared" si="21"/>
        <v>3123.4780000000001</v>
      </c>
      <c r="AL31" s="76">
        <f t="shared" si="21"/>
        <v>3124.4780000000001</v>
      </c>
      <c r="AM31" s="76">
        <f t="shared" si="21"/>
        <v>3129.4780000000001</v>
      </c>
      <c r="AN31" s="76">
        <f t="shared" si="21"/>
        <v>3141.4780000000001</v>
      </c>
      <c r="AO31" s="76">
        <f t="shared" si="21"/>
        <v>3142.4780000000001</v>
      </c>
      <c r="AP31" s="76">
        <f t="shared" si="21"/>
        <v>3149.4780000000001</v>
      </c>
      <c r="AQ31" s="76">
        <f t="shared" si="21"/>
        <v>3151.4780000000001</v>
      </c>
      <c r="AR31" s="76">
        <f t="shared" si="21"/>
        <v>3145.4780000000001</v>
      </c>
      <c r="AS31" s="76">
        <f t="shared" si="21"/>
        <v>3147.4780000000001</v>
      </c>
      <c r="AT31" s="76">
        <f t="shared" si="21"/>
        <v>3084.4780000000001</v>
      </c>
      <c r="AU31" s="76">
        <f t="shared" si="21"/>
        <v>3049.4780000000001</v>
      </c>
      <c r="AV31" s="76">
        <f t="shared" si="21"/>
        <v>3116.4780000000001</v>
      </c>
      <c r="AW31" s="76">
        <f t="shared" si="21"/>
        <v>3151.4780000000001</v>
      </c>
      <c r="AX31" s="76">
        <f t="shared" si="21"/>
        <v>3150.4780000000001</v>
      </c>
      <c r="AY31" s="76">
        <f t="shared" si="21"/>
        <v>3150.4780000000001</v>
      </c>
      <c r="AZ31" s="76">
        <f t="shared" si="21"/>
        <v>3150.4780000000001</v>
      </c>
      <c r="BA31" s="76">
        <f t="shared" si="21"/>
        <v>3146.4780000000001</v>
      </c>
      <c r="BB31" s="76">
        <f t="shared" si="21"/>
        <v>3148.4780000000001</v>
      </c>
      <c r="BC31" s="76">
        <f t="shared" si="21"/>
        <v>3146.4780000000001</v>
      </c>
      <c r="BD31" s="76">
        <f t="shared" si="21"/>
        <v>3147.4780000000001</v>
      </c>
      <c r="BE31" s="76">
        <f t="shared" si="21"/>
        <v>3151.4780000000001</v>
      </c>
      <c r="BF31" s="76">
        <f t="shared" si="21"/>
        <v>3146.4780000000001</v>
      </c>
      <c r="BG31" s="76">
        <f t="shared" si="21"/>
        <v>3145.4780000000001</v>
      </c>
      <c r="BH31" s="76">
        <f t="shared" si="21"/>
        <v>3145.4780000000001</v>
      </c>
      <c r="BI31" s="76">
        <f t="shared" si="21"/>
        <v>3140.4780000000001</v>
      </c>
      <c r="BJ31" s="76">
        <f t="shared" si="21"/>
        <v>3139.4780000000001</v>
      </c>
      <c r="BK31" s="76">
        <f t="shared" si="21"/>
        <v>3141.4780000000001</v>
      </c>
      <c r="BL31" s="76">
        <f t="shared" si="21"/>
        <v>3141.4780000000001</v>
      </c>
      <c r="BM31" s="76">
        <f t="shared" si="21"/>
        <v>3139.4780000000001</v>
      </c>
      <c r="BN31" s="76">
        <f t="shared" si="21"/>
        <v>3145.4780000000001</v>
      </c>
      <c r="BO31" s="76">
        <f t="shared" ref="BO31:CS31" si="22">SUM(BO32:BO38)</f>
        <v>3142.4780000000001</v>
      </c>
      <c r="BP31" s="76">
        <f t="shared" si="22"/>
        <v>3140.4780000000001</v>
      </c>
      <c r="BQ31" s="76">
        <f t="shared" si="22"/>
        <v>3137.4780000000001</v>
      </c>
      <c r="BR31" s="76">
        <f t="shared" si="22"/>
        <v>3131.4780000000001</v>
      </c>
      <c r="BS31" s="76">
        <f t="shared" si="22"/>
        <v>3134.4780000000001</v>
      </c>
      <c r="BT31" s="76">
        <f t="shared" si="22"/>
        <v>3134.4780000000001</v>
      </c>
      <c r="BU31" s="76">
        <f t="shared" si="22"/>
        <v>3133.4780000000001</v>
      </c>
      <c r="BV31" s="76">
        <f t="shared" si="22"/>
        <v>3122.4780000000001</v>
      </c>
      <c r="BW31" s="76">
        <f t="shared" si="22"/>
        <v>3124.4780000000001</v>
      </c>
      <c r="BX31" s="76">
        <f t="shared" si="22"/>
        <v>3131.4780000000001</v>
      </c>
      <c r="BY31" s="76">
        <f t="shared" si="22"/>
        <v>3123.4780000000001</v>
      </c>
      <c r="BZ31" s="76">
        <f t="shared" si="22"/>
        <v>3125.4780000000001</v>
      </c>
      <c r="CA31" s="76">
        <f t="shared" si="22"/>
        <v>3126.4780000000001</v>
      </c>
      <c r="CB31" s="76">
        <f t="shared" si="22"/>
        <v>3124.4780000000001</v>
      </c>
      <c r="CC31" s="76">
        <f t="shared" si="22"/>
        <v>3121.4780000000001</v>
      </c>
      <c r="CD31" s="76">
        <f t="shared" si="22"/>
        <v>3125.4780000000001</v>
      </c>
      <c r="CE31" s="76">
        <f t="shared" si="22"/>
        <v>3130.4780000000001</v>
      </c>
      <c r="CF31" s="76">
        <f t="shared" si="22"/>
        <v>3123.4780000000001</v>
      </c>
      <c r="CG31" s="76">
        <f t="shared" si="22"/>
        <v>3126.4780000000001</v>
      </c>
      <c r="CH31" s="76">
        <f t="shared" si="22"/>
        <v>3121.4780000000001</v>
      </c>
      <c r="CI31" s="76">
        <f t="shared" si="22"/>
        <v>3121.4780000000001</v>
      </c>
      <c r="CJ31" s="76">
        <f t="shared" si="22"/>
        <v>3101.4780000000001</v>
      </c>
      <c r="CK31" s="76">
        <f t="shared" si="22"/>
        <v>3101.4780000000001</v>
      </c>
      <c r="CL31" s="76">
        <f t="shared" si="22"/>
        <v>3098.4780000000001</v>
      </c>
      <c r="CM31" s="76">
        <f t="shared" si="22"/>
        <v>3100.4780000000001</v>
      </c>
      <c r="CN31" s="76">
        <f t="shared" si="22"/>
        <v>3097.4780000000001</v>
      </c>
      <c r="CO31" s="76">
        <f t="shared" si="22"/>
        <v>3093.4780000000001</v>
      </c>
      <c r="CP31" s="76">
        <f t="shared" si="22"/>
        <v>3093.4780000000001</v>
      </c>
      <c r="CQ31" s="76">
        <f t="shared" si="22"/>
        <v>3095.4780000000001</v>
      </c>
      <c r="CR31" s="76">
        <f t="shared" si="22"/>
        <v>3093.4780000000001</v>
      </c>
      <c r="CS31" s="77">
        <f t="shared" si="22"/>
        <v>3099.4780000000001</v>
      </c>
      <c r="CT31" s="30">
        <f t="shared" si="20"/>
        <v>299297.88800000021</v>
      </c>
      <c r="CU31" s="156"/>
    </row>
    <row r="32" spans="1:102">
      <c r="A32" s="78" t="s">
        <v>45</v>
      </c>
      <c r="B32" s="79">
        <f>B62-B73</f>
        <v>461</v>
      </c>
      <c r="C32" s="80">
        <f t="shared" ref="C32:BN32" si="23">C62-C73</f>
        <v>461</v>
      </c>
      <c r="D32" s="80">
        <f t="shared" si="23"/>
        <v>461</v>
      </c>
      <c r="E32" s="80">
        <f t="shared" si="23"/>
        <v>461</v>
      </c>
      <c r="F32" s="80">
        <f t="shared" si="23"/>
        <v>461</v>
      </c>
      <c r="G32" s="80">
        <f t="shared" si="23"/>
        <v>461</v>
      </c>
      <c r="H32" s="80">
        <f t="shared" si="23"/>
        <v>461</v>
      </c>
      <c r="I32" s="80">
        <f t="shared" si="23"/>
        <v>461</v>
      </c>
      <c r="J32" s="80">
        <f t="shared" si="23"/>
        <v>461</v>
      </c>
      <c r="K32" s="80">
        <f t="shared" si="23"/>
        <v>461</v>
      </c>
      <c r="L32" s="80">
        <f t="shared" si="23"/>
        <v>461</v>
      </c>
      <c r="M32" s="80">
        <f t="shared" si="23"/>
        <v>461</v>
      </c>
      <c r="N32" s="80">
        <f t="shared" si="23"/>
        <v>461</v>
      </c>
      <c r="O32" s="80">
        <f t="shared" si="23"/>
        <v>461</v>
      </c>
      <c r="P32" s="80">
        <f t="shared" si="23"/>
        <v>461</v>
      </c>
      <c r="Q32" s="80">
        <f t="shared" si="23"/>
        <v>461</v>
      </c>
      <c r="R32" s="80">
        <f t="shared" si="23"/>
        <v>461</v>
      </c>
      <c r="S32" s="80">
        <f t="shared" si="23"/>
        <v>461</v>
      </c>
      <c r="T32" s="80">
        <f t="shared" si="23"/>
        <v>461</v>
      </c>
      <c r="U32" s="80">
        <f t="shared" si="23"/>
        <v>461</v>
      </c>
      <c r="V32" s="80">
        <f t="shared" si="23"/>
        <v>461</v>
      </c>
      <c r="W32" s="80">
        <f t="shared" si="23"/>
        <v>461</v>
      </c>
      <c r="X32" s="80">
        <f t="shared" si="23"/>
        <v>461</v>
      </c>
      <c r="Y32" s="80">
        <f t="shared" si="23"/>
        <v>461</v>
      </c>
      <c r="Z32" s="80">
        <f t="shared" si="23"/>
        <v>461</v>
      </c>
      <c r="AA32" s="80">
        <f t="shared" si="23"/>
        <v>461</v>
      </c>
      <c r="AB32" s="80">
        <f t="shared" si="23"/>
        <v>461</v>
      </c>
      <c r="AC32" s="80">
        <f t="shared" si="23"/>
        <v>461</v>
      </c>
      <c r="AD32" s="80">
        <f t="shared" si="23"/>
        <v>461</v>
      </c>
      <c r="AE32" s="80">
        <f t="shared" si="23"/>
        <v>461</v>
      </c>
      <c r="AF32" s="80">
        <f t="shared" si="23"/>
        <v>461</v>
      </c>
      <c r="AG32" s="80">
        <f t="shared" si="23"/>
        <v>461</v>
      </c>
      <c r="AH32" s="80">
        <f t="shared" si="23"/>
        <v>461</v>
      </c>
      <c r="AI32" s="80">
        <f t="shared" si="23"/>
        <v>461</v>
      </c>
      <c r="AJ32" s="80">
        <f t="shared" si="23"/>
        <v>461</v>
      </c>
      <c r="AK32" s="80">
        <f t="shared" si="23"/>
        <v>461</v>
      </c>
      <c r="AL32" s="80">
        <f t="shared" si="23"/>
        <v>461</v>
      </c>
      <c r="AM32" s="80">
        <f t="shared" si="23"/>
        <v>461</v>
      </c>
      <c r="AN32" s="80">
        <f t="shared" si="23"/>
        <v>461</v>
      </c>
      <c r="AO32" s="80">
        <f t="shared" si="23"/>
        <v>461</v>
      </c>
      <c r="AP32" s="80">
        <f t="shared" si="23"/>
        <v>461</v>
      </c>
      <c r="AQ32" s="80">
        <f t="shared" si="23"/>
        <v>461</v>
      </c>
      <c r="AR32" s="80">
        <f t="shared" si="23"/>
        <v>461</v>
      </c>
      <c r="AS32" s="80">
        <f t="shared" si="23"/>
        <v>461</v>
      </c>
      <c r="AT32" s="80">
        <f t="shared" si="23"/>
        <v>461</v>
      </c>
      <c r="AU32" s="80">
        <f t="shared" si="23"/>
        <v>461</v>
      </c>
      <c r="AV32" s="80">
        <f t="shared" si="23"/>
        <v>461</v>
      </c>
      <c r="AW32" s="80">
        <f t="shared" si="23"/>
        <v>461</v>
      </c>
      <c r="AX32" s="80">
        <f t="shared" si="23"/>
        <v>461</v>
      </c>
      <c r="AY32" s="80">
        <f t="shared" si="23"/>
        <v>461</v>
      </c>
      <c r="AZ32" s="80">
        <f t="shared" si="23"/>
        <v>461</v>
      </c>
      <c r="BA32" s="80">
        <f t="shared" si="23"/>
        <v>461</v>
      </c>
      <c r="BB32" s="80">
        <f t="shared" si="23"/>
        <v>461</v>
      </c>
      <c r="BC32" s="80">
        <f t="shared" si="23"/>
        <v>461</v>
      </c>
      <c r="BD32" s="80">
        <f t="shared" si="23"/>
        <v>461</v>
      </c>
      <c r="BE32" s="80">
        <f t="shared" si="23"/>
        <v>461</v>
      </c>
      <c r="BF32" s="80">
        <f t="shared" si="23"/>
        <v>461</v>
      </c>
      <c r="BG32" s="80">
        <f t="shared" si="23"/>
        <v>461</v>
      </c>
      <c r="BH32" s="80">
        <f t="shared" si="23"/>
        <v>461</v>
      </c>
      <c r="BI32" s="80">
        <f t="shared" si="23"/>
        <v>461</v>
      </c>
      <c r="BJ32" s="80">
        <f t="shared" si="23"/>
        <v>461</v>
      </c>
      <c r="BK32" s="80">
        <f t="shared" si="23"/>
        <v>461</v>
      </c>
      <c r="BL32" s="80">
        <f t="shared" si="23"/>
        <v>461</v>
      </c>
      <c r="BM32" s="80">
        <f t="shared" si="23"/>
        <v>461</v>
      </c>
      <c r="BN32" s="80">
        <f t="shared" si="23"/>
        <v>461</v>
      </c>
      <c r="BO32" s="80">
        <f t="shared" ref="BO32:CS32" si="24">BO62-BO73</f>
        <v>461</v>
      </c>
      <c r="BP32" s="80">
        <f t="shared" si="24"/>
        <v>461</v>
      </c>
      <c r="BQ32" s="80">
        <f t="shared" si="24"/>
        <v>461</v>
      </c>
      <c r="BR32" s="80">
        <f t="shared" si="24"/>
        <v>461</v>
      </c>
      <c r="BS32" s="80">
        <f t="shared" si="24"/>
        <v>461</v>
      </c>
      <c r="BT32" s="80">
        <f t="shared" si="24"/>
        <v>461</v>
      </c>
      <c r="BU32" s="80">
        <f t="shared" si="24"/>
        <v>461</v>
      </c>
      <c r="BV32" s="80">
        <f t="shared" si="24"/>
        <v>461</v>
      </c>
      <c r="BW32" s="80">
        <f t="shared" si="24"/>
        <v>461</v>
      </c>
      <c r="BX32" s="80">
        <f t="shared" si="24"/>
        <v>461</v>
      </c>
      <c r="BY32" s="80">
        <f t="shared" si="24"/>
        <v>461</v>
      </c>
      <c r="BZ32" s="80">
        <f t="shared" si="24"/>
        <v>461</v>
      </c>
      <c r="CA32" s="80">
        <f t="shared" si="24"/>
        <v>461</v>
      </c>
      <c r="CB32" s="80">
        <f t="shared" si="24"/>
        <v>461</v>
      </c>
      <c r="CC32" s="80">
        <f t="shared" si="24"/>
        <v>461</v>
      </c>
      <c r="CD32" s="80">
        <f t="shared" si="24"/>
        <v>461</v>
      </c>
      <c r="CE32" s="80">
        <f t="shared" si="24"/>
        <v>461</v>
      </c>
      <c r="CF32" s="80">
        <f t="shared" si="24"/>
        <v>461</v>
      </c>
      <c r="CG32" s="80">
        <f t="shared" si="24"/>
        <v>461</v>
      </c>
      <c r="CH32" s="80">
        <f t="shared" si="24"/>
        <v>461</v>
      </c>
      <c r="CI32" s="80">
        <f t="shared" si="24"/>
        <v>461</v>
      </c>
      <c r="CJ32" s="80">
        <f t="shared" si="24"/>
        <v>461</v>
      </c>
      <c r="CK32" s="80">
        <f t="shared" si="24"/>
        <v>461</v>
      </c>
      <c r="CL32" s="80">
        <f t="shared" si="24"/>
        <v>461</v>
      </c>
      <c r="CM32" s="80">
        <f t="shared" si="24"/>
        <v>461</v>
      </c>
      <c r="CN32" s="80">
        <f t="shared" si="24"/>
        <v>461</v>
      </c>
      <c r="CO32" s="80">
        <f t="shared" si="24"/>
        <v>461</v>
      </c>
      <c r="CP32" s="80">
        <f t="shared" si="24"/>
        <v>461</v>
      </c>
      <c r="CQ32" s="80">
        <f t="shared" si="24"/>
        <v>461</v>
      </c>
      <c r="CR32" s="80">
        <f t="shared" si="24"/>
        <v>461</v>
      </c>
      <c r="CS32" s="81">
        <f t="shared" si="24"/>
        <v>461</v>
      </c>
      <c r="CT32" s="30">
        <f t="shared" si="20"/>
        <v>44256</v>
      </c>
      <c r="CU32" s="156"/>
    </row>
    <row r="33" spans="1:99">
      <c r="A33" s="25" t="s">
        <v>46</v>
      </c>
      <c r="B33" s="82">
        <f t="shared" ref="B33:Q38" si="25">B63-B74</f>
        <v>537</v>
      </c>
      <c r="C33" s="3">
        <f t="shared" si="25"/>
        <v>537</v>
      </c>
      <c r="D33" s="3">
        <f t="shared" si="25"/>
        <v>537</v>
      </c>
      <c r="E33" s="3">
        <f t="shared" si="25"/>
        <v>537</v>
      </c>
      <c r="F33" s="3">
        <f t="shared" si="25"/>
        <v>537</v>
      </c>
      <c r="G33" s="3">
        <f t="shared" si="25"/>
        <v>537</v>
      </c>
      <c r="H33" s="3">
        <f t="shared" si="25"/>
        <v>537</v>
      </c>
      <c r="I33" s="3">
        <f t="shared" si="25"/>
        <v>537</v>
      </c>
      <c r="J33" s="3">
        <f t="shared" si="25"/>
        <v>537</v>
      </c>
      <c r="K33" s="3">
        <f t="shared" si="25"/>
        <v>537</v>
      </c>
      <c r="L33" s="3">
        <f t="shared" si="25"/>
        <v>537</v>
      </c>
      <c r="M33" s="3">
        <f t="shared" si="25"/>
        <v>537</v>
      </c>
      <c r="N33" s="3">
        <f t="shared" si="25"/>
        <v>537</v>
      </c>
      <c r="O33" s="3">
        <f t="shared" si="25"/>
        <v>537</v>
      </c>
      <c r="P33" s="3">
        <f t="shared" si="25"/>
        <v>537</v>
      </c>
      <c r="Q33" s="3">
        <f t="shared" si="25"/>
        <v>537</v>
      </c>
      <c r="R33" s="3">
        <f t="shared" ref="R33:CC33" si="26">R63-R74</f>
        <v>537</v>
      </c>
      <c r="S33" s="3">
        <f t="shared" si="26"/>
        <v>537</v>
      </c>
      <c r="T33" s="3">
        <f t="shared" si="26"/>
        <v>537</v>
      </c>
      <c r="U33" s="3">
        <f t="shared" si="26"/>
        <v>537</v>
      </c>
      <c r="V33" s="3">
        <f t="shared" si="26"/>
        <v>537</v>
      </c>
      <c r="W33" s="3">
        <f t="shared" si="26"/>
        <v>537</v>
      </c>
      <c r="X33" s="3">
        <f t="shared" si="26"/>
        <v>537</v>
      </c>
      <c r="Y33" s="3">
        <f t="shared" si="26"/>
        <v>537</v>
      </c>
      <c r="Z33" s="3">
        <f t="shared" si="26"/>
        <v>537</v>
      </c>
      <c r="AA33" s="3">
        <f t="shared" si="26"/>
        <v>537</v>
      </c>
      <c r="AB33" s="3">
        <f t="shared" si="26"/>
        <v>537</v>
      </c>
      <c r="AC33" s="3">
        <f t="shared" si="26"/>
        <v>537</v>
      </c>
      <c r="AD33" s="3">
        <f t="shared" si="26"/>
        <v>537</v>
      </c>
      <c r="AE33" s="3">
        <f t="shared" si="26"/>
        <v>537</v>
      </c>
      <c r="AF33" s="3">
        <f t="shared" si="26"/>
        <v>537</v>
      </c>
      <c r="AG33" s="3">
        <f t="shared" si="26"/>
        <v>537</v>
      </c>
      <c r="AH33" s="3">
        <f t="shared" si="26"/>
        <v>537</v>
      </c>
      <c r="AI33" s="3">
        <f t="shared" si="26"/>
        <v>537</v>
      </c>
      <c r="AJ33" s="3">
        <f t="shared" si="26"/>
        <v>537</v>
      </c>
      <c r="AK33" s="3">
        <f t="shared" si="26"/>
        <v>537</v>
      </c>
      <c r="AL33" s="3">
        <f t="shared" si="26"/>
        <v>537</v>
      </c>
      <c r="AM33" s="3">
        <f t="shared" si="26"/>
        <v>537</v>
      </c>
      <c r="AN33" s="3">
        <f t="shared" si="26"/>
        <v>537</v>
      </c>
      <c r="AO33" s="3">
        <f t="shared" si="26"/>
        <v>537</v>
      </c>
      <c r="AP33" s="3">
        <f t="shared" si="26"/>
        <v>537</v>
      </c>
      <c r="AQ33" s="3">
        <f t="shared" si="26"/>
        <v>537</v>
      </c>
      <c r="AR33" s="3">
        <f t="shared" si="26"/>
        <v>537</v>
      </c>
      <c r="AS33" s="3">
        <f t="shared" si="26"/>
        <v>537</v>
      </c>
      <c r="AT33" s="3">
        <f t="shared" si="26"/>
        <v>537</v>
      </c>
      <c r="AU33" s="3">
        <f t="shared" si="26"/>
        <v>537</v>
      </c>
      <c r="AV33" s="3">
        <f t="shared" si="26"/>
        <v>537</v>
      </c>
      <c r="AW33" s="3">
        <f t="shared" si="26"/>
        <v>537</v>
      </c>
      <c r="AX33" s="3">
        <f t="shared" si="26"/>
        <v>537</v>
      </c>
      <c r="AY33" s="3">
        <f t="shared" si="26"/>
        <v>537</v>
      </c>
      <c r="AZ33" s="3">
        <f t="shared" si="26"/>
        <v>537</v>
      </c>
      <c r="BA33" s="3">
        <f t="shared" si="26"/>
        <v>537</v>
      </c>
      <c r="BB33" s="3">
        <f t="shared" si="26"/>
        <v>537</v>
      </c>
      <c r="BC33" s="3">
        <f t="shared" si="26"/>
        <v>537</v>
      </c>
      <c r="BD33" s="3">
        <f t="shared" si="26"/>
        <v>537</v>
      </c>
      <c r="BE33" s="3">
        <f t="shared" si="26"/>
        <v>537</v>
      </c>
      <c r="BF33" s="3">
        <f t="shared" si="26"/>
        <v>537</v>
      </c>
      <c r="BG33" s="3">
        <f t="shared" si="26"/>
        <v>537</v>
      </c>
      <c r="BH33" s="3">
        <f t="shared" si="26"/>
        <v>537</v>
      </c>
      <c r="BI33" s="3">
        <f t="shared" si="26"/>
        <v>537</v>
      </c>
      <c r="BJ33" s="3">
        <f t="shared" si="26"/>
        <v>537</v>
      </c>
      <c r="BK33" s="3">
        <f t="shared" si="26"/>
        <v>537</v>
      </c>
      <c r="BL33" s="3">
        <f t="shared" si="26"/>
        <v>537</v>
      </c>
      <c r="BM33" s="3">
        <f t="shared" si="26"/>
        <v>537</v>
      </c>
      <c r="BN33" s="3">
        <f t="shared" si="26"/>
        <v>537</v>
      </c>
      <c r="BO33" s="3">
        <f t="shared" si="26"/>
        <v>537</v>
      </c>
      <c r="BP33" s="3">
        <f t="shared" si="26"/>
        <v>537</v>
      </c>
      <c r="BQ33" s="3">
        <f t="shared" si="26"/>
        <v>537</v>
      </c>
      <c r="BR33" s="3">
        <f t="shared" si="26"/>
        <v>537</v>
      </c>
      <c r="BS33" s="3">
        <f t="shared" si="26"/>
        <v>537</v>
      </c>
      <c r="BT33" s="3">
        <f t="shared" si="26"/>
        <v>537</v>
      </c>
      <c r="BU33" s="3">
        <f t="shared" si="26"/>
        <v>537</v>
      </c>
      <c r="BV33" s="3">
        <f t="shared" si="26"/>
        <v>537</v>
      </c>
      <c r="BW33" s="3">
        <f t="shared" si="26"/>
        <v>537</v>
      </c>
      <c r="BX33" s="3">
        <f t="shared" si="26"/>
        <v>537</v>
      </c>
      <c r="BY33" s="3">
        <f t="shared" si="26"/>
        <v>537</v>
      </c>
      <c r="BZ33" s="3">
        <f t="shared" si="26"/>
        <v>537</v>
      </c>
      <c r="CA33" s="3">
        <f t="shared" si="26"/>
        <v>537</v>
      </c>
      <c r="CB33" s="3">
        <f t="shared" si="26"/>
        <v>537</v>
      </c>
      <c r="CC33" s="3">
        <f t="shared" si="26"/>
        <v>537</v>
      </c>
      <c r="CD33" s="3">
        <f t="shared" ref="CD33:CS33" si="27">CD63-CD74</f>
        <v>537</v>
      </c>
      <c r="CE33" s="3">
        <f t="shared" si="27"/>
        <v>537</v>
      </c>
      <c r="CF33" s="3">
        <f t="shared" si="27"/>
        <v>537</v>
      </c>
      <c r="CG33" s="3">
        <f t="shared" si="27"/>
        <v>537</v>
      </c>
      <c r="CH33" s="3">
        <f t="shared" si="27"/>
        <v>537</v>
      </c>
      <c r="CI33" s="3">
        <f t="shared" si="27"/>
        <v>537</v>
      </c>
      <c r="CJ33" s="3">
        <f t="shared" si="27"/>
        <v>537</v>
      </c>
      <c r="CK33" s="3">
        <f t="shared" si="27"/>
        <v>537</v>
      </c>
      <c r="CL33" s="3">
        <f t="shared" si="27"/>
        <v>537</v>
      </c>
      <c r="CM33" s="3">
        <f t="shared" si="27"/>
        <v>537</v>
      </c>
      <c r="CN33" s="3">
        <f t="shared" si="27"/>
        <v>537</v>
      </c>
      <c r="CO33" s="3">
        <f t="shared" si="27"/>
        <v>537</v>
      </c>
      <c r="CP33" s="3">
        <f t="shared" si="27"/>
        <v>537</v>
      </c>
      <c r="CQ33" s="3">
        <f t="shared" si="27"/>
        <v>537</v>
      </c>
      <c r="CR33" s="3">
        <f t="shared" si="27"/>
        <v>537</v>
      </c>
      <c r="CS33" s="83">
        <f t="shared" si="27"/>
        <v>537</v>
      </c>
      <c r="CT33" s="30">
        <f t="shared" si="20"/>
        <v>51552</v>
      </c>
      <c r="CU33" s="156"/>
    </row>
    <row r="34" spans="1:99">
      <c r="A34" s="25" t="s">
        <v>47</v>
      </c>
      <c r="B34" s="82">
        <f t="shared" si="25"/>
        <v>594.70799999999997</v>
      </c>
      <c r="C34" s="3">
        <f t="shared" si="25"/>
        <v>594.70799999999997</v>
      </c>
      <c r="D34" s="3">
        <f t="shared" si="25"/>
        <v>594.70799999999997</v>
      </c>
      <c r="E34" s="3">
        <f t="shared" si="25"/>
        <v>594.70799999999997</v>
      </c>
      <c r="F34" s="3">
        <f t="shared" si="25"/>
        <v>594.70799999999997</v>
      </c>
      <c r="G34" s="3">
        <f t="shared" si="25"/>
        <v>594.70799999999997</v>
      </c>
      <c r="H34" s="3">
        <f t="shared" si="25"/>
        <v>594.70799999999997</v>
      </c>
      <c r="I34" s="3">
        <f t="shared" si="25"/>
        <v>594.70799999999997</v>
      </c>
      <c r="J34" s="3">
        <f t="shared" si="25"/>
        <v>594.70799999999997</v>
      </c>
      <c r="K34" s="3">
        <f t="shared" si="25"/>
        <v>594.70799999999997</v>
      </c>
      <c r="L34" s="3">
        <f t="shared" si="25"/>
        <v>594.70799999999997</v>
      </c>
      <c r="M34" s="3">
        <f t="shared" si="25"/>
        <v>594.70799999999997</v>
      </c>
      <c r="N34" s="3">
        <f t="shared" si="25"/>
        <v>594.70799999999997</v>
      </c>
      <c r="O34" s="3">
        <f t="shared" si="25"/>
        <v>594.70799999999997</v>
      </c>
      <c r="P34" s="3">
        <f t="shared" si="25"/>
        <v>594.70799999999997</v>
      </c>
      <c r="Q34" s="3">
        <f t="shared" si="25"/>
        <v>594.70799999999997</v>
      </c>
      <c r="R34" s="3">
        <f t="shared" ref="R34:CC34" si="28">R64-R75</f>
        <v>594.70799999999997</v>
      </c>
      <c r="S34" s="3">
        <f t="shared" si="28"/>
        <v>594.70799999999997</v>
      </c>
      <c r="T34" s="3">
        <f t="shared" si="28"/>
        <v>594.70799999999997</v>
      </c>
      <c r="U34" s="3">
        <f t="shared" si="28"/>
        <v>594.70799999999997</v>
      </c>
      <c r="V34" s="3">
        <f t="shared" si="28"/>
        <v>594.70799999999997</v>
      </c>
      <c r="W34" s="3">
        <f t="shared" si="28"/>
        <v>594.70799999999997</v>
      </c>
      <c r="X34" s="3">
        <f t="shared" si="28"/>
        <v>594.70799999999997</v>
      </c>
      <c r="Y34" s="3">
        <f t="shared" si="28"/>
        <v>594.70799999999997</v>
      </c>
      <c r="Z34" s="3">
        <f t="shared" si="28"/>
        <v>594.70799999999997</v>
      </c>
      <c r="AA34" s="3">
        <f t="shared" si="28"/>
        <v>594.70799999999997</v>
      </c>
      <c r="AB34" s="3">
        <f t="shared" si="28"/>
        <v>594.70799999999997</v>
      </c>
      <c r="AC34" s="3">
        <f t="shared" si="28"/>
        <v>594.70799999999997</v>
      </c>
      <c r="AD34" s="3">
        <f t="shared" si="28"/>
        <v>594.70799999999997</v>
      </c>
      <c r="AE34" s="3">
        <f t="shared" si="28"/>
        <v>594.70799999999997</v>
      </c>
      <c r="AF34" s="3">
        <f t="shared" si="28"/>
        <v>594.70799999999997</v>
      </c>
      <c r="AG34" s="3">
        <f t="shared" si="28"/>
        <v>594.70799999999997</v>
      </c>
      <c r="AH34" s="3">
        <f t="shared" si="28"/>
        <v>594.70799999999997</v>
      </c>
      <c r="AI34" s="3">
        <f t="shared" si="28"/>
        <v>594.70799999999997</v>
      </c>
      <c r="AJ34" s="3">
        <f t="shared" si="28"/>
        <v>594.70799999999997</v>
      </c>
      <c r="AK34" s="3">
        <f t="shared" si="28"/>
        <v>594.70799999999997</v>
      </c>
      <c r="AL34" s="3">
        <f t="shared" si="28"/>
        <v>594.70799999999997</v>
      </c>
      <c r="AM34" s="3">
        <f t="shared" si="28"/>
        <v>594.70799999999997</v>
      </c>
      <c r="AN34" s="3">
        <f t="shared" si="28"/>
        <v>594.70799999999997</v>
      </c>
      <c r="AO34" s="3">
        <f t="shared" si="28"/>
        <v>594.70799999999997</v>
      </c>
      <c r="AP34" s="3">
        <f t="shared" si="28"/>
        <v>594.70799999999997</v>
      </c>
      <c r="AQ34" s="3">
        <f t="shared" si="28"/>
        <v>594.70799999999997</v>
      </c>
      <c r="AR34" s="3">
        <f t="shared" si="28"/>
        <v>594.70799999999997</v>
      </c>
      <c r="AS34" s="3">
        <f t="shared" si="28"/>
        <v>594.70799999999997</v>
      </c>
      <c r="AT34" s="3">
        <f t="shared" si="28"/>
        <v>594.70799999999997</v>
      </c>
      <c r="AU34" s="3">
        <f t="shared" si="28"/>
        <v>594.70799999999997</v>
      </c>
      <c r="AV34" s="3">
        <f t="shared" si="28"/>
        <v>594.70799999999997</v>
      </c>
      <c r="AW34" s="3">
        <f t="shared" si="28"/>
        <v>594.70799999999997</v>
      </c>
      <c r="AX34" s="3">
        <f t="shared" si="28"/>
        <v>594.70799999999997</v>
      </c>
      <c r="AY34" s="3">
        <f t="shared" si="28"/>
        <v>594.70799999999997</v>
      </c>
      <c r="AZ34" s="3">
        <f t="shared" si="28"/>
        <v>594.70799999999997</v>
      </c>
      <c r="BA34" s="3">
        <f t="shared" si="28"/>
        <v>594.70799999999997</v>
      </c>
      <c r="BB34" s="3">
        <f t="shared" si="28"/>
        <v>594.70799999999997</v>
      </c>
      <c r="BC34" s="3">
        <f t="shared" si="28"/>
        <v>594.70799999999997</v>
      </c>
      <c r="BD34" s="3">
        <f t="shared" si="28"/>
        <v>594.70799999999997</v>
      </c>
      <c r="BE34" s="3">
        <f t="shared" si="28"/>
        <v>594.70799999999997</v>
      </c>
      <c r="BF34" s="3">
        <f t="shared" si="28"/>
        <v>594.70799999999997</v>
      </c>
      <c r="BG34" s="3">
        <f t="shared" si="28"/>
        <v>594.70799999999997</v>
      </c>
      <c r="BH34" s="3">
        <f t="shared" si="28"/>
        <v>594.70799999999997</v>
      </c>
      <c r="BI34" s="3">
        <f t="shared" si="28"/>
        <v>594.70799999999997</v>
      </c>
      <c r="BJ34" s="3">
        <f t="shared" si="28"/>
        <v>594.70799999999997</v>
      </c>
      <c r="BK34" s="3">
        <f t="shared" si="28"/>
        <v>594.70799999999997</v>
      </c>
      <c r="BL34" s="3">
        <f t="shared" si="28"/>
        <v>594.70799999999997</v>
      </c>
      <c r="BM34" s="3">
        <f t="shared" si="28"/>
        <v>594.70799999999997</v>
      </c>
      <c r="BN34" s="3">
        <f t="shared" si="28"/>
        <v>594.70799999999997</v>
      </c>
      <c r="BO34" s="3">
        <f t="shared" si="28"/>
        <v>594.70799999999997</v>
      </c>
      <c r="BP34" s="3">
        <f t="shared" si="28"/>
        <v>594.70799999999997</v>
      </c>
      <c r="BQ34" s="3">
        <f t="shared" si="28"/>
        <v>594.70799999999997</v>
      </c>
      <c r="BR34" s="3">
        <f t="shared" si="28"/>
        <v>594.70799999999997</v>
      </c>
      <c r="BS34" s="3">
        <f t="shared" si="28"/>
        <v>594.70799999999997</v>
      </c>
      <c r="BT34" s="3">
        <f t="shared" si="28"/>
        <v>594.70799999999997</v>
      </c>
      <c r="BU34" s="3">
        <f t="shared" si="28"/>
        <v>594.70799999999997</v>
      </c>
      <c r="BV34" s="3">
        <f t="shared" si="28"/>
        <v>594.70799999999997</v>
      </c>
      <c r="BW34" s="3">
        <f t="shared" si="28"/>
        <v>594.70799999999997</v>
      </c>
      <c r="BX34" s="3">
        <f t="shared" si="28"/>
        <v>594.70799999999997</v>
      </c>
      <c r="BY34" s="3">
        <f t="shared" si="28"/>
        <v>594.70799999999997</v>
      </c>
      <c r="BZ34" s="3">
        <f t="shared" si="28"/>
        <v>594.70799999999997</v>
      </c>
      <c r="CA34" s="3">
        <f t="shared" si="28"/>
        <v>594.70799999999997</v>
      </c>
      <c r="CB34" s="3">
        <f t="shared" si="28"/>
        <v>594.70799999999997</v>
      </c>
      <c r="CC34" s="3">
        <f t="shared" si="28"/>
        <v>594.70799999999997</v>
      </c>
      <c r="CD34" s="3">
        <f t="shared" ref="CD34:CS34" si="29">CD64-CD75</f>
        <v>594.70799999999997</v>
      </c>
      <c r="CE34" s="3">
        <f t="shared" si="29"/>
        <v>594.70799999999997</v>
      </c>
      <c r="CF34" s="3">
        <f t="shared" si="29"/>
        <v>594.70799999999997</v>
      </c>
      <c r="CG34" s="3">
        <f t="shared" si="29"/>
        <v>594.70799999999997</v>
      </c>
      <c r="CH34" s="3">
        <f t="shared" si="29"/>
        <v>594.70799999999997</v>
      </c>
      <c r="CI34" s="3">
        <f t="shared" si="29"/>
        <v>594.70799999999997</v>
      </c>
      <c r="CJ34" s="3">
        <f t="shared" si="29"/>
        <v>594.70799999999997</v>
      </c>
      <c r="CK34" s="3">
        <f t="shared" si="29"/>
        <v>594.70799999999997</v>
      </c>
      <c r="CL34" s="3">
        <f t="shared" si="29"/>
        <v>594.70799999999997</v>
      </c>
      <c r="CM34" s="3">
        <f t="shared" si="29"/>
        <v>594.70799999999997</v>
      </c>
      <c r="CN34" s="3">
        <f t="shared" si="29"/>
        <v>594.70799999999997</v>
      </c>
      <c r="CO34" s="3">
        <f t="shared" si="29"/>
        <v>594.70799999999997</v>
      </c>
      <c r="CP34" s="3">
        <f t="shared" si="29"/>
        <v>594.70799999999997</v>
      </c>
      <c r="CQ34" s="3">
        <f t="shared" si="29"/>
        <v>594.70799999999997</v>
      </c>
      <c r="CR34" s="3">
        <f t="shared" si="29"/>
        <v>594.70799999999997</v>
      </c>
      <c r="CS34" s="83">
        <f t="shared" si="29"/>
        <v>594.70799999999997</v>
      </c>
      <c r="CT34" s="30">
        <f t="shared" si="20"/>
        <v>57091.967999999921</v>
      </c>
      <c r="CU34" s="156"/>
    </row>
    <row r="35" spans="1:99">
      <c r="A35" s="25" t="s">
        <v>48</v>
      </c>
      <c r="B35" s="82">
        <f t="shared" si="25"/>
        <v>387</v>
      </c>
      <c r="C35" s="3">
        <f t="shared" si="25"/>
        <v>387</v>
      </c>
      <c r="D35" s="3">
        <f t="shared" si="25"/>
        <v>387</v>
      </c>
      <c r="E35" s="3">
        <f t="shared" si="25"/>
        <v>387</v>
      </c>
      <c r="F35" s="3">
        <f t="shared" si="25"/>
        <v>387</v>
      </c>
      <c r="G35" s="3">
        <f t="shared" si="25"/>
        <v>387</v>
      </c>
      <c r="H35" s="3">
        <f t="shared" si="25"/>
        <v>387</v>
      </c>
      <c r="I35" s="3">
        <f t="shared" si="25"/>
        <v>387</v>
      </c>
      <c r="J35" s="3">
        <f t="shared" si="25"/>
        <v>387</v>
      </c>
      <c r="K35" s="3">
        <f t="shared" si="25"/>
        <v>387</v>
      </c>
      <c r="L35" s="3">
        <f t="shared" si="25"/>
        <v>387</v>
      </c>
      <c r="M35" s="3">
        <f t="shared" si="25"/>
        <v>387</v>
      </c>
      <c r="N35" s="3">
        <f t="shared" si="25"/>
        <v>387</v>
      </c>
      <c r="O35" s="3">
        <f t="shared" si="25"/>
        <v>387</v>
      </c>
      <c r="P35" s="3">
        <f t="shared" si="25"/>
        <v>387</v>
      </c>
      <c r="Q35" s="3">
        <f t="shared" si="25"/>
        <v>387</v>
      </c>
      <c r="R35" s="3">
        <f t="shared" ref="R35:CC35" si="30">R65-R76</f>
        <v>387</v>
      </c>
      <c r="S35" s="3">
        <f t="shared" si="30"/>
        <v>387</v>
      </c>
      <c r="T35" s="3">
        <f t="shared" si="30"/>
        <v>387</v>
      </c>
      <c r="U35" s="3">
        <f t="shared" si="30"/>
        <v>387</v>
      </c>
      <c r="V35" s="3">
        <f t="shared" si="30"/>
        <v>387</v>
      </c>
      <c r="W35" s="3">
        <f t="shared" si="30"/>
        <v>387</v>
      </c>
      <c r="X35" s="3">
        <f t="shared" si="30"/>
        <v>387</v>
      </c>
      <c r="Y35" s="3">
        <f t="shared" si="30"/>
        <v>387</v>
      </c>
      <c r="Z35" s="3">
        <f t="shared" si="30"/>
        <v>387</v>
      </c>
      <c r="AA35" s="3">
        <f t="shared" si="30"/>
        <v>387</v>
      </c>
      <c r="AB35" s="3">
        <f t="shared" si="30"/>
        <v>387</v>
      </c>
      <c r="AC35" s="3">
        <f t="shared" si="30"/>
        <v>387</v>
      </c>
      <c r="AD35" s="3">
        <f t="shared" si="30"/>
        <v>387</v>
      </c>
      <c r="AE35" s="3">
        <f t="shared" si="30"/>
        <v>387</v>
      </c>
      <c r="AF35" s="3">
        <f t="shared" si="30"/>
        <v>387</v>
      </c>
      <c r="AG35" s="3">
        <f t="shared" si="30"/>
        <v>387</v>
      </c>
      <c r="AH35" s="3">
        <f t="shared" si="30"/>
        <v>387</v>
      </c>
      <c r="AI35" s="3">
        <f t="shared" si="30"/>
        <v>387</v>
      </c>
      <c r="AJ35" s="3">
        <f t="shared" si="30"/>
        <v>387</v>
      </c>
      <c r="AK35" s="3">
        <f t="shared" si="30"/>
        <v>387</v>
      </c>
      <c r="AL35" s="3">
        <f t="shared" si="30"/>
        <v>387</v>
      </c>
      <c r="AM35" s="3">
        <f t="shared" si="30"/>
        <v>387</v>
      </c>
      <c r="AN35" s="3">
        <f t="shared" si="30"/>
        <v>387</v>
      </c>
      <c r="AO35" s="3">
        <f t="shared" si="30"/>
        <v>387</v>
      </c>
      <c r="AP35" s="3">
        <f t="shared" si="30"/>
        <v>387</v>
      </c>
      <c r="AQ35" s="3">
        <f t="shared" si="30"/>
        <v>387</v>
      </c>
      <c r="AR35" s="3">
        <f t="shared" si="30"/>
        <v>387</v>
      </c>
      <c r="AS35" s="3">
        <f t="shared" si="30"/>
        <v>387</v>
      </c>
      <c r="AT35" s="3">
        <f t="shared" si="30"/>
        <v>351</v>
      </c>
      <c r="AU35" s="3">
        <f t="shared" si="30"/>
        <v>351</v>
      </c>
      <c r="AV35" s="3">
        <f t="shared" si="30"/>
        <v>387</v>
      </c>
      <c r="AW35" s="3">
        <f t="shared" si="30"/>
        <v>387</v>
      </c>
      <c r="AX35" s="3">
        <f t="shared" si="30"/>
        <v>387</v>
      </c>
      <c r="AY35" s="3">
        <f t="shared" si="30"/>
        <v>387</v>
      </c>
      <c r="AZ35" s="3">
        <f t="shared" si="30"/>
        <v>387</v>
      </c>
      <c r="BA35" s="3">
        <f t="shared" si="30"/>
        <v>387</v>
      </c>
      <c r="BB35" s="3">
        <f t="shared" si="30"/>
        <v>387</v>
      </c>
      <c r="BC35" s="3">
        <f t="shared" si="30"/>
        <v>387</v>
      </c>
      <c r="BD35" s="3">
        <f t="shared" si="30"/>
        <v>387</v>
      </c>
      <c r="BE35" s="3">
        <f t="shared" si="30"/>
        <v>387</v>
      </c>
      <c r="BF35" s="3">
        <f t="shared" si="30"/>
        <v>387</v>
      </c>
      <c r="BG35" s="3">
        <f t="shared" si="30"/>
        <v>387</v>
      </c>
      <c r="BH35" s="3">
        <f t="shared" si="30"/>
        <v>387</v>
      </c>
      <c r="BI35" s="3">
        <f t="shared" si="30"/>
        <v>387</v>
      </c>
      <c r="BJ35" s="3">
        <f t="shared" si="30"/>
        <v>387</v>
      </c>
      <c r="BK35" s="3">
        <f t="shared" si="30"/>
        <v>387</v>
      </c>
      <c r="BL35" s="3">
        <f t="shared" si="30"/>
        <v>387</v>
      </c>
      <c r="BM35" s="3">
        <f t="shared" si="30"/>
        <v>387</v>
      </c>
      <c r="BN35" s="3">
        <f t="shared" si="30"/>
        <v>387</v>
      </c>
      <c r="BO35" s="3">
        <f t="shared" si="30"/>
        <v>387</v>
      </c>
      <c r="BP35" s="3">
        <f t="shared" si="30"/>
        <v>387</v>
      </c>
      <c r="BQ35" s="3">
        <f t="shared" si="30"/>
        <v>387</v>
      </c>
      <c r="BR35" s="3">
        <f t="shared" si="30"/>
        <v>387</v>
      </c>
      <c r="BS35" s="3">
        <f t="shared" si="30"/>
        <v>387</v>
      </c>
      <c r="BT35" s="3">
        <f t="shared" si="30"/>
        <v>387</v>
      </c>
      <c r="BU35" s="3">
        <f t="shared" si="30"/>
        <v>387</v>
      </c>
      <c r="BV35" s="3">
        <f t="shared" si="30"/>
        <v>387</v>
      </c>
      <c r="BW35" s="3">
        <f t="shared" si="30"/>
        <v>387</v>
      </c>
      <c r="BX35" s="3">
        <f t="shared" si="30"/>
        <v>387</v>
      </c>
      <c r="BY35" s="3">
        <f t="shared" si="30"/>
        <v>387</v>
      </c>
      <c r="BZ35" s="3">
        <f t="shared" si="30"/>
        <v>387</v>
      </c>
      <c r="CA35" s="3">
        <f t="shared" si="30"/>
        <v>387</v>
      </c>
      <c r="CB35" s="3">
        <f t="shared" si="30"/>
        <v>387</v>
      </c>
      <c r="CC35" s="3">
        <f t="shared" si="30"/>
        <v>387</v>
      </c>
      <c r="CD35" s="3">
        <f t="shared" ref="CD35:CS35" si="31">CD65-CD76</f>
        <v>387</v>
      </c>
      <c r="CE35" s="3">
        <f t="shared" si="31"/>
        <v>387</v>
      </c>
      <c r="CF35" s="3">
        <f t="shared" si="31"/>
        <v>387</v>
      </c>
      <c r="CG35" s="3">
        <f t="shared" si="31"/>
        <v>387</v>
      </c>
      <c r="CH35" s="3">
        <f t="shared" si="31"/>
        <v>387</v>
      </c>
      <c r="CI35" s="3">
        <f t="shared" si="31"/>
        <v>387</v>
      </c>
      <c r="CJ35" s="3">
        <f t="shared" si="31"/>
        <v>387</v>
      </c>
      <c r="CK35" s="3">
        <f t="shared" si="31"/>
        <v>387</v>
      </c>
      <c r="CL35" s="3">
        <f t="shared" si="31"/>
        <v>387</v>
      </c>
      <c r="CM35" s="3">
        <f t="shared" si="31"/>
        <v>387</v>
      </c>
      <c r="CN35" s="3">
        <f t="shared" si="31"/>
        <v>387</v>
      </c>
      <c r="CO35" s="3">
        <f t="shared" si="31"/>
        <v>387</v>
      </c>
      <c r="CP35" s="3">
        <f t="shared" si="31"/>
        <v>387</v>
      </c>
      <c r="CQ35" s="3">
        <f t="shared" si="31"/>
        <v>387</v>
      </c>
      <c r="CR35" s="3">
        <f t="shared" si="31"/>
        <v>387</v>
      </c>
      <c r="CS35" s="83">
        <f t="shared" si="31"/>
        <v>387</v>
      </c>
      <c r="CT35" s="30">
        <f t="shared" si="20"/>
        <v>37080</v>
      </c>
      <c r="CU35" s="156"/>
    </row>
    <row r="36" spans="1:99">
      <c r="A36" s="25" t="s">
        <v>49</v>
      </c>
      <c r="B36" s="82">
        <f t="shared" si="25"/>
        <v>386.67</v>
      </c>
      <c r="C36" s="3">
        <f t="shared" si="25"/>
        <v>386.67</v>
      </c>
      <c r="D36" s="3">
        <f t="shared" si="25"/>
        <v>386.67</v>
      </c>
      <c r="E36" s="3">
        <f t="shared" si="25"/>
        <v>386.67</v>
      </c>
      <c r="F36" s="3">
        <f t="shared" si="25"/>
        <v>386.67</v>
      </c>
      <c r="G36" s="3">
        <f t="shared" si="25"/>
        <v>386.67</v>
      </c>
      <c r="H36" s="3">
        <f t="shared" si="25"/>
        <v>386.67</v>
      </c>
      <c r="I36" s="3">
        <f t="shared" si="25"/>
        <v>386.67</v>
      </c>
      <c r="J36" s="3">
        <f t="shared" si="25"/>
        <v>386.67</v>
      </c>
      <c r="K36" s="3">
        <f t="shared" si="25"/>
        <v>386.67</v>
      </c>
      <c r="L36" s="3">
        <f t="shared" si="25"/>
        <v>386.67</v>
      </c>
      <c r="M36" s="3">
        <f t="shared" si="25"/>
        <v>386.67</v>
      </c>
      <c r="N36" s="3">
        <f t="shared" si="25"/>
        <v>386.67</v>
      </c>
      <c r="O36" s="3">
        <f t="shared" si="25"/>
        <v>386.67</v>
      </c>
      <c r="P36" s="3">
        <f t="shared" si="25"/>
        <v>386.67</v>
      </c>
      <c r="Q36" s="3">
        <f t="shared" si="25"/>
        <v>386.67</v>
      </c>
      <c r="R36" s="3">
        <f t="shared" ref="R36:CC36" si="32">R66-R77</f>
        <v>386.67</v>
      </c>
      <c r="S36" s="3">
        <f t="shared" si="32"/>
        <v>386.67</v>
      </c>
      <c r="T36" s="3">
        <f t="shared" si="32"/>
        <v>386.67</v>
      </c>
      <c r="U36" s="3">
        <f t="shared" si="32"/>
        <v>386.67</v>
      </c>
      <c r="V36" s="3">
        <f t="shared" si="32"/>
        <v>386.67</v>
      </c>
      <c r="W36" s="3">
        <f t="shared" si="32"/>
        <v>386.67</v>
      </c>
      <c r="X36" s="3">
        <f t="shared" si="32"/>
        <v>386.67</v>
      </c>
      <c r="Y36" s="3">
        <f t="shared" si="32"/>
        <v>386.67</v>
      </c>
      <c r="Z36" s="3">
        <f t="shared" si="32"/>
        <v>386.67</v>
      </c>
      <c r="AA36" s="3">
        <f t="shared" si="32"/>
        <v>386.67</v>
      </c>
      <c r="AB36" s="3">
        <f t="shared" si="32"/>
        <v>386.67</v>
      </c>
      <c r="AC36" s="3">
        <f t="shared" si="32"/>
        <v>386.67</v>
      </c>
      <c r="AD36" s="3">
        <f t="shared" si="32"/>
        <v>386.67</v>
      </c>
      <c r="AE36" s="3">
        <f t="shared" si="32"/>
        <v>386.67</v>
      </c>
      <c r="AF36" s="3">
        <f t="shared" si="32"/>
        <v>386.67</v>
      </c>
      <c r="AG36" s="3">
        <f t="shared" si="32"/>
        <v>386.67</v>
      </c>
      <c r="AH36" s="3">
        <f t="shared" si="32"/>
        <v>386.67</v>
      </c>
      <c r="AI36" s="3">
        <f t="shared" si="32"/>
        <v>386.67</v>
      </c>
      <c r="AJ36" s="3">
        <f t="shared" si="32"/>
        <v>386.67</v>
      </c>
      <c r="AK36" s="3">
        <f t="shared" si="32"/>
        <v>386.67</v>
      </c>
      <c r="AL36" s="3">
        <f t="shared" si="32"/>
        <v>386.67</v>
      </c>
      <c r="AM36" s="3">
        <f t="shared" si="32"/>
        <v>386.67</v>
      </c>
      <c r="AN36" s="3">
        <f t="shared" si="32"/>
        <v>386.67</v>
      </c>
      <c r="AO36" s="3">
        <f t="shared" si="32"/>
        <v>386.67</v>
      </c>
      <c r="AP36" s="3">
        <f t="shared" si="32"/>
        <v>386.67</v>
      </c>
      <c r="AQ36" s="3">
        <f t="shared" si="32"/>
        <v>386.67</v>
      </c>
      <c r="AR36" s="3">
        <f t="shared" si="32"/>
        <v>386.67</v>
      </c>
      <c r="AS36" s="3">
        <f t="shared" si="32"/>
        <v>386.67</v>
      </c>
      <c r="AT36" s="3">
        <f t="shared" si="32"/>
        <v>356.67</v>
      </c>
      <c r="AU36" s="3">
        <f t="shared" si="32"/>
        <v>326.67</v>
      </c>
      <c r="AV36" s="3">
        <f t="shared" si="32"/>
        <v>356.67</v>
      </c>
      <c r="AW36" s="3">
        <f t="shared" si="32"/>
        <v>386.67</v>
      </c>
      <c r="AX36" s="3">
        <f t="shared" si="32"/>
        <v>386.67</v>
      </c>
      <c r="AY36" s="3">
        <f t="shared" si="32"/>
        <v>386.67</v>
      </c>
      <c r="AZ36" s="3">
        <f t="shared" si="32"/>
        <v>386.67</v>
      </c>
      <c r="BA36" s="3">
        <f t="shared" si="32"/>
        <v>386.67</v>
      </c>
      <c r="BB36" s="3">
        <f t="shared" si="32"/>
        <v>386.67</v>
      </c>
      <c r="BC36" s="3">
        <f t="shared" si="32"/>
        <v>386.67</v>
      </c>
      <c r="BD36" s="3">
        <f t="shared" si="32"/>
        <v>386.67</v>
      </c>
      <c r="BE36" s="3">
        <f t="shared" si="32"/>
        <v>386.67</v>
      </c>
      <c r="BF36" s="3">
        <f t="shared" si="32"/>
        <v>386.67</v>
      </c>
      <c r="BG36" s="3">
        <f t="shared" si="32"/>
        <v>386.67</v>
      </c>
      <c r="BH36" s="3">
        <f t="shared" si="32"/>
        <v>386.67</v>
      </c>
      <c r="BI36" s="3">
        <f t="shared" si="32"/>
        <v>386.67</v>
      </c>
      <c r="BJ36" s="3">
        <f t="shared" si="32"/>
        <v>386.67</v>
      </c>
      <c r="BK36" s="3">
        <f t="shared" si="32"/>
        <v>386.67</v>
      </c>
      <c r="BL36" s="3">
        <f t="shared" si="32"/>
        <v>386.67</v>
      </c>
      <c r="BM36" s="3">
        <f t="shared" si="32"/>
        <v>386.67</v>
      </c>
      <c r="BN36" s="3">
        <f t="shared" si="32"/>
        <v>386.67</v>
      </c>
      <c r="BO36" s="3">
        <f t="shared" si="32"/>
        <v>386.67</v>
      </c>
      <c r="BP36" s="3">
        <f t="shared" si="32"/>
        <v>386.67</v>
      </c>
      <c r="BQ36" s="3">
        <f t="shared" si="32"/>
        <v>386.67</v>
      </c>
      <c r="BR36" s="3">
        <f t="shared" si="32"/>
        <v>386.67</v>
      </c>
      <c r="BS36" s="3">
        <f t="shared" si="32"/>
        <v>386.67</v>
      </c>
      <c r="BT36" s="3">
        <f t="shared" si="32"/>
        <v>386.67</v>
      </c>
      <c r="BU36" s="3">
        <f t="shared" si="32"/>
        <v>386.67</v>
      </c>
      <c r="BV36" s="3">
        <f t="shared" si="32"/>
        <v>386.67</v>
      </c>
      <c r="BW36" s="3">
        <f t="shared" si="32"/>
        <v>386.67</v>
      </c>
      <c r="BX36" s="3">
        <f t="shared" si="32"/>
        <v>386.67</v>
      </c>
      <c r="BY36" s="3">
        <f t="shared" si="32"/>
        <v>386.67</v>
      </c>
      <c r="BZ36" s="3">
        <f t="shared" si="32"/>
        <v>386.67</v>
      </c>
      <c r="CA36" s="3">
        <f t="shared" si="32"/>
        <v>386.67</v>
      </c>
      <c r="CB36" s="3">
        <f t="shared" si="32"/>
        <v>386.67</v>
      </c>
      <c r="CC36" s="3">
        <f t="shared" si="32"/>
        <v>386.67</v>
      </c>
      <c r="CD36" s="3">
        <f t="shared" ref="CD36:CS36" si="33">CD66-CD77</f>
        <v>386.67</v>
      </c>
      <c r="CE36" s="3">
        <f t="shared" si="33"/>
        <v>386.67</v>
      </c>
      <c r="CF36" s="3">
        <f t="shared" si="33"/>
        <v>386.67</v>
      </c>
      <c r="CG36" s="3">
        <f t="shared" si="33"/>
        <v>386.67</v>
      </c>
      <c r="CH36" s="3">
        <f t="shared" si="33"/>
        <v>386.67</v>
      </c>
      <c r="CI36" s="3">
        <f t="shared" si="33"/>
        <v>386.67</v>
      </c>
      <c r="CJ36" s="3">
        <f t="shared" si="33"/>
        <v>386.67</v>
      </c>
      <c r="CK36" s="3">
        <f t="shared" si="33"/>
        <v>386.67</v>
      </c>
      <c r="CL36" s="3">
        <f t="shared" si="33"/>
        <v>386.67</v>
      </c>
      <c r="CM36" s="3">
        <f t="shared" si="33"/>
        <v>386.67</v>
      </c>
      <c r="CN36" s="3">
        <f t="shared" si="33"/>
        <v>386.67</v>
      </c>
      <c r="CO36" s="3">
        <f t="shared" si="33"/>
        <v>386.67</v>
      </c>
      <c r="CP36" s="3">
        <f t="shared" si="33"/>
        <v>386.67</v>
      </c>
      <c r="CQ36" s="3">
        <f t="shared" si="33"/>
        <v>386.67</v>
      </c>
      <c r="CR36" s="3">
        <f t="shared" si="33"/>
        <v>386.67</v>
      </c>
      <c r="CS36" s="83">
        <f t="shared" si="33"/>
        <v>386.67</v>
      </c>
      <c r="CT36" s="30">
        <f t="shared" si="20"/>
        <v>37000.319999999912</v>
      </c>
      <c r="CU36" s="156"/>
    </row>
    <row r="37" spans="1:99">
      <c r="A37" s="25" t="s">
        <v>50</v>
      </c>
      <c r="B37" s="82">
        <f t="shared" si="25"/>
        <v>691</v>
      </c>
      <c r="C37" s="3">
        <f t="shared" si="25"/>
        <v>695</v>
      </c>
      <c r="D37" s="3">
        <f t="shared" si="25"/>
        <v>697</v>
      </c>
      <c r="E37" s="3">
        <f t="shared" si="25"/>
        <v>697</v>
      </c>
      <c r="F37" s="3">
        <f t="shared" si="25"/>
        <v>701</v>
      </c>
      <c r="G37" s="3">
        <f t="shared" si="25"/>
        <v>699</v>
      </c>
      <c r="H37" s="3">
        <f t="shared" si="25"/>
        <v>705</v>
      </c>
      <c r="I37" s="3">
        <f t="shared" si="25"/>
        <v>707</v>
      </c>
      <c r="J37" s="3">
        <f t="shared" si="25"/>
        <v>707</v>
      </c>
      <c r="K37" s="3">
        <f t="shared" si="25"/>
        <v>709</v>
      </c>
      <c r="L37" s="3">
        <f t="shared" si="25"/>
        <v>705</v>
      </c>
      <c r="M37" s="3">
        <f t="shared" si="25"/>
        <v>703</v>
      </c>
      <c r="N37" s="3">
        <f t="shared" si="25"/>
        <v>699</v>
      </c>
      <c r="O37" s="3">
        <f t="shared" si="25"/>
        <v>700</v>
      </c>
      <c r="P37" s="3">
        <f t="shared" si="25"/>
        <v>699</v>
      </c>
      <c r="Q37" s="3">
        <f t="shared" si="25"/>
        <v>698</v>
      </c>
      <c r="R37" s="3">
        <f t="shared" ref="R37:CC37" si="34">R67-R78</f>
        <v>700</v>
      </c>
      <c r="S37" s="3">
        <f t="shared" si="34"/>
        <v>696</v>
      </c>
      <c r="T37" s="3">
        <f t="shared" si="34"/>
        <v>696</v>
      </c>
      <c r="U37" s="3">
        <f t="shared" si="34"/>
        <v>696</v>
      </c>
      <c r="V37" s="3">
        <f t="shared" si="34"/>
        <v>690</v>
      </c>
      <c r="W37" s="3">
        <f t="shared" si="34"/>
        <v>686</v>
      </c>
      <c r="X37" s="3">
        <f t="shared" si="34"/>
        <v>685</v>
      </c>
      <c r="Y37" s="3">
        <f t="shared" si="34"/>
        <v>683</v>
      </c>
      <c r="Z37" s="3">
        <f t="shared" si="34"/>
        <v>685</v>
      </c>
      <c r="AA37" s="3">
        <f t="shared" si="34"/>
        <v>685</v>
      </c>
      <c r="AB37" s="3">
        <f t="shared" si="34"/>
        <v>688</v>
      </c>
      <c r="AC37" s="3">
        <f t="shared" si="34"/>
        <v>694</v>
      </c>
      <c r="AD37" s="3">
        <f t="shared" si="34"/>
        <v>694</v>
      </c>
      <c r="AE37" s="3">
        <f t="shared" si="34"/>
        <v>694</v>
      </c>
      <c r="AF37" s="3">
        <f t="shared" si="34"/>
        <v>700</v>
      </c>
      <c r="AG37" s="3">
        <f t="shared" si="34"/>
        <v>708</v>
      </c>
      <c r="AH37" s="3">
        <f t="shared" si="34"/>
        <v>708</v>
      </c>
      <c r="AI37" s="3">
        <f t="shared" si="34"/>
        <v>716</v>
      </c>
      <c r="AJ37" s="3">
        <f t="shared" si="34"/>
        <v>718</v>
      </c>
      <c r="AK37" s="3">
        <f t="shared" si="34"/>
        <v>722</v>
      </c>
      <c r="AL37" s="3">
        <f t="shared" si="34"/>
        <v>723</v>
      </c>
      <c r="AM37" s="3">
        <f t="shared" si="34"/>
        <v>728</v>
      </c>
      <c r="AN37" s="3">
        <f t="shared" si="34"/>
        <v>740</v>
      </c>
      <c r="AO37" s="3">
        <f t="shared" si="34"/>
        <v>741</v>
      </c>
      <c r="AP37" s="3">
        <f t="shared" si="34"/>
        <v>748</v>
      </c>
      <c r="AQ37" s="3">
        <f t="shared" si="34"/>
        <v>750</v>
      </c>
      <c r="AR37" s="3">
        <f t="shared" si="34"/>
        <v>744</v>
      </c>
      <c r="AS37" s="3">
        <f t="shared" si="34"/>
        <v>746</v>
      </c>
      <c r="AT37" s="3">
        <f t="shared" si="34"/>
        <v>749</v>
      </c>
      <c r="AU37" s="3">
        <f t="shared" si="34"/>
        <v>744</v>
      </c>
      <c r="AV37" s="3">
        <f t="shared" si="34"/>
        <v>745</v>
      </c>
      <c r="AW37" s="3">
        <f t="shared" si="34"/>
        <v>750</v>
      </c>
      <c r="AX37" s="3">
        <f t="shared" si="34"/>
        <v>749</v>
      </c>
      <c r="AY37" s="3">
        <f t="shared" si="34"/>
        <v>749</v>
      </c>
      <c r="AZ37" s="3">
        <f t="shared" si="34"/>
        <v>749</v>
      </c>
      <c r="BA37" s="3">
        <f t="shared" si="34"/>
        <v>745</v>
      </c>
      <c r="BB37" s="3">
        <f t="shared" si="34"/>
        <v>747</v>
      </c>
      <c r="BC37" s="3">
        <f t="shared" si="34"/>
        <v>745</v>
      </c>
      <c r="BD37" s="3">
        <f t="shared" si="34"/>
        <v>746</v>
      </c>
      <c r="BE37" s="3">
        <f t="shared" si="34"/>
        <v>750</v>
      </c>
      <c r="BF37" s="3">
        <f t="shared" si="34"/>
        <v>745</v>
      </c>
      <c r="BG37" s="3">
        <f t="shared" si="34"/>
        <v>744</v>
      </c>
      <c r="BH37" s="3">
        <f t="shared" si="34"/>
        <v>744</v>
      </c>
      <c r="BI37" s="3">
        <f t="shared" si="34"/>
        <v>739</v>
      </c>
      <c r="BJ37" s="3">
        <f t="shared" si="34"/>
        <v>738</v>
      </c>
      <c r="BK37" s="3">
        <f t="shared" si="34"/>
        <v>740</v>
      </c>
      <c r="BL37" s="3">
        <f t="shared" si="34"/>
        <v>740</v>
      </c>
      <c r="BM37" s="3">
        <f t="shared" si="34"/>
        <v>738</v>
      </c>
      <c r="BN37" s="3">
        <f t="shared" si="34"/>
        <v>744</v>
      </c>
      <c r="BO37" s="3">
        <f t="shared" si="34"/>
        <v>741</v>
      </c>
      <c r="BP37" s="3">
        <f t="shared" si="34"/>
        <v>739</v>
      </c>
      <c r="BQ37" s="3">
        <f t="shared" si="34"/>
        <v>736</v>
      </c>
      <c r="BR37" s="3">
        <f t="shared" si="34"/>
        <v>730</v>
      </c>
      <c r="BS37" s="3">
        <f t="shared" si="34"/>
        <v>733</v>
      </c>
      <c r="BT37" s="3">
        <f t="shared" si="34"/>
        <v>733</v>
      </c>
      <c r="BU37" s="3">
        <f t="shared" si="34"/>
        <v>732</v>
      </c>
      <c r="BV37" s="3">
        <f t="shared" si="34"/>
        <v>721</v>
      </c>
      <c r="BW37" s="3">
        <f t="shared" si="34"/>
        <v>723</v>
      </c>
      <c r="BX37" s="3">
        <f t="shared" si="34"/>
        <v>730</v>
      </c>
      <c r="BY37" s="3">
        <f t="shared" si="34"/>
        <v>722</v>
      </c>
      <c r="BZ37" s="3">
        <f t="shared" si="34"/>
        <v>724</v>
      </c>
      <c r="CA37" s="3">
        <f t="shared" si="34"/>
        <v>725</v>
      </c>
      <c r="CB37" s="3">
        <f t="shared" si="34"/>
        <v>723</v>
      </c>
      <c r="CC37" s="3">
        <f t="shared" si="34"/>
        <v>720</v>
      </c>
      <c r="CD37" s="3">
        <f t="shared" ref="CD37:CS37" si="35">CD67-CD78</f>
        <v>724</v>
      </c>
      <c r="CE37" s="3">
        <f t="shared" si="35"/>
        <v>729</v>
      </c>
      <c r="CF37" s="3">
        <f t="shared" si="35"/>
        <v>722</v>
      </c>
      <c r="CG37" s="3">
        <f t="shared" si="35"/>
        <v>725</v>
      </c>
      <c r="CH37" s="3">
        <f t="shared" si="35"/>
        <v>720</v>
      </c>
      <c r="CI37" s="3">
        <f t="shared" si="35"/>
        <v>720</v>
      </c>
      <c r="CJ37" s="3">
        <f t="shared" si="35"/>
        <v>700</v>
      </c>
      <c r="CK37" s="3">
        <f t="shared" si="35"/>
        <v>700</v>
      </c>
      <c r="CL37" s="3">
        <f t="shared" si="35"/>
        <v>697</v>
      </c>
      <c r="CM37" s="3">
        <f t="shared" si="35"/>
        <v>699</v>
      </c>
      <c r="CN37" s="3">
        <f t="shared" si="35"/>
        <v>696</v>
      </c>
      <c r="CO37" s="3">
        <f t="shared" si="35"/>
        <v>692</v>
      </c>
      <c r="CP37" s="3">
        <f t="shared" si="35"/>
        <v>692</v>
      </c>
      <c r="CQ37" s="3">
        <f t="shared" si="35"/>
        <v>694</v>
      </c>
      <c r="CR37" s="3">
        <f t="shared" si="35"/>
        <v>692</v>
      </c>
      <c r="CS37" s="83">
        <f t="shared" si="35"/>
        <v>698</v>
      </c>
      <c r="CT37" s="30">
        <f t="shared" si="20"/>
        <v>68948</v>
      </c>
      <c r="CU37" s="156"/>
    </row>
    <row r="38" spans="1:99">
      <c r="A38" s="57" t="s">
        <v>51</v>
      </c>
      <c r="B38" s="84">
        <f t="shared" si="25"/>
        <v>35.1</v>
      </c>
      <c r="C38" s="85">
        <f t="shared" si="25"/>
        <v>35.1</v>
      </c>
      <c r="D38" s="85">
        <f t="shared" si="25"/>
        <v>35.1</v>
      </c>
      <c r="E38" s="85">
        <f t="shared" si="25"/>
        <v>35.1</v>
      </c>
      <c r="F38" s="85">
        <f t="shared" si="25"/>
        <v>35.1</v>
      </c>
      <c r="G38" s="85">
        <f t="shared" si="25"/>
        <v>35.1</v>
      </c>
      <c r="H38" s="85">
        <f t="shared" si="25"/>
        <v>35.1</v>
      </c>
      <c r="I38" s="85">
        <f t="shared" si="25"/>
        <v>35.1</v>
      </c>
      <c r="J38" s="85">
        <f t="shared" si="25"/>
        <v>35.1</v>
      </c>
      <c r="K38" s="85">
        <f t="shared" si="25"/>
        <v>35.1</v>
      </c>
      <c r="L38" s="85">
        <f t="shared" si="25"/>
        <v>35.1</v>
      </c>
      <c r="M38" s="85">
        <f t="shared" si="25"/>
        <v>35.1</v>
      </c>
      <c r="N38" s="85">
        <f t="shared" si="25"/>
        <v>35.1</v>
      </c>
      <c r="O38" s="85">
        <f t="shared" si="25"/>
        <v>35.1</v>
      </c>
      <c r="P38" s="85">
        <f t="shared" si="25"/>
        <v>35.1</v>
      </c>
      <c r="Q38" s="85">
        <f t="shared" si="25"/>
        <v>35.1</v>
      </c>
      <c r="R38" s="85">
        <f t="shared" ref="R38:CC38" si="36">R68-R79</f>
        <v>35.1</v>
      </c>
      <c r="S38" s="85">
        <f t="shared" si="36"/>
        <v>35.1</v>
      </c>
      <c r="T38" s="85">
        <f t="shared" si="36"/>
        <v>35.1</v>
      </c>
      <c r="U38" s="85">
        <f t="shared" si="36"/>
        <v>35.1</v>
      </c>
      <c r="V38" s="85">
        <f t="shared" si="36"/>
        <v>35.1</v>
      </c>
      <c r="W38" s="85">
        <f t="shared" si="36"/>
        <v>35.1</v>
      </c>
      <c r="X38" s="85">
        <f t="shared" si="36"/>
        <v>35.1</v>
      </c>
      <c r="Y38" s="85">
        <f t="shared" si="36"/>
        <v>35.1</v>
      </c>
      <c r="Z38" s="85">
        <f t="shared" si="36"/>
        <v>35.1</v>
      </c>
      <c r="AA38" s="85">
        <f t="shared" si="36"/>
        <v>35.1</v>
      </c>
      <c r="AB38" s="85">
        <f t="shared" si="36"/>
        <v>35.1</v>
      </c>
      <c r="AC38" s="85">
        <f t="shared" si="36"/>
        <v>35.1</v>
      </c>
      <c r="AD38" s="85">
        <f t="shared" si="36"/>
        <v>35.1</v>
      </c>
      <c r="AE38" s="85">
        <f t="shared" si="36"/>
        <v>35.1</v>
      </c>
      <c r="AF38" s="85">
        <f t="shared" si="36"/>
        <v>35.1</v>
      </c>
      <c r="AG38" s="85">
        <f t="shared" si="36"/>
        <v>35.1</v>
      </c>
      <c r="AH38" s="85">
        <f t="shared" si="36"/>
        <v>35.1</v>
      </c>
      <c r="AI38" s="85">
        <f t="shared" si="36"/>
        <v>35.1</v>
      </c>
      <c r="AJ38" s="85">
        <f t="shared" si="36"/>
        <v>35.1</v>
      </c>
      <c r="AK38" s="85">
        <f t="shared" si="36"/>
        <v>35.1</v>
      </c>
      <c r="AL38" s="85">
        <f t="shared" si="36"/>
        <v>35.1</v>
      </c>
      <c r="AM38" s="85">
        <f t="shared" si="36"/>
        <v>35.1</v>
      </c>
      <c r="AN38" s="85">
        <f t="shared" si="36"/>
        <v>35.1</v>
      </c>
      <c r="AO38" s="85">
        <f t="shared" si="36"/>
        <v>35.1</v>
      </c>
      <c r="AP38" s="85">
        <f t="shared" si="36"/>
        <v>35.1</v>
      </c>
      <c r="AQ38" s="85">
        <f t="shared" si="36"/>
        <v>35.1</v>
      </c>
      <c r="AR38" s="85">
        <f t="shared" si="36"/>
        <v>35.1</v>
      </c>
      <c r="AS38" s="85">
        <f t="shared" si="36"/>
        <v>35.1</v>
      </c>
      <c r="AT38" s="85">
        <f t="shared" si="36"/>
        <v>35.1</v>
      </c>
      <c r="AU38" s="85">
        <f t="shared" si="36"/>
        <v>35.1</v>
      </c>
      <c r="AV38" s="85">
        <f t="shared" si="36"/>
        <v>35.1</v>
      </c>
      <c r="AW38" s="85">
        <f t="shared" si="36"/>
        <v>35.1</v>
      </c>
      <c r="AX38" s="85">
        <f t="shared" si="36"/>
        <v>35.1</v>
      </c>
      <c r="AY38" s="85">
        <f t="shared" si="36"/>
        <v>35.1</v>
      </c>
      <c r="AZ38" s="85">
        <f t="shared" si="36"/>
        <v>35.1</v>
      </c>
      <c r="BA38" s="85">
        <f t="shared" si="36"/>
        <v>35.1</v>
      </c>
      <c r="BB38" s="85">
        <f t="shared" si="36"/>
        <v>35.1</v>
      </c>
      <c r="BC38" s="85">
        <f t="shared" si="36"/>
        <v>35.1</v>
      </c>
      <c r="BD38" s="85">
        <f t="shared" si="36"/>
        <v>35.1</v>
      </c>
      <c r="BE38" s="85">
        <f t="shared" si="36"/>
        <v>35.1</v>
      </c>
      <c r="BF38" s="85">
        <f t="shared" si="36"/>
        <v>35.1</v>
      </c>
      <c r="BG38" s="85">
        <f t="shared" si="36"/>
        <v>35.1</v>
      </c>
      <c r="BH38" s="85">
        <f t="shared" si="36"/>
        <v>35.1</v>
      </c>
      <c r="BI38" s="85">
        <f t="shared" si="36"/>
        <v>35.1</v>
      </c>
      <c r="BJ38" s="85">
        <f t="shared" si="36"/>
        <v>35.1</v>
      </c>
      <c r="BK38" s="85">
        <f t="shared" si="36"/>
        <v>35.1</v>
      </c>
      <c r="BL38" s="85">
        <f t="shared" si="36"/>
        <v>35.1</v>
      </c>
      <c r="BM38" s="85">
        <f t="shared" si="36"/>
        <v>35.1</v>
      </c>
      <c r="BN38" s="85">
        <f t="shared" si="36"/>
        <v>35.1</v>
      </c>
      <c r="BO38" s="85">
        <f t="shared" si="36"/>
        <v>35.1</v>
      </c>
      <c r="BP38" s="85">
        <f t="shared" si="36"/>
        <v>35.1</v>
      </c>
      <c r="BQ38" s="85">
        <f t="shared" si="36"/>
        <v>35.1</v>
      </c>
      <c r="BR38" s="85">
        <f t="shared" si="36"/>
        <v>35.1</v>
      </c>
      <c r="BS38" s="85">
        <f t="shared" si="36"/>
        <v>35.1</v>
      </c>
      <c r="BT38" s="85">
        <f t="shared" si="36"/>
        <v>35.1</v>
      </c>
      <c r="BU38" s="85">
        <f t="shared" si="36"/>
        <v>35.1</v>
      </c>
      <c r="BV38" s="85">
        <f t="shared" si="36"/>
        <v>35.1</v>
      </c>
      <c r="BW38" s="85">
        <f t="shared" si="36"/>
        <v>35.1</v>
      </c>
      <c r="BX38" s="85">
        <f t="shared" si="36"/>
        <v>35.1</v>
      </c>
      <c r="BY38" s="85">
        <f t="shared" si="36"/>
        <v>35.1</v>
      </c>
      <c r="BZ38" s="85">
        <f t="shared" si="36"/>
        <v>35.1</v>
      </c>
      <c r="CA38" s="85">
        <f t="shared" si="36"/>
        <v>35.1</v>
      </c>
      <c r="CB38" s="85">
        <f t="shared" si="36"/>
        <v>35.1</v>
      </c>
      <c r="CC38" s="85">
        <f t="shared" si="36"/>
        <v>35.1</v>
      </c>
      <c r="CD38" s="85">
        <f t="shared" ref="CD38:CS38" si="37">CD68-CD79</f>
        <v>35.1</v>
      </c>
      <c r="CE38" s="85">
        <f t="shared" si="37"/>
        <v>35.1</v>
      </c>
      <c r="CF38" s="85">
        <f t="shared" si="37"/>
        <v>35.1</v>
      </c>
      <c r="CG38" s="85">
        <f t="shared" si="37"/>
        <v>35.1</v>
      </c>
      <c r="CH38" s="85">
        <f t="shared" si="37"/>
        <v>35.1</v>
      </c>
      <c r="CI38" s="85">
        <f t="shared" si="37"/>
        <v>35.1</v>
      </c>
      <c r="CJ38" s="85">
        <f t="shared" si="37"/>
        <v>35.1</v>
      </c>
      <c r="CK38" s="85">
        <f t="shared" si="37"/>
        <v>35.1</v>
      </c>
      <c r="CL38" s="85">
        <f t="shared" si="37"/>
        <v>35.1</v>
      </c>
      <c r="CM38" s="85">
        <f t="shared" si="37"/>
        <v>35.1</v>
      </c>
      <c r="CN38" s="85">
        <f t="shared" si="37"/>
        <v>35.1</v>
      </c>
      <c r="CO38" s="85">
        <f t="shared" si="37"/>
        <v>35.1</v>
      </c>
      <c r="CP38" s="85">
        <f t="shared" si="37"/>
        <v>35.1</v>
      </c>
      <c r="CQ38" s="85">
        <f t="shared" si="37"/>
        <v>35.1</v>
      </c>
      <c r="CR38" s="85">
        <f t="shared" si="37"/>
        <v>35.1</v>
      </c>
      <c r="CS38" s="86">
        <f t="shared" si="37"/>
        <v>35.1</v>
      </c>
      <c r="CT38" s="30">
        <f t="shared" si="20"/>
        <v>3369.5999999999945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1858.36</v>
      </c>
      <c r="C40" s="40">
        <f t="shared" si="41"/>
        <v>1917.42</v>
      </c>
      <c r="D40" s="40">
        <f t="shared" si="41"/>
        <v>1855.54</v>
      </c>
      <c r="E40" s="40">
        <f t="shared" si="41"/>
        <v>1717.17</v>
      </c>
      <c r="F40" s="40">
        <f t="shared" si="41"/>
        <v>1634.97</v>
      </c>
      <c r="G40" s="40">
        <f t="shared" si="41"/>
        <v>1748.95</v>
      </c>
      <c r="H40" s="40">
        <f t="shared" si="41"/>
        <v>1752.24</v>
      </c>
      <c r="I40" s="40">
        <f t="shared" si="41"/>
        <v>1639.28</v>
      </c>
      <c r="J40" s="40">
        <f t="shared" si="41"/>
        <v>1616.18</v>
      </c>
      <c r="K40" s="40">
        <f t="shared" si="41"/>
        <v>1616.85</v>
      </c>
      <c r="L40" s="40">
        <f t="shared" si="41"/>
        <v>1550.26</v>
      </c>
      <c r="M40" s="40">
        <f t="shared" si="41"/>
        <v>1422.54</v>
      </c>
      <c r="N40" s="40">
        <f t="shared" si="41"/>
        <v>1327.17</v>
      </c>
      <c r="O40" s="40">
        <f t="shared" si="41"/>
        <v>1327.2</v>
      </c>
      <c r="P40" s="40">
        <f t="shared" si="41"/>
        <v>1336.28</v>
      </c>
      <c r="Q40" s="40">
        <f t="shared" si="41"/>
        <v>1336.79</v>
      </c>
      <c r="R40" s="40">
        <f t="shared" si="41"/>
        <v>1342.55</v>
      </c>
      <c r="S40" s="40">
        <f t="shared" si="41"/>
        <v>1339.04</v>
      </c>
      <c r="T40" s="40">
        <f t="shared" si="41"/>
        <v>1411.39</v>
      </c>
      <c r="U40" s="40">
        <f t="shared" si="41"/>
        <v>1557.62</v>
      </c>
      <c r="V40" s="40">
        <f t="shared" si="41"/>
        <v>1639.36</v>
      </c>
      <c r="W40" s="40">
        <f t="shared" si="41"/>
        <v>1640.2</v>
      </c>
      <c r="X40" s="40">
        <f t="shared" si="41"/>
        <v>1871.42</v>
      </c>
      <c r="Y40" s="40">
        <f t="shared" si="41"/>
        <v>2022.35</v>
      </c>
      <c r="Z40" s="40">
        <f t="shared" si="41"/>
        <v>2059.64</v>
      </c>
      <c r="AA40" s="40">
        <f t="shared" si="41"/>
        <v>2120.81</v>
      </c>
      <c r="AB40" s="40">
        <f t="shared" si="41"/>
        <v>2220.75</v>
      </c>
      <c r="AC40" s="40">
        <f t="shared" si="41"/>
        <v>2300.85</v>
      </c>
      <c r="AD40" s="40">
        <f t="shared" si="41"/>
        <v>2382.1999999999998</v>
      </c>
      <c r="AE40" s="40">
        <f t="shared" si="41"/>
        <v>2397.39</v>
      </c>
      <c r="AF40" s="40">
        <f t="shared" si="41"/>
        <v>2221.83</v>
      </c>
      <c r="AG40" s="40">
        <f t="shared" si="41"/>
        <v>2050.56</v>
      </c>
      <c r="AH40" s="40">
        <f t="shared" ref="AH40:BM40" si="42">SUM(AH41:AH41)</f>
        <v>1833.69</v>
      </c>
      <c r="AI40" s="40">
        <f t="shared" si="42"/>
        <v>1465.93</v>
      </c>
      <c r="AJ40" s="40">
        <f t="shared" si="42"/>
        <v>1134.56</v>
      </c>
      <c r="AK40" s="40">
        <f t="shared" si="42"/>
        <v>1035.6099999999999</v>
      </c>
      <c r="AL40" s="40">
        <f t="shared" si="42"/>
        <v>961.57</v>
      </c>
      <c r="AM40" s="40">
        <f t="shared" si="42"/>
        <v>964.43</v>
      </c>
      <c r="AN40" s="40">
        <f t="shared" si="42"/>
        <v>1042.2</v>
      </c>
      <c r="AO40" s="40">
        <f t="shared" si="42"/>
        <v>1074.58</v>
      </c>
      <c r="AP40" s="40">
        <f t="shared" si="42"/>
        <v>1076.82</v>
      </c>
      <c r="AQ40" s="40">
        <f t="shared" si="42"/>
        <v>1077.71</v>
      </c>
      <c r="AR40" s="40">
        <f t="shared" si="42"/>
        <v>1184.76</v>
      </c>
      <c r="AS40" s="40">
        <f t="shared" si="42"/>
        <v>1244.23</v>
      </c>
      <c r="AT40" s="40">
        <f t="shared" si="42"/>
        <v>1361.91</v>
      </c>
      <c r="AU40" s="40">
        <f t="shared" si="42"/>
        <v>1573.28</v>
      </c>
      <c r="AV40" s="40">
        <f t="shared" si="42"/>
        <v>1743.68</v>
      </c>
      <c r="AW40" s="40">
        <f t="shared" si="42"/>
        <v>1825.62</v>
      </c>
      <c r="AX40" s="40">
        <f t="shared" si="42"/>
        <v>1713.71</v>
      </c>
      <c r="AY40" s="40">
        <f t="shared" si="42"/>
        <v>1445.91</v>
      </c>
      <c r="AZ40" s="40">
        <f t="shared" si="42"/>
        <v>1293.69</v>
      </c>
      <c r="BA40" s="40">
        <f t="shared" si="42"/>
        <v>1225.21</v>
      </c>
      <c r="BB40" s="40">
        <f t="shared" si="42"/>
        <v>1066.96</v>
      </c>
      <c r="BC40" s="40">
        <f t="shared" si="42"/>
        <v>1106.3699999999999</v>
      </c>
      <c r="BD40" s="40">
        <f t="shared" si="42"/>
        <v>1345.25</v>
      </c>
      <c r="BE40" s="40">
        <f t="shared" si="42"/>
        <v>1552.2</v>
      </c>
      <c r="BF40" s="40">
        <f t="shared" si="42"/>
        <v>1666.93</v>
      </c>
      <c r="BG40" s="40">
        <f t="shared" si="42"/>
        <v>1725.34</v>
      </c>
      <c r="BH40" s="40">
        <f t="shared" si="42"/>
        <v>1729.01</v>
      </c>
      <c r="BI40" s="40">
        <f t="shared" si="42"/>
        <v>1730.14</v>
      </c>
      <c r="BJ40" s="40">
        <f t="shared" si="42"/>
        <v>1756.65</v>
      </c>
      <c r="BK40" s="40">
        <f t="shared" si="42"/>
        <v>1766.26</v>
      </c>
      <c r="BL40" s="40">
        <f t="shared" si="42"/>
        <v>1756.88</v>
      </c>
      <c r="BM40" s="40">
        <f t="shared" si="42"/>
        <v>1750.93</v>
      </c>
      <c r="BN40" s="40">
        <f t="shared" ref="BN40:CS40" si="43">SUM(BN41:BN41)</f>
        <v>1744.34</v>
      </c>
      <c r="BO40" s="40">
        <f t="shared" si="43"/>
        <v>1743.43</v>
      </c>
      <c r="BP40" s="40">
        <f t="shared" si="43"/>
        <v>1748.87</v>
      </c>
      <c r="BQ40" s="40">
        <f t="shared" si="43"/>
        <v>1754.77</v>
      </c>
      <c r="BR40" s="40">
        <f t="shared" si="43"/>
        <v>1754</v>
      </c>
      <c r="BS40" s="40">
        <f t="shared" si="43"/>
        <v>1763.2</v>
      </c>
      <c r="BT40" s="40">
        <f t="shared" si="43"/>
        <v>1765.56</v>
      </c>
      <c r="BU40" s="40">
        <f t="shared" si="43"/>
        <v>1765.66</v>
      </c>
      <c r="BV40" s="40">
        <f t="shared" si="43"/>
        <v>1741.71</v>
      </c>
      <c r="BW40" s="40">
        <f t="shared" si="43"/>
        <v>1747.33</v>
      </c>
      <c r="BX40" s="40">
        <f t="shared" si="43"/>
        <v>1753.8</v>
      </c>
      <c r="BY40" s="40">
        <f t="shared" si="43"/>
        <v>1763.8</v>
      </c>
      <c r="BZ40" s="40">
        <f t="shared" si="43"/>
        <v>1757.4</v>
      </c>
      <c r="CA40" s="40">
        <f t="shared" si="43"/>
        <v>1729.97</v>
      </c>
      <c r="CB40" s="40">
        <f t="shared" si="43"/>
        <v>1734.91</v>
      </c>
      <c r="CC40" s="40">
        <f t="shared" si="43"/>
        <v>1738.92</v>
      </c>
      <c r="CD40" s="40">
        <f t="shared" si="43"/>
        <v>1742.36</v>
      </c>
      <c r="CE40" s="40">
        <f t="shared" si="43"/>
        <v>1746.36</v>
      </c>
      <c r="CF40" s="40">
        <f t="shared" si="43"/>
        <v>1761.53</v>
      </c>
      <c r="CG40" s="40">
        <f t="shared" si="43"/>
        <v>1771.04</v>
      </c>
      <c r="CH40" s="40">
        <f t="shared" si="43"/>
        <v>1746.07</v>
      </c>
      <c r="CI40" s="40">
        <f t="shared" si="43"/>
        <v>1745.78</v>
      </c>
      <c r="CJ40" s="40">
        <f t="shared" si="43"/>
        <v>1746.1</v>
      </c>
      <c r="CK40" s="40">
        <f t="shared" si="43"/>
        <v>1746.11</v>
      </c>
      <c r="CL40" s="40">
        <f t="shared" si="43"/>
        <v>1748.58</v>
      </c>
      <c r="CM40" s="40">
        <f t="shared" si="43"/>
        <v>1748.96</v>
      </c>
      <c r="CN40" s="40">
        <f t="shared" si="43"/>
        <v>1748.58</v>
      </c>
      <c r="CO40" s="40">
        <f t="shared" si="43"/>
        <v>1757.68</v>
      </c>
      <c r="CP40" s="40">
        <f t="shared" si="43"/>
        <v>1754.75</v>
      </c>
      <c r="CQ40" s="40">
        <f t="shared" si="43"/>
        <v>1754.75</v>
      </c>
      <c r="CR40" s="40">
        <f t="shared" si="43"/>
        <v>1758.07</v>
      </c>
      <c r="CS40" s="91">
        <f t="shared" si="43"/>
        <v>1758.45</v>
      </c>
      <c r="CT40" s="38">
        <f t="shared" si="20"/>
        <v>157510.01999999993</v>
      </c>
      <c r="CU40" s="154"/>
    </row>
    <row r="41" spans="1:99">
      <c r="A41" s="25" t="s">
        <v>12</v>
      </c>
      <c r="B41" s="42">
        <v>1858.36</v>
      </c>
      <c r="C41" s="43">
        <v>1917.42</v>
      </c>
      <c r="D41" s="43">
        <v>1855.54</v>
      </c>
      <c r="E41" s="43">
        <v>1717.17</v>
      </c>
      <c r="F41" s="43">
        <v>1634.97</v>
      </c>
      <c r="G41" s="43">
        <v>1748.95</v>
      </c>
      <c r="H41" s="43">
        <v>1752.24</v>
      </c>
      <c r="I41" s="43">
        <v>1639.28</v>
      </c>
      <c r="J41" s="43">
        <v>1616.18</v>
      </c>
      <c r="K41" s="43">
        <v>1616.85</v>
      </c>
      <c r="L41" s="43">
        <v>1550.26</v>
      </c>
      <c r="M41" s="43">
        <v>1422.54</v>
      </c>
      <c r="N41" s="43">
        <v>1327.17</v>
      </c>
      <c r="O41" s="43">
        <v>1327.2</v>
      </c>
      <c r="P41" s="43">
        <v>1336.28</v>
      </c>
      <c r="Q41" s="43">
        <v>1336.79</v>
      </c>
      <c r="R41" s="43">
        <v>1342.55</v>
      </c>
      <c r="S41" s="43">
        <v>1339.04</v>
      </c>
      <c r="T41" s="43">
        <v>1411.39</v>
      </c>
      <c r="U41" s="43">
        <v>1557.62</v>
      </c>
      <c r="V41" s="43">
        <v>1639.36</v>
      </c>
      <c r="W41" s="43">
        <v>1640.2</v>
      </c>
      <c r="X41" s="43">
        <v>1871.42</v>
      </c>
      <c r="Y41" s="43">
        <v>2022.35</v>
      </c>
      <c r="Z41" s="43">
        <v>2059.64</v>
      </c>
      <c r="AA41" s="43">
        <v>2120.81</v>
      </c>
      <c r="AB41" s="43">
        <v>2220.75</v>
      </c>
      <c r="AC41" s="43">
        <v>2300.85</v>
      </c>
      <c r="AD41" s="43">
        <v>2382.1999999999998</v>
      </c>
      <c r="AE41" s="43">
        <v>2397.39</v>
      </c>
      <c r="AF41" s="43">
        <v>2221.83</v>
      </c>
      <c r="AG41" s="43">
        <v>2050.56</v>
      </c>
      <c r="AH41" s="43">
        <v>1833.69</v>
      </c>
      <c r="AI41" s="43">
        <v>1465.93</v>
      </c>
      <c r="AJ41" s="43">
        <v>1134.56</v>
      </c>
      <c r="AK41" s="43">
        <v>1035.6099999999999</v>
      </c>
      <c r="AL41" s="43">
        <v>961.57</v>
      </c>
      <c r="AM41" s="43">
        <v>964.43</v>
      </c>
      <c r="AN41" s="43">
        <v>1042.2</v>
      </c>
      <c r="AO41" s="43">
        <v>1074.58</v>
      </c>
      <c r="AP41" s="43">
        <v>1076.82</v>
      </c>
      <c r="AQ41" s="43">
        <v>1077.71</v>
      </c>
      <c r="AR41" s="43">
        <v>1184.76</v>
      </c>
      <c r="AS41" s="43">
        <v>1244.23</v>
      </c>
      <c r="AT41" s="43">
        <v>1361.91</v>
      </c>
      <c r="AU41" s="43">
        <v>1573.28</v>
      </c>
      <c r="AV41" s="43">
        <v>1743.68</v>
      </c>
      <c r="AW41" s="43">
        <v>1825.62</v>
      </c>
      <c r="AX41" s="43">
        <v>1713.71</v>
      </c>
      <c r="AY41" s="43">
        <v>1445.91</v>
      </c>
      <c r="AZ41" s="43">
        <v>1293.69</v>
      </c>
      <c r="BA41" s="43">
        <v>1225.21</v>
      </c>
      <c r="BB41" s="43">
        <v>1066.96</v>
      </c>
      <c r="BC41" s="43">
        <v>1106.3699999999999</v>
      </c>
      <c r="BD41" s="43">
        <v>1345.25</v>
      </c>
      <c r="BE41" s="43">
        <v>1552.2</v>
      </c>
      <c r="BF41" s="43">
        <v>1666.93</v>
      </c>
      <c r="BG41" s="43">
        <v>1725.34</v>
      </c>
      <c r="BH41" s="43">
        <v>1729.01</v>
      </c>
      <c r="BI41" s="43">
        <v>1730.14</v>
      </c>
      <c r="BJ41" s="43">
        <v>1756.65</v>
      </c>
      <c r="BK41" s="43">
        <v>1766.26</v>
      </c>
      <c r="BL41" s="43">
        <v>1756.88</v>
      </c>
      <c r="BM41" s="43">
        <v>1750.93</v>
      </c>
      <c r="BN41" s="43">
        <v>1744.34</v>
      </c>
      <c r="BO41" s="43">
        <v>1743.43</v>
      </c>
      <c r="BP41" s="43">
        <v>1748.87</v>
      </c>
      <c r="BQ41" s="43">
        <v>1754.77</v>
      </c>
      <c r="BR41" s="43">
        <v>1754</v>
      </c>
      <c r="BS41" s="43">
        <v>1763.2</v>
      </c>
      <c r="BT41" s="43">
        <v>1765.56</v>
      </c>
      <c r="BU41" s="43">
        <v>1765.66</v>
      </c>
      <c r="BV41" s="43">
        <v>1741.71</v>
      </c>
      <c r="BW41" s="43">
        <v>1747.33</v>
      </c>
      <c r="BX41" s="43">
        <v>1753.8</v>
      </c>
      <c r="BY41" s="43">
        <v>1763.8</v>
      </c>
      <c r="BZ41" s="43">
        <v>1757.4</v>
      </c>
      <c r="CA41" s="43">
        <v>1729.97</v>
      </c>
      <c r="CB41" s="43">
        <v>1734.91</v>
      </c>
      <c r="CC41" s="43">
        <v>1738.92</v>
      </c>
      <c r="CD41" s="43">
        <v>1742.36</v>
      </c>
      <c r="CE41" s="43">
        <v>1746.36</v>
      </c>
      <c r="CF41" s="43">
        <v>1761.53</v>
      </c>
      <c r="CG41" s="43">
        <v>1771.04</v>
      </c>
      <c r="CH41" s="43">
        <v>1746.07</v>
      </c>
      <c r="CI41" s="43">
        <v>1745.78</v>
      </c>
      <c r="CJ41" s="43">
        <v>1746.1</v>
      </c>
      <c r="CK41" s="43">
        <v>1746.11</v>
      </c>
      <c r="CL41" s="43">
        <v>1748.58</v>
      </c>
      <c r="CM41" s="43">
        <v>1748.96</v>
      </c>
      <c r="CN41" s="43">
        <v>1748.58</v>
      </c>
      <c r="CO41" s="43">
        <v>1757.68</v>
      </c>
      <c r="CP41" s="43">
        <v>1754.75</v>
      </c>
      <c r="CQ41" s="43">
        <v>1754.75</v>
      </c>
      <c r="CR41" s="43">
        <v>1758.07</v>
      </c>
      <c r="CS41" s="92">
        <v>1758.45</v>
      </c>
      <c r="CT41" s="30">
        <f t="shared" si="20"/>
        <v>157510.01999999993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1970.45</v>
      </c>
      <c r="AK42" s="40">
        <f t="shared" si="44"/>
        <v>1970.45</v>
      </c>
      <c r="AL42" s="40">
        <f t="shared" si="44"/>
        <v>1970.45</v>
      </c>
      <c r="AM42" s="40">
        <f t="shared" si="44"/>
        <v>1970.45</v>
      </c>
      <c r="AN42" s="40">
        <f t="shared" si="44"/>
        <v>1970.45</v>
      </c>
      <c r="AO42" s="40">
        <f t="shared" si="44"/>
        <v>1970.45</v>
      </c>
      <c r="AP42" s="40">
        <f t="shared" si="44"/>
        <v>1970.45</v>
      </c>
      <c r="AQ42" s="40">
        <f t="shared" si="44"/>
        <v>1970.45</v>
      </c>
      <c r="AR42" s="40">
        <f t="shared" si="44"/>
        <v>1970.45</v>
      </c>
      <c r="AS42" s="40">
        <f t="shared" si="44"/>
        <v>1970.45</v>
      </c>
      <c r="AT42" s="40">
        <f t="shared" si="44"/>
        <v>1970.45</v>
      </c>
      <c r="AU42" s="40">
        <f t="shared" si="44"/>
        <v>1970.45</v>
      </c>
      <c r="AV42" s="40">
        <f t="shared" si="44"/>
        <v>1970.45</v>
      </c>
      <c r="AW42" s="40">
        <f t="shared" si="44"/>
        <v>1970.45</v>
      </c>
      <c r="AX42" s="40">
        <f t="shared" si="44"/>
        <v>1970.45</v>
      </c>
      <c r="AY42" s="40">
        <f t="shared" si="44"/>
        <v>1970.45</v>
      </c>
      <c r="AZ42" s="40">
        <f t="shared" si="44"/>
        <v>1970.45</v>
      </c>
      <c r="BA42" s="40">
        <f t="shared" si="44"/>
        <v>1970.45</v>
      </c>
      <c r="BB42" s="40">
        <f t="shared" si="44"/>
        <v>1970.45</v>
      </c>
      <c r="BC42" s="40">
        <f t="shared" si="44"/>
        <v>1970.45</v>
      </c>
      <c r="BD42" s="40">
        <f t="shared" si="44"/>
        <v>1970.45</v>
      </c>
      <c r="BE42" s="40">
        <f t="shared" si="44"/>
        <v>1970.45</v>
      </c>
      <c r="BF42" s="40">
        <f t="shared" si="44"/>
        <v>1970.45</v>
      </c>
      <c r="BG42" s="40">
        <f t="shared" si="44"/>
        <v>1970.45</v>
      </c>
      <c r="BH42" s="40">
        <f t="shared" si="44"/>
        <v>1970.45</v>
      </c>
      <c r="BI42" s="40">
        <f t="shared" si="44"/>
        <v>1970.45</v>
      </c>
      <c r="BJ42" s="40">
        <f t="shared" si="44"/>
        <v>1970.45</v>
      </c>
      <c r="BK42" s="40">
        <f t="shared" si="44"/>
        <v>1970.45</v>
      </c>
      <c r="BL42" s="40">
        <f t="shared" si="44"/>
        <v>1970.45</v>
      </c>
      <c r="BM42" s="40">
        <f t="shared" si="44"/>
        <v>1970.45</v>
      </c>
      <c r="BN42" s="40">
        <f t="shared" si="44"/>
        <v>1970.45</v>
      </c>
      <c r="BO42" s="40">
        <f t="shared" ref="BO42:CS42" si="45">SUM(BO43:BO46)</f>
        <v>1970.45</v>
      </c>
      <c r="BP42" s="40">
        <f t="shared" si="45"/>
        <v>1970.45</v>
      </c>
      <c r="BQ42" s="40">
        <f t="shared" si="45"/>
        <v>1970.45</v>
      </c>
      <c r="BR42" s="40">
        <f t="shared" si="45"/>
        <v>1970.45</v>
      </c>
      <c r="BS42" s="40">
        <f t="shared" si="45"/>
        <v>1970.45</v>
      </c>
      <c r="BT42" s="40">
        <f t="shared" si="45"/>
        <v>1970.45</v>
      </c>
      <c r="BU42" s="40">
        <f t="shared" si="45"/>
        <v>1970.45</v>
      </c>
      <c r="BV42" s="40">
        <f t="shared" si="45"/>
        <v>1970.45</v>
      </c>
      <c r="BW42" s="40">
        <f t="shared" si="45"/>
        <v>1970.45</v>
      </c>
      <c r="BX42" s="40">
        <f t="shared" si="45"/>
        <v>1970.45</v>
      </c>
      <c r="BY42" s="40">
        <f t="shared" si="45"/>
        <v>1970.45</v>
      </c>
      <c r="BZ42" s="40">
        <f t="shared" si="45"/>
        <v>1970.45</v>
      </c>
      <c r="CA42" s="40">
        <f t="shared" si="45"/>
        <v>1970.45</v>
      </c>
      <c r="CB42" s="40">
        <f t="shared" si="45"/>
        <v>1970.45</v>
      </c>
      <c r="CC42" s="40">
        <f t="shared" si="45"/>
        <v>1970.45</v>
      </c>
      <c r="CD42" s="40">
        <f t="shared" si="45"/>
        <v>1970.45</v>
      </c>
      <c r="CE42" s="40">
        <f t="shared" si="45"/>
        <v>1970.45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65.650000000000006</v>
      </c>
      <c r="C47" s="54">
        <f t="shared" si="46"/>
        <v>64.180000000000007</v>
      </c>
      <c r="D47" s="54">
        <f t="shared" si="46"/>
        <v>62.44</v>
      </c>
      <c r="E47" s="54">
        <f t="shared" si="46"/>
        <v>58.83</v>
      </c>
      <c r="F47" s="54">
        <f t="shared" si="46"/>
        <v>60.89</v>
      </c>
      <c r="G47" s="54">
        <f t="shared" si="46"/>
        <v>63.650000000000006</v>
      </c>
      <c r="H47" s="54">
        <f t="shared" si="46"/>
        <v>62.010000000000005</v>
      </c>
      <c r="I47" s="54">
        <f t="shared" si="46"/>
        <v>61.85</v>
      </c>
      <c r="J47" s="54">
        <f t="shared" si="46"/>
        <v>63.14</v>
      </c>
      <c r="K47" s="54">
        <f t="shared" si="46"/>
        <v>61.47</v>
      </c>
      <c r="L47" s="54">
        <f t="shared" si="46"/>
        <v>60.22</v>
      </c>
      <c r="M47" s="54">
        <f t="shared" si="46"/>
        <v>57.650000000000006</v>
      </c>
      <c r="N47" s="54">
        <f t="shared" si="46"/>
        <v>62.879999999999995</v>
      </c>
      <c r="O47" s="54">
        <f t="shared" si="46"/>
        <v>65.759999999999991</v>
      </c>
      <c r="P47" s="54">
        <f t="shared" si="46"/>
        <v>71.56</v>
      </c>
      <c r="Q47" s="54">
        <f t="shared" si="46"/>
        <v>71.759999999999991</v>
      </c>
      <c r="R47" s="54">
        <f t="shared" si="46"/>
        <v>68.05</v>
      </c>
      <c r="S47" s="54">
        <f t="shared" si="46"/>
        <v>64.289999999999992</v>
      </c>
      <c r="T47" s="54">
        <f t="shared" si="46"/>
        <v>59.63</v>
      </c>
      <c r="U47" s="54">
        <f t="shared" si="46"/>
        <v>59.86</v>
      </c>
      <c r="V47" s="54">
        <f t="shared" si="46"/>
        <v>60.82</v>
      </c>
      <c r="W47" s="54">
        <f t="shared" si="46"/>
        <v>62.760000000000005</v>
      </c>
      <c r="X47" s="54">
        <f t="shared" si="46"/>
        <v>63.149525845021309</v>
      </c>
      <c r="Y47" s="54">
        <f t="shared" si="46"/>
        <v>72.05631678942936</v>
      </c>
      <c r="Z47" s="54">
        <f t="shared" si="46"/>
        <v>89.495741844289839</v>
      </c>
      <c r="AA47" s="54">
        <f t="shared" si="46"/>
        <v>132.55864613722773</v>
      </c>
      <c r="AB47" s="54">
        <f t="shared" si="46"/>
        <v>226.39335165027941</v>
      </c>
      <c r="AC47" s="54">
        <f t="shared" si="46"/>
        <v>351.9236263991545</v>
      </c>
      <c r="AD47" s="54">
        <f t="shared" si="46"/>
        <v>510.8506663367242</v>
      </c>
      <c r="AE47" s="54">
        <f t="shared" si="46"/>
        <v>682.63447249428009</v>
      </c>
      <c r="AF47" s="54">
        <f t="shared" si="46"/>
        <v>915.79839183344529</v>
      </c>
      <c r="AG47" s="54">
        <f t="shared" si="46"/>
        <v>1189.684032669621</v>
      </c>
      <c r="AH47" s="54">
        <f t="shared" ref="AH47:BM47" si="47">SUM(AH48:AH51)</f>
        <v>1450.02804450077</v>
      </c>
      <c r="AI47" s="54">
        <f t="shared" si="47"/>
        <v>1708.4554753510645</v>
      </c>
      <c r="AJ47" s="54">
        <f t="shared" si="47"/>
        <v>1944.2742258507622</v>
      </c>
      <c r="AK47" s="54">
        <f t="shared" si="47"/>
        <v>2214.5816912546461</v>
      </c>
      <c r="AL47" s="54">
        <f t="shared" si="47"/>
        <v>2443.922131073989</v>
      </c>
      <c r="AM47" s="54">
        <f t="shared" si="47"/>
        <v>2683.4257533160817</v>
      </c>
      <c r="AN47" s="54">
        <f t="shared" si="47"/>
        <v>2951.2285217124117</v>
      </c>
      <c r="AO47" s="54">
        <f t="shared" si="47"/>
        <v>3066.3726678825983</v>
      </c>
      <c r="AP47" s="54">
        <f t="shared" si="47"/>
        <v>3278.2251144574343</v>
      </c>
      <c r="AQ47" s="54">
        <f t="shared" si="47"/>
        <v>3393.5936752632451</v>
      </c>
      <c r="AR47" s="54">
        <f t="shared" si="47"/>
        <v>3540.0138186393747</v>
      </c>
      <c r="AS47" s="54">
        <f t="shared" si="47"/>
        <v>3674.4319114354303</v>
      </c>
      <c r="AT47" s="54">
        <f t="shared" si="47"/>
        <v>3731.7417673097534</v>
      </c>
      <c r="AU47" s="54">
        <f t="shared" si="47"/>
        <v>3822.0490481443126</v>
      </c>
      <c r="AV47" s="54">
        <f t="shared" si="47"/>
        <v>3828.6912334727531</v>
      </c>
      <c r="AW47" s="54">
        <f t="shared" si="47"/>
        <v>3872.4584992100522</v>
      </c>
      <c r="AX47" s="54">
        <f t="shared" si="47"/>
        <v>3861.8341709371362</v>
      </c>
      <c r="AY47" s="54">
        <f t="shared" si="47"/>
        <v>3834.5745283913543</v>
      </c>
      <c r="AZ47" s="54">
        <f t="shared" si="47"/>
        <v>3773.1666005381862</v>
      </c>
      <c r="BA47" s="54">
        <f t="shared" si="47"/>
        <v>3750.2448428981211</v>
      </c>
      <c r="BB47" s="54">
        <f t="shared" si="47"/>
        <v>3696.827808962244</v>
      </c>
      <c r="BC47" s="54">
        <f t="shared" si="47"/>
        <v>3637.5292144108666</v>
      </c>
      <c r="BD47" s="54">
        <f t="shared" si="47"/>
        <v>3607.8287455824566</v>
      </c>
      <c r="BE47" s="54">
        <f t="shared" si="47"/>
        <v>3637.7602867788405</v>
      </c>
      <c r="BF47" s="54">
        <f t="shared" si="47"/>
        <v>3507.5987534181477</v>
      </c>
      <c r="BG47" s="54">
        <f t="shared" si="47"/>
        <v>3395.8433619419334</v>
      </c>
      <c r="BH47" s="54">
        <f t="shared" si="47"/>
        <v>3276.9603205350386</v>
      </c>
      <c r="BI47" s="54">
        <f t="shared" si="47"/>
        <v>3073.5456754482402</v>
      </c>
      <c r="BJ47" s="54">
        <f t="shared" si="47"/>
        <v>2942.9162226335575</v>
      </c>
      <c r="BK47" s="54">
        <f t="shared" si="47"/>
        <v>2683.839222879154</v>
      </c>
      <c r="BL47" s="54">
        <f t="shared" si="47"/>
        <v>2474.2092370089131</v>
      </c>
      <c r="BM47" s="54">
        <f t="shared" si="47"/>
        <v>2222.5008380680606</v>
      </c>
      <c r="BN47" s="54">
        <f t="shared" ref="BN47:CS47" si="48">SUM(BN48:BN51)</f>
        <v>2078.3963648827093</v>
      </c>
      <c r="BO47" s="54">
        <f t="shared" si="48"/>
        <v>1946.222383091919</v>
      </c>
      <c r="BP47" s="54">
        <f t="shared" si="48"/>
        <v>1752.1317134646301</v>
      </c>
      <c r="BQ47" s="54">
        <f t="shared" si="48"/>
        <v>1546.885428581453</v>
      </c>
      <c r="BR47" s="54">
        <f t="shared" si="48"/>
        <v>1168.0864452543569</v>
      </c>
      <c r="BS47" s="54">
        <f t="shared" si="48"/>
        <v>960.63825977494446</v>
      </c>
      <c r="BT47" s="54">
        <f t="shared" si="48"/>
        <v>724.78476773609145</v>
      </c>
      <c r="BU47" s="54">
        <f t="shared" si="48"/>
        <v>496.65216924241531</v>
      </c>
      <c r="BV47" s="54">
        <f t="shared" si="48"/>
        <v>322.92171470855908</v>
      </c>
      <c r="BW47" s="54">
        <f t="shared" si="48"/>
        <v>195.37221929727568</v>
      </c>
      <c r="BX47" s="54">
        <f t="shared" si="48"/>
        <v>128.44818732935843</v>
      </c>
      <c r="BY47" s="54">
        <f t="shared" si="48"/>
        <v>60.64</v>
      </c>
      <c r="BZ47" s="54">
        <f t="shared" si="48"/>
        <v>37.489999999999995</v>
      </c>
      <c r="CA47" s="54">
        <f t="shared" si="48"/>
        <v>30.54</v>
      </c>
      <c r="CB47" s="54">
        <f t="shared" si="48"/>
        <v>26.76</v>
      </c>
      <c r="CC47" s="54">
        <f t="shared" si="48"/>
        <v>25.77</v>
      </c>
      <c r="CD47" s="54">
        <f t="shared" si="48"/>
        <v>26.189999999999998</v>
      </c>
      <c r="CE47" s="54">
        <f t="shared" si="48"/>
        <v>25.65</v>
      </c>
      <c r="CF47" s="54">
        <f t="shared" si="48"/>
        <v>36.36</v>
      </c>
      <c r="CG47" s="54">
        <f t="shared" si="48"/>
        <v>42</v>
      </c>
      <c r="CH47" s="54">
        <f t="shared" si="48"/>
        <v>23.34</v>
      </c>
      <c r="CI47" s="54">
        <f t="shared" si="48"/>
        <v>22.65</v>
      </c>
      <c r="CJ47" s="54">
        <f t="shared" si="48"/>
        <v>21.81</v>
      </c>
      <c r="CK47" s="54">
        <f t="shared" si="48"/>
        <v>23.669999999999998</v>
      </c>
      <c r="CL47" s="54">
        <f t="shared" si="48"/>
        <v>23.029999999999998</v>
      </c>
      <c r="CM47" s="54">
        <f t="shared" si="48"/>
        <v>23.8</v>
      </c>
      <c r="CN47" s="54">
        <f t="shared" si="48"/>
        <v>24.29</v>
      </c>
      <c r="CO47" s="54">
        <f t="shared" si="48"/>
        <v>24.04</v>
      </c>
      <c r="CP47" s="54">
        <f t="shared" si="48"/>
        <v>22.68</v>
      </c>
      <c r="CQ47" s="54">
        <f t="shared" si="48"/>
        <v>22.65</v>
      </c>
      <c r="CR47" s="54">
        <f t="shared" si="48"/>
        <v>23.009999999999998</v>
      </c>
      <c r="CS47" s="96">
        <f t="shared" si="48"/>
        <v>34.24</v>
      </c>
      <c r="CT47" s="38">
        <f t="shared" si="20"/>
        <v>118525.71783467008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0.28999999999999998</v>
      </c>
      <c r="Y48" s="43">
        <f t="shared" si="49"/>
        <v>2.25</v>
      </c>
      <c r="Z48" s="43">
        <f t="shared" si="49"/>
        <v>14.92</v>
      </c>
      <c r="AA48" s="43">
        <f t="shared" si="49"/>
        <v>41.56</v>
      </c>
      <c r="AB48" s="43">
        <f t="shared" si="49"/>
        <v>82.78</v>
      </c>
      <c r="AC48" s="43">
        <f t="shared" si="49"/>
        <v>132.79999999999998</v>
      </c>
      <c r="AD48" s="43">
        <f t="shared" si="49"/>
        <v>189.04</v>
      </c>
      <c r="AE48" s="43">
        <f t="shared" si="49"/>
        <v>259.69</v>
      </c>
      <c r="AF48" s="43">
        <f t="shared" si="49"/>
        <v>339.21000000000004</v>
      </c>
      <c r="AG48" s="43">
        <f t="shared" si="49"/>
        <v>447.83</v>
      </c>
      <c r="AH48" s="43">
        <f t="shared" ref="AH48:BM48" si="50">AH21</f>
        <v>528.6</v>
      </c>
      <c r="AI48" s="43">
        <f t="shared" si="50"/>
        <v>640.87</v>
      </c>
      <c r="AJ48" s="43">
        <f t="shared" si="50"/>
        <v>764.12</v>
      </c>
      <c r="AK48" s="43">
        <f t="shared" si="50"/>
        <v>861.87</v>
      </c>
      <c r="AL48" s="43">
        <f t="shared" si="50"/>
        <v>991.42000000000007</v>
      </c>
      <c r="AM48" s="43">
        <f t="shared" si="50"/>
        <v>1075.8700000000001</v>
      </c>
      <c r="AN48" s="43">
        <f t="shared" si="50"/>
        <v>1184.54</v>
      </c>
      <c r="AO48" s="43">
        <f t="shared" si="50"/>
        <v>1253.97</v>
      </c>
      <c r="AP48" s="43">
        <f t="shared" si="50"/>
        <v>1325.1499999999999</v>
      </c>
      <c r="AQ48" s="43">
        <f t="shared" si="50"/>
        <v>1416.79</v>
      </c>
      <c r="AR48" s="43">
        <f t="shared" si="50"/>
        <v>1462.58</v>
      </c>
      <c r="AS48" s="43">
        <f t="shared" si="50"/>
        <v>1518.3500000000001</v>
      </c>
      <c r="AT48" s="43">
        <f t="shared" si="50"/>
        <v>1563.23</v>
      </c>
      <c r="AU48" s="43">
        <f t="shared" si="50"/>
        <v>1591.9099999999999</v>
      </c>
      <c r="AV48" s="43">
        <f t="shared" si="50"/>
        <v>1629.19</v>
      </c>
      <c r="AW48" s="43">
        <f t="shared" si="50"/>
        <v>1625.17</v>
      </c>
      <c r="AX48" s="43">
        <f t="shared" si="50"/>
        <v>1638</v>
      </c>
      <c r="AY48" s="43">
        <f t="shared" si="50"/>
        <v>1627.79</v>
      </c>
      <c r="AZ48" s="43">
        <f t="shared" si="50"/>
        <v>1639.01</v>
      </c>
      <c r="BA48" s="43">
        <f t="shared" si="50"/>
        <v>1633.8600000000001</v>
      </c>
      <c r="BB48" s="43">
        <f t="shared" si="50"/>
        <v>1631.4</v>
      </c>
      <c r="BC48" s="43">
        <f t="shared" si="50"/>
        <v>1620.11</v>
      </c>
      <c r="BD48" s="43">
        <f t="shared" si="50"/>
        <v>1610.06</v>
      </c>
      <c r="BE48" s="43">
        <f t="shared" si="50"/>
        <v>1585.64</v>
      </c>
      <c r="BF48" s="43">
        <f t="shared" si="50"/>
        <v>1522.7900000000002</v>
      </c>
      <c r="BG48" s="43">
        <f t="shared" si="50"/>
        <v>1505.01</v>
      </c>
      <c r="BH48" s="43">
        <f t="shared" si="50"/>
        <v>1481.5500000000002</v>
      </c>
      <c r="BI48" s="43">
        <f t="shared" si="50"/>
        <v>1443.18</v>
      </c>
      <c r="BJ48" s="43">
        <f t="shared" si="50"/>
        <v>1408.97</v>
      </c>
      <c r="BK48" s="43">
        <f t="shared" si="50"/>
        <v>1311.6599999999999</v>
      </c>
      <c r="BL48" s="43">
        <f t="shared" si="50"/>
        <v>1232.08</v>
      </c>
      <c r="BM48" s="43">
        <f t="shared" si="50"/>
        <v>1042.27</v>
      </c>
      <c r="BN48" s="43">
        <f t="shared" ref="BN48:CS48" si="51">BN21</f>
        <v>943.79</v>
      </c>
      <c r="BO48" s="43">
        <f t="shared" si="51"/>
        <v>854.89</v>
      </c>
      <c r="BP48" s="43">
        <f t="shared" si="51"/>
        <v>763.31000000000006</v>
      </c>
      <c r="BQ48" s="43">
        <f t="shared" si="51"/>
        <v>663.81</v>
      </c>
      <c r="BR48" s="43">
        <f t="shared" si="51"/>
        <v>556.22</v>
      </c>
      <c r="BS48" s="43">
        <f t="shared" si="51"/>
        <v>455.34</v>
      </c>
      <c r="BT48" s="43">
        <f t="shared" si="51"/>
        <v>359.53000000000003</v>
      </c>
      <c r="BU48" s="43">
        <f t="shared" si="51"/>
        <v>281.88000000000005</v>
      </c>
      <c r="BV48" s="43">
        <f t="shared" si="51"/>
        <v>186.79</v>
      </c>
      <c r="BW48" s="43">
        <f t="shared" si="51"/>
        <v>123.52</v>
      </c>
      <c r="BX48" s="43">
        <f t="shared" si="51"/>
        <v>77.19</v>
      </c>
      <c r="BY48" s="43">
        <f t="shared" si="51"/>
        <v>24.79</v>
      </c>
      <c r="BZ48" s="43">
        <f t="shared" si="51"/>
        <v>8.08</v>
      </c>
      <c r="CA48" s="43">
        <f t="shared" si="51"/>
        <v>2.6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50179.12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0.7995258450213063</v>
      </c>
      <c r="Y49" s="1">
        <v>4.4663167894293672</v>
      </c>
      <c r="Z49" s="1">
        <v>5.5657418442898337</v>
      </c>
      <c r="AA49" s="1">
        <v>21.698646137227719</v>
      </c>
      <c r="AB49" s="1">
        <v>71.443351650279411</v>
      </c>
      <c r="AC49" s="1">
        <v>149.10362639915456</v>
      </c>
      <c r="AD49" s="1">
        <v>258.2306663367242</v>
      </c>
      <c r="AE49" s="1">
        <v>363.83447249428008</v>
      </c>
      <c r="AF49" s="1">
        <v>515.67839183344529</v>
      </c>
      <c r="AG49" s="1">
        <v>677.80403266962105</v>
      </c>
      <c r="AH49" s="1">
        <v>854.80804450076971</v>
      </c>
      <c r="AI49" s="1">
        <v>1004.1254753510644</v>
      </c>
      <c r="AJ49" s="1">
        <v>1116.7542258507624</v>
      </c>
      <c r="AK49" s="1">
        <v>1291.5216912546462</v>
      </c>
      <c r="AL49" s="1">
        <v>1397.0121310739892</v>
      </c>
      <c r="AM49" s="1">
        <v>1554.9857533160814</v>
      </c>
      <c r="AN49" s="1">
        <v>1712.6085217124121</v>
      </c>
      <c r="AO49" s="1">
        <v>1760.3026678825986</v>
      </c>
      <c r="AP49" s="1">
        <v>1900.9151144574341</v>
      </c>
      <c r="AQ49" s="1">
        <v>1925.6336752632451</v>
      </c>
      <c r="AR49" s="1">
        <v>2031.9738186393752</v>
      </c>
      <c r="AS49" s="1">
        <v>2119.1319114354305</v>
      </c>
      <c r="AT49" s="1">
        <v>2128.6017673097535</v>
      </c>
      <c r="AU49" s="1">
        <v>2198.6190481443127</v>
      </c>
      <c r="AV49" s="1">
        <v>2164.9712334727528</v>
      </c>
      <c r="AW49" s="1">
        <v>2204.9384992100522</v>
      </c>
      <c r="AX49" s="1">
        <v>2189.9041709371359</v>
      </c>
      <c r="AY49" s="1">
        <v>2172.8845283913547</v>
      </c>
      <c r="AZ49" s="1">
        <v>2092.9966005381857</v>
      </c>
      <c r="BA49" s="1">
        <v>2076.554842898121</v>
      </c>
      <c r="BB49" s="1">
        <v>2034.9378089622439</v>
      </c>
      <c r="BC49" s="1">
        <v>1978.7992144108669</v>
      </c>
      <c r="BD49" s="1">
        <v>1972.5787455824566</v>
      </c>
      <c r="BE49" s="1">
        <v>2029.4302867788404</v>
      </c>
      <c r="BF49" s="1">
        <v>1962.3387534181475</v>
      </c>
      <c r="BG49" s="1">
        <v>1866.9333619419331</v>
      </c>
      <c r="BH49" s="1">
        <v>1771.0803205350385</v>
      </c>
      <c r="BI49" s="1">
        <v>1604.8156754482397</v>
      </c>
      <c r="BJ49" s="1">
        <v>1508.6362226335575</v>
      </c>
      <c r="BK49" s="1">
        <v>1347.2692228791539</v>
      </c>
      <c r="BL49" s="1">
        <v>1217.9392370089136</v>
      </c>
      <c r="BM49" s="1">
        <v>1158.1308380680609</v>
      </c>
      <c r="BN49" s="1">
        <v>1111.4463648827093</v>
      </c>
      <c r="BO49" s="1">
        <v>1066.782383091919</v>
      </c>
      <c r="BP49" s="1">
        <v>964.44171346462986</v>
      </c>
      <c r="BQ49" s="1">
        <v>859.00542858145297</v>
      </c>
      <c r="BR49" s="1">
        <v>588.00644525435689</v>
      </c>
      <c r="BS49" s="1">
        <v>482.69825977494446</v>
      </c>
      <c r="BT49" s="1">
        <v>343.79476773609133</v>
      </c>
      <c r="BU49" s="1">
        <v>193.01216924241524</v>
      </c>
      <c r="BV49" s="1">
        <v>103.05171470855909</v>
      </c>
      <c r="BW49" s="1">
        <v>30.602219297275688</v>
      </c>
      <c r="BX49" s="1">
        <v>8.0281873293584294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64171.627834670107</v>
      </c>
      <c r="CU49" s="156"/>
    </row>
    <row r="50" spans="1:102">
      <c r="A50" s="30" t="s">
        <v>34</v>
      </c>
      <c r="B50" s="45">
        <v>44.1</v>
      </c>
      <c r="C50" s="1">
        <v>41.65</v>
      </c>
      <c r="D50" s="1">
        <v>41.72</v>
      </c>
      <c r="E50" s="1">
        <v>40.85</v>
      </c>
      <c r="F50" s="1">
        <v>40.78</v>
      </c>
      <c r="G50" s="1">
        <v>43.52</v>
      </c>
      <c r="H50" s="1">
        <v>40.950000000000003</v>
      </c>
      <c r="I50" s="1">
        <v>39.46</v>
      </c>
      <c r="J50" s="1">
        <v>40.869999999999997</v>
      </c>
      <c r="K50" s="1">
        <v>41.02</v>
      </c>
      <c r="L50" s="1">
        <v>38.51</v>
      </c>
      <c r="M50" s="1">
        <v>36.64</v>
      </c>
      <c r="N50" s="1">
        <v>41.11</v>
      </c>
      <c r="O50" s="1">
        <v>44.69</v>
      </c>
      <c r="P50" s="1">
        <v>48.63</v>
      </c>
      <c r="Q50" s="1">
        <v>48.93</v>
      </c>
      <c r="R50" s="1">
        <v>46.8</v>
      </c>
      <c r="S50" s="1">
        <v>42.39</v>
      </c>
      <c r="T50" s="1">
        <v>36.85</v>
      </c>
      <c r="U50" s="1">
        <v>37.07</v>
      </c>
      <c r="V50" s="1">
        <v>37.07</v>
      </c>
      <c r="W50" s="1">
        <v>38.950000000000003</v>
      </c>
      <c r="X50" s="1">
        <v>38.200000000000003</v>
      </c>
      <c r="Y50" s="1">
        <v>41.46</v>
      </c>
      <c r="Z50" s="1">
        <v>46.28</v>
      </c>
      <c r="AA50" s="1">
        <v>48.07</v>
      </c>
      <c r="AB50" s="1">
        <v>49.54</v>
      </c>
      <c r="AC50" s="1">
        <v>49.02</v>
      </c>
      <c r="AD50" s="1">
        <v>42.79</v>
      </c>
      <c r="AE50" s="1">
        <v>37.33</v>
      </c>
      <c r="AF50" s="1">
        <v>38.29</v>
      </c>
      <c r="AG50" s="1">
        <v>40.869999999999997</v>
      </c>
      <c r="AH50" s="1">
        <v>43.38</v>
      </c>
      <c r="AI50" s="1">
        <v>40.200000000000003</v>
      </c>
      <c r="AJ50" s="1">
        <v>40.07</v>
      </c>
      <c r="AK50" s="1">
        <v>38.880000000000003</v>
      </c>
      <c r="AL50" s="1">
        <v>33.369999999999997</v>
      </c>
      <c r="AM50" s="1">
        <v>29.61</v>
      </c>
      <c r="AN50" s="1">
        <v>31</v>
      </c>
      <c r="AO50" s="1">
        <v>29.13</v>
      </c>
      <c r="AP50" s="1">
        <v>28.78</v>
      </c>
      <c r="AQ50" s="1">
        <v>28.01</v>
      </c>
      <c r="AR50" s="1">
        <v>21.47</v>
      </c>
      <c r="AS50" s="1">
        <v>14.1</v>
      </c>
      <c r="AT50" s="1">
        <v>17.25</v>
      </c>
      <c r="AU50" s="1">
        <v>9.1</v>
      </c>
      <c r="AV50" s="1">
        <v>11.53</v>
      </c>
      <c r="AW50" s="1">
        <v>19.14</v>
      </c>
      <c r="AX50" s="1">
        <v>10.67</v>
      </c>
      <c r="AY50" s="1">
        <v>10.49</v>
      </c>
      <c r="AZ50" s="1">
        <v>17.760000000000002</v>
      </c>
      <c r="BA50" s="1">
        <v>17.34</v>
      </c>
      <c r="BB50" s="1">
        <v>9.0500000000000007</v>
      </c>
      <c r="BC50" s="1">
        <v>17.170000000000002</v>
      </c>
      <c r="BD50" s="1">
        <v>3.41</v>
      </c>
      <c r="BE50" s="1">
        <v>1.31</v>
      </c>
      <c r="BF50" s="1">
        <v>1.1299999999999999</v>
      </c>
      <c r="BG50" s="1">
        <v>1.19</v>
      </c>
      <c r="BH50" s="1">
        <v>1.22</v>
      </c>
      <c r="BI50" s="1">
        <v>1.52</v>
      </c>
      <c r="BJ50" s="1">
        <v>1.2</v>
      </c>
      <c r="BK50" s="1">
        <v>1.34</v>
      </c>
      <c r="BL50" s="1">
        <v>0.99</v>
      </c>
      <c r="BM50" s="1">
        <v>1.38</v>
      </c>
      <c r="BN50" s="1">
        <v>0.79</v>
      </c>
      <c r="BO50" s="1">
        <v>1.28</v>
      </c>
      <c r="BP50" s="1">
        <v>1.19</v>
      </c>
      <c r="BQ50" s="1">
        <v>1.27</v>
      </c>
      <c r="BR50" s="1">
        <v>1.19</v>
      </c>
      <c r="BS50" s="1">
        <v>1.33</v>
      </c>
      <c r="BT50" s="1">
        <v>0.47</v>
      </c>
      <c r="BU50" s="1">
        <v>0.75</v>
      </c>
      <c r="BV50" s="1">
        <v>11.81</v>
      </c>
      <c r="BW50" s="1">
        <v>19.399999999999999</v>
      </c>
      <c r="BX50" s="1">
        <v>19.27</v>
      </c>
      <c r="BY50" s="1">
        <v>11.38</v>
      </c>
      <c r="BZ50" s="1">
        <v>4.76</v>
      </c>
      <c r="CA50" s="1">
        <v>4.17</v>
      </c>
      <c r="CB50" s="1">
        <v>3.59</v>
      </c>
      <c r="CC50" s="1">
        <v>4</v>
      </c>
      <c r="CD50" s="1">
        <v>3.74</v>
      </c>
      <c r="CE50" s="1">
        <v>2.66</v>
      </c>
      <c r="CF50" s="1">
        <v>12.32</v>
      </c>
      <c r="CG50" s="1">
        <v>18.239999999999998</v>
      </c>
      <c r="CH50" s="1">
        <v>0.2</v>
      </c>
      <c r="CI50" s="1">
        <v>0.2</v>
      </c>
      <c r="CJ50" s="1">
        <v>0.2</v>
      </c>
      <c r="CK50" s="1">
        <v>0.2</v>
      </c>
      <c r="CL50" s="1">
        <v>0.2</v>
      </c>
      <c r="CM50" s="1">
        <v>0.2</v>
      </c>
      <c r="CN50" s="1">
        <v>0.2</v>
      </c>
      <c r="CO50" s="1">
        <v>0.2</v>
      </c>
      <c r="CP50" s="1">
        <v>0.2</v>
      </c>
      <c r="CQ50" s="1">
        <v>0.2</v>
      </c>
      <c r="CR50" s="1">
        <v>0.2</v>
      </c>
      <c r="CS50" s="93">
        <v>11.56</v>
      </c>
      <c r="CT50" s="30">
        <f t="shared" si="52"/>
        <v>2013.9700000000005</v>
      </c>
      <c r="CU50" s="156"/>
    </row>
    <row r="51" spans="1:102">
      <c r="A51" s="56" t="s">
        <v>54</v>
      </c>
      <c r="B51" s="45">
        <f t="shared" ref="B51:AG51" si="53">B24</f>
        <v>21.55</v>
      </c>
      <c r="C51" s="1">
        <f t="shared" si="53"/>
        <v>22.53</v>
      </c>
      <c r="D51" s="1">
        <f t="shared" si="53"/>
        <v>20.72</v>
      </c>
      <c r="E51" s="1">
        <f t="shared" si="53"/>
        <v>17.98</v>
      </c>
      <c r="F51" s="1">
        <f t="shared" si="53"/>
        <v>20.11</v>
      </c>
      <c r="G51" s="1">
        <f t="shared" si="53"/>
        <v>20.13</v>
      </c>
      <c r="H51" s="1">
        <f t="shared" si="53"/>
        <v>21.06</v>
      </c>
      <c r="I51" s="1">
        <f t="shared" si="53"/>
        <v>22.39</v>
      </c>
      <c r="J51" s="1">
        <f t="shared" si="53"/>
        <v>22.27</v>
      </c>
      <c r="K51" s="1">
        <f t="shared" si="53"/>
        <v>20.45</v>
      </c>
      <c r="L51" s="1">
        <f t="shared" si="53"/>
        <v>21.71</v>
      </c>
      <c r="M51" s="1">
        <f t="shared" si="53"/>
        <v>21.01</v>
      </c>
      <c r="N51" s="1">
        <f t="shared" si="53"/>
        <v>21.77</v>
      </c>
      <c r="O51" s="1">
        <f t="shared" si="53"/>
        <v>21.07</v>
      </c>
      <c r="P51" s="1">
        <f t="shared" si="53"/>
        <v>22.93</v>
      </c>
      <c r="Q51" s="1">
        <f t="shared" si="53"/>
        <v>22.83</v>
      </c>
      <c r="R51" s="1">
        <f t="shared" si="53"/>
        <v>21.25</v>
      </c>
      <c r="S51" s="1">
        <f t="shared" si="53"/>
        <v>21.9</v>
      </c>
      <c r="T51" s="1">
        <f t="shared" si="53"/>
        <v>22.78</v>
      </c>
      <c r="U51" s="1">
        <f t="shared" si="53"/>
        <v>22.79</v>
      </c>
      <c r="V51" s="1">
        <f t="shared" si="53"/>
        <v>23.75</v>
      </c>
      <c r="W51" s="1">
        <f t="shared" si="53"/>
        <v>23.81</v>
      </c>
      <c r="X51" s="1">
        <f t="shared" si="53"/>
        <v>23.86</v>
      </c>
      <c r="Y51" s="1">
        <f t="shared" si="53"/>
        <v>23.88</v>
      </c>
      <c r="Z51" s="1">
        <f t="shared" si="53"/>
        <v>22.73</v>
      </c>
      <c r="AA51" s="1">
        <f t="shared" si="53"/>
        <v>21.23</v>
      </c>
      <c r="AB51" s="1">
        <f t="shared" si="53"/>
        <v>22.63</v>
      </c>
      <c r="AC51" s="1">
        <f t="shared" si="53"/>
        <v>21</v>
      </c>
      <c r="AD51" s="1">
        <f t="shared" si="53"/>
        <v>20.79</v>
      </c>
      <c r="AE51" s="1">
        <f t="shared" si="53"/>
        <v>21.78</v>
      </c>
      <c r="AF51" s="1">
        <f t="shared" si="53"/>
        <v>22.62</v>
      </c>
      <c r="AG51" s="1">
        <f t="shared" si="53"/>
        <v>23.18</v>
      </c>
      <c r="AH51" s="1">
        <f t="shared" ref="AH51:BM51" si="54">AH24</f>
        <v>23.24</v>
      </c>
      <c r="AI51" s="1">
        <f t="shared" si="54"/>
        <v>23.26</v>
      </c>
      <c r="AJ51" s="1">
        <f t="shared" si="54"/>
        <v>23.33</v>
      </c>
      <c r="AK51" s="1">
        <f t="shared" si="54"/>
        <v>22.31</v>
      </c>
      <c r="AL51" s="1">
        <f t="shared" si="54"/>
        <v>22.12</v>
      </c>
      <c r="AM51" s="1">
        <f t="shared" si="54"/>
        <v>22.96</v>
      </c>
      <c r="AN51" s="1">
        <f t="shared" si="54"/>
        <v>23.08</v>
      </c>
      <c r="AO51" s="1">
        <f t="shared" si="54"/>
        <v>22.97</v>
      </c>
      <c r="AP51" s="1">
        <f t="shared" si="54"/>
        <v>23.38</v>
      </c>
      <c r="AQ51" s="1">
        <f t="shared" si="54"/>
        <v>23.16</v>
      </c>
      <c r="AR51" s="1">
        <f t="shared" si="54"/>
        <v>23.99</v>
      </c>
      <c r="AS51" s="1">
        <f t="shared" si="54"/>
        <v>22.85</v>
      </c>
      <c r="AT51" s="1">
        <f t="shared" si="54"/>
        <v>22.66</v>
      </c>
      <c r="AU51" s="1">
        <f t="shared" si="54"/>
        <v>22.42</v>
      </c>
      <c r="AV51" s="1">
        <f t="shared" si="54"/>
        <v>23</v>
      </c>
      <c r="AW51" s="1">
        <f t="shared" si="54"/>
        <v>23.21</v>
      </c>
      <c r="AX51" s="1">
        <f t="shared" si="54"/>
        <v>23.26</v>
      </c>
      <c r="AY51" s="1">
        <f t="shared" si="54"/>
        <v>23.41</v>
      </c>
      <c r="AZ51" s="1">
        <f t="shared" si="54"/>
        <v>23.4</v>
      </c>
      <c r="BA51" s="1">
        <f t="shared" si="54"/>
        <v>22.49</v>
      </c>
      <c r="BB51" s="1">
        <f t="shared" si="54"/>
        <v>21.44</v>
      </c>
      <c r="BC51" s="1">
        <f t="shared" si="54"/>
        <v>21.45</v>
      </c>
      <c r="BD51" s="1">
        <f t="shared" si="54"/>
        <v>21.78</v>
      </c>
      <c r="BE51" s="1">
        <f t="shared" si="54"/>
        <v>21.38</v>
      </c>
      <c r="BF51" s="1">
        <f t="shared" si="54"/>
        <v>21.34</v>
      </c>
      <c r="BG51" s="1">
        <f t="shared" si="54"/>
        <v>22.71</v>
      </c>
      <c r="BH51" s="1">
        <f t="shared" si="54"/>
        <v>23.11</v>
      </c>
      <c r="BI51" s="1">
        <f t="shared" si="54"/>
        <v>24.03</v>
      </c>
      <c r="BJ51" s="1">
        <f t="shared" si="54"/>
        <v>24.11</v>
      </c>
      <c r="BK51" s="1">
        <f t="shared" si="54"/>
        <v>23.57</v>
      </c>
      <c r="BL51" s="1">
        <f t="shared" si="54"/>
        <v>23.2</v>
      </c>
      <c r="BM51" s="1">
        <f t="shared" si="54"/>
        <v>20.72</v>
      </c>
      <c r="BN51" s="1">
        <f t="shared" ref="BN51:CS51" si="55">BN24</f>
        <v>22.37</v>
      </c>
      <c r="BO51" s="1">
        <f t="shared" si="55"/>
        <v>23.27</v>
      </c>
      <c r="BP51" s="1">
        <f t="shared" si="55"/>
        <v>23.19</v>
      </c>
      <c r="BQ51" s="1">
        <f t="shared" si="55"/>
        <v>22.8</v>
      </c>
      <c r="BR51" s="1">
        <f t="shared" si="55"/>
        <v>22.67</v>
      </c>
      <c r="BS51" s="1">
        <f t="shared" si="55"/>
        <v>21.27</v>
      </c>
      <c r="BT51" s="1">
        <f t="shared" si="55"/>
        <v>20.99</v>
      </c>
      <c r="BU51" s="1">
        <f t="shared" si="55"/>
        <v>21.01</v>
      </c>
      <c r="BV51" s="1">
        <f t="shared" si="55"/>
        <v>21.27</v>
      </c>
      <c r="BW51" s="1">
        <f t="shared" si="55"/>
        <v>21.85</v>
      </c>
      <c r="BX51" s="1">
        <f t="shared" si="55"/>
        <v>23.96</v>
      </c>
      <c r="BY51" s="1">
        <f t="shared" si="55"/>
        <v>24.47</v>
      </c>
      <c r="BZ51" s="1">
        <f t="shared" si="55"/>
        <v>24.65</v>
      </c>
      <c r="CA51" s="1">
        <f t="shared" si="55"/>
        <v>23.77</v>
      </c>
      <c r="CB51" s="1">
        <f t="shared" si="55"/>
        <v>23.17</v>
      </c>
      <c r="CC51" s="1">
        <f t="shared" si="55"/>
        <v>21.77</v>
      </c>
      <c r="CD51" s="1">
        <f t="shared" si="55"/>
        <v>22.45</v>
      </c>
      <c r="CE51" s="1">
        <f t="shared" si="55"/>
        <v>22.99</v>
      </c>
      <c r="CF51" s="1">
        <f t="shared" si="55"/>
        <v>24.04</v>
      </c>
      <c r="CG51" s="1">
        <f t="shared" si="55"/>
        <v>23.76</v>
      </c>
      <c r="CH51" s="1">
        <f t="shared" si="55"/>
        <v>23.14</v>
      </c>
      <c r="CI51" s="1">
        <f t="shared" si="55"/>
        <v>22.45</v>
      </c>
      <c r="CJ51" s="1">
        <f t="shared" si="55"/>
        <v>21.61</v>
      </c>
      <c r="CK51" s="1">
        <f t="shared" si="55"/>
        <v>23.47</v>
      </c>
      <c r="CL51" s="1">
        <f t="shared" si="55"/>
        <v>22.83</v>
      </c>
      <c r="CM51" s="1">
        <f t="shared" si="55"/>
        <v>23.6</v>
      </c>
      <c r="CN51" s="1">
        <f t="shared" si="55"/>
        <v>24.09</v>
      </c>
      <c r="CO51" s="1">
        <f t="shared" si="55"/>
        <v>23.84</v>
      </c>
      <c r="CP51" s="1">
        <f t="shared" si="55"/>
        <v>22.48</v>
      </c>
      <c r="CQ51" s="1">
        <f t="shared" si="55"/>
        <v>22.45</v>
      </c>
      <c r="CR51" s="1">
        <f t="shared" si="55"/>
        <v>22.81</v>
      </c>
      <c r="CS51" s="93">
        <f t="shared" si="55"/>
        <v>22.68</v>
      </c>
      <c r="CT51" s="30">
        <f t="shared" si="52"/>
        <v>2160.9999999999995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7374.7691268817198</v>
      </c>
      <c r="C53" s="103">
        <f t="shared" si="56"/>
        <v>7436.3591268817208</v>
      </c>
      <c r="D53" s="103">
        <f t="shared" si="56"/>
        <v>7374.73912688172</v>
      </c>
      <c r="E53" s="103">
        <f t="shared" si="56"/>
        <v>7232.7591268817205</v>
      </c>
      <c r="F53" s="103">
        <f t="shared" si="56"/>
        <v>7156.6191268817211</v>
      </c>
      <c r="G53" s="103">
        <f t="shared" si="56"/>
        <v>7271.3591268817199</v>
      </c>
      <c r="H53" s="103">
        <f t="shared" si="56"/>
        <v>7279.0091268817205</v>
      </c>
      <c r="I53" s="103">
        <f t="shared" si="56"/>
        <v>7167.8891268817206</v>
      </c>
      <c r="J53" s="103">
        <f t="shared" si="56"/>
        <v>7146.0791268817211</v>
      </c>
      <c r="K53" s="103">
        <f t="shared" si="56"/>
        <v>7147.0791268817211</v>
      </c>
      <c r="L53" s="103">
        <f t="shared" si="56"/>
        <v>7075.2391268817209</v>
      </c>
      <c r="M53" s="103">
        <f t="shared" si="56"/>
        <v>6942.9491268817201</v>
      </c>
      <c r="N53" s="103">
        <f t="shared" si="56"/>
        <v>6848.8091268817207</v>
      </c>
      <c r="O53" s="103">
        <f t="shared" si="56"/>
        <v>6852.7191268817205</v>
      </c>
      <c r="P53" s="103">
        <f t="shared" si="56"/>
        <v>6866.5991268817206</v>
      </c>
      <c r="Q53" s="103">
        <f t="shared" si="56"/>
        <v>6866.3091268817207</v>
      </c>
      <c r="R53" s="103">
        <f t="shared" si="56"/>
        <v>6870.3591268817208</v>
      </c>
      <c r="S53" s="103">
        <f t="shared" si="56"/>
        <v>6859.0891268817204</v>
      </c>
      <c r="T53" s="103">
        <f t="shared" si="56"/>
        <v>6926.7791268817209</v>
      </c>
      <c r="U53" s="103">
        <f t="shared" si="56"/>
        <v>7073.23912688172</v>
      </c>
      <c r="V53" s="103">
        <f t="shared" si="56"/>
        <v>7149.9391268817199</v>
      </c>
      <c r="W53" s="103">
        <f t="shared" si="56"/>
        <v>7148.7191268817205</v>
      </c>
      <c r="X53" s="103">
        <f t="shared" si="56"/>
        <v>7379.3286527267419</v>
      </c>
      <c r="Y53" s="103">
        <f t="shared" si="56"/>
        <v>7537.1654436711506</v>
      </c>
      <c r="Z53" s="103">
        <f t="shared" si="56"/>
        <v>7593.8948687260099</v>
      </c>
      <c r="AA53" s="103">
        <f t="shared" si="56"/>
        <v>7698.1277730189477</v>
      </c>
      <c r="AB53" s="103">
        <f t="shared" si="56"/>
        <v>7894.9024785319998</v>
      </c>
      <c r="AC53" s="103">
        <f t="shared" si="56"/>
        <v>8106.5327532808751</v>
      </c>
      <c r="AD53" s="103">
        <f t="shared" si="56"/>
        <v>8346.8097932184446</v>
      </c>
      <c r="AE53" s="103">
        <f t="shared" si="56"/>
        <v>8533.783599376</v>
      </c>
      <c r="AF53" s="103">
        <f t="shared" si="56"/>
        <v>8597.3875187151662</v>
      </c>
      <c r="AG53" s="103">
        <f t="shared" si="56"/>
        <v>8708.003159551341</v>
      </c>
      <c r="AH53" s="103">
        <f t="shared" ref="AH53:BM53" si="57">SUM(AH30,AH40,AH42,AH47,-AH52)</f>
        <v>8751.4771713824903</v>
      </c>
      <c r="AI53" s="103">
        <f t="shared" si="57"/>
        <v>8650.1446022327855</v>
      </c>
      <c r="AJ53" s="103">
        <f t="shared" si="57"/>
        <v>8556.5933527324814</v>
      </c>
      <c r="AK53" s="103">
        <f t="shared" si="57"/>
        <v>8731.9508181363672</v>
      </c>
      <c r="AL53" s="103">
        <f t="shared" si="57"/>
        <v>8888.2512579557097</v>
      </c>
      <c r="AM53" s="103">
        <f t="shared" si="57"/>
        <v>9135.6148801978015</v>
      </c>
      <c r="AN53" s="103">
        <f t="shared" si="57"/>
        <v>9493.187648594132</v>
      </c>
      <c r="AO53" s="103">
        <f t="shared" si="57"/>
        <v>9641.7117947643183</v>
      </c>
      <c r="AP53" s="103">
        <f t="shared" si="57"/>
        <v>9862.804241339154</v>
      </c>
      <c r="AQ53" s="103">
        <f t="shared" si="57"/>
        <v>9981.0628021449666</v>
      </c>
      <c r="AR53" s="103">
        <f t="shared" si="57"/>
        <v>10228.532945521096</v>
      </c>
      <c r="AS53" s="103">
        <f t="shared" si="57"/>
        <v>10424.42103831715</v>
      </c>
      <c r="AT53" s="103">
        <f t="shared" si="57"/>
        <v>10536.410894191475</v>
      </c>
      <c r="AU53" s="103">
        <f t="shared" si="57"/>
        <v>10803.088175026032</v>
      </c>
      <c r="AV53" s="103">
        <f t="shared" si="57"/>
        <v>11047.130360354473</v>
      </c>
      <c r="AW53" s="103">
        <f t="shared" si="57"/>
        <v>11207.837626091772</v>
      </c>
      <c r="AX53" s="103">
        <f t="shared" si="57"/>
        <v>11084.303297818857</v>
      </c>
      <c r="AY53" s="103">
        <f t="shared" si="57"/>
        <v>10789.243655273074</v>
      </c>
      <c r="AZ53" s="103">
        <f t="shared" si="57"/>
        <v>10575.615727419907</v>
      </c>
      <c r="BA53" s="103">
        <f t="shared" si="57"/>
        <v>10480.213969779841</v>
      </c>
      <c r="BB53" s="103">
        <f t="shared" si="57"/>
        <v>10270.546935843964</v>
      </c>
      <c r="BC53" s="103">
        <f t="shared" si="57"/>
        <v>10248.658341292587</v>
      </c>
      <c r="BD53" s="103">
        <f t="shared" si="57"/>
        <v>10458.837872464177</v>
      </c>
      <c r="BE53" s="103">
        <f t="shared" si="57"/>
        <v>10699.719413660561</v>
      </c>
      <c r="BF53" s="103">
        <f t="shared" si="57"/>
        <v>10679.287880299868</v>
      </c>
      <c r="BG53" s="103">
        <f t="shared" si="57"/>
        <v>10624.942488823654</v>
      </c>
      <c r="BH53" s="103">
        <f t="shared" si="57"/>
        <v>10509.729447416759</v>
      </c>
      <c r="BI53" s="103">
        <f t="shared" si="57"/>
        <v>10302.444802329961</v>
      </c>
      <c r="BJ53" s="103">
        <f t="shared" si="57"/>
        <v>10197.325349515279</v>
      </c>
      <c r="BK53" s="103">
        <f t="shared" si="57"/>
        <v>9949.8583497608743</v>
      </c>
      <c r="BL53" s="103">
        <f t="shared" si="57"/>
        <v>9730.8483638906328</v>
      </c>
      <c r="BM53" s="103">
        <f t="shared" si="57"/>
        <v>9471.1899649497809</v>
      </c>
      <c r="BN53" s="103">
        <f t="shared" ref="BN53:CS53" si="58">SUM(BN30,BN40,BN42,BN47,-BN52)</f>
        <v>9326.49549176443</v>
      </c>
      <c r="BO53" s="103">
        <f t="shared" si="58"/>
        <v>9190.4115099736391</v>
      </c>
      <c r="BP53" s="103">
        <f t="shared" si="58"/>
        <v>8999.760840346351</v>
      </c>
      <c r="BQ53" s="103">
        <f t="shared" si="58"/>
        <v>8797.4145554631741</v>
      </c>
      <c r="BR53" s="103">
        <f t="shared" si="58"/>
        <v>8411.845572136077</v>
      </c>
      <c r="BS53" s="103">
        <f t="shared" si="58"/>
        <v>8216.5973866566655</v>
      </c>
      <c r="BT53" s="103">
        <f t="shared" si="58"/>
        <v>7983.1038946178114</v>
      </c>
      <c r="BU53" s="103">
        <f t="shared" si="58"/>
        <v>7754.0712961241352</v>
      </c>
      <c r="BV53" s="103">
        <f t="shared" si="58"/>
        <v>7545.3908415902797</v>
      </c>
      <c r="BW53" s="103">
        <f t="shared" si="58"/>
        <v>7425.4613461789959</v>
      </c>
      <c r="BX53" s="103">
        <f t="shared" si="58"/>
        <v>7372.0073142110787</v>
      </c>
      <c r="BY53" s="103">
        <f t="shared" si="58"/>
        <v>7306.199126881721</v>
      </c>
      <c r="BZ53" s="103">
        <f t="shared" si="58"/>
        <v>7278.6491268817199</v>
      </c>
      <c r="CA53" s="103">
        <f t="shared" si="58"/>
        <v>7245.2691268817207</v>
      </c>
      <c r="CB53" s="103">
        <f t="shared" si="58"/>
        <v>7244.4291268817205</v>
      </c>
      <c r="CC53" s="103">
        <f t="shared" si="58"/>
        <v>7244.449126881721</v>
      </c>
      <c r="CD53" s="103">
        <f t="shared" si="58"/>
        <v>7252.3091268817197</v>
      </c>
      <c r="CE53" s="103">
        <f t="shared" si="58"/>
        <v>7260.7691268817198</v>
      </c>
      <c r="CF53" s="103">
        <f t="shared" si="58"/>
        <v>7279.6491268817199</v>
      </c>
      <c r="CG53" s="103">
        <f t="shared" si="58"/>
        <v>7297.7991268817204</v>
      </c>
      <c r="CH53" s="103">
        <f t="shared" si="58"/>
        <v>7249.1691268817203</v>
      </c>
      <c r="CI53" s="103">
        <f t="shared" si="58"/>
        <v>7248.1891268817199</v>
      </c>
      <c r="CJ53" s="103">
        <f t="shared" si="58"/>
        <v>7227.6691268817212</v>
      </c>
      <c r="CK53" s="103">
        <f t="shared" si="58"/>
        <v>7229.5391268817202</v>
      </c>
      <c r="CL53" s="103">
        <f t="shared" si="58"/>
        <v>7228.3691268817201</v>
      </c>
      <c r="CM53" s="103">
        <f t="shared" si="58"/>
        <v>7231.5191268817207</v>
      </c>
      <c r="CN53" s="103">
        <f t="shared" si="58"/>
        <v>7228.6291268817204</v>
      </c>
      <c r="CO53" s="103">
        <f t="shared" si="58"/>
        <v>7233.4791268817207</v>
      </c>
      <c r="CP53" s="103">
        <f t="shared" si="58"/>
        <v>7229.1891268817208</v>
      </c>
      <c r="CQ53" s="103">
        <f t="shared" si="58"/>
        <v>7231.1591268817201</v>
      </c>
      <c r="CR53" s="103">
        <f t="shared" si="58"/>
        <v>7232.8391268817204</v>
      </c>
      <c r="CS53" s="104">
        <f t="shared" si="58"/>
        <v>7250.4491268817201</v>
      </c>
      <c r="CT53" s="105">
        <f>SUM(B53:CS53)</f>
        <v>801728.61401531543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297.75200000000041</v>
      </c>
      <c r="C55" s="107">
        <f t="shared" si="59"/>
        <v>237.32199999999921</v>
      </c>
      <c r="D55" s="107">
        <f t="shared" si="59"/>
        <v>288.48199999999997</v>
      </c>
      <c r="E55" s="107">
        <f t="shared" si="59"/>
        <v>427.91200000000026</v>
      </c>
      <c r="F55" s="107">
        <f t="shared" si="59"/>
        <v>508.53199999999924</v>
      </c>
      <c r="G55" s="107">
        <f t="shared" si="59"/>
        <v>394.04200000000037</v>
      </c>
      <c r="H55" s="107">
        <f t="shared" si="59"/>
        <v>391.12199999999939</v>
      </c>
      <c r="I55" s="107">
        <f t="shared" si="59"/>
        <v>503.57199999999921</v>
      </c>
      <c r="J55" s="107">
        <f t="shared" si="59"/>
        <v>527.4419999999991</v>
      </c>
      <c r="K55" s="107">
        <f t="shared" si="59"/>
        <v>524.90200000000004</v>
      </c>
      <c r="L55" s="107">
        <f t="shared" si="59"/>
        <v>601.95199999999932</v>
      </c>
      <c r="M55" s="107">
        <f t="shared" si="59"/>
        <v>733.63199999999961</v>
      </c>
      <c r="N55" s="107">
        <f t="shared" si="59"/>
        <v>828.8119999999999</v>
      </c>
      <c r="O55" s="107">
        <f t="shared" si="59"/>
        <v>824.20200000000023</v>
      </c>
      <c r="P55" s="107">
        <f t="shared" si="59"/>
        <v>811.51199999999972</v>
      </c>
      <c r="Q55" s="107">
        <f t="shared" si="59"/>
        <v>811.70200000000023</v>
      </c>
      <c r="R55" s="107">
        <f t="shared" si="59"/>
        <v>807.95200000000023</v>
      </c>
      <c r="S55" s="107">
        <f t="shared" si="59"/>
        <v>820.34200000000055</v>
      </c>
      <c r="T55" s="107">
        <f t="shared" si="59"/>
        <v>753.8119999999999</v>
      </c>
      <c r="U55" s="107">
        <f t="shared" si="59"/>
        <v>607.59200000000055</v>
      </c>
      <c r="V55" s="107">
        <f t="shared" si="59"/>
        <v>532.08200000000124</v>
      </c>
      <c r="W55" s="107">
        <f t="shared" si="59"/>
        <v>533.73199999999997</v>
      </c>
      <c r="X55" s="107">
        <f t="shared" si="59"/>
        <v>3761.2524741549778</v>
      </c>
      <c r="Y55" s="107">
        <f t="shared" si="59"/>
        <v>3605.7456832105709</v>
      </c>
      <c r="Z55" s="107">
        <f t="shared" si="59"/>
        <v>3608.6862581557098</v>
      </c>
      <c r="AA55" s="107">
        <f t="shared" si="59"/>
        <v>3528.9833538627727</v>
      </c>
      <c r="AB55" s="107">
        <f t="shared" si="59"/>
        <v>3374.978648349721</v>
      </c>
      <c r="AC55" s="107">
        <f t="shared" si="59"/>
        <v>3212.198373600846</v>
      </c>
      <c r="AD55" s="107">
        <f t="shared" si="59"/>
        <v>3036.5213336632751</v>
      </c>
      <c r="AE55" s="107">
        <f t="shared" si="59"/>
        <v>2921.4175275057205</v>
      </c>
      <c r="AF55" s="107">
        <f t="shared" si="59"/>
        <v>2912.0036081665548</v>
      </c>
      <c r="AG55" s="107">
        <f t="shared" si="59"/>
        <v>2910.2679673303792</v>
      </c>
      <c r="AH55" s="107">
        <f t="shared" ref="AH55:BM55" si="60">AH25-AH53</f>
        <v>2948.0439554992299</v>
      </c>
      <c r="AI55" s="107">
        <f t="shared" si="60"/>
        <v>3161.6665246489356</v>
      </c>
      <c r="AJ55" s="107">
        <f t="shared" si="60"/>
        <v>3378.5377741492393</v>
      </c>
      <c r="AK55" s="107">
        <f t="shared" si="60"/>
        <v>3299.910308745355</v>
      </c>
      <c r="AL55" s="107">
        <f t="shared" si="60"/>
        <v>3289.6498689260097</v>
      </c>
      <c r="AM55" s="107">
        <f t="shared" si="60"/>
        <v>3128.2462466839188</v>
      </c>
      <c r="AN55" s="107">
        <f t="shared" si="60"/>
        <v>2879.9134782875881</v>
      </c>
      <c r="AO55" s="107">
        <f t="shared" si="60"/>
        <v>2800.7993321174035</v>
      </c>
      <c r="AP55" s="107">
        <f t="shared" si="60"/>
        <v>2636.3468855425654</v>
      </c>
      <c r="AQ55" s="107">
        <f t="shared" si="60"/>
        <v>2609.6983247367534</v>
      </c>
      <c r="AR55" s="107">
        <f t="shared" si="60"/>
        <v>2409.1181813606236</v>
      </c>
      <c r="AS55" s="107">
        <f t="shared" si="60"/>
        <v>2267.8600885645701</v>
      </c>
      <c r="AT55" s="107">
        <f t="shared" si="60"/>
        <v>2201.9802326902463</v>
      </c>
      <c r="AU55" s="107">
        <f t="shared" si="60"/>
        <v>1963.7429518556874</v>
      </c>
      <c r="AV55" s="107">
        <f t="shared" si="60"/>
        <v>1758.3007665272489</v>
      </c>
      <c r="AW55" s="107">
        <f t="shared" si="60"/>
        <v>1593.7835007899484</v>
      </c>
      <c r="AX55" s="107">
        <f t="shared" si="60"/>
        <v>1729.5278290628648</v>
      </c>
      <c r="AY55" s="107">
        <f t="shared" si="60"/>
        <v>2014.5274716086478</v>
      </c>
      <c r="AZ55" s="107">
        <f t="shared" si="60"/>
        <v>2239.4553994618145</v>
      </c>
      <c r="BA55" s="107">
        <f t="shared" si="60"/>
        <v>2328.5771571018777</v>
      </c>
      <c r="BB55" s="107">
        <f t="shared" si="60"/>
        <v>2501.0441910377576</v>
      </c>
      <c r="BC55" s="107">
        <f t="shared" si="60"/>
        <v>2513.6527855891327</v>
      </c>
      <c r="BD55" s="107">
        <f t="shared" si="60"/>
        <v>2295.0832544175428</v>
      </c>
      <c r="BE55" s="107">
        <f t="shared" si="60"/>
        <v>2029.3817132211589</v>
      </c>
      <c r="BF55" s="107">
        <f t="shared" si="60"/>
        <v>1936.3832465818523</v>
      </c>
      <c r="BG55" s="107">
        <f t="shared" si="60"/>
        <v>1974.3186380580664</v>
      </c>
      <c r="BH55" s="107">
        <f t="shared" si="60"/>
        <v>2066.0116794649603</v>
      </c>
      <c r="BI55" s="107">
        <f t="shared" si="60"/>
        <v>2235.7163245517604</v>
      </c>
      <c r="BJ55" s="107">
        <f t="shared" si="60"/>
        <v>2305.375777366442</v>
      </c>
      <c r="BK55" s="107">
        <f t="shared" si="60"/>
        <v>2433.2727771208447</v>
      </c>
      <c r="BL55" s="107">
        <f t="shared" si="60"/>
        <v>2573.0027629910874</v>
      </c>
      <c r="BM55" s="107">
        <f t="shared" si="60"/>
        <v>2640.3711619319402</v>
      </c>
      <c r="BN55" s="107">
        <f t="shared" ref="BN55:CS55" si="61">BN25-BN53</f>
        <v>2688.3056351172909</v>
      </c>
      <c r="BO55" s="107">
        <f t="shared" si="61"/>
        <v>2736.3896169080817</v>
      </c>
      <c r="BP55" s="107">
        <f t="shared" si="61"/>
        <v>2836.1102865353696</v>
      </c>
      <c r="BQ55" s="107">
        <f t="shared" si="61"/>
        <v>2938.566571418547</v>
      </c>
      <c r="BR55" s="107">
        <f t="shared" si="61"/>
        <v>3241.6055547456453</v>
      </c>
      <c r="BS55" s="107">
        <f t="shared" si="61"/>
        <v>3334.5737402250543</v>
      </c>
      <c r="BT55" s="107">
        <f t="shared" si="61"/>
        <v>3472.9672322639099</v>
      </c>
      <c r="BU55" s="107">
        <f t="shared" si="61"/>
        <v>3624.3698307575851</v>
      </c>
      <c r="BV55" s="107">
        <f t="shared" si="61"/>
        <v>3738.2202852914406</v>
      </c>
      <c r="BW55" s="107">
        <f t="shared" si="61"/>
        <v>3791.2497807027248</v>
      </c>
      <c r="BX55" s="107">
        <f t="shared" si="61"/>
        <v>3796.9238126706414</v>
      </c>
      <c r="BY55" s="107">
        <f t="shared" si="61"/>
        <v>3810.8419999999978</v>
      </c>
      <c r="BZ55" s="107">
        <f t="shared" si="61"/>
        <v>313.82200000000012</v>
      </c>
      <c r="CA55" s="107">
        <f t="shared" si="61"/>
        <v>340.84199999999964</v>
      </c>
      <c r="CB55" s="107">
        <f t="shared" si="61"/>
        <v>338.81199999999899</v>
      </c>
      <c r="CC55" s="107">
        <f t="shared" si="61"/>
        <v>337.39199999999892</v>
      </c>
      <c r="CD55" s="107">
        <f t="shared" si="61"/>
        <v>329.65200000000095</v>
      </c>
      <c r="CE55" s="107">
        <f t="shared" si="61"/>
        <v>321.73200000000088</v>
      </c>
      <c r="CF55" s="107">
        <f t="shared" si="61"/>
        <v>318.61200000000099</v>
      </c>
      <c r="CG55" s="107">
        <f t="shared" si="61"/>
        <v>300.18199999999979</v>
      </c>
      <c r="CH55" s="107">
        <f t="shared" si="61"/>
        <v>348.19200000000001</v>
      </c>
      <c r="CI55" s="107">
        <f t="shared" si="61"/>
        <v>348.48200000000088</v>
      </c>
      <c r="CJ55" s="107">
        <f t="shared" si="61"/>
        <v>368.49199999999928</v>
      </c>
      <c r="CK55" s="107">
        <f t="shared" si="61"/>
        <v>368.48199999999997</v>
      </c>
      <c r="CL55" s="107">
        <f t="shared" si="61"/>
        <v>368.84200000000055</v>
      </c>
      <c r="CM55" s="107">
        <f t="shared" si="61"/>
        <v>366.46199999999953</v>
      </c>
      <c r="CN55" s="107">
        <f t="shared" si="61"/>
        <v>369.84199999999964</v>
      </c>
      <c r="CO55" s="107">
        <f t="shared" si="61"/>
        <v>364.62199999999939</v>
      </c>
      <c r="CP55" s="107">
        <f t="shared" si="61"/>
        <v>367.55199999999968</v>
      </c>
      <c r="CQ55" s="107">
        <f t="shared" si="61"/>
        <v>365.55200000000059</v>
      </c>
      <c r="CR55" s="107">
        <f t="shared" si="61"/>
        <v>364.37199999999939</v>
      </c>
      <c r="CS55" s="108">
        <f t="shared" si="61"/>
        <v>346.63199999999961</v>
      </c>
      <c r="CT55" s="109">
        <f>SUM(B55:CS55)</f>
        <v>170742.45416532984</v>
      </c>
      <c r="CU55" s="154"/>
    </row>
    <row r="56" spans="1:102" ht="15.75" thickBot="1">
      <c r="A56" s="56" t="s">
        <v>66</v>
      </c>
      <c r="B56" s="35">
        <v>2750</v>
      </c>
      <c r="C56" s="36">
        <v>2550</v>
      </c>
      <c r="D56" s="36">
        <v>2800</v>
      </c>
      <c r="E56" s="36">
        <v>2900</v>
      </c>
      <c r="F56" s="36">
        <v>2950</v>
      </c>
      <c r="G56" s="36">
        <v>2900</v>
      </c>
      <c r="H56" s="36">
        <v>2966</v>
      </c>
      <c r="I56" s="36">
        <v>3066</v>
      </c>
      <c r="J56" s="36">
        <v>3266</v>
      </c>
      <c r="K56" s="36">
        <v>3216</v>
      </c>
      <c r="L56" s="36">
        <v>3216</v>
      </c>
      <c r="M56" s="36">
        <v>3266</v>
      </c>
      <c r="N56" s="36">
        <v>3166</v>
      </c>
      <c r="O56" s="36">
        <v>3166</v>
      </c>
      <c r="P56" s="36">
        <v>2966</v>
      </c>
      <c r="Q56" s="36">
        <v>3057.4</v>
      </c>
      <c r="R56" s="36">
        <v>3068.3</v>
      </c>
      <c r="S56" s="36">
        <v>3150</v>
      </c>
      <c r="T56" s="36">
        <v>3100</v>
      </c>
      <c r="U56" s="36">
        <v>3050</v>
      </c>
      <c r="V56" s="36">
        <v>2950</v>
      </c>
      <c r="W56" s="36">
        <v>3100</v>
      </c>
      <c r="X56" s="36">
        <v>2950</v>
      </c>
      <c r="Y56" s="36">
        <v>3250</v>
      </c>
      <c r="Z56" s="36">
        <v>3764.89</v>
      </c>
      <c r="AA56" s="36">
        <v>3826.53</v>
      </c>
      <c r="AB56" s="36">
        <v>3559.58</v>
      </c>
      <c r="AC56" s="36">
        <v>4225.33</v>
      </c>
      <c r="AD56" s="36">
        <v>3950</v>
      </c>
      <c r="AE56" s="36">
        <v>3800</v>
      </c>
      <c r="AF56" s="36">
        <v>4000</v>
      </c>
      <c r="AG56" s="36">
        <v>3900</v>
      </c>
      <c r="AH56" s="36">
        <v>3834.02</v>
      </c>
      <c r="AI56" s="36">
        <v>3735.94</v>
      </c>
      <c r="AJ56" s="36">
        <v>3485.99</v>
      </c>
      <c r="AK56" s="36">
        <v>3251.1</v>
      </c>
      <c r="AL56" s="36">
        <v>3031.16</v>
      </c>
      <c r="AM56" s="36">
        <v>2780.84</v>
      </c>
      <c r="AN56" s="36">
        <v>2508.0299999999997</v>
      </c>
      <c r="AO56" s="36">
        <v>2268.56</v>
      </c>
      <c r="AP56" s="36">
        <v>2382.9</v>
      </c>
      <c r="AQ56" s="36">
        <v>2147.1999999999998</v>
      </c>
      <c r="AR56" s="36">
        <v>2054.7799999999997</v>
      </c>
      <c r="AS56" s="36">
        <v>1891.75</v>
      </c>
      <c r="AT56" s="36">
        <v>1885.5</v>
      </c>
      <c r="AU56" s="36">
        <v>1637.51</v>
      </c>
      <c r="AV56" s="36">
        <v>1236.56</v>
      </c>
      <c r="AW56" s="36">
        <v>1136</v>
      </c>
      <c r="AX56" s="36">
        <v>1123.9000000000001</v>
      </c>
      <c r="AY56" s="36">
        <v>1236</v>
      </c>
      <c r="AZ56" s="36">
        <v>1536</v>
      </c>
      <c r="BA56" s="36">
        <v>1686</v>
      </c>
      <c r="BB56" s="36">
        <v>1586</v>
      </c>
      <c r="BC56" s="36">
        <v>1586</v>
      </c>
      <c r="BD56" s="36">
        <v>1286</v>
      </c>
      <c r="BE56" s="36">
        <v>1286</v>
      </c>
      <c r="BF56" s="36">
        <v>1286</v>
      </c>
      <c r="BG56" s="36">
        <v>1286</v>
      </c>
      <c r="BH56" s="36">
        <v>1550</v>
      </c>
      <c r="BI56" s="36">
        <v>1700</v>
      </c>
      <c r="BJ56" s="36">
        <v>1700</v>
      </c>
      <c r="BK56" s="36">
        <v>1950</v>
      </c>
      <c r="BL56" s="36">
        <v>2300</v>
      </c>
      <c r="BM56" s="36">
        <v>2450</v>
      </c>
      <c r="BN56" s="36">
        <v>2600</v>
      </c>
      <c r="BO56" s="36">
        <v>2750</v>
      </c>
      <c r="BP56" s="36">
        <v>2950</v>
      </c>
      <c r="BQ56" s="36">
        <v>3100</v>
      </c>
      <c r="BR56" s="36">
        <v>3800</v>
      </c>
      <c r="BS56" s="36">
        <v>3750</v>
      </c>
      <c r="BT56" s="36">
        <v>3950</v>
      </c>
      <c r="BU56" s="36">
        <v>3800</v>
      </c>
      <c r="BV56" s="36">
        <v>3950</v>
      </c>
      <c r="BW56" s="36">
        <v>4150</v>
      </c>
      <c r="BX56" s="36">
        <v>3891.66</v>
      </c>
      <c r="BY56" s="36">
        <v>3251.61</v>
      </c>
      <c r="BZ56" s="36">
        <v>2306.4300000000003</v>
      </c>
      <c r="CA56" s="36">
        <v>2112.38</v>
      </c>
      <c r="CB56" s="36">
        <v>2107.88</v>
      </c>
      <c r="CC56" s="36">
        <v>2148.84</v>
      </c>
      <c r="CD56" s="36">
        <v>1797.48</v>
      </c>
      <c r="CE56" s="36">
        <v>1789.27</v>
      </c>
      <c r="CF56" s="36">
        <v>2058.88</v>
      </c>
      <c r="CG56" s="36">
        <v>2068.2799999999997</v>
      </c>
      <c r="CH56" s="36">
        <v>2004.6200000000001</v>
      </c>
      <c r="CI56" s="36">
        <v>2023.13</v>
      </c>
      <c r="CJ56" s="36">
        <v>2179.8599999999997</v>
      </c>
      <c r="CK56" s="36">
        <v>2258.87</v>
      </c>
      <c r="CL56" s="36">
        <v>2323.6099999999997</v>
      </c>
      <c r="CM56" s="36">
        <v>2248.0500000000002</v>
      </c>
      <c r="CN56" s="36">
        <v>2635.38</v>
      </c>
      <c r="CO56" s="36">
        <v>2598.9499999999998</v>
      </c>
      <c r="CP56" s="36">
        <v>2293.81</v>
      </c>
      <c r="CQ56" s="36">
        <v>2263.6799999999998</v>
      </c>
      <c r="CR56" s="36">
        <v>1571.74</v>
      </c>
      <c r="CS56" s="37">
        <v>1365.79</v>
      </c>
      <c r="CT56" s="30">
        <f>SUM(B56:CS56)</f>
        <v>252761.97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811.25247415497779</v>
      </c>
      <c r="Y57" s="107">
        <f t="shared" si="62"/>
        <v>355.74568321057086</v>
      </c>
      <c r="Z57" s="107">
        <f t="shared" si="62"/>
        <v>0</v>
      </c>
      <c r="AA57" s="107">
        <f t="shared" si="62"/>
        <v>0</v>
      </c>
      <c r="AB57" s="107">
        <f t="shared" si="62"/>
        <v>0</v>
      </c>
      <c r="AC57" s="107">
        <f t="shared" si="62"/>
        <v>0</v>
      </c>
      <c r="AD57" s="107">
        <f t="shared" si="62"/>
        <v>0</v>
      </c>
      <c r="AE57" s="107">
        <f t="shared" si="62"/>
        <v>0</v>
      </c>
      <c r="AF57" s="107">
        <f t="shared" si="62"/>
        <v>0</v>
      </c>
      <c r="AG57" s="107">
        <f t="shared" si="62"/>
        <v>0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48.810308745355087</v>
      </c>
      <c r="AL57" s="107">
        <f t="shared" si="62"/>
        <v>258.48986892600988</v>
      </c>
      <c r="AM57" s="107">
        <f t="shared" si="62"/>
        <v>347.40624668391865</v>
      </c>
      <c r="AN57" s="107">
        <f t="shared" si="62"/>
        <v>371.88347828758833</v>
      </c>
      <c r="AO57" s="107">
        <f t="shared" si="62"/>
        <v>532.23933211740359</v>
      </c>
      <c r="AP57" s="107">
        <f t="shared" si="62"/>
        <v>253.44688554256527</v>
      </c>
      <c r="AQ57" s="107">
        <f t="shared" si="62"/>
        <v>462.4983247367536</v>
      </c>
      <c r="AR57" s="107">
        <f t="shared" si="62"/>
        <v>354.33818136062382</v>
      </c>
      <c r="AS57" s="107">
        <f t="shared" si="62"/>
        <v>376.11008856457011</v>
      </c>
      <c r="AT57" s="107">
        <f t="shared" si="62"/>
        <v>316.48023269024634</v>
      </c>
      <c r="AU57" s="107">
        <f t="shared" si="62"/>
        <v>326.23295185568736</v>
      </c>
      <c r="AV57" s="107">
        <f t="shared" si="62"/>
        <v>521.74076652724898</v>
      </c>
      <c r="AW57" s="107">
        <f t="shared" si="62"/>
        <v>457.78350078994845</v>
      </c>
      <c r="AX57" s="107">
        <f t="shared" si="62"/>
        <v>605.62782906286475</v>
      </c>
      <c r="AY57" s="107">
        <f t="shared" si="62"/>
        <v>778.52747160864783</v>
      </c>
      <c r="AZ57" s="107">
        <f t="shared" si="62"/>
        <v>703.45539946181452</v>
      </c>
      <c r="BA57" s="107">
        <f t="shared" si="62"/>
        <v>642.57715710187767</v>
      </c>
      <c r="BB57" s="107">
        <f t="shared" si="62"/>
        <v>915.04419103775763</v>
      </c>
      <c r="BC57" s="107">
        <f t="shared" si="62"/>
        <v>927.65278558913269</v>
      </c>
      <c r="BD57" s="107">
        <f t="shared" si="62"/>
        <v>1009.0832544175428</v>
      </c>
      <c r="BE57" s="107">
        <f t="shared" si="62"/>
        <v>743.38171322115886</v>
      </c>
      <c r="BF57" s="107">
        <f t="shared" si="62"/>
        <v>650.38324658185229</v>
      </c>
      <c r="BG57" s="107">
        <f t="shared" si="62"/>
        <v>688.31863805806643</v>
      </c>
      <c r="BH57" s="107">
        <f t="shared" si="62"/>
        <v>516.01167946496025</v>
      </c>
      <c r="BI57" s="107">
        <f t="shared" si="62"/>
        <v>535.71632455176041</v>
      </c>
      <c r="BJ57" s="107">
        <f t="shared" si="62"/>
        <v>605.37577736644198</v>
      </c>
      <c r="BK57" s="107">
        <f t="shared" si="62"/>
        <v>483.27277712084469</v>
      </c>
      <c r="BL57" s="107">
        <f t="shared" si="62"/>
        <v>273.00276299108737</v>
      </c>
      <c r="BM57" s="107">
        <f t="shared" si="62"/>
        <v>190.37116193194015</v>
      </c>
      <c r="BN57" s="107">
        <f t="shared" si="62"/>
        <v>88.305635117290876</v>
      </c>
      <c r="BO57" s="107">
        <f t="shared" ref="BO57:CS57" si="63">IF(BO56&gt;BO55,0,BO55-BO56)</f>
        <v>0</v>
      </c>
      <c r="BP57" s="107">
        <f t="shared" si="63"/>
        <v>0</v>
      </c>
      <c r="BQ57" s="107">
        <f t="shared" si="63"/>
        <v>0</v>
      </c>
      <c r="BR57" s="107">
        <f t="shared" si="63"/>
        <v>0</v>
      </c>
      <c r="BS57" s="107">
        <f t="shared" si="63"/>
        <v>0</v>
      </c>
      <c r="BT57" s="107">
        <f t="shared" si="63"/>
        <v>0</v>
      </c>
      <c r="BU57" s="107">
        <f t="shared" si="63"/>
        <v>0</v>
      </c>
      <c r="BV57" s="107">
        <f t="shared" si="63"/>
        <v>0</v>
      </c>
      <c r="BW57" s="107">
        <f t="shared" si="63"/>
        <v>0</v>
      </c>
      <c r="BX57" s="107">
        <f t="shared" si="63"/>
        <v>0</v>
      </c>
      <c r="BY57" s="107">
        <f t="shared" si="63"/>
        <v>559.2319999999977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16709.798128878509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3092.4780000000001</v>
      </c>
      <c r="C61" s="176">
        <f>SUM(C62:C68)</f>
        <v>3096.4780000000001</v>
      </c>
      <c r="D61" s="176">
        <f t="shared" ref="D61:BO61" si="64">SUM(D62:D68)</f>
        <v>3098.4780000000001</v>
      </c>
      <c r="E61" s="176">
        <f t="shared" si="64"/>
        <v>3098.4780000000001</v>
      </c>
      <c r="F61" s="176">
        <f t="shared" si="64"/>
        <v>3102.4780000000001</v>
      </c>
      <c r="G61" s="176">
        <f t="shared" si="64"/>
        <v>3100.4780000000001</v>
      </c>
      <c r="H61" s="176">
        <f t="shared" si="64"/>
        <v>3106.4780000000001</v>
      </c>
      <c r="I61" s="176">
        <f t="shared" si="64"/>
        <v>3108.4780000000001</v>
      </c>
      <c r="J61" s="176">
        <f t="shared" si="64"/>
        <v>3108.4780000000001</v>
      </c>
      <c r="K61" s="176">
        <f t="shared" si="64"/>
        <v>3110.4780000000001</v>
      </c>
      <c r="L61" s="176">
        <f t="shared" si="64"/>
        <v>3106.4780000000001</v>
      </c>
      <c r="M61" s="176">
        <f t="shared" si="64"/>
        <v>3104.4780000000001</v>
      </c>
      <c r="N61" s="176">
        <f t="shared" si="64"/>
        <v>3100.4780000000001</v>
      </c>
      <c r="O61" s="176">
        <f t="shared" si="64"/>
        <v>3101.4780000000001</v>
      </c>
      <c r="P61" s="176">
        <f t="shared" si="64"/>
        <v>3100.4780000000001</v>
      </c>
      <c r="Q61" s="176">
        <f t="shared" si="64"/>
        <v>3099.4780000000001</v>
      </c>
      <c r="R61" s="176">
        <f t="shared" si="64"/>
        <v>3101.4780000000001</v>
      </c>
      <c r="S61" s="176">
        <f t="shared" si="64"/>
        <v>3097.4780000000001</v>
      </c>
      <c r="T61" s="176">
        <f t="shared" si="64"/>
        <v>3097.4780000000001</v>
      </c>
      <c r="U61" s="176">
        <f t="shared" si="64"/>
        <v>3097.4780000000001</v>
      </c>
      <c r="V61" s="176">
        <f t="shared" si="64"/>
        <v>3091.4780000000001</v>
      </c>
      <c r="W61" s="176">
        <f t="shared" si="64"/>
        <v>3087.4780000000001</v>
      </c>
      <c r="X61" s="176">
        <f t="shared" si="64"/>
        <v>3086.4780000000001</v>
      </c>
      <c r="Y61" s="176">
        <f t="shared" si="64"/>
        <v>3084.4780000000001</v>
      </c>
      <c r="Z61" s="176">
        <f t="shared" si="64"/>
        <v>3086.4780000000001</v>
      </c>
      <c r="AA61" s="176">
        <f t="shared" si="64"/>
        <v>3086.4780000000001</v>
      </c>
      <c r="AB61" s="176">
        <f t="shared" si="64"/>
        <v>3089.4780000000001</v>
      </c>
      <c r="AC61" s="176">
        <f t="shared" si="64"/>
        <v>3095.4780000000001</v>
      </c>
      <c r="AD61" s="176">
        <f t="shared" si="64"/>
        <v>3095.4780000000001</v>
      </c>
      <c r="AE61" s="176">
        <f t="shared" si="64"/>
        <v>3095.4780000000001</v>
      </c>
      <c r="AF61" s="176">
        <f t="shared" si="64"/>
        <v>3101.4780000000001</v>
      </c>
      <c r="AG61" s="176">
        <f t="shared" si="64"/>
        <v>3109.4780000000001</v>
      </c>
      <c r="AH61" s="176">
        <f t="shared" si="64"/>
        <v>3109.4780000000001</v>
      </c>
      <c r="AI61" s="176">
        <f t="shared" si="64"/>
        <v>3117.4780000000001</v>
      </c>
      <c r="AJ61" s="176">
        <f t="shared" si="64"/>
        <v>3119.4780000000001</v>
      </c>
      <c r="AK61" s="176">
        <f t="shared" si="64"/>
        <v>3123.4780000000001</v>
      </c>
      <c r="AL61" s="176">
        <f t="shared" si="64"/>
        <v>3124.4780000000001</v>
      </c>
      <c r="AM61" s="176">
        <f t="shared" si="64"/>
        <v>3129.4780000000001</v>
      </c>
      <c r="AN61" s="176">
        <f t="shared" si="64"/>
        <v>3141.4780000000001</v>
      </c>
      <c r="AO61" s="176">
        <f t="shared" si="64"/>
        <v>3142.4780000000001</v>
      </c>
      <c r="AP61" s="176">
        <f t="shared" si="64"/>
        <v>3149.4780000000001</v>
      </c>
      <c r="AQ61" s="176">
        <f t="shared" si="64"/>
        <v>3151.4780000000001</v>
      </c>
      <c r="AR61" s="176">
        <f t="shared" si="64"/>
        <v>3145.4780000000001</v>
      </c>
      <c r="AS61" s="176">
        <f t="shared" si="64"/>
        <v>3147.4780000000001</v>
      </c>
      <c r="AT61" s="176">
        <f t="shared" si="64"/>
        <v>3150.4780000000001</v>
      </c>
      <c r="AU61" s="176">
        <f t="shared" si="64"/>
        <v>3145.4780000000001</v>
      </c>
      <c r="AV61" s="176">
        <f t="shared" si="64"/>
        <v>3146.4780000000001</v>
      </c>
      <c r="AW61" s="176">
        <f t="shared" si="64"/>
        <v>3151.4780000000001</v>
      </c>
      <c r="AX61" s="176">
        <f t="shared" si="64"/>
        <v>3150.4780000000001</v>
      </c>
      <c r="AY61" s="176">
        <f t="shared" si="64"/>
        <v>3150.4780000000001</v>
      </c>
      <c r="AZ61" s="176">
        <f t="shared" si="64"/>
        <v>3150.4780000000001</v>
      </c>
      <c r="BA61" s="176">
        <f t="shared" si="64"/>
        <v>3146.4780000000001</v>
      </c>
      <c r="BB61" s="176">
        <f t="shared" si="64"/>
        <v>3148.4780000000001</v>
      </c>
      <c r="BC61" s="176">
        <f t="shared" si="64"/>
        <v>3146.4780000000001</v>
      </c>
      <c r="BD61" s="176">
        <f t="shared" si="64"/>
        <v>3147.4780000000001</v>
      </c>
      <c r="BE61" s="176">
        <f t="shared" si="64"/>
        <v>3151.4780000000001</v>
      </c>
      <c r="BF61" s="176">
        <f t="shared" si="64"/>
        <v>3146.4780000000001</v>
      </c>
      <c r="BG61" s="176">
        <f t="shared" si="64"/>
        <v>3145.4780000000001</v>
      </c>
      <c r="BH61" s="176">
        <f t="shared" si="64"/>
        <v>3145.4780000000001</v>
      </c>
      <c r="BI61" s="176">
        <f t="shared" si="64"/>
        <v>3140.4780000000001</v>
      </c>
      <c r="BJ61" s="176">
        <f t="shared" si="64"/>
        <v>3139.4780000000001</v>
      </c>
      <c r="BK61" s="176">
        <f t="shared" si="64"/>
        <v>3141.4780000000001</v>
      </c>
      <c r="BL61" s="176">
        <f t="shared" si="64"/>
        <v>3141.4780000000001</v>
      </c>
      <c r="BM61" s="176">
        <f t="shared" si="64"/>
        <v>3139.4780000000001</v>
      </c>
      <c r="BN61" s="176">
        <f t="shared" si="64"/>
        <v>3145.4780000000001</v>
      </c>
      <c r="BO61" s="176">
        <f t="shared" si="64"/>
        <v>3142.4780000000001</v>
      </c>
      <c r="BP61" s="176">
        <f t="shared" ref="BP61:CS61" si="65">SUM(BP62:BP68)</f>
        <v>3140.4780000000001</v>
      </c>
      <c r="BQ61" s="176">
        <f t="shared" si="65"/>
        <v>3137.4780000000001</v>
      </c>
      <c r="BR61" s="176">
        <f t="shared" si="65"/>
        <v>3131.4780000000001</v>
      </c>
      <c r="BS61" s="176">
        <f t="shared" si="65"/>
        <v>3134.4780000000001</v>
      </c>
      <c r="BT61" s="176">
        <f t="shared" si="65"/>
        <v>3134.4780000000001</v>
      </c>
      <c r="BU61" s="176">
        <f t="shared" si="65"/>
        <v>3133.4780000000001</v>
      </c>
      <c r="BV61" s="176">
        <f t="shared" si="65"/>
        <v>3122.4780000000001</v>
      </c>
      <c r="BW61" s="176">
        <f t="shared" si="65"/>
        <v>3124.4780000000001</v>
      </c>
      <c r="BX61" s="176">
        <f t="shared" si="65"/>
        <v>3131.4780000000001</v>
      </c>
      <c r="BY61" s="176">
        <f t="shared" si="65"/>
        <v>3123.4780000000001</v>
      </c>
      <c r="BZ61" s="176">
        <f t="shared" si="65"/>
        <v>3125.4780000000001</v>
      </c>
      <c r="CA61" s="176">
        <f t="shared" si="65"/>
        <v>3126.4780000000001</v>
      </c>
      <c r="CB61" s="176">
        <f t="shared" si="65"/>
        <v>3124.4780000000001</v>
      </c>
      <c r="CC61" s="176">
        <f t="shared" si="65"/>
        <v>3121.4780000000001</v>
      </c>
      <c r="CD61" s="176">
        <f t="shared" si="65"/>
        <v>3125.4780000000001</v>
      </c>
      <c r="CE61" s="176">
        <f t="shared" si="65"/>
        <v>3130.4780000000001</v>
      </c>
      <c r="CF61" s="176">
        <f t="shared" si="65"/>
        <v>3123.4780000000001</v>
      </c>
      <c r="CG61" s="176">
        <f t="shared" si="65"/>
        <v>3126.4780000000001</v>
      </c>
      <c r="CH61" s="176">
        <f t="shared" si="65"/>
        <v>3121.4780000000001</v>
      </c>
      <c r="CI61" s="176">
        <f t="shared" si="65"/>
        <v>3121.4780000000001</v>
      </c>
      <c r="CJ61" s="176">
        <f t="shared" si="65"/>
        <v>3101.4780000000001</v>
      </c>
      <c r="CK61" s="176">
        <f t="shared" si="65"/>
        <v>3101.4780000000001</v>
      </c>
      <c r="CL61" s="176">
        <f t="shared" si="65"/>
        <v>3098.4780000000001</v>
      </c>
      <c r="CM61" s="176">
        <f t="shared" si="65"/>
        <v>3100.4780000000001</v>
      </c>
      <c r="CN61" s="176">
        <f t="shared" si="65"/>
        <v>3097.4780000000001</v>
      </c>
      <c r="CO61" s="176">
        <f t="shared" si="65"/>
        <v>3093.4780000000001</v>
      </c>
      <c r="CP61" s="176">
        <f t="shared" si="65"/>
        <v>3093.4780000000001</v>
      </c>
      <c r="CQ61" s="176">
        <f t="shared" si="65"/>
        <v>3095.4780000000001</v>
      </c>
      <c r="CR61" s="176">
        <f t="shared" si="65"/>
        <v>3093.4780000000001</v>
      </c>
      <c r="CS61" s="177">
        <f t="shared" si="65"/>
        <v>3099.4780000000001</v>
      </c>
      <c r="CT61" s="250">
        <f>SUM(B61:CS61)</f>
        <v>299489.88800000021</v>
      </c>
      <c r="CU61" s="154"/>
      <c r="CV61" s="155"/>
      <c r="CX61" s="253"/>
    </row>
    <row r="62" spans="1:102">
      <c r="A62" s="25" t="s">
        <v>45</v>
      </c>
      <c r="B62" s="31">
        <v>461</v>
      </c>
      <c r="C62" s="32">
        <v>461</v>
      </c>
      <c r="D62" s="32">
        <v>461</v>
      </c>
      <c r="E62" s="32">
        <v>461</v>
      </c>
      <c r="F62" s="32">
        <v>461</v>
      </c>
      <c r="G62" s="32">
        <v>461</v>
      </c>
      <c r="H62" s="32">
        <v>461</v>
      </c>
      <c r="I62" s="32">
        <v>461</v>
      </c>
      <c r="J62" s="32">
        <v>461</v>
      </c>
      <c r="K62" s="32">
        <v>461</v>
      </c>
      <c r="L62" s="32">
        <v>461</v>
      </c>
      <c r="M62" s="32">
        <v>461</v>
      </c>
      <c r="N62" s="32">
        <v>461</v>
      </c>
      <c r="O62" s="32">
        <v>461</v>
      </c>
      <c r="P62" s="32">
        <v>461</v>
      </c>
      <c r="Q62" s="32">
        <v>461</v>
      </c>
      <c r="R62" s="32">
        <v>461</v>
      </c>
      <c r="S62" s="32">
        <v>461</v>
      </c>
      <c r="T62" s="32">
        <v>461</v>
      </c>
      <c r="U62" s="32">
        <v>461</v>
      </c>
      <c r="V62" s="32">
        <v>461</v>
      </c>
      <c r="W62" s="32">
        <v>461</v>
      </c>
      <c r="X62" s="32">
        <v>461</v>
      </c>
      <c r="Y62" s="32">
        <v>461</v>
      </c>
      <c r="Z62" s="32">
        <v>461</v>
      </c>
      <c r="AA62" s="32">
        <v>461</v>
      </c>
      <c r="AB62" s="32">
        <v>461</v>
      </c>
      <c r="AC62" s="32">
        <v>461</v>
      </c>
      <c r="AD62" s="32">
        <v>461</v>
      </c>
      <c r="AE62" s="32">
        <v>461</v>
      </c>
      <c r="AF62" s="32">
        <v>461</v>
      </c>
      <c r="AG62" s="32">
        <v>461</v>
      </c>
      <c r="AH62" s="32">
        <v>461</v>
      </c>
      <c r="AI62" s="32">
        <v>461</v>
      </c>
      <c r="AJ62" s="32">
        <v>461</v>
      </c>
      <c r="AK62" s="32">
        <v>461</v>
      </c>
      <c r="AL62" s="32">
        <v>461</v>
      </c>
      <c r="AM62" s="32">
        <v>461</v>
      </c>
      <c r="AN62" s="32">
        <v>461</v>
      </c>
      <c r="AO62" s="32">
        <v>461</v>
      </c>
      <c r="AP62" s="32">
        <v>461</v>
      </c>
      <c r="AQ62" s="32">
        <v>461</v>
      </c>
      <c r="AR62" s="32">
        <v>461</v>
      </c>
      <c r="AS62" s="32">
        <v>461</v>
      </c>
      <c r="AT62" s="32">
        <v>461</v>
      </c>
      <c r="AU62" s="32">
        <v>461</v>
      </c>
      <c r="AV62" s="32">
        <v>461</v>
      </c>
      <c r="AW62" s="32">
        <v>461</v>
      </c>
      <c r="AX62" s="32">
        <v>461</v>
      </c>
      <c r="AY62" s="32">
        <v>461</v>
      </c>
      <c r="AZ62" s="32">
        <v>461</v>
      </c>
      <c r="BA62" s="32">
        <v>461</v>
      </c>
      <c r="BB62" s="32">
        <v>461</v>
      </c>
      <c r="BC62" s="32">
        <v>461</v>
      </c>
      <c r="BD62" s="32">
        <v>461</v>
      </c>
      <c r="BE62" s="32">
        <v>461</v>
      </c>
      <c r="BF62" s="32">
        <v>461</v>
      </c>
      <c r="BG62" s="32">
        <v>461</v>
      </c>
      <c r="BH62" s="32">
        <v>461</v>
      </c>
      <c r="BI62" s="32">
        <v>461</v>
      </c>
      <c r="BJ62" s="32">
        <v>461</v>
      </c>
      <c r="BK62" s="32">
        <v>461</v>
      </c>
      <c r="BL62" s="32">
        <v>461</v>
      </c>
      <c r="BM62" s="32">
        <v>461</v>
      </c>
      <c r="BN62" s="32">
        <v>461</v>
      </c>
      <c r="BO62" s="32">
        <v>461</v>
      </c>
      <c r="BP62" s="32">
        <v>461</v>
      </c>
      <c r="BQ62" s="32">
        <v>461</v>
      </c>
      <c r="BR62" s="32">
        <v>461</v>
      </c>
      <c r="BS62" s="32">
        <v>461</v>
      </c>
      <c r="BT62" s="32">
        <v>461</v>
      </c>
      <c r="BU62" s="32">
        <v>461</v>
      </c>
      <c r="BV62" s="32">
        <v>461</v>
      </c>
      <c r="BW62" s="32">
        <v>461</v>
      </c>
      <c r="BX62" s="32">
        <v>461</v>
      </c>
      <c r="BY62" s="32">
        <v>461</v>
      </c>
      <c r="BZ62" s="32">
        <v>461</v>
      </c>
      <c r="CA62" s="32">
        <v>461</v>
      </c>
      <c r="CB62" s="32">
        <v>461</v>
      </c>
      <c r="CC62" s="32">
        <v>461</v>
      </c>
      <c r="CD62" s="32">
        <v>461</v>
      </c>
      <c r="CE62" s="32">
        <v>461</v>
      </c>
      <c r="CF62" s="32">
        <v>461</v>
      </c>
      <c r="CG62" s="32">
        <v>461</v>
      </c>
      <c r="CH62" s="32">
        <v>461</v>
      </c>
      <c r="CI62" s="32">
        <v>461</v>
      </c>
      <c r="CJ62" s="32">
        <v>461</v>
      </c>
      <c r="CK62" s="32">
        <v>461</v>
      </c>
      <c r="CL62" s="32">
        <v>461</v>
      </c>
      <c r="CM62" s="32">
        <v>461</v>
      </c>
      <c r="CN62" s="32">
        <v>461</v>
      </c>
      <c r="CO62" s="32">
        <v>461</v>
      </c>
      <c r="CP62" s="32">
        <v>461</v>
      </c>
      <c r="CQ62" s="32">
        <v>461</v>
      </c>
      <c r="CR62" s="32">
        <v>461</v>
      </c>
      <c r="CS62" s="33">
        <v>461</v>
      </c>
      <c r="CT62" s="30">
        <f t="shared" ref="CT62:CT68" si="66">SUM(B62:CS62)</f>
        <v>44256</v>
      </c>
      <c r="CU62" s="156"/>
      <c r="CV62" s="263"/>
    </row>
    <row r="63" spans="1:102">
      <c r="A63" s="25" t="s">
        <v>46</v>
      </c>
      <c r="B63" s="31">
        <v>537</v>
      </c>
      <c r="C63" s="32">
        <v>537</v>
      </c>
      <c r="D63" s="32">
        <v>537</v>
      </c>
      <c r="E63" s="32">
        <v>537</v>
      </c>
      <c r="F63" s="32">
        <v>537</v>
      </c>
      <c r="G63" s="32">
        <v>537</v>
      </c>
      <c r="H63" s="32">
        <v>537</v>
      </c>
      <c r="I63" s="32">
        <v>537</v>
      </c>
      <c r="J63" s="32">
        <v>537</v>
      </c>
      <c r="K63" s="32">
        <v>537</v>
      </c>
      <c r="L63" s="32">
        <v>537</v>
      </c>
      <c r="M63" s="32">
        <v>537</v>
      </c>
      <c r="N63" s="32">
        <v>537</v>
      </c>
      <c r="O63" s="32">
        <v>537</v>
      </c>
      <c r="P63" s="32">
        <v>537</v>
      </c>
      <c r="Q63" s="32">
        <v>537</v>
      </c>
      <c r="R63" s="32">
        <v>537</v>
      </c>
      <c r="S63" s="32">
        <v>537</v>
      </c>
      <c r="T63" s="32">
        <v>537</v>
      </c>
      <c r="U63" s="32">
        <v>537</v>
      </c>
      <c r="V63" s="32">
        <v>537</v>
      </c>
      <c r="W63" s="32">
        <v>537</v>
      </c>
      <c r="X63" s="32">
        <v>537</v>
      </c>
      <c r="Y63" s="32">
        <v>537</v>
      </c>
      <c r="Z63" s="32">
        <v>537</v>
      </c>
      <c r="AA63" s="32">
        <v>537</v>
      </c>
      <c r="AB63" s="32">
        <v>537</v>
      </c>
      <c r="AC63" s="32">
        <v>537</v>
      </c>
      <c r="AD63" s="32">
        <v>537</v>
      </c>
      <c r="AE63" s="32">
        <v>537</v>
      </c>
      <c r="AF63" s="32">
        <v>537</v>
      </c>
      <c r="AG63" s="32">
        <v>537</v>
      </c>
      <c r="AH63" s="32">
        <v>537</v>
      </c>
      <c r="AI63" s="32">
        <v>537</v>
      </c>
      <c r="AJ63" s="32">
        <v>537</v>
      </c>
      <c r="AK63" s="32">
        <v>537</v>
      </c>
      <c r="AL63" s="32">
        <v>537</v>
      </c>
      <c r="AM63" s="32">
        <v>537</v>
      </c>
      <c r="AN63" s="32">
        <v>537</v>
      </c>
      <c r="AO63" s="32">
        <v>537</v>
      </c>
      <c r="AP63" s="32">
        <v>537</v>
      </c>
      <c r="AQ63" s="32">
        <v>537</v>
      </c>
      <c r="AR63" s="32">
        <v>537</v>
      </c>
      <c r="AS63" s="32">
        <v>537</v>
      </c>
      <c r="AT63" s="32">
        <v>537</v>
      </c>
      <c r="AU63" s="32">
        <v>537</v>
      </c>
      <c r="AV63" s="32">
        <v>537</v>
      </c>
      <c r="AW63" s="32">
        <v>537</v>
      </c>
      <c r="AX63" s="32">
        <v>537</v>
      </c>
      <c r="AY63" s="32">
        <v>537</v>
      </c>
      <c r="AZ63" s="32">
        <v>537</v>
      </c>
      <c r="BA63" s="32">
        <v>537</v>
      </c>
      <c r="BB63" s="32">
        <v>537</v>
      </c>
      <c r="BC63" s="32">
        <v>537</v>
      </c>
      <c r="BD63" s="32">
        <v>537</v>
      </c>
      <c r="BE63" s="32">
        <v>537</v>
      </c>
      <c r="BF63" s="32">
        <v>537</v>
      </c>
      <c r="BG63" s="32">
        <v>537</v>
      </c>
      <c r="BH63" s="32">
        <v>537</v>
      </c>
      <c r="BI63" s="32">
        <v>537</v>
      </c>
      <c r="BJ63" s="32">
        <v>537</v>
      </c>
      <c r="BK63" s="32">
        <v>537</v>
      </c>
      <c r="BL63" s="32">
        <v>537</v>
      </c>
      <c r="BM63" s="32">
        <v>537</v>
      </c>
      <c r="BN63" s="32">
        <v>537</v>
      </c>
      <c r="BO63" s="32">
        <v>537</v>
      </c>
      <c r="BP63" s="32">
        <v>537</v>
      </c>
      <c r="BQ63" s="32">
        <v>537</v>
      </c>
      <c r="BR63" s="32">
        <v>537</v>
      </c>
      <c r="BS63" s="32">
        <v>537</v>
      </c>
      <c r="BT63" s="32">
        <v>537</v>
      </c>
      <c r="BU63" s="32">
        <v>537</v>
      </c>
      <c r="BV63" s="32">
        <v>537</v>
      </c>
      <c r="BW63" s="32">
        <v>537</v>
      </c>
      <c r="BX63" s="32">
        <v>537</v>
      </c>
      <c r="BY63" s="32">
        <v>537</v>
      </c>
      <c r="BZ63" s="32">
        <v>537</v>
      </c>
      <c r="CA63" s="32">
        <v>537</v>
      </c>
      <c r="CB63" s="32">
        <v>537</v>
      </c>
      <c r="CC63" s="32">
        <v>537</v>
      </c>
      <c r="CD63" s="32">
        <v>537</v>
      </c>
      <c r="CE63" s="32">
        <v>537</v>
      </c>
      <c r="CF63" s="32">
        <v>537</v>
      </c>
      <c r="CG63" s="32">
        <v>537</v>
      </c>
      <c r="CH63" s="32">
        <v>537</v>
      </c>
      <c r="CI63" s="32">
        <v>537</v>
      </c>
      <c r="CJ63" s="32">
        <v>537</v>
      </c>
      <c r="CK63" s="32">
        <v>537</v>
      </c>
      <c r="CL63" s="32">
        <v>537</v>
      </c>
      <c r="CM63" s="32">
        <v>537</v>
      </c>
      <c r="CN63" s="32">
        <v>537</v>
      </c>
      <c r="CO63" s="32">
        <v>537</v>
      </c>
      <c r="CP63" s="32">
        <v>537</v>
      </c>
      <c r="CQ63" s="32">
        <v>537</v>
      </c>
      <c r="CR63" s="32">
        <v>537</v>
      </c>
      <c r="CS63" s="33">
        <v>537</v>
      </c>
      <c r="CT63" s="30">
        <f t="shared" si="66"/>
        <v>51552</v>
      </c>
      <c r="CU63" s="156"/>
      <c r="CV63" s="263"/>
    </row>
    <row r="64" spans="1:102">
      <c r="A64" s="25" t="s">
        <v>47</v>
      </c>
      <c r="B64" s="31">
        <v>594.70799999999997</v>
      </c>
      <c r="C64" s="32">
        <v>594.70799999999997</v>
      </c>
      <c r="D64" s="32">
        <v>594.70799999999997</v>
      </c>
      <c r="E64" s="32">
        <v>594.70799999999997</v>
      </c>
      <c r="F64" s="32">
        <v>594.70799999999997</v>
      </c>
      <c r="G64" s="32">
        <v>594.70799999999997</v>
      </c>
      <c r="H64" s="32">
        <v>594.70799999999997</v>
      </c>
      <c r="I64" s="32">
        <v>594.70799999999997</v>
      </c>
      <c r="J64" s="32">
        <v>594.70799999999997</v>
      </c>
      <c r="K64" s="32">
        <v>594.70799999999997</v>
      </c>
      <c r="L64" s="32">
        <v>594.70799999999997</v>
      </c>
      <c r="M64" s="32">
        <v>594.70799999999997</v>
      </c>
      <c r="N64" s="32">
        <v>594.70799999999997</v>
      </c>
      <c r="O64" s="32">
        <v>594.70799999999997</v>
      </c>
      <c r="P64" s="32">
        <v>594.70799999999997</v>
      </c>
      <c r="Q64" s="32">
        <v>594.70799999999997</v>
      </c>
      <c r="R64" s="32">
        <v>594.70799999999997</v>
      </c>
      <c r="S64" s="32">
        <v>594.70799999999997</v>
      </c>
      <c r="T64" s="32">
        <v>594.70799999999997</v>
      </c>
      <c r="U64" s="32">
        <v>594.70799999999997</v>
      </c>
      <c r="V64" s="32">
        <v>594.70799999999997</v>
      </c>
      <c r="W64" s="32">
        <v>594.70799999999997</v>
      </c>
      <c r="X64" s="32">
        <v>594.70799999999997</v>
      </c>
      <c r="Y64" s="32">
        <v>594.70799999999997</v>
      </c>
      <c r="Z64" s="32">
        <v>594.70799999999997</v>
      </c>
      <c r="AA64" s="32">
        <v>594.70799999999997</v>
      </c>
      <c r="AB64" s="32">
        <v>594.70799999999997</v>
      </c>
      <c r="AC64" s="32">
        <v>594.70799999999997</v>
      </c>
      <c r="AD64" s="32">
        <v>594.70799999999997</v>
      </c>
      <c r="AE64" s="32">
        <v>594.70799999999997</v>
      </c>
      <c r="AF64" s="32">
        <v>594.70799999999997</v>
      </c>
      <c r="AG64" s="32">
        <v>594.70799999999997</v>
      </c>
      <c r="AH64" s="32">
        <v>594.70799999999997</v>
      </c>
      <c r="AI64" s="32">
        <v>594.70799999999997</v>
      </c>
      <c r="AJ64" s="32">
        <v>594.70799999999997</v>
      </c>
      <c r="AK64" s="32">
        <v>594.70799999999997</v>
      </c>
      <c r="AL64" s="32">
        <v>594.70799999999997</v>
      </c>
      <c r="AM64" s="32">
        <v>594.70799999999997</v>
      </c>
      <c r="AN64" s="32">
        <v>594.70799999999997</v>
      </c>
      <c r="AO64" s="32">
        <v>594.70799999999997</v>
      </c>
      <c r="AP64" s="32">
        <v>594.70799999999997</v>
      </c>
      <c r="AQ64" s="32">
        <v>594.70799999999997</v>
      </c>
      <c r="AR64" s="32">
        <v>594.70799999999997</v>
      </c>
      <c r="AS64" s="32">
        <v>594.70799999999997</v>
      </c>
      <c r="AT64" s="32">
        <v>594.70799999999997</v>
      </c>
      <c r="AU64" s="32">
        <v>594.70799999999997</v>
      </c>
      <c r="AV64" s="32">
        <v>594.70799999999997</v>
      </c>
      <c r="AW64" s="32">
        <v>594.70799999999997</v>
      </c>
      <c r="AX64" s="32">
        <v>594.70799999999997</v>
      </c>
      <c r="AY64" s="32">
        <v>594.70799999999997</v>
      </c>
      <c r="AZ64" s="32">
        <v>594.70799999999997</v>
      </c>
      <c r="BA64" s="32">
        <v>594.70799999999997</v>
      </c>
      <c r="BB64" s="32">
        <v>594.70799999999997</v>
      </c>
      <c r="BC64" s="32">
        <v>594.70799999999997</v>
      </c>
      <c r="BD64" s="32">
        <v>594.70799999999997</v>
      </c>
      <c r="BE64" s="32">
        <v>594.70799999999997</v>
      </c>
      <c r="BF64" s="32">
        <v>594.70799999999997</v>
      </c>
      <c r="BG64" s="32">
        <v>594.70799999999997</v>
      </c>
      <c r="BH64" s="32">
        <v>594.70799999999997</v>
      </c>
      <c r="BI64" s="32">
        <v>594.70799999999997</v>
      </c>
      <c r="BJ64" s="32">
        <v>594.70799999999997</v>
      </c>
      <c r="BK64" s="32">
        <v>594.70799999999997</v>
      </c>
      <c r="BL64" s="32">
        <v>594.70799999999997</v>
      </c>
      <c r="BM64" s="32">
        <v>594.70799999999997</v>
      </c>
      <c r="BN64" s="32">
        <v>594.70799999999997</v>
      </c>
      <c r="BO64" s="32">
        <v>594.70799999999997</v>
      </c>
      <c r="BP64" s="32">
        <v>594.70799999999997</v>
      </c>
      <c r="BQ64" s="32">
        <v>594.70799999999997</v>
      </c>
      <c r="BR64" s="32">
        <v>594.70799999999997</v>
      </c>
      <c r="BS64" s="32">
        <v>594.70799999999997</v>
      </c>
      <c r="BT64" s="32">
        <v>594.70799999999997</v>
      </c>
      <c r="BU64" s="32">
        <v>594.70799999999997</v>
      </c>
      <c r="BV64" s="32">
        <v>594.70799999999997</v>
      </c>
      <c r="BW64" s="32">
        <v>594.70799999999997</v>
      </c>
      <c r="BX64" s="32">
        <v>594.70799999999997</v>
      </c>
      <c r="BY64" s="32">
        <v>594.70799999999997</v>
      </c>
      <c r="BZ64" s="32">
        <v>594.70799999999997</v>
      </c>
      <c r="CA64" s="32">
        <v>594.70799999999997</v>
      </c>
      <c r="CB64" s="32">
        <v>594.70799999999997</v>
      </c>
      <c r="CC64" s="32">
        <v>594.70799999999997</v>
      </c>
      <c r="CD64" s="32">
        <v>594.70799999999997</v>
      </c>
      <c r="CE64" s="32">
        <v>594.70799999999997</v>
      </c>
      <c r="CF64" s="32">
        <v>594.70799999999997</v>
      </c>
      <c r="CG64" s="32">
        <v>594.70799999999997</v>
      </c>
      <c r="CH64" s="32">
        <v>594.70799999999997</v>
      </c>
      <c r="CI64" s="32">
        <v>594.70799999999997</v>
      </c>
      <c r="CJ64" s="32">
        <v>594.70799999999997</v>
      </c>
      <c r="CK64" s="32">
        <v>594.70799999999997</v>
      </c>
      <c r="CL64" s="32">
        <v>594.70799999999997</v>
      </c>
      <c r="CM64" s="32">
        <v>594.70799999999997</v>
      </c>
      <c r="CN64" s="32">
        <v>594.70799999999997</v>
      </c>
      <c r="CO64" s="32">
        <v>594.70799999999997</v>
      </c>
      <c r="CP64" s="32">
        <v>594.70799999999997</v>
      </c>
      <c r="CQ64" s="32">
        <v>594.70799999999997</v>
      </c>
      <c r="CR64" s="32">
        <v>594.70799999999997</v>
      </c>
      <c r="CS64" s="33">
        <v>594.70799999999997</v>
      </c>
      <c r="CT64" s="30">
        <f t="shared" si="66"/>
        <v>57091.967999999921</v>
      </c>
      <c r="CU64" s="156"/>
      <c r="CV64" s="263"/>
    </row>
    <row r="65" spans="1:100">
      <c r="A65" s="25" t="s">
        <v>48</v>
      </c>
      <c r="B65" s="31">
        <v>387</v>
      </c>
      <c r="C65" s="32">
        <v>387</v>
      </c>
      <c r="D65" s="32">
        <v>387</v>
      </c>
      <c r="E65" s="32">
        <v>387</v>
      </c>
      <c r="F65" s="32">
        <v>387</v>
      </c>
      <c r="G65" s="32">
        <v>387</v>
      </c>
      <c r="H65" s="32">
        <v>387</v>
      </c>
      <c r="I65" s="32">
        <v>387</v>
      </c>
      <c r="J65" s="32">
        <v>387</v>
      </c>
      <c r="K65" s="32">
        <v>387</v>
      </c>
      <c r="L65" s="32">
        <v>387</v>
      </c>
      <c r="M65" s="32">
        <v>387</v>
      </c>
      <c r="N65" s="32">
        <v>387</v>
      </c>
      <c r="O65" s="32">
        <v>387</v>
      </c>
      <c r="P65" s="32">
        <v>387</v>
      </c>
      <c r="Q65" s="32">
        <v>387</v>
      </c>
      <c r="R65" s="32">
        <v>387</v>
      </c>
      <c r="S65" s="32">
        <v>387</v>
      </c>
      <c r="T65" s="32">
        <v>387</v>
      </c>
      <c r="U65" s="32">
        <v>387</v>
      </c>
      <c r="V65" s="32">
        <v>387</v>
      </c>
      <c r="W65" s="32">
        <v>387</v>
      </c>
      <c r="X65" s="32">
        <v>387</v>
      </c>
      <c r="Y65" s="32">
        <v>387</v>
      </c>
      <c r="Z65" s="32">
        <v>387</v>
      </c>
      <c r="AA65" s="32">
        <v>387</v>
      </c>
      <c r="AB65" s="32">
        <v>387</v>
      </c>
      <c r="AC65" s="32">
        <v>387</v>
      </c>
      <c r="AD65" s="32">
        <v>387</v>
      </c>
      <c r="AE65" s="32">
        <v>387</v>
      </c>
      <c r="AF65" s="32">
        <v>387</v>
      </c>
      <c r="AG65" s="32">
        <v>387</v>
      </c>
      <c r="AH65" s="32">
        <v>387</v>
      </c>
      <c r="AI65" s="32">
        <v>387</v>
      </c>
      <c r="AJ65" s="32">
        <v>387</v>
      </c>
      <c r="AK65" s="32">
        <v>387</v>
      </c>
      <c r="AL65" s="32">
        <v>387</v>
      </c>
      <c r="AM65" s="32">
        <v>387</v>
      </c>
      <c r="AN65" s="32">
        <v>387</v>
      </c>
      <c r="AO65" s="32">
        <v>387</v>
      </c>
      <c r="AP65" s="32">
        <v>387</v>
      </c>
      <c r="AQ65" s="32">
        <v>387</v>
      </c>
      <c r="AR65" s="32">
        <v>387</v>
      </c>
      <c r="AS65" s="32">
        <v>387</v>
      </c>
      <c r="AT65" s="32">
        <v>387</v>
      </c>
      <c r="AU65" s="32">
        <v>387</v>
      </c>
      <c r="AV65" s="32">
        <v>387</v>
      </c>
      <c r="AW65" s="32">
        <v>387</v>
      </c>
      <c r="AX65" s="32">
        <v>387</v>
      </c>
      <c r="AY65" s="32">
        <v>387</v>
      </c>
      <c r="AZ65" s="32">
        <v>387</v>
      </c>
      <c r="BA65" s="32">
        <v>387</v>
      </c>
      <c r="BB65" s="32">
        <v>387</v>
      </c>
      <c r="BC65" s="32">
        <v>387</v>
      </c>
      <c r="BD65" s="32">
        <v>387</v>
      </c>
      <c r="BE65" s="32">
        <v>387</v>
      </c>
      <c r="BF65" s="32">
        <v>387</v>
      </c>
      <c r="BG65" s="32">
        <v>387</v>
      </c>
      <c r="BH65" s="32">
        <v>387</v>
      </c>
      <c r="BI65" s="32">
        <v>387</v>
      </c>
      <c r="BJ65" s="32">
        <v>387</v>
      </c>
      <c r="BK65" s="32">
        <v>387</v>
      </c>
      <c r="BL65" s="32">
        <v>387</v>
      </c>
      <c r="BM65" s="32">
        <v>387</v>
      </c>
      <c r="BN65" s="32">
        <v>387</v>
      </c>
      <c r="BO65" s="32">
        <v>387</v>
      </c>
      <c r="BP65" s="32">
        <v>387</v>
      </c>
      <c r="BQ65" s="32">
        <v>387</v>
      </c>
      <c r="BR65" s="32">
        <v>387</v>
      </c>
      <c r="BS65" s="32">
        <v>387</v>
      </c>
      <c r="BT65" s="32">
        <v>387</v>
      </c>
      <c r="BU65" s="32">
        <v>387</v>
      </c>
      <c r="BV65" s="32">
        <v>387</v>
      </c>
      <c r="BW65" s="32">
        <v>387</v>
      </c>
      <c r="BX65" s="32">
        <v>387</v>
      </c>
      <c r="BY65" s="32">
        <v>387</v>
      </c>
      <c r="BZ65" s="32">
        <v>387</v>
      </c>
      <c r="CA65" s="32">
        <v>387</v>
      </c>
      <c r="CB65" s="32">
        <v>387</v>
      </c>
      <c r="CC65" s="32">
        <v>387</v>
      </c>
      <c r="CD65" s="32">
        <v>387</v>
      </c>
      <c r="CE65" s="32">
        <v>387</v>
      </c>
      <c r="CF65" s="32">
        <v>387</v>
      </c>
      <c r="CG65" s="32">
        <v>387</v>
      </c>
      <c r="CH65" s="32">
        <v>387</v>
      </c>
      <c r="CI65" s="32">
        <v>387</v>
      </c>
      <c r="CJ65" s="32">
        <v>387</v>
      </c>
      <c r="CK65" s="32">
        <v>387</v>
      </c>
      <c r="CL65" s="32">
        <v>387</v>
      </c>
      <c r="CM65" s="32">
        <v>387</v>
      </c>
      <c r="CN65" s="32">
        <v>387</v>
      </c>
      <c r="CO65" s="32">
        <v>387</v>
      </c>
      <c r="CP65" s="32">
        <v>387</v>
      </c>
      <c r="CQ65" s="32">
        <v>387</v>
      </c>
      <c r="CR65" s="32">
        <v>387</v>
      </c>
      <c r="CS65" s="33">
        <v>387</v>
      </c>
      <c r="CT65" s="30">
        <f t="shared" si="66"/>
        <v>37152</v>
      </c>
      <c r="CU65" s="156"/>
      <c r="CV65" s="263"/>
    </row>
    <row r="66" spans="1:100">
      <c r="A66" s="25" t="s">
        <v>49</v>
      </c>
      <c r="B66" s="31">
        <v>386.67</v>
      </c>
      <c r="C66" s="32">
        <v>386.67</v>
      </c>
      <c r="D66" s="32">
        <v>386.67</v>
      </c>
      <c r="E66" s="32">
        <v>386.67</v>
      </c>
      <c r="F66" s="32">
        <v>386.67</v>
      </c>
      <c r="G66" s="32">
        <v>386.67</v>
      </c>
      <c r="H66" s="32">
        <v>386.67</v>
      </c>
      <c r="I66" s="32">
        <v>386.67</v>
      </c>
      <c r="J66" s="32">
        <v>386.67</v>
      </c>
      <c r="K66" s="32">
        <v>386.67</v>
      </c>
      <c r="L66" s="32">
        <v>386.67</v>
      </c>
      <c r="M66" s="32">
        <v>386.67</v>
      </c>
      <c r="N66" s="32">
        <v>386.67</v>
      </c>
      <c r="O66" s="32">
        <v>386.67</v>
      </c>
      <c r="P66" s="32">
        <v>386.67</v>
      </c>
      <c r="Q66" s="32">
        <v>386.67</v>
      </c>
      <c r="R66" s="32">
        <v>386.67</v>
      </c>
      <c r="S66" s="32">
        <v>386.67</v>
      </c>
      <c r="T66" s="32">
        <v>386.67</v>
      </c>
      <c r="U66" s="32">
        <v>386.67</v>
      </c>
      <c r="V66" s="32">
        <v>386.67</v>
      </c>
      <c r="W66" s="32">
        <v>386.67</v>
      </c>
      <c r="X66" s="32">
        <v>386.67</v>
      </c>
      <c r="Y66" s="32">
        <v>386.67</v>
      </c>
      <c r="Z66" s="32">
        <v>386.67</v>
      </c>
      <c r="AA66" s="32">
        <v>386.67</v>
      </c>
      <c r="AB66" s="32">
        <v>386.67</v>
      </c>
      <c r="AC66" s="32">
        <v>386.67</v>
      </c>
      <c r="AD66" s="32">
        <v>386.67</v>
      </c>
      <c r="AE66" s="32">
        <v>386.67</v>
      </c>
      <c r="AF66" s="32">
        <v>386.67</v>
      </c>
      <c r="AG66" s="32">
        <v>386.67</v>
      </c>
      <c r="AH66" s="32">
        <v>386.67</v>
      </c>
      <c r="AI66" s="32">
        <v>386.67</v>
      </c>
      <c r="AJ66" s="32">
        <v>386.67</v>
      </c>
      <c r="AK66" s="32">
        <v>386.67</v>
      </c>
      <c r="AL66" s="32">
        <v>386.67</v>
      </c>
      <c r="AM66" s="32">
        <v>386.67</v>
      </c>
      <c r="AN66" s="32">
        <v>386.67</v>
      </c>
      <c r="AO66" s="32">
        <v>386.67</v>
      </c>
      <c r="AP66" s="32">
        <v>386.67</v>
      </c>
      <c r="AQ66" s="32">
        <v>386.67</v>
      </c>
      <c r="AR66" s="32">
        <v>386.67</v>
      </c>
      <c r="AS66" s="32">
        <v>386.67</v>
      </c>
      <c r="AT66" s="32">
        <v>386.67</v>
      </c>
      <c r="AU66" s="32">
        <v>386.67</v>
      </c>
      <c r="AV66" s="32">
        <v>386.67</v>
      </c>
      <c r="AW66" s="32">
        <v>386.67</v>
      </c>
      <c r="AX66" s="32">
        <v>386.67</v>
      </c>
      <c r="AY66" s="32">
        <v>386.67</v>
      </c>
      <c r="AZ66" s="32">
        <v>386.67</v>
      </c>
      <c r="BA66" s="32">
        <v>386.67</v>
      </c>
      <c r="BB66" s="32">
        <v>386.67</v>
      </c>
      <c r="BC66" s="32">
        <v>386.67</v>
      </c>
      <c r="BD66" s="32">
        <v>386.67</v>
      </c>
      <c r="BE66" s="32">
        <v>386.67</v>
      </c>
      <c r="BF66" s="32">
        <v>386.67</v>
      </c>
      <c r="BG66" s="32">
        <v>386.67</v>
      </c>
      <c r="BH66" s="32">
        <v>386.67</v>
      </c>
      <c r="BI66" s="32">
        <v>386.67</v>
      </c>
      <c r="BJ66" s="32">
        <v>386.67</v>
      </c>
      <c r="BK66" s="32">
        <v>386.67</v>
      </c>
      <c r="BL66" s="32">
        <v>386.67</v>
      </c>
      <c r="BM66" s="32">
        <v>386.67</v>
      </c>
      <c r="BN66" s="32">
        <v>386.67</v>
      </c>
      <c r="BO66" s="32">
        <v>386.67</v>
      </c>
      <c r="BP66" s="32">
        <v>386.67</v>
      </c>
      <c r="BQ66" s="32">
        <v>386.67</v>
      </c>
      <c r="BR66" s="32">
        <v>386.67</v>
      </c>
      <c r="BS66" s="32">
        <v>386.67</v>
      </c>
      <c r="BT66" s="32">
        <v>386.67</v>
      </c>
      <c r="BU66" s="32">
        <v>386.67</v>
      </c>
      <c r="BV66" s="32">
        <v>386.67</v>
      </c>
      <c r="BW66" s="32">
        <v>386.67</v>
      </c>
      <c r="BX66" s="32">
        <v>386.67</v>
      </c>
      <c r="BY66" s="32">
        <v>386.67</v>
      </c>
      <c r="BZ66" s="32">
        <v>386.67</v>
      </c>
      <c r="CA66" s="32">
        <v>386.67</v>
      </c>
      <c r="CB66" s="32">
        <v>386.67</v>
      </c>
      <c r="CC66" s="32">
        <v>386.67</v>
      </c>
      <c r="CD66" s="32">
        <v>386.67</v>
      </c>
      <c r="CE66" s="32">
        <v>386.67</v>
      </c>
      <c r="CF66" s="32">
        <v>386.67</v>
      </c>
      <c r="CG66" s="32">
        <v>386.67</v>
      </c>
      <c r="CH66" s="32">
        <v>386.67</v>
      </c>
      <c r="CI66" s="32">
        <v>386.67</v>
      </c>
      <c r="CJ66" s="32">
        <v>386.67</v>
      </c>
      <c r="CK66" s="32">
        <v>386.67</v>
      </c>
      <c r="CL66" s="32">
        <v>386.67</v>
      </c>
      <c r="CM66" s="32">
        <v>386.67</v>
      </c>
      <c r="CN66" s="32">
        <v>386.67</v>
      </c>
      <c r="CO66" s="32">
        <v>386.67</v>
      </c>
      <c r="CP66" s="32">
        <v>386.67</v>
      </c>
      <c r="CQ66" s="32">
        <v>386.67</v>
      </c>
      <c r="CR66" s="32">
        <v>386.67</v>
      </c>
      <c r="CS66" s="33">
        <v>386.67</v>
      </c>
      <c r="CT66" s="30">
        <f t="shared" si="66"/>
        <v>37120.319999999912</v>
      </c>
      <c r="CU66" s="156"/>
      <c r="CV66" s="263"/>
    </row>
    <row r="67" spans="1:100">
      <c r="A67" s="25" t="s">
        <v>50</v>
      </c>
      <c r="B67" s="31">
        <v>691</v>
      </c>
      <c r="C67" s="32">
        <v>695</v>
      </c>
      <c r="D67" s="32">
        <v>697</v>
      </c>
      <c r="E67" s="32">
        <v>697</v>
      </c>
      <c r="F67" s="32">
        <v>701</v>
      </c>
      <c r="G67" s="32">
        <v>699</v>
      </c>
      <c r="H67" s="32">
        <v>705</v>
      </c>
      <c r="I67" s="32">
        <v>707</v>
      </c>
      <c r="J67" s="32">
        <v>707</v>
      </c>
      <c r="K67" s="32">
        <v>709</v>
      </c>
      <c r="L67" s="32">
        <v>705</v>
      </c>
      <c r="M67" s="32">
        <v>703</v>
      </c>
      <c r="N67" s="32">
        <v>699</v>
      </c>
      <c r="O67" s="32">
        <v>700</v>
      </c>
      <c r="P67" s="32">
        <v>699</v>
      </c>
      <c r="Q67" s="32">
        <v>698</v>
      </c>
      <c r="R67" s="32">
        <v>700</v>
      </c>
      <c r="S67" s="32">
        <v>696</v>
      </c>
      <c r="T67" s="32">
        <v>696</v>
      </c>
      <c r="U67" s="32">
        <v>696</v>
      </c>
      <c r="V67" s="32">
        <v>690</v>
      </c>
      <c r="W67" s="32">
        <v>686</v>
      </c>
      <c r="X67" s="32">
        <v>685</v>
      </c>
      <c r="Y67" s="32">
        <v>683</v>
      </c>
      <c r="Z67" s="32">
        <v>685</v>
      </c>
      <c r="AA67" s="32">
        <v>685</v>
      </c>
      <c r="AB67" s="32">
        <v>688</v>
      </c>
      <c r="AC67" s="32">
        <v>694</v>
      </c>
      <c r="AD67" s="32">
        <v>694</v>
      </c>
      <c r="AE67" s="32">
        <v>694</v>
      </c>
      <c r="AF67" s="32">
        <v>700</v>
      </c>
      <c r="AG67" s="32">
        <v>708</v>
      </c>
      <c r="AH67" s="32">
        <v>708</v>
      </c>
      <c r="AI67" s="32">
        <v>716</v>
      </c>
      <c r="AJ67" s="32">
        <v>718</v>
      </c>
      <c r="AK67" s="32">
        <v>722</v>
      </c>
      <c r="AL67" s="32">
        <v>723</v>
      </c>
      <c r="AM67" s="32">
        <v>728</v>
      </c>
      <c r="AN67" s="32">
        <v>740</v>
      </c>
      <c r="AO67" s="32">
        <v>741</v>
      </c>
      <c r="AP67" s="32">
        <v>748</v>
      </c>
      <c r="AQ67" s="32">
        <v>750</v>
      </c>
      <c r="AR67" s="32">
        <v>744</v>
      </c>
      <c r="AS67" s="32">
        <v>746</v>
      </c>
      <c r="AT67" s="32">
        <v>749</v>
      </c>
      <c r="AU67" s="32">
        <v>744</v>
      </c>
      <c r="AV67" s="32">
        <v>745</v>
      </c>
      <c r="AW67" s="32">
        <v>750</v>
      </c>
      <c r="AX67" s="32">
        <v>749</v>
      </c>
      <c r="AY67" s="32">
        <v>749</v>
      </c>
      <c r="AZ67" s="32">
        <v>749</v>
      </c>
      <c r="BA67" s="32">
        <v>745</v>
      </c>
      <c r="BB67" s="32">
        <v>747</v>
      </c>
      <c r="BC67" s="32">
        <v>745</v>
      </c>
      <c r="BD67" s="32">
        <v>746</v>
      </c>
      <c r="BE67" s="32">
        <v>750</v>
      </c>
      <c r="BF67" s="32">
        <v>745</v>
      </c>
      <c r="BG67" s="32">
        <v>744</v>
      </c>
      <c r="BH67" s="32">
        <v>744</v>
      </c>
      <c r="BI67" s="32">
        <v>739</v>
      </c>
      <c r="BJ67" s="32">
        <v>738</v>
      </c>
      <c r="BK67" s="32">
        <v>740</v>
      </c>
      <c r="BL67" s="32">
        <v>740</v>
      </c>
      <c r="BM67" s="32">
        <v>738</v>
      </c>
      <c r="BN67" s="32">
        <v>744</v>
      </c>
      <c r="BO67" s="32">
        <v>741</v>
      </c>
      <c r="BP67" s="32">
        <v>739</v>
      </c>
      <c r="BQ67" s="32">
        <v>736</v>
      </c>
      <c r="BR67" s="32">
        <v>730</v>
      </c>
      <c r="BS67" s="32">
        <v>733</v>
      </c>
      <c r="BT67" s="32">
        <v>733</v>
      </c>
      <c r="BU67" s="32">
        <v>732</v>
      </c>
      <c r="BV67" s="32">
        <v>721</v>
      </c>
      <c r="BW67" s="32">
        <v>723</v>
      </c>
      <c r="BX67" s="32">
        <v>730</v>
      </c>
      <c r="BY67" s="32">
        <v>722</v>
      </c>
      <c r="BZ67" s="32">
        <v>724</v>
      </c>
      <c r="CA67" s="32">
        <v>725</v>
      </c>
      <c r="CB67" s="32">
        <v>723</v>
      </c>
      <c r="CC67" s="32">
        <v>720</v>
      </c>
      <c r="CD67" s="32">
        <v>724</v>
      </c>
      <c r="CE67" s="32">
        <v>729</v>
      </c>
      <c r="CF67" s="32">
        <v>722</v>
      </c>
      <c r="CG67" s="32">
        <v>725</v>
      </c>
      <c r="CH67" s="32">
        <v>720</v>
      </c>
      <c r="CI67" s="32">
        <v>720</v>
      </c>
      <c r="CJ67" s="32">
        <v>700</v>
      </c>
      <c r="CK67" s="32">
        <v>700</v>
      </c>
      <c r="CL67" s="32">
        <v>697</v>
      </c>
      <c r="CM67" s="32">
        <v>699</v>
      </c>
      <c r="CN67" s="32">
        <v>696</v>
      </c>
      <c r="CO67" s="32">
        <v>692</v>
      </c>
      <c r="CP67" s="32">
        <v>692</v>
      </c>
      <c r="CQ67" s="32">
        <v>694</v>
      </c>
      <c r="CR67" s="32">
        <v>692</v>
      </c>
      <c r="CS67" s="33">
        <v>698</v>
      </c>
      <c r="CT67" s="30">
        <f t="shared" si="66"/>
        <v>68948</v>
      </c>
      <c r="CU67" s="156"/>
      <c r="CV67" s="263"/>
    </row>
    <row r="68" spans="1:100" ht="15.75" thickBot="1">
      <c r="A68" s="175" t="s">
        <v>51</v>
      </c>
      <c r="B68" s="116">
        <v>35.1</v>
      </c>
      <c r="C68" s="117">
        <v>35.1</v>
      </c>
      <c r="D68" s="117">
        <v>35.1</v>
      </c>
      <c r="E68" s="117">
        <v>35.1</v>
      </c>
      <c r="F68" s="117">
        <v>35.1</v>
      </c>
      <c r="G68" s="117">
        <v>35.1</v>
      </c>
      <c r="H68" s="117">
        <v>35.1</v>
      </c>
      <c r="I68" s="117">
        <v>35.1</v>
      </c>
      <c r="J68" s="117">
        <v>35.1</v>
      </c>
      <c r="K68" s="117">
        <v>35.1</v>
      </c>
      <c r="L68" s="117">
        <v>35.1</v>
      </c>
      <c r="M68" s="117">
        <v>35.1</v>
      </c>
      <c r="N68" s="117">
        <v>35.1</v>
      </c>
      <c r="O68" s="117">
        <v>35.1</v>
      </c>
      <c r="P68" s="117">
        <v>35.1</v>
      </c>
      <c r="Q68" s="117">
        <v>35.1</v>
      </c>
      <c r="R68" s="117">
        <v>35.1</v>
      </c>
      <c r="S68" s="117">
        <v>35.1</v>
      </c>
      <c r="T68" s="117">
        <v>35.1</v>
      </c>
      <c r="U68" s="117">
        <v>35.1</v>
      </c>
      <c r="V68" s="117">
        <v>35.1</v>
      </c>
      <c r="W68" s="117">
        <v>35.1</v>
      </c>
      <c r="X68" s="117">
        <v>35.1</v>
      </c>
      <c r="Y68" s="117">
        <v>35.1</v>
      </c>
      <c r="Z68" s="117">
        <v>35.1</v>
      </c>
      <c r="AA68" s="117">
        <v>35.1</v>
      </c>
      <c r="AB68" s="117">
        <v>35.1</v>
      </c>
      <c r="AC68" s="117">
        <v>35.1</v>
      </c>
      <c r="AD68" s="117">
        <v>35.1</v>
      </c>
      <c r="AE68" s="117">
        <v>35.1</v>
      </c>
      <c r="AF68" s="117">
        <v>35.1</v>
      </c>
      <c r="AG68" s="117">
        <v>35.1</v>
      </c>
      <c r="AH68" s="117">
        <v>35.1</v>
      </c>
      <c r="AI68" s="117">
        <v>35.1</v>
      </c>
      <c r="AJ68" s="117">
        <v>35.1</v>
      </c>
      <c r="AK68" s="117">
        <v>35.1</v>
      </c>
      <c r="AL68" s="117">
        <v>35.1</v>
      </c>
      <c r="AM68" s="117">
        <v>35.1</v>
      </c>
      <c r="AN68" s="117">
        <v>35.1</v>
      </c>
      <c r="AO68" s="117">
        <v>35.1</v>
      </c>
      <c r="AP68" s="117">
        <v>35.1</v>
      </c>
      <c r="AQ68" s="117">
        <v>35.1</v>
      </c>
      <c r="AR68" s="117">
        <v>35.1</v>
      </c>
      <c r="AS68" s="117">
        <v>35.1</v>
      </c>
      <c r="AT68" s="117">
        <v>35.1</v>
      </c>
      <c r="AU68" s="117">
        <v>35.1</v>
      </c>
      <c r="AV68" s="117">
        <v>35.1</v>
      </c>
      <c r="AW68" s="117">
        <v>35.1</v>
      </c>
      <c r="AX68" s="117">
        <v>35.1</v>
      </c>
      <c r="AY68" s="117">
        <v>35.1</v>
      </c>
      <c r="AZ68" s="117">
        <v>35.1</v>
      </c>
      <c r="BA68" s="117">
        <v>35.1</v>
      </c>
      <c r="BB68" s="117">
        <v>35.1</v>
      </c>
      <c r="BC68" s="117">
        <v>35.1</v>
      </c>
      <c r="BD68" s="117">
        <v>35.1</v>
      </c>
      <c r="BE68" s="117">
        <v>35.1</v>
      </c>
      <c r="BF68" s="117">
        <v>35.1</v>
      </c>
      <c r="BG68" s="117">
        <v>35.1</v>
      </c>
      <c r="BH68" s="117">
        <v>35.1</v>
      </c>
      <c r="BI68" s="117">
        <v>35.1</v>
      </c>
      <c r="BJ68" s="117">
        <v>35.1</v>
      </c>
      <c r="BK68" s="117">
        <v>35.1</v>
      </c>
      <c r="BL68" s="117">
        <v>35.1</v>
      </c>
      <c r="BM68" s="117">
        <v>35.1</v>
      </c>
      <c r="BN68" s="117">
        <v>35.1</v>
      </c>
      <c r="BO68" s="117">
        <v>35.1</v>
      </c>
      <c r="BP68" s="117">
        <v>35.1</v>
      </c>
      <c r="BQ68" s="117">
        <v>35.1</v>
      </c>
      <c r="BR68" s="117">
        <v>35.1</v>
      </c>
      <c r="BS68" s="117">
        <v>35.1</v>
      </c>
      <c r="BT68" s="117">
        <v>35.1</v>
      </c>
      <c r="BU68" s="117">
        <v>35.1</v>
      </c>
      <c r="BV68" s="117">
        <v>35.1</v>
      </c>
      <c r="BW68" s="117">
        <v>35.1</v>
      </c>
      <c r="BX68" s="117">
        <v>35.1</v>
      </c>
      <c r="BY68" s="117">
        <v>35.1</v>
      </c>
      <c r="BZ68" s="117">
        <v>35.1</v>
      </c>
      <c r="CA68" s="117">
        <v>35.1</v>
      </c>
      <c r="CB68" s="117">
        <v>35.1</v>
      </c>
      <c r="CC68" s="117">
        <v>35.1</v>
      </c>
      <c r="CD68" s="117">
        <v>35.1</v>
      </c>
      <c r="CE68" s="117">
        <v>35.1</v>
      </c>
      <c r="CF68" s="117">
        <v>35.1</v>
      </c>
      <c r="CG68" s="117">
        <v>35.1</v>
      </c>
      <c r="CH68" s="117">
        <v>35.1</v>
      </c>
      <c r="CI68" s="117">
        <v>35.1</v>
      </c>
      <c r="CJ68" s="117">
        <v>35.1</v>
      </c>
      <c r="CK68" s="117">
        <v>35.1</v>
      </c>
      <c r="CL68" s="117">
        <v>35.1</v>
      </c>
      <c r="CM68" s="117">
        <v>35.1</v>
      </c>
      <c r="CN68" s="117">
        <v>35.1</v>
      </c>
      <c r="CO68" s="117">
        <v>35.1</v>
      </c>
      <c r="CP68" s="117">
        <v>35.1</v>
      </c>
      <c r="CQ68" s="117">
        <v>35.1</v>
      </c>
      <c r="CR68" s="117">
        <v>35.1</v>
      </c>
      <c r="CS68" s="118">
        <v>35.1</v>
      </c>
      <c r="CT68" s="115">
        <f t="shared" si="66"/>
        <v>3369.5999999999945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36</v>
      </c>
      <c r="AU76" s="1">
        <v>36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72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30</v>
      </c>
      <c r="AU77" s="1">
        <v>60</v>
      </c>
      <c r="AV77" s="1">
        <v>30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120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0.1</v>
      </c>
      <c r="C84" s="228">
        <f t="shared" ref="C84:BN84" si="68">SUM(C85:C87)</f>
        <v>0.1</v>
      </c>
      <c r="D84" s="228">
        <f t="shared" si="68"/>
        <v>0.1</v>
      </c>
      <c r="E84" s="228">
        <f t="shared" si="68"/>
        <v>0.1</v>
      </c>
      <c r="F84" s="228">
        <f t="shared" si="68"/>
        <v>0.1</v>
      </c>
      <c r="G84" s="228">
        <f t="shared" si="68"/>
        <v>0.1</v>
      </c>
      <c r="H84" s="228">
        <f t="shared" si="68"/>
        <v>0.1</v>
      </c>
      <c r="I84" s="228">
        <f t="shared" si="68"/>
        <v>0.1</v>
      </c>
      <c r="J84" s="228">
        <f t="shared" si="68"/>
        <v>0.1</v>
      </c>
      <c r="K84" s="228">
        <f t="shared" si="68"/>
        <v>0.1</v>
      </c>
      <c r="L84" s="228">
        <f t="shared" si="68"/>
        <v>0.1</v>
      </c>
      <c r="M84" s="228">
        <f t="shared" si="68"/>
        <v>0.1</v>
      </c>
      <c r="N84" s="228">
        <f t="shared" si="68"/>
        <v>0.1</v>
      </c>
      <c r="O84" s="228">
        <f t="shared" si="68"/>
        <v>0.1</v>
      </c>
      <c r="P84" s="228">
        <f t="shared" si="68"/>
        <v>0.1</v>
      </c>
      <c r="Q84" s="228">
        <f t="shared" si="68"/>
        <v>0.1</v>
      </c>
      <c r="R84" s="228">
        <f t="shared" si="68"/>
        <v>0.1</v>
      </c>
      <c r="S84" s="228">
        <f t="shared" si="68"/>
        <v>0.1</v>
      </c>
      <c r="T84" s="228">
        <f t="shared" si="68"/>
        <v>0.1</v>
      </c>
      <c r="U84" s="228">
        <f t="shared" si="68"/>
        <v>0.1</v>
      </c>
      <c r="V84" s="228">
        <f t="shared" si="68"/>
        <v>0.1</v>
      </c>
      <c r="W84" s="228">
        <f t="shared" si="68"/>
        <v>0.1</v>
      </c>
      <c r="X84" s="228">
        <f t="shared" si="68"/>
        <v>0.1</v>
      </c>
      <c r="Y84" s="228">
        <f t="shared" si="68"/>
        <v>0.1</v>
      </c>
      <c r="Z84" s="228">
        <f t="shared" si="68"/>
        <v>0.1</v>
      </c>
      <c r="AA84" s="228">
        <f t="shared" si="68"/>
        <v>0.1</v>
      </c>
      <c r="AB84" s="228">
        <f t="shared" si="68"/>
        <v>0.1</v>
      </c>
      <c r="AC84" s="228">
        <f t="shared" si="68"/>
        <v>0.1</v>
      </c>
      <c r="AD84" s="228">
        <f t="shared" si="68"/>
        <v>0.1</v>
      </c>
      <c r="AE84" s="228">
        <f t="shared" si="68"/>
        <v>105.60000000000001</v>
      </c>
      <c r="AF84" s="228">
        <f t="shared" si="68"/>
        <v>120.8</v>
      </c>
      <c r="AG84" s="228">
        <f t="shared" si="68"/>
        <v>190</v>
      </c>
      <c r="AH84" s="228">
        <f t="shared" si="68"/>
        <v>206.5</v>
      </c>
      <c r="AI84" s="228">
        <f t="shared" si="68"/>
        <v>207</v>
      </c>
      <c r="AJ84" s="228">
        <f t="shared" si="68"/>
        <v>206.5</v>
      </c>
      <c r="AK84" s="228">
        <f t="shared" si="68"/>
        <v>206.8</v>
      </c>
      <c r="AL84" s="228">
        <f t="shared" si="68"/>
        <v>205.8</v>
      </c>
      <c r="AM84" s="228">
        <f t="shared" si="68"/>
        <v>205.8</v>
      </c>
      <c r="AN84" s="228">
        <f t="shared" si="68"/>
        <v>205.59999999999997</v>
      </c>
      <c r="AO84" s="228">
        <f t="shared" si="68"/>
        <v>205.2</v>
      </c>
      <c r="AP84" s="228">
        <f t="shared" si="68"/>
        <v>85.100000000000009</v>
      </c>
      <c r="AQ84" s="228">
        <f t="shared" si="68"/>
        <v>84.800000000000011</v>
      </c>
      <c r="AR84" s="228">
        <f t="shared" si="68"/>
        <v>85.300000000000011</v>
      </c>
      <c r="AS84" s="228">
        <f t="shared" si="68"/>
        <v>85.100000000000009</v>
      </c>
      <c r="AT84" s="228">
        <f t="shared" si="68"/>
        <v>85</v>
      </c>
      <c r="AU84" s="228">
        <f t="shared" si="68"/>
        <v>84.800000000000011</v>
      </c>
      <c r="AV84" s="228">
        <f t="shared" si="68"/>
        <v>83.7</v>
      </c>
      <c r="AW84" s="228">
        <f t="shared" si="68"/>
        <v>41</v>
      </c>
      <c r="AX84" s="228">
        <f t="shared" si="68"/>
        <v>84.600000000000009</v>
      </c>
      <c r="AY84" s="228">
        <f t="shared" si="68"/>
        <v>60.5</v>
      </c>
      <c r="AZ84" s="228">
        <f t="shared" si="68"/>
        <v>41.8</v>
      </c>
      <c r="BA84" s="228">
        <f t="shared" si="68"/>
        <v>42.1</v>
      </c>
      <c r="BB84" s="228">
        <f t="shared" si="68"/>
        <v>42.8</v>
      </c>
      <c r="BC84" s="228">
        <f t="shared" si="68"/>
        <v>42.5</v>
      </c>
      <c r="BD84" s="228">
        <f t="shared" si="68"/>
        <v>42.6</v>
      </c>
      <c r="BE84" s="228">
        <f t="shared" si="68"/>
        <v>37.799999999999997</v>
      </c>
      <c r="BF84" s="228">
        <f t="shared" si="68"/>
        <v>2.5</v>
      </c>
      <c r="BG84" s="228">
        <f t="shared" si="68"/>
        <v>2.5</v>
      </c>
      <c r="BH84" s="228">
        <f t="shared" si="68"/>
        <v>2.5</v>
      </c>
      <c r="BI84" s="228">
        <f t="shared" si="68"/>
        <v>2.5</v>
      </c>
      <c r="BJ84" s="228">
        <f t="shared" si="68"/>
        <v>2.5</v>
      </c>
      <c r="BK84" s="228">
        <f t="shared" si="68"/>
        <v>2.5</v>
      </c>
      <c r="BL84" s="228">
        <f t="shared" si="68"/>
        <v>2.5</v>
      </c>
      <c r="BM84" s="228">
        <f t="shared" si="68"/>
        <v>2.5</v>
      </c>
      <c r="BN84" s="228">
        <f t="shared" si="68"/>
        <v>5.5</v>
      </c>
      <c r="BO84" s="228">
        <f t="shared" ref="BO84:CS84" si="69">SUM(BO85:BO87)</f>
        <v>5.5</v>
      </c>
      <c r="BP84" s="228">
        <f t="shared" si="69"/>
        <v>38.299999999999997</v>
      </c>
      <c r="BQ84" s="228">
        <f t="shared" si="69"/>
        <v>43</v>
      </c>
      <c r="BR84" s="228">
        <f t="shared" si="69"/>
        <v>2.5</v>
      </c>
      <c r="BS84" s="228">
        <f t="shared" si="69"/>
        <v>2.5</v>
      </c>
      <c r="BT84" s="228">
        <f t="shared" si="69"/>
        <v>2.5</v>
      </c>
      <c r="BU84" s="228">
        <f t="shared" si="69"/>
        <v>2.5</v>
      </c>
      <c r="BV84" s="228">
        <f t="shared" si="69"/>
        <v>0.1</v>
      </c>
      <c r="BW84" s="228">
        <f t="shared" si="69"/>
        <v>0.1</v>
      </c>
      <c r="BX84" s="228">
        <f t="shared" si="69"/>
        <v>0.1</v>
      </c>
      <c r="BY84" s="228">
        <f t="shared" si="69"/>
        <v>0.1</v>
      </c>
      <c r="BZ84" s="228">
        <f t="shared" si="69"/>
        <v>0.1</v>
      </c>
      <c r="CA84" s="228">
        <f t="shared" si="69"/>
        <v>0.1</v>
      </c>
      <c r="CB84" s="228">
        <f t="shared" si="69"/>
        <v>0.1</v>
      </c>
      <c r="CC84" s="228">
        <f t="shared" si="69"/>
        <v>0.1</v>
      </c>
      <c r="CD84" s="228">
        <f t="shared" si="69"/>
        <v>0.1</v>
      </c>
      <c r="CE84" s="228">
        <f t="shared" si="69"/>
        <v>0.1</v>
      </c>
      <c r="CF84" s="228">
        <f t="shared" si="69"/>
        <v>0.1</v>
      </c>
      <c r="CG84" s="228">
        <f t="shared" si="69"/>
        <v>0.1</v>
      </c>
      <c r="CH84" s="228">
        <f t="shared" si="69"/>
        <v>0.1</v>
      </c>
      <c r="CI84" s="228">
        <f t="shared" si="69"/>
        <v>0.1</v>
      </c>
      <c r="CJ84" s="228">
        <f t="shared" si="69"/>
        <v>0.1</v>
      </c>
      <c r="CK84" s="228">
        <f t="shared" si="69"/>
        <v>0.1</v>
      </c>
      <c r="CL84" s="228">
        <f t="shared" si="69"/>
        <v>0.1</v>
      </c>
      <c r="CM84" s="228">
        <f t="shared" si="69"/>
        <v>0.1</v>
      </c>
      <c r="CN84" s="228">
        <f t="shared" si="69"/>
        <v>0.1</v>
      </c>
      <c r="CO84" s="228">
        <f t="shared" si="69"/>
        <v>0.1</v>
      </c>
      <c r="CP84" s="228">
        <f t="shared" si="69"/>
        <v>0.1</v>
      </c>
      <c r="CQ84" s="228">
        <f t="shared" si="69"/>
        <v>0.1</v>
      </c>
      <c r="CR84" s="228">
        <f t="shared" si="69"/>
        <v>0.1</v>
      </c>
      <c r="CS84" s="229">
        <f t="shared" si="69"/>
        <v>0.1</v>
      </c>
      <c r="CT84" s="225">
        <f>SUM(B84:CS84)</f>
        <v>3222.699999999998</v>
      </c>
      <c r="CU84" s="154"/>
    </row>
    <row r="85" spans="1:102">
      <c r="A85" s="25" t="s">
        <v>71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0.1</v>
      </c>
      <c r="AA85" s="1">
        <v>0.1</v>
      </c>
      <c r="AB85" s="1">
        <v>0.1</v>
      </c>
      <c r="AC85" s="1">
        <v>0.1</v>
      </c>
      <c r="AD85" s="1">
        <v>0.1</v>
      </c>
      <c r="AE85" s="1">
        <v>0.1</v>
      </c>
      <c r="AF85" s="1">
        <v>7.8</v>
      </c>
      <c r="AG85" s="1">
        <v>151.29999999999998</v>
      </c>
      <c r="AH85" s="1">
        <v>167.79999999999998</v>
      </c>
      <c r="AI85" s="1">
        <v>168.29999999999998</v>
      </c>
      <c r="AJ85" s="1">
        <v>167.79999999999998</v>
      </c>
      <c r="AK85" s="1">
        <v>168.1</v>
      </c>
      <c r="AL85" s="1">
        <v>167.1</v>
      </c>
      <c r="AM85" s="1">
        <v>167.1</v>
      </c>
      <c r="AN85" s="1">
        <v>166.89999999999998</v>
      </c>
      <c r="AO85" s="1">
        <v>166.5</v>
      </c>
      <c r="AP85" s="1">
        <v>85.100000000000009</v>
      </c>
      <c r="AQ85" s="1">
        <v>84.800000000000011</v>
      </c>
      <c r="AR85" s="1">
        <v>85.300000000000011</v>
      </c>
      <c r="AS85" s="1">
        <v>85.100000000000009</v>
      </c>
      <c r="AT85" s="1">
        <v>85</v>
      </c>
      <c r="AU85" s="1">
        <v>84.800000000000011</v>
      </c>
      <c r="AV85" s="1">
        <v>83.7</v>
      </c>
      <c r="AW85" s="1">
        <v>41</v>
      </c>
      <c r="AX85" s="1">
        <v>84.600000000000009</v>
      </c>
      <c r="AY85" s="1">
        <v>60.5</v>
      </c>
      <c r="AZ85" s="1">
        <v>41.8</v>
      </c>
      <c r="BA85" s="1">
        <v>42.1</v>
      </c>
      <c r="BB85" s="1">
        <v>42.8</v>
      </c>
      <c r="BC85" s="1">
        <v>42.5</v>
      </c>
      <c r="BD85" s="1">
        <v>42.6</v>
      </c>
      <c r="BE85" s="1">
        <v>37.799999999999997</v>
      </c>
      <c r="BF85" s="1">
        <v>2.5</v>
      </c>
      <c r="BG85" s="1">
        <v>2.5</v>
      </c>
      <c r="BH85" s="1">
        <v>2.5</v>
      </c>
      <c r="BI85" s="1">
        <v>2.5</v>
      </c>
      <c r="BJ85" s="1">
        <v>2.5</v>
      </c>
      <c r="BK85" s="1">
        <v>2.5</v>
      </c>
      <c r="BL85" s="1">
        <v>2.5</v>
      </c>
      <c r="BM85" s="1">
        <v>2.5</v>
      </c>
      <c r="BN85" s="1">
        <v>5.5</v>
      </c>
      <c r="BO85" s="1">
        <v>5.5</v>
      </c>
      <c r="BP85" s="1">
        <v>38.299999999999997</v>
      </c>
      <c r="BQ85" s="1">
        <v>43</v>
      </c>
      <c r="BR85" s="1">
        <v>2.5</v>
      </c>
      <c r="BS85" s="1">
        <v>2.5</v>
      </c>
      <c r="BT85" s="1">
        <v>2.5</v>
      </c>
      <c r="BU85" s="1">
        <v>2.5</v>
      </c>
      <c r="BV85" s="1">
        <v>0.1</v>
      </c>
      <c r="BW85" s="1">
        <v>0.1</v>
      </c>
      <c r="BX85" s="1">
        <v>0.1</v>
      </c>
      <c r="BY85" s="1">
        <v>0.1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26">
        <f>SUM(B85:CS85)</f>
        <v>2655.8999999999978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105.50000000000001</v>
      </c>
      <c r="AF86" s="1">
        <v>113</v>
      </c>
      <c r="AG86" s="1">
        <v>38.700000000000003</v>
      </c>
      <c r="AH86" s="1">
        <v>38.700000000000003</v>
      </c>
      <c r="AI86" s="1">
        <v>38.700000000000003</v>
      </c>
      <c r="AJ86" s="1">
        <v>38.700000000000003</v>
      </c>
      <c r="AK86" s="1">
        <v>38.700000000000003</v>
      </c>
      <c r="AL86" s="1">
        <v>38.700000000000003</v>
      </c>
      <c r="AM86" s="1">
        <v>38.700000000000003</v>
      </c>
      <c r="AN86" s="1">
        <v>38.700000000000003</v>
      </c>
      <c r="AO86" s="1">
        <v>38.700000000000003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566.79999999999995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0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</v>
      </c>
      <c r="Z88" s="127">
        <f t="shared" si="71"/>
        <v>0.32</v>
      </c>
      <c r="AA88" s="127">
        <f t="shared" si="71"/>
        <v>2.7</v>
      </c>
      <c r="AB88" s="127">
        <f t="shared" si="71"/>
        <v>6.69</v>
      </c>
      <c r="AC88" s="127">
        <f t="shared" si="71"/>
        <v>12.73</v>
      </c>
      <c r="AD88" s="127">
        <f t="shared" si="71"/>
        <v>18.71</v>
      </c>
      <c r="AE88" s="127">
        <f t="shared" si="71"/>
        <v>24</v>
      </c>
      <c r="AF88" s="127">
        <f t="shared" si="71"/>
        <v>30.33</v>
      </c>
      <c r="AG88" s="127">
        <f t="shared" si="71"/>
        <v>38.6</v>
      </c>
      <c r="AH88" s="127">
        <f t="shared" ref="AH88:BM88" si="72">SUM(AH89:AH90)</f>
        <v>50.27</v>
      </c>
      <c r="AI88" s="127">
        <f t="shared" si="72"/>
        <v>59.95</v>
      </c>
      <c r="AJ88" s="127">
        <f t="shared" si="72"/>
        <v>67.72</v>
      </c>
      <c r="AK88" s="127">
        <f t="shared" si="72"/>
        <v>73.12</v>
      </c>
      <c r="AL88" s="127">
        <f t="shared" si="72"/>
        <v>84.31</v>
      </c>
      <c r="AM88" s="127">
        <f t="shared" si="72"/>
        <v>93.01</v>
      </c>
      <c r="AN88" s="127">
        <f t="shared" si="72"/>
        <v>100.4</v>
      </c>
      <c r="AO88" s="127">
        <f t="shared" si="72"/>
        <v>108.58</v>
      </c>
      <c r="AP88" s="127">
        <f t="shared" si="72"/>
        <v>117.36</v>
      </c>
      <c r="AQ88" s="127">
        <f t="shared" si="72"/>
        <v>116.04</v>
      </c>
      <c r="AR88" s="127">
        <f t="shared" si="72"/>
        <v>115.08</v>
      </c>
      <c r="AS88" s="127">
        <f t="shared" si="72"/>
        <v>123.49</v>
      </c>
      <c r="AT88" s="127">
        <f t="shared" si="72"/>
        <v>123.21</v>
      </c>
      <c r="AU88" s="127">
        <f t="shared" si="72"/>
        <v>121.38</v>
      </c>
      <c r="AV88" s="127">
        <f t="shared" si="72"/>
        <v>132.6</v>
      </c>
      <c r="AW88" s="127">
        <f t="shared" si="72"/>
        <v>136.53</v>
      </c>
      <c r="AX88" s="127">
        <f t="shared" si="72"/>
        <v>133.28</v>
      </c>
      <c r="AY88" s="127">
        <f t="shared" si="72"/>
        <v>137.77000000000001</v>
      </c>
      <c r="AZ88" s="127">
        <f t="shared" si="72"/>
        <v>127.58</v>
      </c>
      <c r="BA88" s="127">
        <f t="shared" si="72"/>
        <v>133.63</v>
      </c>
      <c r="BB88" s="127">
        <f t="shared" si="72"/>
        <v>138.77000000000001</v>
      </c>
      <c r="BC88" s="127">
        <f t="shared" si="72"/>
        <v>139.97999999999999</v>
      </c>
      <c r="BD88" s="127">
        <f t="shared" si="72"/>
        <v>138.27000000000001</v>
      </c>
      <c r="BE88" s="127">
        <f t="shared" si="72"/>
        <v>130.21</v>
      </c>
      <c r="BF88" s="127">
        <f t="shared" si="72"/>
        <v>114.57</v>
      </c>
      <c r="BG88" s="127">
        <f t="shared" si="72"/>
        <v>115.6</v>
      </c>
      <c r="BH88" s="127">
        <f t="shared" si="72"/>
        <v>110.9</v>
      </c>
      <c r="BI88" s="127">
        <f t="shared" si="72"/>
        <v>94.71</v>
      </c>
      <c r="BJ88" s="127">
        <f t="shared" si="72"/>
        <v>79.58</v>
      </c>
      <c r="BK88" s="127">
        <f t="shared" si="72"/>
        <v>76.22</v>
      </c>
      <c r="BL88" s="127">
        <f t="shared" si="72"/>
        <v>65.41</v>
      </c>
      <c r="BM88" s="127">
        <f t="shared" si="72"/>
        <v>61</v>
      </c>
      <c r="BN88" s="127">
        <f t="shared" ref="BN88:CS88" si="73">SUM(BN89:BN90)</f>
        <v>49.72</v>
      </c>
      <c r="BO88" s="127">
        <f t="shared" si="73"/>
        <v>47.16</v>
      </c>
      <c r="BP88" s="127">
        <f t="shared" si="73"/>
        <v>43.73</v>
      </c>
      <c r="BQ88" s="127">
        <f t="shared" si="73"/>
        <v>35.76</v>
      </c>
      <c r="BR88" s="127">
        <f t="shared" si="73"/>
        <v>27.79</v>
      </c>
      <c r="BS88" s="127">
        <f t="shared" si="73"/>
        <v>21.29</v>
      </c>
      <c r="BT88" s="127">
        <f t="shared" si="73"/>
        <v>15.18</v>
      </c>
      <c r="BU88" s="127">
        <f t="shared" si="73"/>
        <v>9.83</v>
      </c>
      <c r="BV88" s="127">
        <f t="shared" si="73"/>
        <v>5.2</v>
      </c>
      <c r="BW88" s="127">
        <f t="shared" si="73"/>
        <v>1.74</v>
      </c>
      <c r="BX88" s="127">
        <f t="shared" si="73"/>
        <v>0.3</v>
      </c>
      <c r="BY88" s="127">
        <f t="shared" si="73"/>
        <v>0.04</v>
      </c>
      <c r="BZ88" s="127">
        <f t="shared" si="73"/>
        <v>0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3812.349999999999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</v>
      </c>
      <c r="Z89" s="220">
        <v>0.32</v>
      </c>
      <c r="AA89" s="220">
        <v>2.7</v>
      </c>
      <c r="AB89" s="220">
        <v>6.69</v>
      </c>
      <c r="AC89" s="220">
        <v>12.73</v>
      </c>
      <c r="AD89" s="220">
        <v>18.71</v>
      </c>
      <c r="AE89" s="220">
        <v>24</v>
      </c>
      <c r="AF89" s="220">
        <v>30.33</v>
      </c>
      <c r="AG89" s="220">
        <v>38.6</v>
      </c>
      <c r="AH89" s="220">
        <v>50.27</v>
      </c>
      <c r="AI89" s="220">
        <v>59.95</v>
      </c>
      <c r="AJ89" s="220">
        <v>67.72</v>
      </c>
      <c r="AK89" s="220">
        <v>73.12</v>
      </c>
      <c r="AL89" s="220">
        <v>84.31</v>
      </c>
      <c r="AM89" s="220">
        <v>93.01</v>
      </c>
      <c r="AN89" s="220">
        <v>100.4</v>
      </c>
      <c r="AO89" s="220">
        <v>108.58</v>
      </c>
      <c r="AP89" s="220">
        <v>117.36</v>
      </c>
      <c r="AQ89" s="220">
        <v>116.04</v>
      </c>
      <c r="AR89" s="220">
        <v>115.08</v>
      </c>
      <c r="AS89" s="220">
        <v>123.49</v>
      </c>
      <c r="AT89" s="220">
        <v>123.21</v>
      </c>
      <c r="AU89" s="220">
        <v>121.38</v>
      </c>
      <c r="AV89" s="220">
        <v>132.6</v>
      </c>
      <c r="AW89" s="220">
        <v>136.53</v>
      </c>
      <c r="AX89" s="220">
        <v>133.28</v>
      </c>
      <c r="AY89" s="220">
        <v>137.77000000000001</v>
      </c>
      <c r="AZ89" s="220">
        <v>127.58</v>
      </c>
      <c r="BA89" s="220">
        <v>133.63</v>
      </c>
      <c r="BB89" s="220">
        <v>138.77000000000001</v>
      </c>
      <c r="BC89" s="220">
        <v>139.97999999999999</v>
      </c>
      <c r="BD89" s="220">
        <v>138.27000000000001</v>
      </c>
      <c r="BE89" s="220">
        <v>130.21</v>
      </c>
      <c r="BF89" s="220">
        <v>114.57</v>
      </c>
      <c r="BG89" s="220">
        <v>115.6</v>
      </c>
      <c r="BH89" s="220">
        <v>110.9</v>
      </c>
      <c r="BI89" s="220">
        <v>94.71</v>
      </c>
      <c r="BJ89" s="220">
        <v>79.58</v>
      </c>
      <c r="BK89" s="220">
        <v>76.22</v>
      </c>
      <c r="BL89" s="220">
        <v>65.41</v>
      </c>
      <c r="BM89" s="220">
        <v>61</v>
      </c>
      <c r="BN89" s="220">
        <v>49.72</v>
      </c>
      <c r="BO89" s="220">
        <v>47.16</v>
      </c>
      <c r="BP89" s="220">
        <v>43.73</v>
      </c>
      <c r="BQ89" s="220">
        <v>35.76</v>
      </c>
      <c r="BR89" s="220">
        <v>27.79</v>
      </c>
      <c r="BS89" s="220">
        <v>21.29</v>
      </c>
      <c r="BT89" s="220">
        <v>15.18</v>
      </c>
      <c r="BU89" s="220">
        <v>9.83</v>
      </c>
      <c r="BV89" s="220">
        <v>5.2</v>
      </c>
      <c r="BW89" s="220">
        <v>1.74</v>
      </c>
      <c r="BX89" s="220">
        <v>0.3</v>
      </c>
      <c r="BY89" s="220">
        <v>0.04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3812.349999999999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0.1</v>
      </c>
      <c r="C91" s="128">
        <f t="shared" si="75"/>
        <v>0.1</v>
      </c>
      <c r="D91" s="128">
        <f t="shared" si="75"/>
        <v>0.1</v>
      </c>
      <c r="E91" s="128">
        <f t="shared" si="75"/>
        <v>0.1</v>
      </c>
      <c r="F91" s="128">
        <f t="shared" si="75"/>
        <v>0.1</v>
      </c>
      <c r="G91" s="128">
        <f t="shared" si="75"/>
        <v>0.1</v>
      </c>
      <c r="H91" s="128">
        <f t="shared" si="75"/>
        <v>0.1</v>
      </c>
      <c r="I91" s="128">
        <f t="shared" si="75"/>
        <v>0.1</v>
      </c>
      <c r="J91" s="128">
        <f t="shared" si="75"/>
        <v>0.1</v>
      </c>
      <c r="K91" s="128">
        <f t="shared" si="75"/>
        <v>0.1</v>
      </c>
      <c r="L91" s="128">
        <f t="shared" si="75"/>
        <v>0.1</v>
      </c>
      <c r="M91" s="128">
        <f t="shared" si="75"/>
        <v>0.1</v>
      </c>
      <c r="N91" s="128">
        <f t="shared" si="75"/>
        <v>0.1</v>
      </c>
      <c r="O91" s="128">
        <f t="shared" si="75"/>
        <v>0.1</v>
      </c>
      <c r="P91" s="128">
        <f t="shared" si="75"/>
        <v>0.1</v>
      </c>
      <c r="Q91" s="128">
        <f t="shared" si="75"/>
        <v>0.1</v>
      </c>
      <c r="R91" s="128">
        <f t="shared" si="75"/>
        <v>0.1</v>
      </c>
      <c r="S91" s="128">
        <f t="shared" si="75"/>
        <v>0.1</v>
      </c>
      <c r="T91" s="128">
        <f t="shared" si="75"/>
        <v>0.1</v>
      </c>
      <c r="U91" s="128">
        <f t="shared" si="75"/>
        <v>0.1</v>
      </c>
      <c r="V91" s="128">
        <f t="shared" si="75"/>
        <v>0.1</v>
      </c>
      <c r="W91" s="128">
        <f t="shared" si="75"/>
        <v>0.1</v>
      </c>
      <c r="X91" s="128">
        <f t="shared" si="75"/>
        <v>0.1</v>
      </c>
      <c r="Y91" s="128">
        <f t="shared" si="75"/>
        <v>0.1</v>
      </c>
      <c r="Z91" s="128">
        <f t="shared" si="75"/>
        <v>0.42000000000000004</v>
      </c>
      <c r="AA91" s="128">
        <f t="shared" si="75"/>
        <v>2.8000000000000003</v>
      </c>
      <c r="AB91" s="128">
        <f t="shared" si="75"/>
        <v>6.79</v>
      </c>
      <c r="AC91" s="128">
        <f t="shared" si="75"/>
        <v>12.83</v>
      </c>
      <c r="AD91" s="128">
        <f t="shared" si="75"/>
        <v>18.810000000000002</v>
      </c>
      <c r="AE91" s="128">
        <f t="shared" si="75"/>
        <v>129.60000000000002</v>
      </c>
      <c r="AF91" s="128">
        <f t="shared" si="75"/>
        <v>151.13</v>
      </c>
      <c r="AG91" s="128">
        <f t="shared" si="75"/>
        <v>228.6</v>
      </c>
      <c r="AH91" s="128">
        <f t="shared" ref="AH91:BM91" si="76">SUM(AH84,AH88)</f>
        <v>256.77</v>
      </c>
      <c r="AI91" s="128">
        <f t="shared" si="76"/>
        <v>266.95</v>
      </c>
      <c r="AJ91" s="128">
        <f t="shared" si="76"/>
        <v>274.22000000000003</v>
      </c>
      <c r="AK91" s="128">
        <f t="shared" si="76"/>
        <v>279.92</v>
      </c>
      <c r="AL91" s="128">
        <f t="shared" si="76"/>
        <v>290.11</v>
      </c>
      <c r="AM91" s="128">
        <f t="shared" si="76"/>
        <v>298.81</v>
      </c>
      <c r="AN91" s="128">
        <f t="shared" si="76"/>
        <v>306</v>
      </c>
      <c r="AO91" s="128">
        <f t="shared" si="76"/>
        <v>313.77999999999997</v>
      </c>
      <c r="AP91" s="128">
        <f t="shared" si="76"/>
        <v>202.46</v>
      </c>
      <c r="AQ91" s="128">
        <f t="shared" si="76"/>
        <v>200.84000000000003</v>
      </c>
      <c r="AR91" s="128">
        <f t="shared" si="76"/>
        <v>200.38</v>
      </c>
      <c r="AS91" s="128">
        <f t="shared" si="76"/>
        <v>208.59</v>
      </c>
      <c r="AT91" s="128">
        <f t="shared" si="76"/>
        <v>208.20999999999998</v>
      </c>
      <c r="AU91" s="128">
        <f t="shared" si="76"/>
        <v>206.18</v>
      </c>
      <c r="AV91" s="128">
        <f t="shared" si="76"/>
        <v>216.3</v>
      </c>
      <c r="AW91" s="128">
        <f t="shared" si="76"/>
        <v>177.53</v>
      </c>
      <c r="AX91" s="128">
        <f t="shared" si="76"/>
        <v>217.88</v>
      </c>
      <c r="AY91" s="128">
        <f t="shared" si="76"/>
        <v>198.27</v>
      </c>
      <c r="AZ91" s="128">
        <f t="shared" si="76"/>
        <v>169.38</v>
      </c>
      <c r="BA91" s="128">
        <f t="shared" si="76"/>
        <v>175.73</v>
      </c>
      <c r="BB91" s="128">
        <f t="shared" si="76"/>
        <v>181.57</v>
      </c>
      <c r="BC91" s="128">
        <f t="shared" si="76"/>
        <v>182.48</v>
      </c>
      <c r="BD91" s="128">
        <f t="shared" si="76"/>
        <v>180.87</v>
      </c>
      <c r="BE91" s="128">
        <f t="shared" si="76"/>
        <v>168.01</v>
      </c>
      <c r="BF91" s="128">
        <f t="shared" si="76"/>
        <v>117.07</v>
      </c>
      <c r="BG91" s="128">
        <f t="shared" si="76"/>
        <v>118.1</v>
      </c>
      <c r="BH91" s="128">
        <f t="shared" si="76"/>
        <v>113.4</v>
      </c>
      <c r="BI91" s="128">
        <f t="shared" si="76"/>
        <v>97.21</v>
      </c>
      <c r="BJ91" s="128">
        <f t="shared" si="76"/>
        <v>82.08</v>
      </c>
      <c r="BK91" s="128">
        <f t="shared" si="76"/>
        <v>78.72</v>
      </c>
      <c r="BL91" s="128">
        <f t="shared" si="76"/>
        <v>67.91</v>
      </c>
      <c r="BM91" s="128">
        <f t="shared" si="76"/>
        <v>63.5</v>
      </c>
      <c r="BN91" s="128">
        <f t="shared" ref="BN91:CS91" si="77">SUM(BN84,BN88)</f>
        <v>55.22</v>
      </c>
      <c r="BO91" s="128">
        <f t="shared" si="77"/>
        <v>52.66</v>
      </c>
      <c r="BP91" s="128">
        <f t="shared" si="77"/>
        <v>82.03</v>
      </c>
      <c r="BQ91" s="128">
        <f t="shared" si="77"/>
        <v>78.759999999999991</v>
      </c>
      <c r="BR91" s="128">
        <f t="shared" si="77"/>
        <v>30.29</v>
      </c>
      <c r="BS91" s="128">
        <f t="shared" si="77"/>
        <v>23.79</v>
      </c>
      <c r="BT91" s="128">
        <f t="shared" si="77"/>
        <v>17.68</v>
      </c>
      <c r="BU91" s="128">
        <f t="shared" si="77"/>
        <v>12.33</v>
      </c>
      <c r="BV91" s="128">
        <f t="shared" si="77"/>
        <v>5.3</v>
      </c>
      <c r="BW91" s="128">
        <f t="shared" si="77"/>
        <v>1.84</v>
      </c>
      <c r="BX91" s="128">
        <f t="shared" si="77"/>
        <v>0.4</v>
      </c>
      <c r="BY91" s="128">
        <f t="shared" si="77"/>
        <v>0.14000000000000001</v>
      </c>
      <c r="BZ91" s="128">
        <f t="shared" si="77"/>
        <v>0.1</v>
      </c>
      <c r="CA91" s="128">
        <f t="shared" si="77"/>
        <v>0.1</v>
      </c>
      <c r="CB91" s="128">
        <f t="shared" si="77"/>
        <v>0.1</v>
      </c>
      <c r="CC91" s="128">
        <f t="shared" si="77"/>
        <v>0.1</v>
      </c>
      <c r="CD91" s="128">
        <f t="shared" si="77"/>
        <v>0.1</v>
      </c>
      <c r="CE91" s="128">
        <f t="shared" si="77"/>
        <v>0.1</v>
      </c>
      <c r="CF91" s="128">
        <f t="shared" si="77"/>
        <v>0.1</v>
      </c>
      <c r="CG91" s="128">
        <f t="shared" si="77"/>
        <v>0.1</v>
      </c>
      <c r="CH91" s="128">
        <f t="shared" si="77"/>
        <v>0.1</v>
      </c>
      <c r="CI91" s="128">
        <f t="shared" si="77"/>
        <v>0.1</v>
      </c>
      <c r="CJ91" s="128">
        <f t="shared" si="77"/>
        <v>0.1</v>
      </c>
      <c r="CK91" s="128">
        <f t="shared" si="77"/>
        <v>0.1</v>
      </c>
      <c r="CL91" s="128">
        <f t="shared" si="77"/>
        <v>0.1</v>
      </c>
      <c r="CM91" s="128">
        <f t="shared" si="77"/>
        <v>0.1</v>
      </c>
      <c r="CN91" s="128">
        <f t="shared" si="77"/>
        <v>0.1</v>
      </c>
      <c r="CO91" s="128">
        <f t="shared" si="77"/>
        <v>0.1</v>
      </c>
      <c r="CP91" s="128">
        <f t="shared" si="77"/>
        <v>0.1</v>
      </c>
      <c r="CQ91" s="128">
        <f t="shared" si="77"/>
        <v>0.1</v>
      </c>
      <c r="CR91" s="128">
        <f t="shared" si="77"/>
        <v>0.1</v>
      </c>
      <c r="CS91" s="234">
        <f t="shared" si="77"/>
        <v>0.1</v>
      </c>
      <c r="CT91" s="225">
        <f t="shared" si="74"/>
        <v>7035.0500000000065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43.1</v>
      </c>
      <c r="C96" s="172">
        <f t="shared" si="84"/>
        <v>43.1</v>
      </c>
      <c r="D96" s="172">
        <f t="shared" si="84"/>
        <v>43.1</v>
      </c>
      <c r="E96" s="172">
        <f t="shared" si="84"/>
        <v>43.1</v>
      </c>
      <c r="F96" s="172">
        <f t="shared" si="84"/>
        <v>43.1</v>
      </c>
      <c r="G96" s="172">
        <f t="shared" si="84"/>
        <v>43.1</v>
      </c>
      <c r="H96" s="172">
        <f t="shared" si="84"/>
        <v>43.1</v>
      </c>
      <c r="I96" s="172">
        <f t="shared" si="84"/>
        <v>43.1</v>
      </c>
      <c r="J96" s="172">
        <f t="shared" si="84"/>
        <v>43.1</v>
      </c>
      <c r="K96" s="172">
        <f t="shared" si="84"/>
        <v>43.1</v>
      </c>
      <c r="L96" s="172">
        <f t="shared" si="84"/>
        <v>43.1</v>
      </c>
      <c r="M96" s="172">
        <f t="shared" si="84"/>
        <v>43.1</v>
      </c>
      <c r="N96" s="172">
        <f t="shared" si="84"/>
        <v>43.1</v>
      </c>
      <c r="O96" s="172">
        <f t="shared" si="84"/>
        <v>43.1</v>
      </c>
      <c r="P96" s="172">
        <f t="shared" si="84"/>
        <v>43.1</v>
      </c>
      <c r="Q96" s="172">
        <f t="shared" si="84"/>
        <v>43.1</v>
      </c>
      <c r="R96" s="172">
        <f t="shared" si="84"/>
        <v>43.1</v>
      </c>
      <c r="S96" s="172">
        <f t="shared" si="84"/>
        <v>43.1</v>
      </c>
      <c r="T96" s="172">
        <f t="shared" si="84"/>
        <v>43.1</v>
      </c>
      <c r="U96" s="172">
        <f t="shared" si="84"/>
        <v>43.1</v>
      </c>
      <c r="V96" s="172">
        <f t="shared" si="84"/>
        <v>43.1</v>
      </c>
      <c r="W96" s="172">
        <f t="shared" si="84"/>
        <v>43.1</v>
      </c>
      <c r="X96" s="172">
        <f t="shared" si="84"/>
        <v>43.1</v>
      </c>
      <c r="Y96" s="172">
        <f t="shared" si="84"/>
        <v>43.1</v>
      </c>
      <c r="Z96" s="172">
        <f t="shared" si="84"/>
        <v>43.42</v>
      </c>
      <c r="AA96" s="172">
        <f t="shared" si="84"/>
        <v>45.8</v>
      </c>
      <c r="AB96" s="172">
        <f t="shared" si="84"/>
        <v>49.79</v>
      </c>
      <c r="AC96" s="172">
        <f t="shared" si="84"/>
        <v>55.83</v>
      </c>
      <c r="AD96" s="172">
        <f t="shared" si="84"/>
        <v>61.81</v>
      </c>
      <c r="AE96" s="172">
        <f t="shared" si="84"/>
        <v>172.60000000000002</v>
      </c>
      <c r="AF96" s="172">
        <f t="shared" si="84"/>
        <v>194.13</v>
      </c>
      <c r="AG96" s="172">
        <f t="shared" si="84"/>
        <v>271.60000000000002</v>
      </c>
      <c r="AH96" s="172">
        <f t="shared" ref="AH96:BM96" si="85">AH91+AH92</f>
        <v>299.77</v>
      </c>
      <c r="AI96" s="172">
        <f t="shared" si="85"/>
        <v>309.95</v>
      </c>
      <c r="AJ96" s="172">
        <f t="shared" si="85"/>
        <v>317.22000000000003</v>
      </c>
      <c r="AK96" s="172">
        <f t="shared" si="85"/>
        <v>322.92</v>
      </c>
      <c r="AL96" s="172">
        <f t="shared" si="85"/>
        <v>333.11</v>
      </c>
      <c r="AM96" s="172">
        <f t="shared" si="85"/>
        <v>341.81</v>
      </c>
      <c r="AN96" s="172">
        <f t="shared" si="85"/>
        <v>349</v>
      </c>
      <c r="AO96" s="172">
        <f t="shared" si="85"/>
        <v>356.78</v>
      </c>
      <c r="AP96" s="172">
        <f t="shared" si="85"/>
        <v>245.46</v>
      </c>
      <c r="AQ96" s="172">
        <f t="shared" si="85"/>
        <v>243.84000000000003</v>
      </c>
      <c r="AR96" s="172">
        <f t="shared" si="85"/>
        <v>243.38</v>
      </c>
      <c r="AS96" s="172">
        <f t="shared" si="85"/>
        <v>251.59</v>
      </c>
      <c r="AT96" s="172">
        <f t="shared" si="85"/>
        <v>251.20999999999998</v>
      </c>
      <c r="AU96" s="172">
        <f t="shared" si="85"/>
        <v>249.18</v>
      </c>
      <c r="AV96" s="172">
        <f t="shared" si="85"/>
        <v>259.3</v>
      </c>
      <c r="AW96" s="172">
        <f t="shared" si="85"/>
        <v>220.53</v>
      </c>
      <c r="AX96" s="172">
        <f t="shared" si="85"/>
        <v>260.88</v>
      </c>
      <c r="AY96" s="172">
        <f t="shared" si="85"/>
        <v>241.27</v>
      </c>
      <c r="AZ96" s="172">
        <f t="shared" si="85"/>
        <v>212.38</v>
      </c>
      <c r="BA96" s="172">
        <f t="shared" si="85"/>
        <v>218.73</v>
      </c>
      <c r="BB96" s="172">
        <f t="shared" si="85"/>
        <v>224.57</v>
      </c>
      <c r="BC96" s="172">
        <f t="shared" si="85"/>
        <v>225.48</v>
      </c>
      <c r="BD96" s="172">
        <f t="shared" si="85"/>
        <v>223.87</v>
      </c>
      <c r="BE96" s="172">
        <f t="shared" si="85"/>
        <v>211.01</v>
      </c>
      <c r="BF96" s="172">
        <f t="shared" si="85"/>
        <v>160.07</v>
      </c>
      <c r="BG96" s="172">
        <f t="shared" si="85"/>
        <v>161.1</v>
      </c>
      <c r="BH96" s="172">
        <f t="shared" si="85"/>
        <v>156.4</v>
      </c>
      <c r="BI96" s="172">
        <f t="shared" si="85"/>
        <v>140.20999999999998</v>
      </c>
      <c r="BJ96" s="172">
        <f t="shared" si="85"/>
        <v>125.08</v>
      </c>
      <c r="BK96" s="172">
        <f t="shared" si="85"/>
        <v>121.72</v>
      </c>
      <c r="BL96" s="172">
        <f t="shared" si="85"/>
        <v>110.91</v>
      </c>
      <c r="BM96" s="172">
        <f t="shared" si="85"/>
        <v>106.5</v>
      </c>
      <c r="BN96" s="172">
        <f t="shared" ref="BN96:CS96" si="86">BN91+BN92</f>
        <v>98.22</v>
      </c>
      <c r="BO96" s="172">
        <f t="shared" si="86"/>
        <v>95.66</v>
      </c>
      <c r="BP96" s="172">
        <f t="shared" si="86"/>
        <v>125.03</v>
      </c>
      <c r="BQ96" s="172">
        <f t="shared" si="86"/>
        <v>121.75999999999999</v>
      </c>
      <c r="BR96" s="172">
        <f t="shared" si="86"/>
        <v>73.289999999999992</v>
      </c>
      <c r="BS96" s="172">
        <f t="shared" si="86"/>
        <v>66.789999999999992</v>
      </c>
      <c r="BT96" s="172">
        <f t="shared" si="86"/>
        <v>60.68</v>
      </c>
      <c r="BU96" s="172">
        <f t="shared" si="86"/>
        <v>55.33</v>
      </c>
      <c r="BV96" s="172">
        <f t="shared" si="86"/>
        <v>48.3</v>
      </c>
      <c r="BW96" s="172">
        <f t="shared" si="86"/>
        <v>44.84</v>
      </c>
      <c r="BX96" s="172">
        <f t="shared" si="86"/>
        <v>43.4</v>
      </c>
      <c r="BY96" s="172">
        <f t="shared" si="86"/>
        <v>43.14</v>
      </c>
      <c r="BZ96" s="172">
        <f t="shared" si="86"/>
        <v>43.1</v>
      </c>
      <c r="CA96" s="172">
        <f t="shared" si="86"/>
        <v>43.1</v>
      </c>
      <c r="CB96" s="172">
        <f t="shared" si="86"/>
        <v>43.1</v>
      </c>
      <c r="CC96" s="172">
        <f t="shared" si="86"/>
        <v>43.1</v>
      </c>
      <c r="CD96" s="172">
        <f t="shared" si="86"/>
        <v>43.1</v>
      </c>
      <c r="CE96" s="172">
        <f t="shared" si="86"/>
        <v>43.1</v>
      </c>
      <c r="CF96" s="172">
        <f t="shared" si="86"/>
        <v>43.1</v>
      </c>
      <c r="CG96" s="172">
        <f t="shared" si="86"/>
        <v>43.1</v>
      </c>
      <c r="CH96" s="172">
        <f t="shared" si="86"/>
        <v>43.1</v>
      </c>
      <c r="CI96" s="172">
        <f t="shared" si="86"/>
        <v>43.1</v>
      </c>
      <c r="CJ96" s="172">
        <f t="shared" si="86"/>
        <v>43.1</v>
      </c>
      <c r="CK96" s="172">
        <f t="shared" si="86"/>
        <v>43.1</v>
      </c>
      <c r="CL96" s="172">
        <f t="shared" si="86"/>
        <v>43.1</v>
      </c>
      <c r="CM96" s="172">
        <f t="shared" si="86"/>
        <v>43.1</v>
      </c>
      <c r="CN96" s="172">
        <f t="shared" si="86"/>
        <v>43.1</v>
      </c>
      <c r="CO96" s="172">
        <f t="shared" si="86"/>
        <v>43.1</v>
      </c>
      <c r="CP96" s="172">
        <f t="shared" si="86"/>
        <v>43.1</v>
      </c>
      <c r="CQ96" s="172">
        <f t="shared" si="86"/>
        <v>43.1</v>
      </c>
      <c r="CR96" s="172">
        <f t="shared" si="86"/>
        <v>43.1</v>
      </c>
      <c r="CS96" s="236">
        <f t="shared" si="86"/>
        <v>43.1</v>
      </c>
      <c r="CT96" s="132">
        <f t="shared" si="81"/>
        <v>11163.050000000005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43.1</v>
      </c>
      <c r="Y99" s="130">
        <f t="shared" si="87"/>
        <v>43.1</v>
      </c>
      <c r="Z99" s="130">
        <f t="shared" si="87"/>
        <v>0</v>
      </c>
      <c r="AA99" s="130">
        <f t="shared" si="87"/>
        <v>0</v>
      </c>
      <c r="AB99" s="130">
        <f t="shared" si="87"/>
        <v>0</v>
      </c>
      <c r="AC99" s="130">
        <f t="shared" si="87"/>
        <v>0</v>
      </c>
      <c r="AD99" s="130">
        <f t="shared" si="87"/>
        <v>0</v>
      </c>
      <c r="AE99" s="130">
        <f t="shared" si="87"/>
        <v>0</v>
      </c>
      <c r="AF99" s="130">
        <f t="shared" si="87"/>
        <v>0</v>
      </c>
      <c r="AG99" s="130">
        <f t="shared" si="87"/>
        <v>0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48.810308745355087</v>
      </c>
      <c r="AL99" s="130">
        <f t="shared" si="87"/>
        <v>258.48986892600988</v>
      </c>
      <c r="AM99" s="130">
        <f t="shared" si="87"/>
        <v>341.81</v>
      </c>
      <c r="AN99" s="130">
        <f t="shared" si="87"/>
        <v>349</v>
      </c>
      <c r="AO99" s="130">
        <f t="shared" si="87"/>
        <v>356.78</v>
      </c>
      <c r="AP99" s="130">
        <f t="shared" si="87"/>
        <v>245.46</v>
      </c>
      <c r="AQ99" s="130">
        <f t="shared" si="87"/>
        <v>243.84000000000003</v>
      </c>
      <c r="AR99" s="130">
        <f t="shared" si="87"/>
        <v>243.38</v>
      </c>
      <c r="AS99" s="130">
        <f t="shared" si="87"/>
        <v>251.59</v>
      </c>
      <c r="AT99" s="130">
        <f t="shared" si="87"/>
        <v>251.20999999999998</v>
      </c>
      <c r="AU99" s="130">
        <f t="shared" si="87"/>
        <v>249.18</v>
      </c>
      <c r="AV99" s="130">
        <f t="shared" si="87"/>
        <v>259.3</v>
      </c>
      <c r="AW99" s="130">
        <f t="shared" si="87"/>
        <v>220.53</v>
      </c>
      <c r="AX99" s="130">
        <f t="shared" si="87"/>
        <v>260.88</v>
      </c>
      <c r="AY99" s="130">
        <f t="shared" si="87"/>
        <v>241.27</v>
      </c>
      <c r="AZ99" s="130">
        <f t="shared" si="87"/>
        <v>212.38</v>
      </c>
      <c r="BA99" s="130">
        <f t="shared" si="87"/>
        <v>218.73</v>
      </c>
      <c r="BB99" s="130">
        <f t="shared" si="87"/>
        <v>224.57</v>
      </c>
      <c r="BC99" s="130">
        <f t="shared" si="87"/>
        <v>225.48</v>
      </c>
      <c r="BD99" s="130">
        <f t="shared" si="87"/>
        <v>223.87</v>
      </c>
      <c r="BE99" s="130">
        <f t="shared" si="87"/>
        <v>211.01</v>
      </c>
      <c r="BF99" s="130">
        <f t="shared" si="87"/>
        <v>160.07</v>
      </c>
      <c r="BG99" s="130">
        <f t="shared" si="87"/>
        <v>161.1</v>
      </c>
      <c r="BH99" s="130">
        <f t="shared" si="87"/>
        <v>156.4</v>
      </c>
      <c r="BI99" s="130">
        <f t="shared" si="87"/>
        <v>140.20999999999998</v>
      </c>
      <c r="BJ99" s="130">
        <f t="shared" si="87"/>
        <v>125.08</v>
      </c>
      <c r="BK99" s="130">
        <f t="shared" si="87"/>
        <v>121.72</v>
      </c>
      <c r="BL99" s="130">
        <f t="shared" si="87"/>
        <v>110.91</v>
      </c>
      <c r="BM99" s="130">
        <f t="shared" si="87"/>
        <v>106.5</v>
      </c>
      <c r="BN99" s="130">
        <f t="shared" si="87"/>
        <v>88.305635117290876</v>
      </c>
      <c r="BO99" s="130">
        <f t="shared" ref="BO99:CS99" si="88">IF(BO57&lt;0,0,MIN(BO57,BO96))</f>
        <v>0</v>
      </c>
      <c r="BP99" s="130">
        <f t="shared" si="88"/>
        <v>0</v>
      </c>
      <c r="BQ99" s="130">
        <f t="shared" si="88"/>
        <v>0</v>
      </c>
      <c r="BR99" s="130">
        <f t="shared" si="88"/>
        <v>0</v>
      </c>
      <c r="BS99" s="130">
        <f t="shared" si="88"/>
        <v>0</v>
      </c>
      <c r="BT99" s="130">
        <f t="shared" si="88"/>
        <v>0</v>
      </c>
      <c r="BU99" s="130">
        <f t="shared" si="88"/>
        <v>0</v>
      </c>
      <c r="BV99" s="130">
        <f t="shared" si="88"/>
        <v>0</v>
      </c>
      <c r="BW99" s="130">
        <f t="shared" si="88"/>
        <v>0</v>
      </c>
      <c r="BX99" s="130">
        <f t="shared" si="88"/>
        <v>0</v>
      </c>
      <c r="BY99" s="130">
        <f t="shared" si="88"/>
        <v>43.14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6437.2058127886557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43.1</v>
      </c>
      <c r="Y101" s="134">
        <f t="shared" si="89"/>
        <v>43.1</v>
      </c>
      <c r="Z101" s="134">
        <f t="shared" si="89"/>
        <v>0</v>
      </c>
      <c r="AA101" s="134">
        <f t="shared" si="89"/>
        <v>0</v>
      </c>
      <c r="AB101" s="134">
        <f t="shared" si="89"/>
        <v>0</v>
      </c>
      <c r="AC101" s="134">
        <f t="shared" si="89"/>
        <v>0</v>
      </c>
      <c r="AD101" s="134">
        <f t="shared" si="89"/>
        <v>0</v>
      </c>
      <c r="AE101" s="134">
        <f t="shared" si="89"/>
        <v>0</v>
      </c>
      <c r="AF101" s="134">
        <f t="shared" si="89"/>
        <v>0</v>
      </c>
      <c r="AG101" s="134">
        <f t="shared" si="89"/>
        <v>0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48.810308745355087</v>
      </c>
      <c r="AL101" s="134">
        <f t="shared" si="89"/>
        <v>258.48986892600988</v>
      </c>
      <c r="AM101" s="134">
        <f t="shared" si="89"/>
        <v>341.81</v>
      </c>
      <c r="AN101" s="134">
        <f t="shared" si="89"/>
        <v>349</v>
      </c>
      <c r="AO101" s="134">
        <f t="shared" si="89"/>
        <v>356.78</v>
      </c>
      <c r="AP101" s="134">
        <f t="shared" si="89"/>
        <v>245.46</v>
      </c>
      <c r="AQ101" s="134">
        <f t="shared" si="89"/>
        <v>243.84000000000003</v>
      </c>
      <c r="AR101" s="134">
        <f t="shared" si="89"/>
        <v>243.38</v>
      </c>
      <c r="AS101" s="134">
        <f t="shared" si="89"/>
        <v>251.59</v>
      </c>
      <c r="AT101" s="134">
        <f t="shared" si="89"/>
        <v>251.20999999999998</v>
      </c>
      <c r="AU101" s="134">
        <f t="shared" si="89"/>
        <v>249.18</v>
      </c>
      <c r="AV101" s="134">
        <f t="shared" si="89"/>
        <v>259.3</v>
      </c>
      <c r="AW101" s="134">
        <f t="shared" si="89"/>
        <v>220.53</v>
      </c>
      <c r="AX101" s="134">
        <f t="shared" si="89"/>
        <v>260.88</v>
      </c>
      <c r="AY101" s="134">
        <f t="shared" si="89"/>
        <v>241.27</v>
      </c>
      <c r="AZ101" s="134">
        <f t="shared" si="89"/>
        <v>212.38</v>
      </c>
      <c r="BA101" s="134">
        <f t="shared" si="89"/>
        <v>218.73</v>
      </c>
      <c r="BB101" s="134">
        <f t="shared" si="89"/>
        <v>224.57</v>
      </c>
      <c r="BC101" s="134">
        <f t="shared" si="89"/>
        <v>225.48</v>
      </c>
      <c r="BD101" s="134">
        <f t="shared" si="89"/>
        <v>223.87</v>
      </c>
      <c r="BE101" s="134">
        <f t="shared" si="89"/>
        <v>211.01</v>
      </c>
      <c r="BF101" s="134">
        <f t="shared" si="89"/>
        <v>160.07</v>
      </c>
      <c r="BG101" s="134">
        <f t="shared" si="89"/>
        <v>161.1</v>
      </c>
      <c r="BH101" s="134">
        <f t="shared" si="89"/>
        <v>156.4</v>
      </c>
      <c r="BI101" s="134">
        <f t="shared" si="89"/>
        <v>140.20999999999998</v>
      </c>
      <c r="BJ101" s="134">
        <f t="shared" si="89"/>
        <v>125.08</v>
      </c>
      <c r="BK101" s="134">
        <f t="shared" si="89"/>
        <v>121.72</v>
      </c>
      <c r="BL101" s="134">
        <f t="shared" si="89"/>
        <v>110.91</v>
      </c>
      <c r="BM101" s="134">
        <f t="shared" si="89"/>
        <v>106.5</v>
      </c>
      <c r="BN101" s="134">
        <f t="shared" si="89"/>
        <v>88.305635117290876</v>
      </c>
      <c r="BO101" s="134">
        <f t="shared" ref="BO101:CS101" si="90">BO99-BO100</f>
        <v>0</v>
      </c>
      <c r="BP101" s="134">
        <f t="shared" si="90"/>
        <v>0</v>
      </c>
      <c r="BQ101" s="134">
        <f t="shared" si="90"/>
        <v>0</v>
      </c>
      <c r="BR101" s="134">
        <f t="shared" si="90"/>
        <v>0</v>
      </c>
      <c r="BS101" s="134">
        <f t="shared" si="90"/>
        <v>0</v>
      </c>
      <c r="BT101" s="134">
        <f t="shared" si="90"/>
        <v>0</v>
      </c>
      <c r="BU101" s="134">
        <f t="shared" si="90"/>
        <v>0</v>
      </c>
      <c r="BV101" s="134">
        <f t="shared" si="90"/>
        <v>0</v>
      </c>
      <c r="BW101" s="134">
        <f t="shared" si="90"/>
        <v>0</v>
      </c>
      <c r="BX101" s="134">
        <f t="shared" si="90"/>
        <v>0</v>
      </c>
      <c r="BY101" s="134">
        <f t="shared" si="90"/>
        <v>43.14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6437.2058127886557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4"/>
  <sheetViews>
    <sheetView showGridLines="0" tabSelected="1" topLeftCell="A74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G3" si="0">B4+B12</f>
        <v>3749.8311268817206</v>
      </c>
      <c r="C3" s="18">
        <f t="shared" si="0"/>
        <v>3749.8311268817206</v>
      </c>
      <c r="D3" s="18">
        <f t="shared" si="0"/>
        <v>3749.8311268817206</v>
      </c>
      <c r="E3" s="18">
        <f t="shared" si="0"/>
        <v>3749.8311268817206</v>
      </c>
      <c r="F3" s="18">
        <f t="shared" si="0"/>
        <v>3749.8311268817206</v>
      </c>
      <c r="G3" s="18">
        <f t="shared" si="0"/>
        <v>3749.8311268817206</v>
      </c>
      <c r="H3" s="18">
        <f t="shared" ref="H3:BS3" si="1">H4+H12</f>
        <v>3749.8311268817206</v>
      </c>
      <c r="I3" s="18">
        <f t="shared" si="1"/>
        <v>3749.8311268817206</v>
      </c>
      <c r="J3" s="18">
        <f t="shared" si="1"/>
        <v>3749.8311268817206</v>
      </c>
      <c r="K3" s="18">
        <f t="shared" si="1"/>
        <v>3749.8311268817206</v>
      </c>
      <c r="L3" s="18">
        <f t="shared" si="1"/>
        <v>3749.8311268817206</v>
      </c>
      <c r="M3" s="18">
        <f t="shared" si="1"/>
        <v>3749.8311268817206</v>
      </c>
      <c r="N3" s="18">
        <f t="shared" si="1"/>
        <v>3749.8311268817206</v>
      </c>
      <c r="O3" s="18">
        <f t="shared" si="1"/>
        <v>3749.8311268817206</v>
      </c>
      <c r="P3" s="18">
        <f t="shared" si="1"/>
        <v>3749.8311268817206</v>
      </c>
      <c r="Q3" s="18">
        <f t="shared" si="1"/>
        <v>3749.8311268817206</v>
      </c>
      <c r="R3" s="18">
        <f t="shared" si="1"/>
        <v>3749.8311268817206</v>
      </c>
      <c r="S3" s="18">
        <f t="shared" si="1"/>
        <v>3749.8311268817206</v>
      </c>
      <c r="T3" s="18">
        <f t="shared" si="1"/>
        <v>3749.8311268817206</v>
      </c>
      <c r="U3" s="18">
        <f t="shared" si="1"/>
        <v>3749.8311268817206</v>
      </c>
      <c r="V3" s="18">
        <f t="shared" si="1"/>
        <v>3749.8311268817206</v>
      </c>
      <c r="W3" s="18">
        <f t="shared" si="1"/>
        <v>3749.8311268817206</v>
      </c>
      <c r="X3" s="18">
        <f t="shared" si="1"/>
        <v>3749.8311268817206</v>
      </c>
      <c r="Y3" s="18">
        <f t="shared" si="1"/>
        <v>3749.8311268817206</v>
      </c>
      <c r="Z3" s="18">
        <f t="shared" si="1"/>
        <v>3749.8311268817206</v>
      </c>
      <c r="AA3" s="18">
        <f t="shared" si="1"/>
        <v>3749.8311268817206</v>
      </c>
      <c r="AB3" s="18">
        <f t="shared" si="1"/>
        <v>3749.8311268817206</v>
      </c>
      <c r="AC3" s="18">
        <f t="shared" si="1"/>
        <v>3749.8311268817206</v>
      </c>
      <c r="AD3" s="18">
        <f t="shared" si="1"/>
        <v>3749.8311268817206</v>
      </c>
      <c r="AE3" s="18">
        <f t="shared" si="1"/>
        <v>3749.8311268817206</v>
      </c>
      <c r="AF3" s="18">
        <f t="shared" si="1"/>
        <v>3749.8311268817206</v>
      </c>
      <c r="AG3" s="18">
        <f t="shared" si="1"/>
        <v>3749.8311268817206</v>
      </c>
      <c r="AH3" s="18">
        <f t="shared" si="1"/>
        <v>3749.8311268817206</v>
      </c>
      <c r="AI3" s="18">
        <f t="shared" si="1"/>
        <v>3749.8311268817206</v>
      </c>
      <c r="AJ3" s="18">
        <f t="shared" si="1"/>
        <v>3749.8311268817206</v>
      </c>
      <c r="AK3" s="18">
        <f t="shared" si="1"/>
        <v>3749.8311268817206</v>
      </c>
      <c r="AL3" s="18">
        <f t="shared" si="1"/>
        <v>3749.8311268817206</v>
      </c>
      <c r="AM3" s="18">
        <f t="shared" si="1"/>
        <v>3749.8311268817206</v>
      </c>
      <c r="AN3" s="18">
        <f t="shared" si="1"/>
        <v>3749.8311268817206</v>
      </c>
      <c r="AO3" s="18">
        <f t="shared" si="1"/>
        <v>3749.8311268817206</v>
      </c>
      <c r="AP3" s="18">
        <f t="shared" si="1"/>
        <v>3749.8311268817206</v>
      </c>
      <c r="AQ3" s="18">
        <f t="shared" si="1"/>
        <v>3749.8311268817206</v>
      </c>
      <c r="AR3" s="18">
        <f t="shared" si="1"/>
        <v>3749.8311268817206</v>
      </c>
      <c r="AS3" s="18">
        <f t="shared" si="1"/>
        <v>3749.8311268817206</v>
      </c>
      <c r="AT3" s="18">
        <f t="shared" si="1"/>
        <v>3749.8311268817206</v>
      </c>
      <c r="AU3" s="18">
        <f t="shared" si="1"/>
        <v>3749.8311268817206</v>
      </c>
      <c r="AV3" s="18">
        <f t="shared" si="1"/>
        <v>3749.8311268817206</v>
      </c>
      <c r="AW3" s="18">
        <f t="shared" si="1"/>
        <v>3749.8311268817206</v>
      </c>
      <c r="AX3" s="18">
        <f t="shared" si="1"/>
        <v>3749.8311268817206</v>
      </c>
      <c r="AY3" s="18">
        <f t="shared" si="1"/>
        <v>3749.8311268817206</v>
      </c>
      <c r="AZ3" s="18">
        <f t="shared" si="1"/>
        <v>3749.8311268817206</v>
      </c>
      <c r="BA3" s="18">
        <f t="shared" si="1"/>
        <v>3749.8311268817206</v>
      </c>
      <c r="BB3" s="18">
        <f t="shared" si="1"/>
        <v>3749.8311268817206</v>
      </c>
      <c r="BC3" s="18">
        <f t="shared" si="1"/>
        <v>3749.8311268817206</v>
      </c>
      <c r="BD3" s="18">
        <f t="shared" si="1"/>
        <v>3749.8311268817206</v>
      </c>
      <c r="BE3" s="18">
        <f t="shared" si="1"/>
        <v>3749.8311268817206</v>
      </c>
      <c r="BF3" s="18">
        <f t="shared" si="1"/>
        <v>3749.8311268817206</v>
      </c>
      <c r="BG3" s="18">
        <f t="shared" si="1"/>
        <v>3749.8311268817206</v>
      </c>
      <c r="BH3" s="18">
        <f t="shared" si="1"/>
        <v>3749.8311268817206</v>
      </c>
      <c r="BI3" s="18">
        <f t="shared" si="1"/>
        <v>3749.8311268817206</v>
      </c>
      <c r="BJ3" s="18">
        <f t="shared" si="1"/>
        <v>3749.8311268817206</v>
      </c>
      <c r="BK3" s="18">
        <f t="shared" si="1"/>
        <v>3749.8311268817206</v>
      </c>
      <c r="BL3" s="18">
        <f t="shared" si="1"/>
        <v>3749.8311268817206</v>
      </c>
      <c r="BM3" s="18">
        <f t="shared" si="1"/>
        <v>3749.8311268817206</v>
      </c>
      <c r="BN3" s="18">
        <f t="shared" si="1"/>
        <v>3749.8311268817206</v>
      </c>
      <c r="BO3" s="18">
        <f t="shared" si="1"/>
        <v>3749.8311268817206</v>
      </c>
      <c r="BP3" s="18">
        <f t="shared" si="1"/>
        <v>3749.8311268817206</v>
      </c>
      <c r="BQ3" s="18">
        <f t="shared" si="1"/>
        <v>3749.8311268817206</v>
      </c>
      <c r="BR3" s="18">
        <f t="shared" si="1"/>
        <v>3749.8311268817206</v>
      </c>
      <c r="BS3" s="18">
        <f t="shared" si="1"/>
        <v>3749.8311268817206</v>
      </c>
      <c r="BT3" s="18">
        <f t="shared" ref="BT3:CS3" si="2">BT4+BT12</f>
        <v>3749.8311268817206</v>
      </c>
      <c r="BU3" s="18">
        <f t="shared" si="2"/>
        <v>3749.8311268817206</v>
      </c>
      <c r="BV3" s="18">
        <f t="shared" si="2"/>
        <v>3749.8311268817206</v>
      </c>
      <c r="BW3" s="18">
        <f t="shared" si="2"/>
        <v>3749.8311268817206</v>
      </c>
      <c r="BX3" s="18">
        <f t="shared" si="2"/>
        <v>3749.8311268817206</v>
      </c>
      <c r="BY3" s="18">
        <f t="shared" si="2"/>
        <v>3749.8311268817206</v>
      </c>
      <c r="BZ3" s="18">
        <f t="shared" si="2"/>
        <v>3749.8311268817206</v>
      </c>
      <c r="CA3" s="18">
        <f t="shared" si="2"/>
        <v>3749.8311268817206</v>
      </c>
      <c r="CB3" s="18">
        <f t="shared" si="2"/>
        <v>3749.8311268817206</v>
      </c>
      <c r="CC3" s="18">
        <f t="shared" si="2"/>
        <v>3749.8311268817206</v>
      </c>
      <c r="CD3" s="18">
        <f t="shared" si="2"/>
        <v>3749.8311268817206</v>
      </c>
      <c r="CE3" s="18">
        <f t="shared" si="2"/>
        <v>3749.8311268817206</v>
      </c>
      <c r="CF3" s="18">
        <f t="shared" si="2"/>
        <v>3749.8311268817206</v>
      </c>
      <c r="CG3" s="18">
        <f t="shared" si="2"/>
        <v>3749.8311268817206</v>
      </c>
      <c r="CH3" s="18">
        <f t="shared" si="2"/>
        <v>3749.8311268817206</v>
      </c>
      <c r="CI3" s="18">
        <f t="shared" si="2"/>
        <v>3749.8311268817206</v>
      </c>
      <c r="CJ3" s="18">
        <f t="shared" si="2"/>
        <v>3749.8311268817206</v>
      </c>
      <c r="CK3" s="18">
        <f t="shared" si="2"/>
        <v>3749.8311268817206</v>
      </c>
      <c r="CL3" s="18">
        <f t="shared" si="2"/>
        <v>3749.8311268817206</v>
      </c>
      <c r="CM3" s="18">
        <f t="shared" si="2"/>
        <v>3749.8311268817206</v>
      </c>
      <c r="CN3" s="18">
        <f t="shared" si="2"/>
        <v>3749.8311268817206</v>
      </c>
      <c r="CO3" s="18">
        <f t="shared" si="2"/>
        <v>3749.8311268817206</v>
      </c>
      <c r="CP3" s="18">
        <f t="shared" si="2"/>
        <v>3749.8311268817206</v>
      </c>
      <c r="CQ3" s="18">
        <f t="shared" si="2"/>
        <v>3749.8311268817206</v>
      </c>
      <c r="CR3" s="18">
        <f t="shared" si="2"/>
        <v>3749.8311268817206</v>
      </c>
      <c r="CS3" s="19">
        <f t="shared" si="2"/>
        <v>3749.8311268817206</v>
      </c>
      <c r="CT3" s="73">
        <f t="shared" ref="CT3:CT20" si="3">SUM(B3:CS3)</f>
        <v>359983.78818064521</v>
      </c>
      <c r="CU3" s="154"/>
      <c r="CW3" s="144"/>
    </row>
    <row r="4" spans="1:102">
      <c r="A4" s="21" t="s">
        <v>44</v>
      </c>
      <c r="B4" s="22">
        <f>SUM(B5:B11)</f>
        <v>3362</v>
      </c>
      <c r="C4" s="23">
        <f t="shared" ref="C4:BN4" si="4">SUM(C5:C11)</f>
        <v>3362</v>
      </c>
      <c r="D4" s="23">
        <f t="shared" si="4"/>
        <v>3362</v>
      </c>
      <c r="E4" s="23">
        <f t="shared" si="4"/>
        <v>3362</v>
      </c>
      <c r="F4" s="23">
        <f t="shared" si="4"/>
        <v>3362</v>
      </c>
      <c r="G4" s="23">
        <f t="shared" si="4"/>
        <v>3362</v>
      </c>
      <c r="H4" s="23">
        <f t="shared" si="4"/>
        <v>3362</v>
      </c>
      <c r="I4" s="23">
        <f t="shared" si="4"/>
        <v>3362</v>
      </c>
      <c r="J4" s="23">
        <f t="shared" si="4"/>
        <v>3362</v>
      </c>
      <c r="K4" s="23">
        <f t="shared" si="4"/>
        <v>3362</v>
      </c>
      <c r="L4" s="23">
        <f t="shared" si="4"/>
        <v>3362</v>
      </c>
      <c r="M4" s="23">
        <f t="shared" si="4"/>
        <v>3362</v>
      </c>
      <c r="N4" s="23">
        <f t="shared" si="4"/>
        <v>3362</v>
      </c>
      <c r="O4" s="23">
        <f t="shared" si="4"/>
        <v>3362</v>
      </c>
      <c r="P4" s="23">
        <f t="shared" si="4"/>
        <v>3362</v>
      </c>
      <c r="Q4" s="23">
        <f t="shared" si="4"/>
        <v>3362</v>
      </c>
      <c r="R4" s="23">
        <f t="shared" si="4"/>
        <v>3362</v>
      </c>
      <c r="S4" s="23">
        <f t="shared" si="4"/>
        <v>3362</v>
      </c>
      <c r="T4" s="23">
        <f t="shared" si="4"/>
        <v>3362</v>
      </c>
      <c r="U4" s="23">
        <f t="shared" si="4"/>
        <v>3362</v>
      </c>
      <c r="V4" s="23">
        <f t="shared" si="4"/>
        <v>3362</v>
      </c>
      <c r="W4" s="23">
        <f t="shared" si="4"/>
        <v>3362</v>
      </c>
      <c r="X4" s="23">
        <f t="shared" si="4"/>
        <v>3362</v>
      </c>
      <c r="Y4" s="23">
        <f t="shared" si="4"/>
        <v>3362</v>
      </c>
      <c r="Z4" s="23">
        <f t="shared" si="4"/>
        <v>3362</v>
      </c>
      <c r="AA4" s="23">
        <f t="shared" si="4"/>
        <v>3362</v>
      </c>
      <c r="AB4" s="23">
        <f t="shared" si="4"/>
        <v>3362</v>
      </c>
      <c r="AC4" s="23">
        <f t="shared" si="4"/>
        <v>3362</v>
      </c>
      <c r="AD4" s="23">
        <f t="shared" si="4"/>
        <v>3362</v>
      </c>
      <c r="AE4" s="23">
        <f t="shared" si="4"/>
        <v>3362</v>
      </c>
      <c r="AF4" s="23">
        <f t="shared" si="4"/>
        <v>3362</v>
      </c>
      <c r="AG4" s="23">
        <f t="shared" si="4"/>
        <v>3362</v>
      </c>
      <c r="AH4" s="23">
        <f t="shared" si="4"/>
        <v>3362</v>
      </c>
      <c r="AI4" s="23">
        <f t="shared" si="4"/>
        <v>3362</v>
      </c>
      <c r="AJ4" s="23">
        <f t="shared" si="4"/>
        <v>3362</v>
      </c>
      <c r="AK4" s="23">
        <f t="shared" si="4"/>
        <v>3362</v>
      </c>
      <c r="AL4" s="23">
        <f t="shared" si="4"/>
        <v>3362</v>
      </c>
      <c r="AM4" s="23">
        <f t="shared" si="4"/>
        <v>3362</v>
      </c>
      <c r="AN4" s="23">
        <f t="shared" si="4"/>
        <v>3362</v>
      </c>
      <c r="AO4" s="23">
        <f t="shared" si="4"/>
        <v>3362</v>
      </c>
      <c r="AP4" s="23">
        <f t="shared" si="4"/>
        <v>3362</v>
      </c>
      <c r="AQ4" s="23">
        <f t="shared" si="4"/>
        <v>3362</v>
      </c>
      <c r="AR4" s="23">
        <f t="shared" si="4"/>
        <v>3362</v>
      </c>
      <c r="AS4" s="23">
        <f t="shared" si="4"/>
        <v>3362</v>
      </c>
      <c r="AT4" s="23">
        <f t="shared" si="4"/>
        <v>3362</v>
      </c>
      <c r="AU4" s="23">
        <f t="shared" si="4"/>
        <v>3362</v>
      </c>
      <c r="AV4" s="23">
        <f t="shared" si="4"/>
        <v>3362</v>
      </c>
      <c r="AW4" s="23">
        <f t="shared" si="4"/>
        <v>3362</v>
      </c>
      <c r="AX4" s="23">
        <f t="shared" si="4"/>
        <v>3362</v>
      </c>
      <c r="AY4" s="23">
        <f t="shared" si="4"/>
        <v>3362</v>
      </c>
      <c r="AZ4" s="23">
        <f t="shared" si="4"/>
        <v>3362</v>
      </c>
      <c r="BA4" s="23">
        <f t="shared" si="4"/>
        <v>3362</v>
      </c>
      <c r="BB4" s="23">
        <f t="shared" si="4"/>
        <v>3362</v>
      </c>
      <c r="BC4" s="23">
        <f t="shared" si="4"/>
        <v>3362</v>
      </c>
      <c r="BD4" s="23">
        <f t="shared" si="4"/>
        <v>3362</v>
      </c>
      <c r="BE4" s="23">
        <f t="shared" si="4"/>
        <v>3362</v>
      </c>
      <c r="BF4" s="23">
        <f t="shared" si="4"/>
        <v>3362</v>
      </c>
      <c r="BG4" s="23">
        <f t="shared" si="4"/>
        <v>3362</v>
      </c>
      <c r="BH4" s="23">
        <f t="shared" si="4"/>
        <v>3362</v>
      </c>
      <c r="BI4" s="23">
        <f t="shared" si="4"/>
        <v>3362</v>
      </c>
      <c r="BJ4" s="23">
        <f t="shared" si="4"/>
        <v>3362</v>
      </c>
      <c r="BK4" s="23">
        <f t="shared" si="4"/>
        <v>3362</v>
      </c>
      <c r="BL4" s="23">
        <f t="shared" si="4"/>
        <v>3362</v>
      </c>
      <c r="BM4" s="23">
        <f t="shared" si="4"/>
        <v>3362</v>
      </c>
      <c r="BN4" s="23">
        <f t="shared" si="4"/>
        <v>3362</v>
      </c>
      <c r="BO4" s="23">
        <f t="shared" ref="BO4:CS4" si="5">SUM(BO5:BO11)</f>
        <v>3362</v>
      </c>
      <c r="BP4" s="23">
        <f t="shared" si="5"/>
        <v>3362</v>
      </c>
      <c r="BQ4" s="23">
        <f t="shared" si="5"/>
        <v>3362</v>
      </c>
      <c r="BR4" s="23">
        <f t="shared" si="5"/>
        <v>3362</v>
      </c>
      <c r="BS4" s="23">
        <f t="shared" si="5"/>
        <v>3362</v>
      </c>
      <c r="BT4" s="23">
        <f t="shared" si="5"/>
        <v>3362</v>
      </c>
      <c r="BU4" s="23">
        <f t="shared" si="5"/>
        <v>3362</v>
      </c>
      <c r="BV4" s="23">
        <f t="shared" si="5"/>
        <v>3362</v>
      </c>
      <c r="BW4" s="23">
        <f t="shared" si="5"/>
        <v>3362</v>
      </c>
      <c r="BX4" s="23">
        <f t="shared" si="5"/>
        <v>3362</v>
      </c>
      <c r="BY4" s="23">
        <f t="shared" si="5"/>
        <v>3362</v>
      </c>
      <c r="BZ4" s="23">
        <f t="shared" si="5"/>
        <v>3362</v>
      </c>
      <c r="CA4" s="23">
        <f t="shared" si="5"/>
        <v>3362</v>
      </c>
      <c r="CB4" s="23">
        <f t="shared" si="5"/>
        <v>3362</v>
      </c>
      <c r="CC4" s="23">
        <f t="shared" si="5"/>
        <v>3362</v>
      </c>
      <c r="CD4" s="23">
        <f t="shared" si="5"/>
        <v>3362</v>
      </c>
      <c r="CE4" s="23">
        <f t="shared" si="5"/>
        <v>3362</v>
      </c>
      <c r="CF4" s="23">
        <f t="shared" si="5"/>
        <v>3362</v>
      </c>
      <c r="CG4" s="23">
        <f t="shared" si="5"/>
        <v>3362</v>
      </c>
      <c r="CH4" s="23">
        <f t="shared" si="5"/>
        <v>3362</v>
      </c>
      <c r="CI4" s="23">
        <f t="shared" si="5"/>
        <v>3362</v>
      </c>
      <c r="CJ4" s="23">
        <f t="shared" si="5"/>
        <v>3362</v>
      </c>
      <c r="CK4" s="23">
        <f t="shared" si="5"/>
        <v>3362</v>
      </c>
      <c r="CL4" s="23">
        <f t="shared" si="5"/>
        <v>3362</v>
      </c>
      <c r="CM4" s="23">
        <f t="shared" si="5"/>
        <v>3362</v>
      </c>
      <c r="CN4" s="23">
        <f t="shared" si="5"/>
        <v>3362</v>
      </c>
      <c r="CO4" s="23">
        <f t="shared" si="5"/>
        <v>3362</v>
      </c>
      <c r="CP4" s="23">
        <f t="shared" si="5"/>
        <v>3362</v>
      </c>
      <c r="CQ4" s="23">
        <f t="shared" si="5"/>
        <v>3362</v>
      </c>
      <c r="CR4" s="23">
        <f t="shared" si="5"/>
        <v>3362</v>
      </c>
      <c r="CS4" s="24">
        <f t="shared" si="5"/>
        <v>3362</v>
      </c>
      <c r="CT4" s="30">
        <f t="shared" si="3"/>
        <v>322752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6"/>
      <c r="CV7" s="166"/>
      <c r="CW7" s="144"/>
    </row>
    <row r="8" spans="1:102">
      <c r="A8" s="30" t="s">
        <v>48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6"/>
      <c r="CV8" s="166"/>
      <c r="CW8" s="144"/>
    </row>
    <row r="9" spans="1:102">
      <c r="A9" s="30" t="s">
        <v>49</v>
      </c>
      <c r="B9" s="31">
        <v>410</v>
      </c>
      <c r="C9" s="32">
        <v>410</v>
      </c>
      <c r="D9" s="32">
        <v>410</v>
      </c>
      <c r="E9" s="32">
        <v>410</v>
      </c>
      <c r="F9" s="32">
        <v>410</v>
      </c>
      <c r="G9" s="32">
        <v>410</v>
      </c>
      <c r="H9" s="32">
        <v>410</v>
      </c>
      <c r="I9" s="32">
        <v>410</v>
      </c>
      <c r="J9" s="32">
        <v>410</v>
      </c>
      <c r="K9" s="32">
        <v>410</v>
      </c>
      <c r="L9" s="32">
        <v>410</v>
      </c>
      <c r="M9" s="32">
        <v>410</v>
      </c>
      <c r="N9" s="32">
        <v>410</v>
      </c>
      <c r="O9" s="32">
        <v>410</v>
      </c>
      <c r="P9" s="32">
        <v>410</v>
      </c>
      <c r="Q9" s="32">
        <v>410</v>
      </c>
      <c r="R9" s="32">
        <v>410</v>
      </c>
      <c r="S9" s="32">
        <v>410</v>
      </c>
      <c r="T9" s="32">
        <v>410</v>
      </c>
      <c r="U9" s="32">
        <v>410</v>
      </c>
      <c r="V9" s="32">
        <v>410</v>
      </c>
      <c r="W9" s="32">
        <v>410</v>
      </c>
      <c r="X9" s="32">
        <v>410</v>
      </c>
      <c r="Y9" s="32">
        <v>410</v>
      </c>
      <c r="Z9" s="32">
        <v>410</v>
      </c>
      <c r="AA9" s="32">
        <v>410</v>
      </c>
      <c r="AB9" s="32">
        <v>410</v>
      </c>
      <c r="AC9" s="32">
        <v>410</v>
      </c>
      <c r="AD9" s="32">
        <v>410</v>
      </c>
      <c r="AE9" s="32">
        <v>410</v>
      </c>
      <c r="AF9" s="32">
        <v>410</v>
      </c>
      <c r="AG9" s="32">
        <v>410</v>
      </c>
      <c r="AH9" s="32">
        <v>410</v>
      </c>
      <c r="AI9" s="32">
        <v>410</v>
      </c>
      <c r="AJ9" s="32">
        <v>410</v>
      </c>
      <c r="AK9" s="32">
        <v>410</v>
      </c>
      <c r="AL9" s="32">
        <v>410</v>
      </c>
      <c r="AM9" s="32">
        <v>410</v>
      </c>
      <c r="AN9" s="32">
        <v>410</v>
      </c>
      <c r="AO9" s="32">
        <v>410</v>
      </c>
      <c r="AP9" s="32">
        <v>410</v>
      </c>
      <c r="AQ9" s="32">
        <v>410</v>
      </c>
      <c r="AR9" s="32">
        <v>410</v>
      </c>
      <c r="AS9" s="32">
        <v>410</v>
      </c>
      <c r="AT9" s="32">
        <v>410</v>
      </c>
      <c r="AU9" s="32">
        <v>410</v>
      </c>
      <c r="AV9" s="32">
        <v>410</v>
      </c>
      <c r="AW9" s="32">
        <v>410</v>
      </c>
      <c r="AX9" s="32">
        <v>410</v>
      </c>
      <c r="AY9" s="32">
        <v>410</v>
      </c>
      <c r="AZ9" s="32">
        <v>410</v>
      </c>
      <c r="BA9" s="32">
        <v>410</v>
      </c>
      <c r="BB9" s="32">
        <v>410</v>
      </c>
      <c r="BC9" s="32">
        <v>410</v>
      </c>
      <c r="BD9" s="32">
        <v>410</v>
      </c>
      <c r="BE9" s="32">
        <v>410</v>
      </c>
      <c r="BF9" s="32">
        <v>410</v>
      </c>
      <c r="BG9" s="32">
        <v>410</v>
      </c>
      <c r="BH9" s="32">
        <v>410</v>
      </c>
      <c r="BI9" s="32">
        <v>410</v>
      </c>
      <c r="BJ9" s="32">
        <v>410</v>
      </c>
      <c r="BK9" s="32">
        <v>410</v>
      </c>
      <c r="BL9" s="32">
        <v>410</v>
      </c>
      <c r="BM9" s="32">
        <v>410</v>
      </c>
      <c r="BN9" s="32">
        <v>410</v>
      </c>
      <c r="BO9" s="32">
        <v>410</v>
      </c>
      <c r="BP9" s="32">
        <v>410</v>
      </c>
      <c r="BQ9" s="32">
        <v>410</v>
      </c>
      <c r="BR9" s="32">
        <v>410</v>
      </c>
      <c r="BS9" s="32">
        <v>410</v>
      </c>
      <c r="BT9" s="32">
        <v>410</v>
      </c>
      <c r="BU9" s="32">
        <v>410</v>
      </c>
      <c r="BV9" s="32">
        <v>410</v>
      </c>
      <c r="BW9" s="32">
        <v>410</v>
      </c>
      <c r="BX9" s="32">
        <v>410</v>
      </c>
      <c r="BY9" s="32">
        <v>410</v>
      </c>
      <c r="BZ9" s="32">
        <v>410</v>
      </c>
      <c r="CA9" s="32">
        <v>410</v>
      </c>
      <c r="CB9" s="32">
        <v>410</v>
      </c>
      <c r="CC9" s="32">
        <v>410</v>
      </c>
      <c r="CD9" s="32">
        <v>410</v>
      </c>
      <c r="CE9" s="32">
        <v>410</v>
      </c>
      <c r="CF9" s="32">
        <v>410</v>
      </c>
      <c r="CG9" s="32">
        <v>410</v>
      </c>
      <c r="CH9" s="32">
        <v>410</v>
      </c>
      <c r="CI9" s="32">
        <v>410</v>
      </c>
      <c r="CJ9" s="32">
        <v>410</v>
      </c>
      <c r="CK9" s="32">
        <v>410</v>
      </c>
      <c r="CL9" s="32">
        <v>410</v>
      </c>
      <c r="CM9" s="32">
        <v>410</v>
      </c>
      <c r="CN9" s="32">
        <v>410</v>
      </c>
      <c r="CO9" s="32">
        <v>410</v>
      </c>
      <c r="CP9" s="32">
        <v>410</v>
      </c>
      <c r="CQ9" s="32">
        <v>410</v>
      </c>
      <c r="CR9" s="32">
        <v>410</v>
      </c>
      <c r="CS9" s="33">
        <v>410</v>
      </c>
      <c r="CT9" s="30">
        <f t="shared" si="3"/>
        <v>39360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3"/>
        <v>37231.788180645111</v>
      </c>
      <c r="CU12" s="156"/>
      <c r="CW12" s="144"/>
    </row>
    <row r="13" spans="1:102">
      <c r="A13" s="38" t="s">
        <v>53</v>
      </c>
      <c r="B13" s="39">
        <f t="shared" ref="B13:AG13" si="6">SUM(B14:B14)</f>
        <v>1716.28</v>
      </c>
      <c r="C13" s="40">
        <f t="shared" si="6"/>
        <v>1716.28</v>
      </c>
      <c r="D13" s="40">
        <f t="shared" si="6"/>
        <v>1716.28</v>
      </c>
      <c r="E13" s="40">
        <f t="shared" si="6"/>
        <v>1716.28</v>
      </c>
      <c r="F13" s="40">
        <f t="shared" si="6"/>
        <v>1708.32</v>
      </c>
      <c r="G13" s="40">
        <f t="shared" si="6"/>
        <v>1699.89</v>
      </c>
      <c r="H13" s="40">
        <f t="shared" si="6"/>
        <v>1700.17</v>
      </c>
      <c r="I13" s="40">
        <f t="shared" si="6"/>
        <v>1700.17</v>
      </c>
      <c r="J13" s="40">
        <f t="shared" si="6"/>
        <v>1700.52</v>
      </c>
      <c r="K13" s="40">
        <f t="shared" si="6"/>
        <v>1700.52</v>
      </c>
      <c r="L13" s="40">
        <f t="shared" si="6"/>
        <v>1700.52</v>
      </c>
      <c r="M13" s="40">
        <f t="shared" si="6"/>
        <v>1700.52</v>
      </c>
      <c r="N13" s="40">
        <f t="shared" si="6"/>
        <v>1697.49</v>
      </c>
      <c r="O13" s="40">
        <f t="shared" si="6"/>
        <v>1697.49</v>
      </c>
      <c r="P13" s="40">
        <f t="shared" si="6"/>
        <v>1694.02</v>
      </c>
      <c r="Q13" s="40">
        <f t="shared" si="6"/>
        <v>1694.02</v>
      </c>
      <c r="R13" s="40">
        <f t="shared" si="6"/>
        <v>1693.76</v>
      </c>
      <c r="S13" s="40">
        <f t="shared" si="6"/>
        <v>1693.76</v>
      </c>
      <c r="T13" s="40">
        <f t="shared" si="6"/>
        <v>1693.76</v>
      </c>
      <c r="U13" s="40">
        <f t="shared" si="6"/>
        <v>1693.76</v>
      </c>
      <c r="V13" s="40">
        <f t="shared" si="6"/>
        <v>1708.93</v>
      </c>
      <c r="W13" s="40">
        <f t="shared" si="6"/>
        <v>1717.35</v>
      </c>
      <c r="X13" s="40">
        <f t="shared" si="6"/>
        <v>1717.63</v>
      </c>
      <c r="Y13" s="40">
        <f t="shared" si="6"/>
        <v>1717.79</v>
      </c>
      <c r="Z13" s="40">
        <f t="shared" si="6"/>
        <v>1717.79</v>
      </c>
      <c r="AA13" s="40">
        <f t="shared" si="6"/>
        <v>1717.12</v>
      </c>
      <c r="AB13" s="40">
        <f t="shared" si="6"/>
        <v>1717.12</v>
      </c>
      <c r="AC13" s="40">
        <f t="shared" si="6"/>
        <v>1717.12</v>
      </c>
      <c r="AD13" s="40">
        <f t="shared" si="6"/>
        <v>1717.03</v>
      </c>
      <c r="AE13" s="40">
        <f t="shared" si="6"/>
        <v>1717.03</v>
      </c>
      <c r="AF13" s="40">
        <f t="shared" si="6"/>
        <v>1717.01</v>
      </c>
      <c r="AG13" s="40">
        <f t="shared" si="6"/>
        <v>1717.01</v>
      </c>
      <c r="AH13" s="40">
        <f t="shared" ref="AH13:BM13" si="7">SUM(AH14:AH14)</f>
        <v>1717.01</v>
      </c>
      <c r="AI13" s="40">
        <f t="shared" si="7"/>
        <v>1717.01</v>
      </c>
      <c r="AJ13" s="40">
        <f t="shared" si="7"/>
        <v>1717.01</v>
      </c>
      <c r="AK13" s="40">
        <f t="shared" si="7"/>
        <v>1717.01</v>
      </c>
      <c r="AL13" s="40">
        <f t="shared" si="7"/>
        <v>1717.15</v>
      </c>
      <c r="AM13" s="40">
        <f t="shared" si="7"/>
        <v>1717.15</v>
      </c>
      <c r="AN13" s="40">
        <f t="shared" si="7"/>
        <v>1717.15</v>
      </c>
      <c r="AO13" s="40">
        <f t="shared" si="7"/>
        <v>1717.24</v>
      </c>
      <c r="AP13" s="40">
        <f t="shared" si="7"/>
        <v>1718.19</v>
      </c>
      <c r="AQ13" s="40">
        <f t="shared" si="7"/>
        <v>1718.58</v>
      </c>
      <c r="AR13" s="40">
        <f t="shared" si="7"/>
        <v>1721</v>
      </c>
      <c r="AS13" s="40">
        <f t="shared" si="7"/>
        <v>1721</v>
      </c>
      <c r="AT13" s="40">
        <f t="shared" si="7"/>
        <v>1720.86</v>
      </c>
      <c r="AU13" s="40">
        <f t="shared" si="7"/>
        <v>1720.86</v>
      </c>
      <c r="AV13" s="40">
        <f t="shared" si="7"/>
        <v>1720.86</v>
      </c>
      <c r="AW13" s="40">
        <f t="shared" si="7"/>
        <v>1720.86</v>
      </c>
      <c r="AX13" s="40">
        <f t="shared" si="7"/>
        <v>1720.79</v>
      </c>
      <c r="AY13" s="40">
        <f t="shared" si="7"/>
        <v>1720.79</v>
      </c>
      <c r="AZ13" s="40">
        <f t="shared" si="7"/>
        <v>1720.79</v>
      </c>
      <c r="BA13" s="40">
        <f t="shared" si="7"/>
        <v>1720.57</v>
      </c>
      <c r="BB13" s="40">
        <f t="shared" si="7"/>
        <v>1720.13</v>
      </c>
      <c r="BC13" s="40">
        <f t="shared" si="7"/>
        <v>1720.13</v>
      </c>
      <c r="BD13" s="40">
        <f t="shared" si="7"/>
        <v>1720.13</v>
      </c>
      <c r="BE13" s="40">
        <f t="shared" si="7"/>
        <v>1720.13</v>
      </c>
      <c r="BF13" s="40">
        <f t="shared" si="7"/>
        <v>1720.13</v>
      </c>
      <c r="BG13" s="40">
        <f t="shared" si="7"/>
        <v>1720.13</v>
      </c>
      <c r="BH13" s="40">
        <f t="shared" si="7"/>
        <v>1719.46</v>
      </c>
      <c r="BI13" s="40">
        <f t="shared" si="7"/>
        <v>1719.33</v>
      </c>
      <c r="BJ13" s="40">
        <f t="shared" si="7"/>
        <v>1719.33</v>
      </c>
      <c r="BK13" s="40">
        <f t="shared" si="7"/>
        <v>1719.33</v>
      </c>
      <c r="BL13" s="40">
        <f t="shared" si="7"/>
        <v>1719.33</v>
      </c>
      <c r="BM13" s="40">
        <f t="shared" si="7"/>
        <v>1719.33</v>
      </c>
      <c r="BN13" s="40">
        <f t="shared" ref="BN13:CS13" si="8">SUM(BN14:BN14)</f>
        <v>1719.33</v>
      </c>
      <c r="BO13" s="40">
        <f t="shared" si="8"/>
        <v>1719.33</v>
      </c>
      <c r="BP13" s="40">
        <f t="shared" si="8"/>
        <v>1719.33</v>
      </c>
      <c r="BQ13" s="40">
        <f t="shared" si="8"/>
        <v>1719.33</v>
      </c>
      <c r="BR13" s="40">
        <f t="shared" si="8"/>
        <v>1719.33</v>
      </c>
      <c r="BS13" s="40">
        <f t="shared" si="8"/>
        <v>1719.33</v>
      </c>
      <c r="BT13" s="40">
        <f t="shared" si="8"/>
        <v>1719.33</v>
      </c>
      <c r="BU13" s="40">
        <f t="shared" si="8"/>
        <v>1719.33</v>
      </c>
      <c r="BV13" s="40">
        <f t="shared" si="8"/>
        <v>1719.33</v>
      </c>
      <c r="BW13" s="40">
        <f t="shared" si="8"/>
        <v>1719.33</v>
      </c>
      <c r="BX13" s="40">
        <f t="shared" si="8"/>
        <v>1718.87</v>
      </c>
      <c r="BY13" s="40">
        <f t="shared" si="8"/>
        <v>1718.87</v>
      </c>
      <c r="BZ13" s="40">
        <f t="shared" si="8"/>
        <v>1718.21</v>
      </c>
      <c r="CA13" s="40">
        <f t="shared" si="8"/>
        <v>1717.56</v>
      </c>
      <c r="CB13" s="40">
        <f t="shared" si="8"/>
        <v>1717.02</v>
      </c>
      <c r="CC13" s="40">
        <f t="shared" si="8"/>
        <v>1717.02</v>
      </c>
      <c r="CD13" s="40">
        <f t="shared" si="8"/>
        <v>1702.31</v>
      </c>
      <c r="CE13" s="40">
        <f t="shared" si="8"/>
        <v>1702.31</v>
      </c>
      <c r="CF13" s="40">
        <f t="shared" si="8"/>
        <v>1703.25</v>
      </c>
      <c r="CG13" s="40">
        <f t="shared" si="8"/>
        <v>1704.16</v>
      </c>
      <c r="CH13" s="40">
        <f t="shared" si="8"/>
        <v>1704.49</v>
      </c>
      <c r="CI13" s="40">
        <f t="shared" si="8"/>
        <v>1704.49</v>
      </c>
      <c r="CJ13" s="40">
        <f t="shared" si="8"/>
        <v>1704.49</v>
      </c>
      <c r="CK13" s="40">
        <f t="shared" si="8"/>
        <v>1704.49</v>
      </c>
      <c r="CL13" s="40">
        <f t="shared" si="8"/>
        <v>1704.56</v>
      </c>
      <c r="CM13" s="40">
        <f t="shared" si="8"/>
        <v>1704.56</v>
      </c>
      <c r="CN13" s="40">
        <f t="shared" si="8"/>
        <v>1705.04</v>
      </c>
      <c r="CO13" s="40">
        <f t="shared" si="8"/>
        <v>1704.92</v>
      </c>
      <c r="CP13" s="40">
        <f t="shared" si="8"/>
        <v>1705.3</v>
      </c>
      <c r="CQ13" s="40">
        <f t="shared" si="8"/>
        <v>1705.3</v>
      </c>
      <c r="CR13" s="40">
        <f t="shared" si="8"/>
        <v>1703.99</v>
      </c>
      <c r="CS13" s="41">
        <f t="shared" si="8"/>
        <v>1703.99</v>
      </c>
      <c r="CT13" s="150">
        <f t="shared" si="3"/>
        <v>164420.00999999998</v>
      </c>
      <c r="CU13" s="154"/>
      <c r="CW13" s="144"/>
    </row>
    <row r="14" spans="1:102">
      <c r="A14" s="30" t="s">
        <v>12</v>
      </c>
      <c r="B14" s="42">
        <v>1716.28</v>
      </c>
      <c r="C14" s="43">
        <v>1716.28</v>
      </c>
      <c r="D14" s="43">
        <v>1716.28</v>
      </c>
      <c r="E14" s="43">
        <v>1716.28</v>
      </c>
      <c r="F14" s="43">
        <v>1708.32</v>
      </c>
      <c r="G14" s="43">
        <v>1699.89</v>
      </c>
      <c r="H14" s="43">
        <v>1700.17</v>
      </c>
      <c r="I14" s="43">
        <v>1700.17</v>
      </c>
      <c r="J14" s="43">
        <v>1700.52</v>
      </c>
      <c r="K14" s="43">
        <v>1700.52</v>
      </c>
      <c r="L14" s="43">
        <v>1700.52</v>
      </c>
      <c r="M14" s="43">
        <v>1700.52</v>
      </c>
      <c r="N14" s="43">
        <v>1697.49</v>
      </c>
      <c r="O14" s="43">
        <v>1697.49</v>
      </c>
      <c r="P14" s="43">
        <v>1694.02</v>
      </c>
      <c r="Q14" s="43">
        <v>1694.02</v>
      </c>
      <c r="R14" s="43">
        <v>1693.76</v>
      </c>
      <c r="S14" s="43">
        <v>1693.76</v>
      </c>
      <c r="T14" s="43">
        <v>1693.76</v>
      </c>
      <c r="U14" s="43">
        <v>1693.76</v>
      </c>
      <c r="V14" s="43">
        <v>1708.93</v>
      </c>
      <c r="W14" s="43">
        <v>1717.35</v>
      </c>
      <c r="X14" s="43">
        <v>1717.63</v>
      </c>
      <c r="Y14" s="43">
        <v>1717.79</v>
      </c>
      <c r="Z14" s="43">
        <v>1717.79</v>
      </c>
      <c r="AA14" s="43">
        <v>1717.12</v>
      </c>
      <c r="AB14" s="43">
        <v>1717.12</v>
      </c>
      <c r="AC14" s="43">
        <v>1717.12</v>
      </c>
      <c r="AD14" s="43">
        <v>1717.03</v>
      </c>
      <c r="AE14" s="43">
        <v>1717.03</v>
      </c>
      <c r="AF14" s="43">
        <v>1717.01</v>
      </c>
      <c r="AG14" s="43">
        <v>1717.01</v>
      </c>
      <c r="AH14" s="43">
        <v>1717.01</v>
      </c>
      <c r="AI14" s="43">
        <v>1717.01</v>
      </c>
      <c r="AJ14" s="43">
        <v>1717.01</v>
      </c>
      <c r="AK14" s="43">
        <v>1717.01</v>
      </c>
      <c r="AL14" s="43">
        <v>1717.15</v>
      </c>
      <c r="AM14" s="43">
        <v>1717.15</v>
      </c>
      <c r="AN14" s="43">
        <v>1717.15</v>
      </c>
      <c r="AO14" s="43">
        <v>1717.24</v>
      </c>
      <c r="AP14" s="43">
        <v>1718.19</v>
      </c>
      <c r="AQ14" s="43">
        <v>1718.58</v>
      </c>
      <c r="AR14" s="43">
        <v>1721</v>
      </c>
      <c r="AS14" s="43">
        <v>1721</v>
      </c>
      <c r="AT14" s="43">
        <v>1720.86</v>
      </c>
      <c r="AU14" s="43">
        <v>1720.86</v>
      </c>
      <c r="AV14" s="43">
        <v>1720.86</v>
      </c>
      <c r="AW14" s="43">
        <v>1720.86</v>
      </c>
      <c r="AX14" s="43">
        <v>1720.79</v>
      </c>
      <c r="AY14" s="43">
        <v>1720.79</v>
      </c>
      <c r="AZ14" s="43">
        <v>1720.79</v>
      </c>
      <c r="BA14" s="43">
        <v>1720.57</v>
      </c>
      <c r="BB14" s="43">
        <v>1720.13</v>
      </c>
      <c r="BC14" s="43">
        <v>1720.13</v>
      </c>
      <c r="BD14" s="43">
        <v>1720.13</v>
      </c>
      <c r="BE14" s="43">
        <v>1720.13</v>
      </c>
      <c r="BF14" s="43">
        <v>1720.13</v>
      </c>
      <c r="BG14" s="43">
        <v>1720.13</v>
      </c>
      <c r="BH14" s="43">
        <v>1719.46</v>
      </c>
      <c r="BI14" s="43">
        <v>1719.33</v>
      </c>
      <c r="BJ14" s="43">
        <v>1719.33</v>
      </c>
      <c r="BK14" s="43">
        <v>1719.33</v>
      </c>
      <c r="BL14" s="43">
        <v>1719.33</v>
      </c>
      <c r="BM14" s="43">
        <v>1719.33</v>
      </c>
      <c r="BN14" s="43">
        <v>1719.33</v>
      </c>
      <c r="BO14" s="43">
        <v>1719.33</v>
      </c>
      <c r="BP14" s="43">
        <v>1719.33</v>
      </c>
      <c r="BQ14" s="43">
        <v>1719.33</v>
      </c>
      <c r="BR14" s="43">
        <v>1719.33</v>
      </c>
      <c r="BS14" s="43">
        <v>1719.33</v>
      </c>
      <c r="BT14" s="43">
        <v>1719.33</v>
      </c>
      <c r="BU14" s="43">
        <v>1719.33</v>
      </c>
      <c r="BV14" s="43">
        <v>1719.33</v>
      </c>
      <c r="BW14" s="43">
        <v>1719.33</v>
      </c>
      <c r="BX14" s="43">
        <v>1718.87</v>
      </c>
      <c r="BY14" s="43">
        <v>1718.87</v>
      </c>
      <c r="BZ14" s="43">
        <v>1718.21</v>
      </c>
      <c r="CA14" s="43">
        <v>1717.56</v>
      </c>
      <c r="CB14" s="43">
        <v>1717.02</v>
      </c>
      <c r="CC14" s="43">
        <v>1717.02</v>
      </c>
      <c r="CD14" s="43">
        <v>1702.31</v>
      </c>
      <c r="CE14" s="43">
        <v>1702.31</v>
      </c>
      <c r="CF14" s="43">
        <v>1703.25</v>
      </c>
      <c r="CG14" s="43">
        <v>1704.16</v>
      </c>
      <c r="CH14" s="43">
        <v>1704.49</v>
      </c>
      <c r="CI14" s="43">
        <v>1704.49</v>
      </c>
      <c r="CJ14" s="43">
        <v>1704.49</v>
      </c>
      <c r="CK14" s="43">
        <v>1704.49</v>
      </c>
      <c r="CL14" s="43">
        <v>1704.56</v>
      </c>
      <c r="CM14" s="43">
        <v>1704.56</v>
      </c>
      <c r="CN14" s="43">
        <v>1705.04</v>
      </c>
      <c r="CO14" s="43">
        <v>1704.92</v>
      </c>
      <c r="CP14" s="43">
        <v>1705.3</v>
      </c>
      <c r="CQ14" s="43">
        <v>1705.3</v>
      </c>
      <c r="CR14" s="43">
        <v>1703.99</v>
      </c>
      <c r="CS14" s="44">
        <v>1703.99</v>
      </c>
      <c r="CT14" s="30">
        <f t="shared" si="3"/>
        <v>164420.00999999998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1">SUM(B21:B24)</f>
        <v>150.78</v>
      </c>
      <c r="C20" s="54">
        <f t="shared" si="11"/>
        <v>150.84</v>
      </c>
      <c r="D20" s="54">
        <f t="shared" si="11"/>
        <v>150.94999999999999</v>
      </c>
      <c r="E20" s="54">
        <f t="shared" si="11"/>
        <v>150.54999999999998</v>
      </c>
      <c r="F20" s="54">
        <f t="shared" si="11"/>
        <v>150.44</v>
      </c>
      <c r="G20" s="54">
        <f t="shared" si="11"/>
        <v>149.78</v>
      </c>
      <c r="H20" s="54">
        <f t="shared" si="11"/>
        <v>150.72</v>
      </c>
      <c r="I20" s="54">
        <f t="shared" si="11"/>
        <v>151.56</v>
      </c>
      <c r="J20" s="54">
        <f t="shared" si="11"/>
        <v>151.49</v>
      </c>
      <c r="K20" s="54">
        <f t="shared" si="11"/>
        <v>151.34</v>
      </c>
      <c r="L20" s="54">
        <f t="shared" si="11"/>
        <v>151.94</v>
      </c>
      <c r="M20" s="54">
        <f t="shared" si="11"/>
        <v>151.38999999999999</v>
      </c>
      <c r="N20" s="54">
        <f t="shared" si="11"/>
        <v>151.25</v>
      </c>
      <c r="O20" s="54">
        <f t="shared" si="11"/>
        <v>150.54999999999998</v>
      </c>
      <c r="P20" s="54">
        <f t="shared" si="11"/>
        <v>151.37</v>
      </c>
      <c r="Q20" s="54">
        <f t="shared" si="11"/>
        <v>150.97999999999999</v>
      </c>
      <c r="R20" s="54">
        <f t="shared" si="11"/>
        <v>150.13</v>
      </c>
      <c r="S20" s="54">
        <f t="shared" si="11"/>
        <v>150.15</v>
      </c>
      <c r="T20" s="54">
        <f t="shared" si="11"/>
        <v>150.16</v>
      </c>
      <c r="U20" s="54">
        <f t="shared" si="11"/>
        <v>151.63</v>
      </c>
      <c r="V20" s="54">
        <f t="shared" si="11"/>
        <v>151.57999999999998</v>
      </c>
      <c r="W20" s="54">
        <f t="shared" si="11"/>
        <v>150.22999999999999</v>
      </c>
      <c r="X20" s="54">
        <f t="shared" si="11"/>
        <v>3656.31</v>
      </c>
      <c r="Y20" s="54">
        <f t="shared" si="11"/>
        <v>3658.4</v>
      </c>
      <c r="Z20" s="54">
        <f t="shared" si="11"/>
        <v>3668.91</v>
      </c>
      <c r="AA20" s="54">
        <f t="shared" si="11"/>
        <v>3698.8399999999997</v>
      </c>
      <c r="AB20" s="54">
        <f t="shared" si="11"/>
        <v>3735.0499999999997</v>
      </c>
      <c r="AC20" s="54">
        <f t="shared" si="11"/>
        <v>3784.02</v>
      </c>
      <c r="AD20" s="54">
        <f t="shared" si="11"/>
        <v>3841.84</v>
      </c>
      <c r="AE20" s="54">
        <f t="shared" si="11"/>
        <v>3914.15</v>
      </c>
      <c r="AF20" s="54">
        <f t="shared" si="11"/>
        <v>3990.3199999999997</v>
      </c>
      <c r="AG20" s="54">
        <f t="shared" si="11"/>
        <v>4087.58</v>
      </c>
      <c r="AH20" s="54">
        <f t="shared" ref="AH20:BM20" si="12">SUM(AH21:AH24)</f>
        <v>4170.4400000000005</v>
      </c>
      <c r="AI20" s="54">
        <f t="shared" si="12"/>
        <v>4295.66</v>
      </c>
      <c r="AJ20" s="54">
        <f t="shared" si="12"/>
        <v>4406.88</v>
      </c>
      <c r="AK20" s="54">
        <f t="shared" si="12"/>
        <v>4522.3900000000003</v>
      </c>
      <c r="AL20" s="54">
        <f t="shared" si="12"/>
        <v>4647.6900000000005</v>
      </c>
      <c r="AM20" s="54">
        <f t="shared" si="12"/>
        <v>4746.6100000000006</v>
      </c>
      <c r="AN20" s="54">
        <f t="shared" si="12"/>
        <v>4826.93</v>
      </c>
      <c r="AO20" s="54">
        <f t="shared" si="12"/>
        <v>4907.91</v>
      </c>
      <c r="AP20" s="54">
        <f t="shared" si="12"/>
        <v>4980.2200000000012</v>
      </c>
      <c r="AQ20" s="54">
        <f t="shared" si="12"/>
        <v>5084.3700000000008</v>
      </c>
      <c r="AR20" s="54">
        <f t="shared" si="12"/>
        <v>5155.83</v>
      </c>
      <c r="AS20" s="54">
        <f t="shared" si="12"/>
        <v>5224.45</v>
      </c>
      <c r="AT20" s="54">
        <f t="shared" si="12"/>
        <v>5217.2500000000009</v>
      </c>
      <c r="AU20" s="54">
        <f t="shared" si="12"/>
        <v>5235.9400000000005</v>
      </c>
      <c r="AV20" s="54">
        <f t="shared" si="12"/>
        <v>5278.1900000000005</v>
      </c>
      <c r="AW20" s="54">
        <f t="shared" si="12"/>
        <v>5294.55</v>
      </c>
      <c r="AX20" s="54">
        <f t="shared" si="12"/>
        <v>5322.5800000000008</v>
      </c>
      <c r="AY20" s="54">
        <f t="shared" si="12"/>
        <v>5252.2200000000012</v>
      </c>
      <c r="AZ20" s="54">
        <f t="shared" si="12"/>
        <v>5262.8</v>
      </c>
      <c r="BA20" s="54">
        <f t="shared" si="12"/>
        <v>5264.920000000001</v>
      </c>
      <c r="BB20" s="54">
        <f t="shared" si="12"/>
        <v>5260.44</v>
      </c>
      <c r="BC20" s="54">
        <f t="shared" si="12"/>
        <v>5253.8700000000008</v>
      </c>
      <c r="BD20" s="54">
        <f t="shared" si="12"/>
        <v>5255.6500000000005</v>
      </c>
      <c r="BE20" s="54">
        <f t="shared" si="12"/>
        <v>5248.81</v>
      </c>
      <c r="BF20" s="54">
        <f t="shared" si="12"/>
        <v>5173.0400000000009</v>
      </c>
      <c r="BG20" s="54">
        <f t="shared" si="12"/>
        <v>5148.3200000000006</v>
      </c>
      <c r="BH20" s="54">
        <f t="shared" si="12"/>
        <v>5113.92</v>
      </c>
      <c r="BI20" s="54">
        <f t="shared" si="12"/>
        <v>5040.2300000000005</v>
      </c>
      <c r="BJ20" s="54">
        <f t="shared" si="12"/>
        <v>5026.68</v>
      </c>
      <c r="BK20" s="54">
        <f t="shared" si="12"/>
        <v>4943.67</v>
      </c>
      <c r="BL20" s="54">
        <f t="shared" si="12"/>
        <v>4821.76</v>
      </c>
      <c r="BM20" s="54">
        <f t="shared" si="12"/>
        <v>4722.12</v>
      </c>
      <c r="BN20" s="54">
        <f t="shared" ref="BN20:CS20" si="13">SUM(BN21:BN24)</f>
        <v>4643.38</v>
      </c>
      <c r="BO20" s="54">
        <f t="shared" si="13"/>
        <v>4548.8500000000004</v>
      </c>
      <c r="BP20" s="54">
        <f t="shared" si="13"/>
        <v>4452.7800000000007</v>
      </c>
      <c r="BQ20" s="54">
        <f t="shared" si="13"/>
        <v>4290.9900000000007</v>
      </c>
      <c r="BR20" s="54">
        <f t="shared" si="13"/>
        <v>4210.1000000000004</v>
      </c>
      <c r="BS20" s="54">
        <f t="shared" si="13"/>
        <v>4142.3200000000006</v>
      </c>
      <c r="BT20" s="54">
        <f t="shared" si="13"/>
        <v>4034.18</v>
      </c>
      <c r="BU20" s="54">
        <f t="shared" si="13"/>
        <v>3944.51</v>
      </c>
      <c r="BV20" s="54">
        <f t="shared" si="13"/>
        <v>3850.39</v>
      </c>
      <c r="BW20" s="54">
        <f t="shared" si="13"/>
        <v>3786.23</v>
      </c>
      <c r="BX20" s="54">
        <f t="shared" si="13"/>
        <v>3737.77</v>
      </c>
      <c r="BY20" s="54">
        <f t="shared" si="13"/>
        <v>3683.7599999999998</v>
      </c>
      <c r="BZ20" s="54">
        <f t="shared" si="13"/>
        <v>160.54999999999998</v>
      </c>
      <c r="CA20" s="54">
        <f t="shared" si="13"/>
        <v>154.22</v>
      </c>
      <c r="CB20" s="54">
        <f t="shared" si="13"/>
        <v>151.16999999999999</v>
      </c>
      <c r="CC20" s="54">
        <f t="shared" si="13"/>
        <v>151.07</v>
      </c>
      <c r="CD20" s="54">
        <f t="shared" si="13"/>
        <v>151.79</v>
      </c>
      <c r="CE20" s="54">
        <f t="shared" si="13"/>
        <v>152.04999999999998</v>
      </c>
      <c r="CF20" s="54">
        <f t="shared" si="13"/>
        <v>152.07999999999998</v>
      </c>
      <c r="CG20" s="54">
        <f t="shared" si="13"/>
        <v>152.10999999999999</v>
      </c>
      <c r="CH20" s="54">
        <f t="shared" si="13"/>
        <v>152.60999999999999</v>
      </c>
      <c r="CI20" s="54">
        <f t="shared" si="13"/>
        <v>152.32999999999998</v>
      </c>
      <c r="CJ20" s="54">
        <f t="shared" si="13"/>
        <v>151.74</v>
      </c>
      <c r="CK20" s="54">
        <f t="shared" si="13"/>
        <v>150.49</v>
      </c>
      <c r="CL20" s="54">
        <f t="shared" si="13"/>
        <v>151.13</v>
      </c>
      <c r="CM20" s="54">
        <f t="shared" si="13"/>
        <v>150.31</v>
      </c>
      <c r="CN20" s="54">
        <f t="shared" si="13"/>
        <v>150.38999999999999</v>
      </c>
      <c r="CO20" s="54">
        <f t="shared" si="13"/>
        <v>151.24</v>
      </c>
      <c r="CP20" s="54">
        <f t="shared" si="13"/>
        <v>152.15</v>
      </c>
      <c r="CQ20" s="54">
        <f t="shared" si="13"/>
        <v>151.88999999999999</v>
      </c>
      <c r="CR20" s="54">
        <f t="shared" si="13"/>
        <v>151.20999999999998</v>
      </c>
      <c r="CS20" s="55">
        <f t="shared" si="13"/>
        <v>150.99</v>
      </c>
      <c r="CT20" s="38">
        <f t="shared" si="3"/>
        <v>253828.35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0.28999999999999998</v>
      </c>
      <c r="Y21" s="43">
        <v>1.84</v>
      </c>
      <c r="Z21" s="43">
        <v>14.370000000000001</v>
      </c>
      <c r="AA21" s="43">
        <v>43.1</v>
      </c>
      <c r="AB21" s="43">
        <v>79.52</v>
      </c>
      <c r="AC21" s="43">
        <v>129.06</v>
      </c>
      <c r="AD21" s="43">
        <v>186.75</v>
      </c>
      <c r="AE21" s="43">
        <v>258.39999999999998</v>
      </c>
      <c r="AF21" s="43">
        <v>335.06</v>
      </c>
      <c r="AG21" s="43">
        <v>432.65</v>
      </c>
      <c r="AH21" s="43">
        <v>515.19000000000005</v>
      </c>
      <c r="AI21" s="43">
        <v>640.64</v>
      </c>
      <c r="AJ21" s="43">
        <v>753.17</v>
      </c>
      <c r="AK21" s="43">
        <v>868.23</v>
      </c>
      <c r="AL21" s="43">
        <v>993.24</v>
      </c>
      <c r="AM21" s="43">
        <v>1092.93</v>
      </c>
      <c r="AN21" s="43">
        <v>1172.47</v>
      </c>
      <c r="AO21" s="43">
        <v>1252.8</v>
      </c>
      <c r="AP21" s="43">
        <v>1325.5</v>
      </c>
      <c r="AQ21" s="43">
        <v>1431.27</v>
      </c>
      <c r="AR21" s="43">
        <v>1502.22</v>
      </c>
      <c r="AS21" s="43">
        <v>1569.79</v>
      </c>
      <c r="AT21" s="43">
        <v>1563.8200000000002</v>
      </c>
      <c r="AU21" s="43">
        <v>1583.95</v>
      </c>
      <c r="AV21" s="43">
        <v>1625.66</v>
      </c>
      <c r="AW21" s="43">
        <v>1641.51</v>
      </c>
      <c r="AX21" s="43">
        <v>1669.42</v>
      </c>
      <c r="AY21" s="43">
        <v>1599.42</v>
      </c>
      <c r="AZ21" s="43">
        <v>1609.27</v>
      </c>
      <c r="BA21" s="43">
        <v>1613.16</v>
      </c>
      <c r="BB21" s="43">
        <v>1609.21</v>
      </c>
      <c r="BC21" s="43">
        <v>1600.5</v>
      </c>
      <c r="BD21" s="43">
        <v>1602.44</v>
      </c>
      <c r="BE21" s="43">
        <v>1597.73</v>
      </c>
      <c r="BF21" s="43">
        <v>1521.53</v>
      </c>
      <c r="BG21" s="43">
        <v>1492.77</v>
      </c>
      <c r="BH21" s="43">
        <v>1457.76</v>
      </c>
      <c r="BI21" s="43">
        <v>1383.1100000000001</v>
      </c>
      <c r="BJ21" s="43">
        <v>1369.41</v>
      </c>
      <c r="BK21" s="43">
        <v>1283.99</v>
      </c>
      <c r="BL21" s="43">
        <v>1162.8499999999999</v>
      </c>
      <c r="BM21" s="43">
        <v>1063.4099999999999</v>
      </c>
      <c r="BN21" s="43">
        <v>983.53000000000009</v>
      </c>
      <c r="BO21" s="43">
        <v>888.2600000000001</v>
      </c>
      <c r="BP21" s="43">
        <v>792.43</v>
      </c>
      <c r="BQ21" s="43">
        <v>631.48</v>
      </c>
      <c r="BR21" s="43">
        <v>550.20000000000005</v>
      </c>
      <c r="BS21" s="43">
        <v>482.84000000000003</v>
      </c>
      <c r="BT21" s="43">
        <v>374.59999999999997</v>
      </c>
      <c r="BU21" s="43">
        <v>283.76</v>
      </c>
      <c r="BV21" s="43">
        <v>189.6</v>
      </c>
      <c r="BW21" s="43">
        <v>125.64999999999999</v>
      </c>
      <c r="BX21" s="43">
        <v>77.23</v>
      </c>
      <c r="BY21" s="43">
        <v>23.73</v>
      </c>
      <c r="BZ21" s="43">
        <v>7.91</v>
      </c>
      <c r="CA21" s="43">
        <v>2.57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50063.199999999997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3507.51</v>
      </c>
      <c r="Y22" s="1">
        <v>3507.51</v>
      </c>
      <c r="Z22" s="1">
        <v>3503.69</v>
      </c>
      <c r="AA22" s="1">
        <v>3503.69</v>
      </c>
      <c r="AB22" s="1">
        <v>3503.69</v>
      </c>
      <c r="AC22" s="1">
        <v>3503.69</v>
      </c>
      <c r="AD22" s="1">
        <v>3503.69</v>
      </c>
      <c r="AE22" s="1">
        <v>3503.69</v>
      </c>
      <c r="AF22" s="1">
        <v>3503.69</v>
      </c>
      <c r="AG22" s="1">
        <v>3503.69</v>
      </c>
      <c r="AH22" s="1">
        <v>3503.69</v>
      </c>
      <c r="AI22" s="1">
        <v>3503.69</v>
      </c>
      <c r="AJ22" s="1">
        <v>3503.69</v>
      </c>
      <c r="AK22" s="1">
        <v>3503.69</v>
      </c>
      <c r="AL22" s="1">
        <v>3503.69</v>
      </c>
      <c r="AM22" s="1">
        <v>3503.69</v>
      </c>
      <c r="AN22" s="1">
        <v>3503.69</v>
      </c>
      <c r="AO22" s="1">
        <v>3503.69</v>
      </c>
      <c r="AP22" s="1">
        <v>3503.69</v>
      </c>
      <c r="AQ22" s="1">
        <v>3503.69</v>
      </c>
      <c r="AR22" s="1">
        <v>3503.69</v>
      </c>
      <c r="AS22" s="1">
        <v>3503.69</v>
      </c>
      <c r="AT22" s="1">
        <v>3503.69</v>
      </c>
      <c r="AU22" s="1">
        <v>3503.69</v>
      </c>
      <c r="AV22" s="1">
        <v>3503.69</v>
      </c>
      <c r="AW22" s="1">
        <v>3503.69</v>
      </c>
      <c r="AX22" s="1">
        <v>3503.69</v>
      </c>
      <c r="AY22" s="1">
        <v>3503.69</v>
      </c>
      <c r="AZ22" s="1">
        <v>3503.69</v>
      </c>
      <c r="BA22" s="1">
        <v>3503.69</v>
      </c>
      <c r="BB22" s="1">
        <v>3503.69</v>
      </c>
      <c r="BC22" s="1">
        <v>3505.69</v>
      </c>
      <c r="BD22" s="1">
        <v>3505.69</v>
      </c>
      <c r="BE22" s="1">
        <v>3505.69</v>
      </c>
      <c r="BF22" s="1">
        <v>3505.69</v>
      </c>
      <c r="BG22" s="1">
        <v>3505.69</v>
      </c>
      <c r="BH22" s="1">
        <v>3505.69</v>
      </c>
      <c r="BI22" s="1">
        <v>3505.69</v>
      </c>
      <c r="BJ22" s="1">
        <v>3505.69</v>
      </c>
      <c r="BK22" s="1">
        <v>3508.71</v>
      </c>
      <c r="BL22" s="1">
        <v>3508.71</v>
      </c>
      <c r="BM22" s="1">
        <v>3508.71</v>
      </c>
      <c r="BN22" s="1">
        <v>3508.71</v>
      </c>
      <c r="BO22" s="1">
        <v>3508.71</v>
      </c>
      <c r="BP22" s="1">
        <v>3508.71</v>
      </c>
      <c r="BQ22" s="1">
        <v>3508.04</v>
      </c>
      <c r="BR22" s="1">
        <v>3508.04</v>
      </c>
      <c r="BS22" s="1">
        <v>3508.04</v>
      </c>
      <c r="BT22" s="1">
        <v>3508.04</v>
      </c>
      <c r="BU22" s="1">
        <v>3508.04</v>
      </c>
      <c r="BV22" s="1">
        <v>3508.04</v>
      </c>
      <c r="BW22" s="1">
        <v>3508.04</v>
      </c>
      <c r="BX22" s="1">
        <v>3508.04</v>
      </c>
      <c r="BY22" s="1">
        <v>3508.04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189292.17000000007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4"/>
        <v>12297.60000000002</v>
      </c>
      <c r="CU23" s="156"/>
      <c r="CW23" s="144"/>
    </row>
    <row r="24" spans="1:102" ht="15.75" thickBot="1">
      <c r="A24" s="56" t="s">
        <v>54</v>
      </c>
      <c r="B24" s="35">
        <v>22.68</v>
      </c>
      <c r="C24" s="36">
        <v>22.74</v>
      </c>
      <c r="D24" s="36">
        <v>22.85</v>
      </c>
      <c r="E24" s="36">
        <v>22.45</v>
      </c>
      <c r="F24" s="36">
        <v>22.34</v>
      </c>
      <c r="G24" s="36">
        <v>21.68</v>
      </c>
      <c r="H24" s="36">
        <v>22.62</v>
      </c>
      <c r="I24" s="36">
        <v>23.46</v>
      </c>
      <c r="J24" s="36">
        <v>23.39</v>
      </c>
      <c r="K24" s="36">
        <v>23.24</v>
      </c>
      <c r="L24" s="36">
        <v>23.84</v>
      </c>
      <c r="M24" s="36">
        <v>23.29</v>
      </c>
      <c r="N24" s="36">
        <v>23.15</v>
      </c>
      <c r="O24" s="36">
        <v>22.45</v>
      </c>
      <c r="P24" s="36">
        <v>23.27</v>
      </c>
      <c r="Q24" s="36">
        <v>22.88</v>
      </c>
      <c r="R24" s="36">
        <v>22.03</v>
      </c>
      <c r="S24" s="36">
        <v>22.05</v>
      </c>
      <c r="T24" s="36">
        <v>22.06</v>
      </c>
      <c r="U24" s="36">
        <v>23.53</v>
      </c>
      <c r="V24" s="36">
        <v>23.48</v>
      </c>
      <c r="W24" s="36">
        <v>22.13</v>
      </c>
      <c r="X24" s="36">
        <v>20.41</v>
      </c>
      <c r="Y24" s="36">
        <v>20.95</v>
      </c>
      <c r="Z24" s="36">
        <v>22.75</v>
      </c>
      <c r="AA24" s="36">
        <v>23.95</v>
      </c>
      <c r="AB24" s="36">
        <v>23.74</v>
      </c>
      <c r="AC24" s="36">
        <v>23.17</v>
      </c>
      <c r="AD24" s="36">
        <v>23.3</v>
      </c>
      <c r="AE24" s="36">
        <v>23.96</v>
      </c>
      <c r="AF24" s="36">
        <v>23.47</v>
      </c>
      <c r="AG24" s="36">
        <v>23.14</v>
      </c>
      <c r="AH24" s="36">
        <v>23.46</v>
      </c>
      <c r="AI24" s="36">
        <v>23.23</v>
      </c>
      <c r="AJ24" s="36">
        <v>21.92</v>
      </c>
      <c r="AK24" s="36">
        <v>22.37</v>
      </c>
      <c r="AL24" s="36">
        <v>22.66</v>
      </c>
      <c r="AM24" s="36">
        <v>21.89</v>
      </c>
      <c r="AN24" s="36">
        <v>22.67</v>
      </c>
      <c r="AO24" s="36">
        <v>23.32</v>
      </c>
      <c r="AP24" s="36">
        <v>22.93</v>
      </c>
      <c r="AQ24" s="36">
        <v>21.31</v>
      </c>
      <c r="AR24" s="36">
        <v>21.82</v>
      </c>
      <c r="AS24" s="36">
        <v>22.87</v>
      </c>
      <c r="AT24" s="36">
        <v>21.64</v>
      </c>
      <c r="AU24" s="36">
        <v>20.2</v>
      </c>
      <c r="AV24" s="36">
        <v>20.74</v>
      </c>
      <c r="AW24" s="36">
        <v>21.25</v>
      </c>
      <c r="AX24" s="36">
        <v>21.37</v>
      </c>
      <c r="AY24" s="36">
        <v>21.01</v>
      </c>
      <c r="AZ24" s="36">
        <v>21.74</v>
      </c>
      <c r="BA24" s="36">
        <v>19.97</v>
      </c>
      <c r="BB24" s="36">
        <v>19.440000000000001</v>
      </c>
      <c r="BC24" s="36">
        <v>19.579999999999998</v>
      </c>
      <c r="BD24" s="36">
        <v>19.420000000000002</v>
      </c>
      <c r="BE24" s="36">
        <v>17.29</v>
      </c>
      <c r="BF24" s="36">
        <v>17.72</v>
      </c>
      <c r="BG24" s="36">
        <v>21.76</v>
      </c>
      <c r="BH24" s="36">
        <v>22.37</v>
      </c>
      <c r="BI24" s="36">
        <v>23.33</v>
      </c>
      <c r="BJ24" s="36">
        <v>23.48</v>
      </c>
      <c r="BK24" s="36">
        <v>22.87</v>
      </c>
      <c r="BL24" s="36">
        <v>22.1</v>
      </c>
      <c r="BM24" s="36">
        <v>21.9</v>
      </c>
      <c r="BN24" s="36">
        <v>23.04</v>
      </c>
      <c r="BO24" s="36">
        <v>23.78</v>
      </c>
      <c r="BP24" s="36">
        <v>23.54</v>
      </c>
      <c r="BQ24" s="36">
        <v>23.37</v>
      </c>
      <c r="BR24" s="36">
        <v>23.76</v>
      </c>
      <c r="BS24" s="36">
        <v>23.34</v>
      </c>
      <c r="BT24" s="36">
        <v>23.44</v>
      </c>
      <c r="BU24" s="36">
        <v>24.61</v>
      </c>
      <c r="BV24" s="36">
        <v>24.65</v>
      </c>
      <c r="BW24" s="36">
        <v>24.44</v>
      </c>
      <c r="BX24" s="36">
        <v>24.4</v>
      </c>
      <c r="BY24" s="36">
        <v>23.89</v>
      </c>
      <c r="BZ24" s="36">
        <v>24.54</v>
      </c>
      <c r="CA24" s="36">
        <v>23.55</v>
      </c>
      <c r="CB24" s="36">
        <v>23.07</v>
      </c>
      <c r="CC24" s="36">
        <v>22.97</v>
      </c>
      <c r="CD24" s="36">
        <v>23.69</v>
      </c>
      <c r="CE24" s="36">
        <v>23.95</v>
      </c>
      <c r="CF24" s="36">
        <v>23.98</v>
      </c>
      <c r="CG24" s="36">
        <v>24.01</v>
      </c>
      <c r="CH24" s="36">
        <v>24.51</v>
      </c>
      <c r="CI24" s="36">
        <v>24.23</v>
      </c>
      <c r="CJ24" s="36">
        <v>23.64</v>
      </c>
      <c r="CK24" s="36">
        <v>22.39</v>
      </c>
      <c r="CL24" s="36">
        <v>23.03</v>
      </c>
      <c r="CM24" s="36">
        <v>22.21</v>
      </c>
      <c r="CN24" s="36">
        <v>22.29</v>
      </c>
      <c r="CO24" s="36">
        <v>23.14</v>
      </c>
      <c r="CP24" s="36">
        <v>24.05</v>
      </c>
      <c r="CQ24" s="36">
        <v>23.79</v>
      </c>
      <c r="CR24" s="36">
        <v>23.11</v>
      </c>
      <c r="CS24" s="37">
        <v>22.89</v>
      </c>
      <c r="CT24" s="30">
        <f t="shared" si="14"/>
        <v>2175.38</v>
      </c>
      <c r="CU24" s="156"/>
      <c r="CW24" s="144"/>
    </row>
    <row r="25" spans="1:102" ht="15.75" thickBot="1">
      <c r="A25" s="58" t="s">
        <v>62</v>
      </c>
      <c r="B25" s="59">
        <f>SUM(B3,B13,B15,B20)</f>
        <v>7587.3411268817199</v>
      </c>
      <c r="C25" s="60">
        <f t="shared" ref="C25:BN25" si="15">SUM(C3,C13,C15,C20)</f>
        <v>7587.4011268817203</v>
      </c>
      <c r="D25" s="60">
        <f t="shared" si="15"/>
        <v>7587.51112688172</v>
      </c>
      <c r="E25" s="60">
        <f t="shared" si="15"/>
        <v>7587.1111268817203</v>
      </c>
      <c r="F25" s="60">
        <f t="shared" si="15"/>
        <v>7579.0411268817197</v>
      </c>
      <c r="G25" s="60">
        <f t="shared" si="15"/>
        <v>7569.9511268817205</v>
      </c>
      <c r="H25" s="60">
        <f t="shared" si="15"/>
        <v>7571.1711268817207</v>
      </c>
      <c r="I25" s="60">
        <f t="shared" si="15"/>
        <v>7572.0111268817209</v>
      </c>
      <c r="J25" s="60">
        <f t="shared" si="15"/>
        <v>7572.2911268817197</v>
      </c>
      <c r="K25" s="60">
        <f t="shared" si="15"/>
        <v>7572.1411268817201</v>
      </c>
      <c r="L25" s="60">
        <f t="shared" si="15"/>
        <v>7572.7411268817195</v>
      </c>
      <c r="M25" s="60">
        <f t="shared" si="15"/>
        <v>7572.1911268817203</v>
      </c>
      <c r="N25" s="60">
        <f t="shared" si="15"/>
        <v>7569.0211268817202</v>
      </c>
      <c r="O25" s="60">
        <f t="shared" si="15"/>
        <v>7568.3211268817204</v>
      </c>
      <c r="P25" s="60">
        <f t="shared" si="15"/>
        <v>7565.6711268817198</v>
      </c>
      <c r="Q25" s="60">
        <f t="shared" si="15"/>
        <v>7565.2811268817195</v>
      </c>
      <c r="R25" s="60">
        <f t="shared" si="15"/>
        <v>7564.1711268817207</v>
      </c>
      <c r="S25" s="60">
        <f t="shared" si="15"/>
        <v>7564.1911268817203</v>
      </c>
      <c r="T25" s="60">
        <f t="shared" si="15"/>
        <v>7564.2011268817205</v>
      </c>
      <c r="U25" s="60">
        <f t="shared" si="15"/>
        <v>7565.6711268817207</v>
      </c>
      <c r="V25" s="60">
        <f t="shared" si="15"/>
        <v>7580.7911268817206</v>
      </c>
      <c r="W25" s="60">
        <f t="shared" si="15"/>
        <v>7587.8611268817194</v>
      </c>
      <c r="X25" s="60">
        <f t="shared" si="15"/>
        <v>11094.221126881721</v>
      </c>
      <c r="Y25" s="60">
        <f t="shared" si="15"/>
        <v>11096.471126881721</v>
      </c>
      <c r="Z25" s="60">
        <f t="shared" si="15"/>
        <v>11106.981126881721</v>
      </c>
      <c r="AA25" s="60">
        <f t="shared" si="15"/>
        <v>11136.24112688172</v>
      </c>
      <c r="AB25" s="60">
        <f t="shared" si="15"/>
        <v>11172.45112688172</v>
      </c>
      <c r="AC25" s="60">
        <f t="shared" si="15"/>
        <v>11221.42112688172</v>
      </c>
      <c r="AD25" s="60">
        <f t="shared" si="15"/>
        <v>11279.151126881719</v>
      </c>
      <c r="AE25" s="60">
        <f t="shared" si="15"/>
        <v>11351.461126881721</v>
      </c>
      <c r="AF25" s="60">
        <f t="shared" si="15"/>
        <v>11427.61112688172</v>
      </c>
      <c r="AG25" s="60">
        <f t="shared" si="15"/>
        <v>11524.871126881721</v>
      </c>
      <c r="AH25" s="60">
        <f t="shared" si="15"/>
        <v>11607.731126881721</v>
      </c>
      <c r="AI25" s="60">
        <f t="shared" si="15"/>
        <v>11732.95112688172</v>
      </c>
      <c r="AJ25" s="60">
        <f t="shared" si="15"/>
        <v>11844.17112688172</v>
      </c>
      <c r="AK25" s="60">
        <f t="shared" si="15"/>
        <v>11959.681126881722</v>
      </c>
      <c r="AL25" s="60">
        <f t="shared" si="15"/>
        <v>12085.121126881721</v>
      </c>
      <c r="AM25" s="60">
        <f t="shared" si="15"/>
        <v>12184.041126881722</v>
      </c>
      <c r="AN25" s="60">
        <f t="shared" si="15"/>
        <v>12264.361126881722</v>
      </c>
      <c r="AO25" s="60">
        <f t="shared" si="15"/>
        <v>12345.43112688172</v>
      </c>
      <c r="AP25" s="60">
        <f t="shared" si="15"/>
        <v>12418.69112688172</v>
      </c>
      <c r="AQ25" s="60">
        <f t="shared" si="15"/>
        <v>12523.231126881721</v>
      </c>
      <c r="AR25" s="60">
        <f t="shared" si="15"/>
        <v>12597.11112688172</v>
      </c>
      <c r="AS25" s="60">
        <f t="shared" si="15"/>
        <v>12665.731126881721</v>
      </c>
      <c r="AT25" s="60">
        <f t="shared" si="15"/>
        <v>12658.391126881721</v>
      </c>
      <c r="AU25" s="60">
        <f t="shared" si="15"/>
        <v>12677.08112688172</v>
      </c>
      <c r="AV25" s="60">
        <f t="shared" si="15"/>
        <v>12719.33112688172</v>
      </c>
      <c r="AW25" s="60">
        <f t="shared" si="15"/>
        <v>12735.69112688172</v>
      </c>
      <c r="AX25" s="60">
        <f t="shared" si="15"/>
        <v>12763.651126881721</v>
      </c>
      <c r="AY25" s="60">
        <f t="shared" si="15"/>
        <v>12693.291126881722</v>
      </c>
      <c r="AZ25" s="60">
        <f t="shared" si="15"/>
        <v>12703.871126881721</v>
      </c>
      <c r="BA25" s="60">
        <f t="shared" si="15"/>
        <v>12705.771126881722</v>
      </c>
      <c r="BB25" s="60">
        <f t="shared" si="15"/>
        <v>12700.85112688172</v>
      </c>
      <c r="BC25" s="60">
        <f t="shared" si="15"/>
        <v>12694.28112688172</v>
      </c>
      <c r="BD25" s="60">
        <f t="shared" si="15"/>
        <v>12696.061126881721</v>
      </c>
      <c r="BE25" s="60">
        <f t="shared" si="15"/>
        <v>12689.221126881721</v>
      </c>
      <c r="BF25" s="60">
        <f t="shared" si="15"/>
        <v>12613.451126881722</v>
      </c>
      <c r="BG25" s="60">
        <f t="shared" si="15"/>
        <v>12588.731126881721</v>
      </c>
      <c r="BH25" s="60">
        <f t="shared" si="15"/>
        <v>12553.661126881721</v>
      </c>
      <c r="BI25" s="60">
        <f t="shared" si="15"/>
        <v>12479.841126881722</v>
      </c>
      <c r="BJ25" s="60">
        <f t="shared" si="15"/>
        <v>12466.291126881721</v>
      </c>
      <c r="BK25" s="60">
        <f t="shared" si="15"/>
        <v>12383.28112688172</v>
      </c>
      <c r="BL25" s="60">
        <f t="shared" si="15"/>
        <v>12261.371126881721</v>
      </c>
      <c r="BM25" s="60">
        <f t="shared" si="15"/>
        <v>12161.731126881721</v>
      </c>
      <c r="BN25" s="60">
        <f t="shared" si="15"/>
        <v>12082.99112688172</v>
      </c>
      <c r="BO25" s="60">
        <f t="shared" ref="BO25:CS25" si="16">SUM(BO3,BO13,BO15,BO20)</f>
        <v>11988.461126881721</v>
      </c>
      <c r="BP25" s="60">
        <f t="shared" si="16"/>
        <v>11892.391126881721</v>
      </c>
      <c r="BQ25" s="60">
        <f t="shared" si="16"/>
        <v>11730.60112688172</v>
      </c>
      <c r="BR25" s="60">
        <f t="shared" si="16"/>
        <v>11649.711126881721</v>
      </c>
      <c r="BS25" s="60">
        <f t="shared" si="16"/>
        <v>11581.931126881722</v>
      </c>
      <c r="BT25" s="60">
        <f t="shared" si="16"/>
        <v>11473.791126881721</v>
      </c>
      <c r="BU25" s="60">
        <f t="shared" si="16"/>
        <v>11384.121126881721</v>
      </c>
      <c r="BV25" s="60">
        <f t="shared" si="16"/>
        <v>11290.00112688172</v>
      </c>
      <c r="BW25" s="60">
        <f t="shared" si="16"/>
        <v>11225.84112688172</v>
      </c>
      <c r="BX25" s="60">
        <f t="shared" si="16"/>
        <v>11176.92112688172</v>
      </c>
      <c r="BY25" s="60">
        <f t="shared" si="16"/>
        <v>11122.91112688172</v>
      </c>
      <c r="BZ25" s="60">
        <f t="shared" si="16"/>
        <v>7599.0411268817206</v>
      </c>
      <c r="CA25" s="60">
        <f t="shared" si="16"/>
        <v>7592.0611268817211</v>
      </c>
      <c r="CB25" s="60">
        <f t="shared" si="16"/>
        <v>7588.47112688172</v>
      </c>
      <c r="CC25" s="60">
        <f t="shared" si="16"/>
        <v>7588.3711268817196</v>
      </c>
      <c r="CD25" s="60">
        <f t="shared" si="16"/>
        <v>7574.3811268817208</v>
      </c>
      <c r="CE25" s="60">
        <f t="shared" si="16"/>
        <v>7574.641126881721</v>
      </c>
      <c r="CF25" s="60">
        <f t="shared" si="16"/>
        <v>7575.6111268817203</v>
      </c>
      <c r="CG25" s="60">
        <f t="shared" si="16"/>
        <v>7576.5511268817199</v>
      </c>
      <c r="CH25" s="60">
        <f t="shared" si="16"/>
        <v>7577.3811268817199</v>
      </c>
      <c r="CI25" s="60">
        <f t="shared" si="16"/>
        <v>7577.1011268817201</v>
      </c>
      <c r="CJ25" s="60">
        <f t="shared" si="16"/>
        <v>7576.51112688172</v>
      </c>
      <c r="CK25" s="60">
        <f t="shared" si="16"/>
        <v>7575.26112688172</v>
      </c>
      <c r="CL25" s="60">
        <f t="shared" si="16"/>
        <v>7575.9711268817209</v>
      </c>
      <c r="CM25" s="60">
        <f t="shared" si="16"/>
        <v>7575.1511268817212</v>
      </c>
      <c r="CN25" s="60">
        <f t="shared" si="16"/>
        <v>7575.7111268817207</v>
      </c>
      <c r="CO25" s="60">
        <f t="shared" si="16"/>
        <v>7576.4411268817203</v>
      </c>
      <c r="CP25" s="60">
        <f t="shared" si="16"/>
        <v>7577.7311268817202</v>
      </c>
      <c r="CQ25" s="60">
        <f t="shared" si="16"/>
        <v>7577.4711268817209</v>
      </c>
      <c r="CR25" s="60">
        <f t="shared" si="16"/>
        <v>7575.4811268817202</v>
      </c>
      <c r="CS25" s="61">
        <f t="shared" si="16"/>
        <v>7575.26112688172</v>
      </c>
      <c r="CT25" s="109">
        <f t="shared" si="14"/>
        <v>967395.34818064515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G30" si="17">B31+B39</f>
        <v>3414.4111268817205</v>
      </c>
      <c r="C30" s="71">
        <f t="shared" si="17"/>
        <v>3411.4111268817205</v>
      </c>
      <c r="D30" s="71">
        <f t="shared" si="17"/>
        <v>3411.4111268817205</v>
      </c>
      <c r="E30" s="71">
        <f t="shared" si="17"/>
        <v>3412.4111268817205</v>
      </c>
      <c r="F30" s="71">
        <f t="shared" si="17"/>
        <v>3414.4111268817205</v>
      </c>
      <c r="G30" s="71">
        <f t="shared" si="17"/>
        <v>3407.4111268817205</v>
      </c>
      <c r="H30" s="71">
        <f t="shared" ref="H30:BS30" si="18">H31+H39</f>
        <v>3398.4111268817205</v>
      </c>
      <c r="I30" s="71">
        <f t="shared" si="18"/>
        <v>3393.4111268817205</v>
      </c>
      <c r="J30" s="71">
        <f t="shared" si="18"/>
        <v>3395.4111268817205</v>
      </c>
      <c r="K30" s="71">
        <f t="shared" si="18"/>
        <v>3397.4111268817205</v>
      </c>
      <c r="L30" s="71">
        <f t="shared" si="18"/>
        <v>3397.4111268817205</v>
      </c>
      <c r="M30" s="71">
        <f t="shared" si="18"/>
        <v>3395.4111268817205</v>
      </c>
      <c r="N30" s="71">
        <f t="shared" si="18"/>
        <v>3389.4111268817205</v>
      </c>
      <c r="O30" s="71">
        <f t="shared" si="18"/>
        <v>3390.4111268817205</v>
      </c>
      <c r="P30" s="71">
        <f t="shared" si="18"/>
        <v>3389.4111268817205</v>
      </c>
      <c r="Q30" s="71">
        <f t="shared" si="18"/>
        <v>3384.4111268817205</v>
      </c>
      <c r="R30" s="71">
        <f t="shared" si="18"/>
        <v>3383.4111268817205</v>
      </c>
      <c r="S30" s="71">
        <f t="shared" si="18"/>
        <v>3378.4111268817205</v>
      </c>
      <c r="T30" s="71">
        <f t="shared" si="18"/>
        <v>3371.4111268817205</v>
      </c>
      <c r="U30" s="71">
        <f t="shared" si="18"/>
        <v>3368.4111268817205</v>
      </c>
      <c r="V30" s="71">
        <f t="shared" si="18"/>
        <v>3367.4111268817205</v>
      </c>
      <c r="W30" s="71">
        <f t="shared" si="18"/>
        <v>3362.4111268817205</v>
      </c>
      <c r="X30" s="71">
        <f t="shared" si="18"/>
        <v>3361.4111268817205</v>
      </c>
      <c r="Y30" s="71">
        <f t="shared" si="18"/>
        <v>3366.4111268817205</v>
      </c>
      <c r="Z30" s="71">
        <f t="shared" si="18"/>
        <v>3369.4111268817205</v>
      </c>
      <c r="AA30" s="71">
        <f t="shared" si="18"/>
        <v>3366.4111268817205</v>
      </c>
      <c r="AB30" s="71">
        <f t="shared" si="18"/>
        <v>3363.4111268817205</v>
      </c>
      <c r="AC30" s="71">
        <f t="shared" si="18"/>
        <v>3366.4111268817205</v>
      </c>
      <c r="AD30" s="71">
        <f t="shared" si="18"/>
        <v>3371.4111268817205</v>
      </c>
      <c r="AE30" s="71">
        <f t="shared" si="18"/>
        <v>3376.4111268817205</v>
      </c>
      <c r="AF30" s="71">
        <f t="shared" si="18"/>
        <v>3382.4111268817205</v>
      </c>
      <c r="AG30" s="71">
        <f t="shared" si="18"/>
        <v>3383.4111268817205</v>
      </c>
      <c r="AH30" s="71">
        <f t="shared" si="18"/>
        <v>3389.4111268817205</v>
      </c>
      <c r="AI30" s="71">
        <f t="shared" si="18"/>
        <v>3395.4111268817205</v>
      </c>
      <c r="AJ30" s="71">
        <f t="shared" si="18"/>
        <v>3399.4111268817205</v>
      </c>
      <c r="AK30" s="71">
        <f t="shared" si="18"/>
        <v>3316.4111268817205</v>
      </c>
      <c r="AL30" s="71">
        <f t="shared" si="18"/>
        <v>3284.4111268817205</v>
      </c>
      <c r="AM30" s="71">
        <f t="shared" si="18"/>
        <v>3252.4111268817205</v>
      </c>
      <c r="AN30" s="71">
        <f t="shared" si="18"/>
        <v>3226.4111268817205</v>
      </c>
      <c r="AO30" s="71">
        <f t="shared" si="18"/>
        <v>3230.4111268817205</v>
      </c>
      <c r="AP30" s="71">
        <f t="shared" si="18"/>
        <v>3231.4111268817205</v>
      </c>
      <c r="AQ30" s="71">
        <f t="shared" si="18"/>
        <v>3230.4111268817205</v>
      </c>
      <c r="AR30" s="71">
        <f t="shared" si="18"/>
        <v>3238.4111268817205</v>
      </c>
      <c r="AS30" s="71">
        <f t="shared" si="18"/>
        <v>3326.4111268817205</v>
      </c>
      <c r="AT30" s="71">
        <f t="shared" si="18"/>
        <v>3355.4111268817205</v>
      </c>
      <c r="AU30" s="71">
        <f t="shared" si="18"/>
        <v>3382.4111268817205</v>
      </c>
      <c r="AV30" s="71">
        <f t="shared" si="18"/>
        <v>3409.4111268817205</v>
      </c>
      <c r="AW30" s="71">
        <f t="shared" si="18"/>
        <v>3414.4111268817205</v>
      </c>
      <c r="AX30" s="71">
        <f t="shared" si="18"/>
        <v>3413.4111268817205</v>
      </c>
      <c r="AY30" s="71">
        <f t="shared" si="18"/>
        <v>3409.4111268817205</v>
      </c>
      <c r="AZ30" s="71">
        <f t="shared" si="18"/>
        <v>3409.4111268817205</v>
      </c>
      <c r="BA30" s="71">
        <f t="shared" si="18"/>
        <v>3413.4111268817205</v>
      </c>
      <c r="BB30" s="71">
        <f t="shared" si="18"/>
        <v>3413.4111268817205</v>
      </c>
      <c r="BC30" s="71">
        <f t="shared" si="18"/>
        <v>3408.4111268817205</v>
      </c>
      <c r="BD30" s="71">
        <f t="shared" si="18"/>
        <v>3411.4111268817205</v>
      </c>
      <c r="BE30" s="71">
        <f t="shared" si="18"/>
        <v>3412.4111268817205</v>
      </c>
      <c r="BF30" s="71">
        <f t="shared" si="18"/>
        <v>3409.4111268817205</v>
      </c>
      <c r="BG30" s="71">
        <f t="shared" si="18"/>
        <v>3410.4111268817205</v>
      </c>
      <c r="BH30" s="71">
        <f t="shared" si="18"/>
        <v>3415.4111268817205</v>
      </c>
      <c r="BI30" s="71">
        <f t="shared" si="18"/>
        <v>3414.4111268817205</v>
      </c>
      <c r="BJ30" s="71">
        <f t="shared" si="18"/>
        <v>3413.4111268817205</v>
      </c>
      <c r="BK30" s="71">
        <f t="shared" si="18"/>
        <v>3414.4111268817205</v>
      </c>
      <c r="BL30" s="71">
        <f t="shared" si="18"/>
        <v>3414.4111268817205</v>
      </c>
      <c r="BM30" s="71">
        <f t="shared" si="18"/>
        <v>3415.4111268817205</v>
      </c>
      <c r="BN30" s="71">
        <f t="shared" si="18"/>
        <v>3417.4111268817205</v>
      </c>
      <c r="BO30" s="71">
        <f t="shared" si="18"/>
        <v>3419.4111268817205</v>
      </c>
      <c r="BP30" s="71">
        <f t="shared" si="18"/>
        <v>3418.4111268817205</v>
      </c>
      <c r="BQ30" s="71">
        <f t="shared" si="18"/>
        <v>3418.4111268817205</v>
      </c>
      <c r="BR30" s="71">
        <f t="shared" si="18"/>
        <v>3413.4111268817205</v>
      </c>
      <c r="BS30" s="71">
        <f t="shared" si="18"/>
        <v>3408.4111268817205</v>
      </c>
      <c r="BT30" s="71">
        <f t="shared" ref="BT30:CS30" si="19">BT31+BT39</f>
        <v>3405.4111268817205</v>
      </c>
      <c r="BU30" s="71">
        <f t="shared" si="19"/>
        <v>3402.4111268817205</v>
      </c>
      <c r="BV30" s="71">
        <f t="shared" si="19"/>
        <v>3406.4111268817205</v>
      </c>
      <c r="BW30" s="71">
        <f t="shared" si="19"/>
        <v>3409.4111268817205</v>
      </c>
      <c r="BX30" s="71">
        <f t="shared" si="19"/>
        <v>3407.4111268817205</v>
      </c>
      <c r="BY30" s="71">
        <f t="shared" si="19"/>
        <v>3406.4111268817205</v>
      </c>
      <c r="BZ30" s="71">
        <f t="shared" si="19"/>
        <v>3406.4111268817205</v>
      </c>
      <c r="CA30" s="71">
        <f t="shared" si="19"/>
        <v>3404.4111268817205</v>
      </c>
      <c r="CB30" s="71">
        <f t="shared" si="19"/>
        <v>3405.4111268817205</v>
      </c>
      <c r="CC30" s="71">
        <f t="shared" si="19"/>
        <v>3405.4111268817205</v>
      </c>
      <c r="CD30" s="71">
        <f t="shared" si="19"/>
        <v>3410.4111268817205</v>
      </c>
      <c r="CE30" s="71">
        <f t="shared" si="19"/>
        <v>3414.4111268817205</v>
      </c>
      <c r="CF30" s="71">
        <f t="shared" si="19"/>
        <v>3413.4111268817205</v>
      </c>
      <c r="CG30" s="71">
        <f t="shared" si="19"/>
        <v>3415.4111268817205</v>
      </c>
      <c r="CH30" s="71">
        <f t="shared" si="19"/>
        <v>3417.4111268817205</v>
      </c>
      <c r="CI30" s="71">
        <f t="shared" si="19"/>
        <v>3419.4111268817205</v>
      </c>
      <c r="CJ30" s="71">
        <f t="shared" si="19"/>
        <v>3420.4111268817205</v>
      </c>
      <c r="CK30" s="71">
        <f t="shared" si="19"/>
        <v>3420.4111268817205</v>
      </c>
      <c r="CL30" s="71">
        <f t="shared" si="19"/>
        <v>3421.4111268817205</v>
      </c>
      <c r="CM30" s="71">
        <f t="shared" si="19"/>
        <v>3424.4111268817205</v>
      </c>
      <c r="CN30" s="71">
        <f t="shared" si="19"/>
        <v>3427.4111268817205</v>
      </c>
      <c r="CO30" s="71">
        <f t="shared" si="19"/>
        <v>3424.4111268817205</v>
      </c>
      <c r="CP30" s="71">
        <f t="shared" si="19"/>
        <v>3427.4111268817205</v>
      </c>
      <c r="CQ30" s="71">
        <f t="shared" si="19"/>
        <v>3429.4111268817205</v>
      </c>
      <c r="CR30" s="71">
        <f t="shared" si="19"/>
        <v>3429.4111268817205</v>
      </c>
      <c r="CS30" s="72">
        <f t="shared" si="19"/>
        <v>3431.4111268817205</v>
      </c>
      <c r="CT30" s="73">
        <f t="shared" ref="CT30:CT47" si="20">SUM(B30:CS30)</f>
        <v>325323.4681806452</v>
      </c>
      <c r="CU30" s="154"/>
    </row>
    <row r="31" spans="1:102">
      <c r="A31" s="74" t="s">
        <v>44</v>
      </c>
      <c r="B31" s="75">
        <f>SUM(B32:B38)</f>
        <v>3026.58</v>
      </c>
      <c r="C31" s="76">
        <f t="shared" ref="C31:BN31" si="21">SUM(C32:C38)</f>
        <v>3023.58</v>
      </c>
      <c r="D31" s="76">
        <f t="shared" si="21"/>
        <v>3023.58</v>
      </c>
      <c r="E31" s="76">
        <f t="shared" si="21"/>
        <v>3024.58</v>
      </c>
      <c r="F31" s="76">
        <f t="shared" si="21"/>
        <v>3026.58</v>
      </c>
      <c r="G31" s="76">
        <f t="shared" si="21"/>
        <v>3019.58</v>
      </c>
      <c r="H31" s="76">
        <f t="shared" si="21"/>
        <v>3010.58</v>
      </c>
      <c r="I31" s="76">
        <f t="shared" si="21"/>
        <v>3005.58</v>
      </c>
      <c r="J31" s="76">
        <f t="shared" si="21"/>
        <v>3007.58</v>
      </c>
      <c r="K31" s="76">
        <f t="shared" si="21"/>
        <v>3009.58</v>
      </c>
      <c r="L31" s="76">
        <f t="shared" si="21"/>
        <v>3009.58</v>
      </c>
      <c r="M31" s="76">
        <f t="shared" si="21"/>
        <v>3007.58</v>
      </c>
      <c r="N31" s="76">
        <f t="shared" si="21"/>
        <v>3001.58</v>
      </c>
      <c r="O31" s="76">
        <f t="shared" si="21"/>
        <v>3002.58</v>
      </c>
      <c r="P31" s="76">
        <f t="shared" si="21"/>
        <v>3001.58</v>
      </c>
      <c r="Q31" s="76">
        <f t="shared" si="21"/>
        <v>2996.58</v>
      </c>
      <c r="R31" s="76">
        <f t="shared" si="21"/>
        <v>2995.58</v>
      </c>
      <c r="S31" s="76">
        <f t="shared" si="21"/>
        <v>2990.58</v>
      </c>
      <c r="T31" s="76">
        <f t="shared" si="21"/>
        <v>2983.58</v>
      </c>
      <c r="U31" s="76">
        <f t="shared" si="21"/>
        <v>2980.58</v>
      </c>
      <c r="V31" s="76">
        <f t="shared" si="21"/>
        <v>2979.58</v>
      </c>
      <c r="W31" s="76">
        <f t="shared" si="21"/>
        <v>2974.58</v>
      </c>
      <c r="X31" s="76">
        <f t="shared" si="21"/>
        <v>2973.58</v>
      </c>
      <c r="Y31" s="76">
        <f t="shared" si="21"/>
        <v>2978.58</v>
      </c>
      <c r="Z31" s="76">
        <f t="shared" si="21"/>
        <v>2981.58</v>
      </c>
      <c r="AA31" s="76">
        <f t="shared" si="21"/>
        <v>2978.58</v>
      </c>
      <c r="AB31" s="76">
        <f t="shared" si="21"/>
        <v>2975.58</v>
      </c>
      <c r="AC31" s="76">
        <f t="shared" si="21"/>
        <v>2978.58</v>
      </c>
      <c r="AD31" s="76">
        <f t="shared" si="21"/>
        <v>2983.58</v>
      </c>
      <c r="AE31" s="76">
        <f t="shared" si="21"/>
        <v>2988.58</v>
      </c>
      <c r="AF31" s="76">
        <f t="shared" si="21"/>
        <v>2994.58</v>
      </c>
      <c r="AG31" s="76">
        <f t="shared" si="21"/>
        <v>2995.58</v>
      </c>
      <c r="AH31" s="76">
        <f t="shared" si="21"/>
        <v>3001.58</v>
      </c>
      <c r="AI31" s="76">
        <f t="shared" si="21"/>
        <v>3007.58</v>
      </c>
      <c r="AJ31" s="76">
        <f t="shared" si="21"/>
        <v>3011.58</v>
      </c>
      <c r="AK31" s="76">
        <f t="shared" si="21"/>
        <v>2928.58</v>
      </c>
      <c r="AL31" s="76">
        <f t="shared" si="21"/>
        <v>2896.58</v>
      </c>
      <c r="AM31" s="76">
        <f t="shared" si="21"/>
        <v>2864.58</v>
      </c>
      <c r="AN31" s="76">
        <f t="shared" si="21"/>
        <v>2838.58</v>
      </c>
      <c r="AO31" s="76">
        <f t="shared" si="21"/>
        <v>2842.58</v>
      </c>
      <c r="AP31" s="76">
        <f t="shared" si="21"/>
        <v>2843.58</v>
      </c>
      <c r="AQ31" s="76">
        <f t="shared" si="21"/>
        <v>2842.58</v>
      </c>
      <c r="AR31" s="76">
        <f t="shared" si="21"/>
        <v>2850.58</v>
      </c>
      <c r="AS31" s="76">
        <f t="shared" si="21"/>
        <v>2938.58</v>
      </c>
      <c r="AT31" s="76">
        <f t="shared" si="21"/>
        <v>2967.58</v>
      </c>
      <c r="AU31" s="76">
        <f t="shared" si="21"/>
        <v>2994.58</v>
      </c>
      <c r="AV31" s="76">
        <f t="shared" si="21"/>
        <v>3021.58</v>
      </c>
      <c r="AW31" s="76">
        <f t="shared" si="21"/>
        <v>3026.58</v>
      </c>
      <c r="AX31" s="76">
        <f t="shared" si="21"/>
        <v>3025.58</v>
      </c>
      <c r="AY31" s="76">
        <f t="shared" si="21"/>
        <v>3021.58</v>
      </c>
      <c r="AZ31" s="76">
        <f t="shared" si="21"/>
        <v>3021.58</v>
      </c>
      <c r="BA31" s="76">
        <f t="shared" si="21"/>
        <v>3025.58</v>
      </c>
      <c r="BB31" s="76">
        <f t="shared" si="21"/>
        <v>3025.58</v>
      </c>
      <c r="BC31" s="76">
        <f t="shared" si="21"/>
        <v>3020.58</v>
      </c>
      <c r="BD31" s="76">
        <f t="shared" si="21"/>
        <v>3023.58</v>
      </c>
      <c r="BE31" s="76">
        <f t="shared" si="21"/>
        <v>3024.58</v>
      </c>
      <c r="BF31" s="76">
        <f t="shared" si="21"/>
        <v>3021.58</v>
      </c>
      <c r="BG31" s="76">
        <f t="shared" si="21"/>
        <v>3022.58</v>
      </c>
      <c r="BH31" s="76">
        <f t="shared" si="21"/>
        <v>3027.58</v>
      </c>
      <c r="BI31" s="76">
        <f t="shared" si="21"/>
        <v>3026.58</v>
      </c>
      <c r="BJ31" s="76">
        <f t="shared" si="21"/>
        <v>3025.58</v>
      </c>
      <c r="BK31" s="76">
        <f t="shared" si="21"/>
        <v>3026.58</v>
      </c>
      <c r="BL31" s="76">
        <f t="shared" si="21"/>
        <v>3026.58</v>
      </c>
      <c r="BM31" s="76">
        <f t="shared" si="21"/>
        <v>3027.58</v>
      </c>
      <c r="BN31" s="76">
        <f t="shared" si="21"/>
        <v>3029.58</v>
      </c>
      <c r="BO31" s="76">
        <f t="shared" ref="BO31:CS31" si="22">SUM(BO32:BO38)</f>
        <v>3031.58</v>
      </c>
      <c r="BP31" s="76">
        <f t="shared" si="22"/>
        <v>3030.58</v>
      </c>
      <c r="BQ31" s="76">
        <f t="shared" si="22"/>
        <v>3030.58</v>
      </c>
      <c r="BR31" s="76">
        <f t="shared" si="22"/>
        <v>3025.58</v>
      </c>
      <c r="BS31" s="76">
        <f t="shared" si="22"/>
        <v>3020.58</v>
      </c>
      <c r="BT31" s="76">
        <f t="shared" si="22"/>
        <v>3017.58</v>
      </c>
      <c r="BU31" s="76">
        <f t="shared" si="22"/>
        <v>3014.58</v>
      </c>
      <c r="BV31" s="76">
        <f t="shared" si="22"/>
        <v>3018.58</v>
      </c>
      <c r="BW31" s="76">
        <f t="shared" si="22"/>
        <v>3021.58</v>
      </c>
      <c r="BX31" s="76">
        <f t="shared" si="22"/>
        <v>3019.58</v>
      </c>
      <c r="BY31" s="76">
        <f t="shared" si="22"/>
        <v>3018.58</v>
      </c>
      <c r="BZ31" s="76">
        <f t="shared" si="22"/>
        <v>3018.58</v>
      </c>
      <c r="CA31" s="76">
        <f t="shared" si="22"/>
        <v>3016.58</v>
      </c>
      <c r="CB31" s="76">
        <f t="shared" si="22"/>
        <v>3017.58</v>
      </c>
      <c r="CC31" s="76">
        <f t="shared" si="22"/>
        <v>3017.58</v>
      </c>
      <c r="CD31" s="76">
        <f t="shared" si="22"/>
        <v>3022.58</v>
      </c>
      <c r="CE31" s="76">
        <f t="shared" si="22"/>
        <v>3026.58</v>
      </c>
      <c r="CF31" s="76">
        <f t="shared" si="22"/>
        <v>3025.58</v>
      </c>
      <c r="CG31" s="76">
        <f t="shared" si="22"/>
        <v>3027.58</v>
      </c>
      <c r="CH31" s="76">
        <f t="shared" si="22"/>
        <v>3029.58</v>
      </c>
      <c r="CI31" s="76">
        <f t="shared" si="22"/>
        <v>3031.58</v>
      </c>
      <c r="CJ31" s="76">
        <f t="shared" si="22"/>
        <v>3032.58</v>
      </c>
      <c r="CK31" s="76">
        <f t="shared" si="22"/>
        <v>3032.58</v>
      </c>
      <c r="CL31" s="76">
        <f t="shared" si="22"/>
        <v>3033.58</v>
      </c>
      <c r="CM31" s="76">
        <f t="shared" si="22"/>
        <v>3036.58</v>
      </c>
      <c r="CN31" s="76">
        <f t="shared" si="22"/>
        <v>3039.58</v>
      </c>
      <c r="CO31" s="76">
        <f t="shared" si="22"/>
        <v>3036.58</v>
      </c>
      <c r="CP31" s="76">
        <f t="shared" si="22"/>
        <v>3039.58</v>
      </c>
      <c r="CQ31" s="76">
        <f t="shared" si="22"/>
        <v>3041.58</v>
      </c>
      <c r="CR31" s="76">
        <f t="shared" si="22"/>
        <v>3041.58</v>
      </c>
      <c r="CS31" s="77">
        <f t="shared" si="22"/>
        <v>3043.58</v>
      </c>
      <c r="CT31" s="30">
        <f t="shared" si="20"/>
        <v>288091.67999999964</v>
      </c>
      <c r="CU31" s="156"/>
    </row>
    <row r="32" spans="1:102">
      <c r="A32" s="78" t="s">
        <v>45</v>
      </c>
      <c r="B32" s="79">
        <f>B62-B73</f>
        <v>459</v>
      </c>
      <c r="C32" s="80">
        <f t="shared" ref="C32:BN32" si="23">C62-C73</f>
        <v>459</v>
      </c>
      <c r="D32" s="80">
        <f t="shared" si="23"/>
        <v>459</v>
      </c>
      <c r="E32" s="80">
        <f t="shared" si="23"/>
        <v>459</v>
      </c>
      <c r="F32" s="80">
        <f t="shared" si="23"/>
        <v>459</v>
      </c>
      <c r="G32" s="80">
        <f t="shared" si="23"/>
        <v>459</v>
      </c>
      <c r="H32" s="80">
        <f t="shared" si="23"/>
        <v>459</v>
      </c>
      <c r="I32" s="80">
        <f t="shared" si="23"/>
        <v>459</v>
      </c>
      <c r="J32" s="80">
        <f t="shared" si="23"/>
        <v>459</v>
      </c>
      <c r="K32" s="80">
        <f t="shared" si="23"/>
        <v>459</v>
      </c>
      <c r="L32" s="80">
        <f t="shared" si="23"/>
        <v>459</v>
      </c>
      <c r="M32" s="80">
        <f t="shared" si="23"/>
        <v>459</v>
      </c>
      <c r="N32" s="80">
        <f t="shared" si="23"/>
        <v>459</v>
      </c>
      <c r="O32" s="80">
        <f t="shared" si="23"/>
        <v>459</v>
      </c>
      <c r="P32" s="80">
        <f t="shared" si="23"/>
        <v>459</v>
      </c>
      <c r="Q32" s="80">
        <f t="shared" si="23"/>
        <v>459</v>
      </c>
      <c r="R32" s="80">
        <f t="shared" si="23"/>
        <v>459</v>
      </c>
      <c r="S32" s="80">
        <f t="shared" si="23"/>
        <v>459</v>
      </c>
      <c r="T32" s="80">
        <f t="shared" si="23"/>
        <v>459</v>
      </c>
      <c r="U32" s="80">
        <f t="shared" si="23"/>
        <v>459</v>
      </c>
      <c r="V32" s="80">
        <f t="shared" si="23"/>
        <v>459</v>
      </c>
      <c r="W32" s="80">
        <f t="shared" si="23"/>
        <v>459</v>
      </c>
      <c r="X32" s="80">
        <f t="shared" si="23"/>
        <v>459</v>
      </c>
      <c r="Y32" s="80">
        <f t="shared" si="23"/>
        <v>459</v>
      </c>
      <c r="Z32" s="80">
        <f t="shared" si="23"/>
        <v>459</v>
      </c>
      <c r="AA32" s="80">
        <f t="shared" si="23"/>
        <v>459</v>
      </c>
      <c r="AB32" s="80">
        <f t="shared" si="23"/>
        <v>459</v>
      </c>
      <c r="AC32" s="80">
        <f t="shared" si="23"/>
        <v>459</v>
      </c>
      <c r="AD32" s="80">
        <f t="shared" si="23"/>
        <v>459</v>
      </c>
      <c r="AE32" s="80">
        <f t="shared" si="23"/>
        <v>459</v>
      </c>
      <c r="AF32" s="80">
        <f t="shared" si="23"/>
        <v>459</v>
      </c>
      <c r="AG32" s="80">
        <f t="shared" si="23"/>
        <v>459</v>
      </c>
      <c r="AH32" s="80">
        <f t="shared" si="23"/>
        <v>459</v>
      </c>
      <c r="AI32" s="80">
        <f t="shared" si="23"/>
        <v>459</v>
      </c>
      <c r="AJ32" s="80">
        <f t="shared" si="23"/>
        <v>459</v>
      </c>
      <c r="AK32" s="80">
        <f t="shared" si="23"/>
        <v>459</v>
      </c>
      <c r="AL32" s="80">
        <f t="shared" si="23"/>
        <v>459</v>
      </c>
      <c r="AM32" s="80">
        <f t="shared" si="23"/>
        <v>459</v>
      </c>
      <c r="AN32" s="80">
        <f t="shared" si="23"/>
        <v>459</v>
      </c>
      <c r="AO32" s="80">
        <f t="shared" si="23"/>
        <v>459</v>
      </c>
      <c r="AP32" s="80">
        <f t="shared" si="23"/>
        <v>459</v>
      </c>
      <c r="AQ32" s="80">
        <f t="shared" si="23"/>
        <v>459</v>
      </c>
      <c r="AR32" s="80">
        <f t="shared" si="23"/>
        <v>459</v>
      </c>
      <c r="AS32" s="80">
        <f t="shared" si="23"/>
        <v>459</v>
      </c>
      <c r="AT32" s="80">
        <f t="shared" si="23"/>
        <v>459</v>
      </c>
      <c r="AU32" s="80">
        <f t="shared" si="23"/>
        <v>459</v>
      </c>
      <c r="AV32" s="80">
        <f t="shared" si="23"/>
        <v>459</v>
      </c>
      <c r="AW32" s="80">
        <f t="shared" si="23"/>
        <v>459</v>
      </c>
      <c r="AX32" s="80">
        <f t="shared" si="23"/>
        <v>459</v>
      </c>
      <c r="AY32" s="80">
        <f t="shared" si="23"/>
        <v>459</v>
      </c>
      <c r="AZ32" s="80">
        <f t="shared" si="23"/>
        <v>459</v>
      </c>
      <c r="BA32" s="80">
        <f t="shared" si="23"/>
        <v>459</v>
      </c>
      <c r="BB32" s="80">
        <f t="shared" si="23"/>
        <v>459</v>
      </c>
      <c r="BC32" s="80">
        <f t="shared" si="23"/>
        <v>459</v>
      </c>
      <c r="BD32" s="80">
        <f t="shared" si="23"/>
        <v>459</v>
      </c>
      <c r="BE32" s="80">
        <f t="shared" si="23"/>
        <v>459</v>
      </c>
      <c r="BF32" s="80">
        <f t="shared" si="23"/>
        <v>459</v>
      </c>
      <c r="BG32" s="80">
        <f t="shared" si="23"/>
        <v>459</v>
      </c>
      <c r="BH32" s="80">
        <f t="shared" si="23"/>
        <v>459</v>
      </c>
      <c r="BI32" s="80">
        <f t="shared" si="23"/>
        <v>459</v>
      </c>
      <c r="BJ32" s="80">
        <f t="shared" si="23"/>
        <v>459</v>
      </c>
      <c r="BK32" s="80">
        <f t="shared" si="23"/>
        <v>459</v>
      </c>
      <c r="BL32" s="80">
        <f t="shared" si="23"/>
        <v>459</v>
      </c>
      <c r="BM32" s="80">
        <f t="shared" si="23"/>
        <v>459</v>
      </c>
      <c r="BN32" s="80">
        <f t="shared" si="23"/>
        <v>459</v>
      </c>
      <c r="BO32" s="80">
        <f t="shared" ref="BO32:CS32" si="24">BO62-BO73</f>
        <v>459</v>
      </c>
      <c r="BP32" s="80">
        <f t="shared" si="24"/>
        <v>459</v>
      </c>
      <c r="BQ32" s="80">
        <f t="shared" si="24"/>
        <v>459</v>
      </c>
      <c r="BR32" s="80">
        <f t="shared" si="24"/>
        <v>459</v>
      </c>
      <c r="BS32" s="80">
        <f t="shared" si="24"/>
        <v>459</v>
      </c>
      <c r="BT32" s="80">
        <f t="shared" si="24"/>
        <v>459</v>
      </c>
      <c r="BU32" s="80">
        <f t="shared" si="24"/>
        <v>459</v>
      </c>
      <c r="BV32" s="80">
        <f t="shared" si="24"/>
        <v>459</v>
      </c>
      <c r="BW32" s="80">
        <f t="shared" si="24"/>
        <v>459</v>
      </c>
      <c r="BX32" s="80">
        <f t="shared" si="24"/>
        <v>459</v>
      </c>
      <c r="BY32" s="80">
        <f t="shared" si="24"/>
        <v>459</v>
      </c>
      <c r="BZ32" s="80">
        <f t="shared" si="24"/>
        <v>459</v>
      </c>
      <c r="CA32" s="80">
        <f t="shared" si="24"/>
        <v>459</v>
      </c>
      <c r="CB32" s="80">
        <f t="shared" si="24"/>
        <v>459</v>
      </c>
      <c r="CC32" s="80">
        <f t="shared" si="24"/>
        <v>459</v>
      </c>
      <c r="CD32" s="80">
        <f t="shared" si="24"/>
        <v>459</v>
      </c>
      <c r="CE32" s="80">
        <f t="shared" si="24"/>
        <v>459</v>
      </c>
      <c r="CF32" s="80">
        <f t="shared" si="24"/>
        <v>459</v>
      </c>
      <c r="CG32" s="80">
        <f t="shared" si="24"/>
        <v>459</v>
      </c>
      <c r="CH32" s="80">
        <f t="shared" si="24"/>
        <v>459</v>
      </c>
      <c r="CI32" s="80">
        <f t="shared" si="24"/>
        <v>459</v>
      </c>
      <c r="CJ32" s="80">
        <f t="shared" si="24"/>
        <v>459</v>
      </c>
      <c r="CK32" s="80">
        <f t="shared" si="24"/>
        <v>459</v>
      </c>
      <c r="CL32" s="80">
        <f t="shared" si="24"/>
        <v>459</v>
      </c>
      <c r="CM32" s="80">
        <f t="shared" si="24"/>
        <v>459</v>
      </c>
      <c r="CN32" s="80">
        <f t="shared" si="24"/>
        <v>459</v>
      </c>
      <c r="CO32" s="80">
        <f t="shared" si="24"/>
        <v>459</v>
      </c>
      <c r="CP32" s="80">
        <f t="shared" si="24"/>
        <v>459</v>
      </c>
      <c r="CQ32" s="80">
        <f t="shared" si="24"/>
        <v>459</v>
      </c>
      <c r="CR32" s="80">
        <f t="shared" si="24"/>
        <v>459</v>
      </c>
      <c r="CS32" s="81">
        <f t="shared" si="24"/>
        <v>459</v>
      </c>
      <c r="CT32" s="30">
        <f t="shared" si="20"/>
        <v>44064</v>
      </c>
      <c r="CU32" s="156"/>
    </row>
    <row r="33" spans="1:99">
      <c r="A33" s="25" t="s">
        <v>46</v>
      </c>
      <c r="B33" s="82">
        <f t="shared" ref="B33:Q38" si="25">B63-B74</f>
        <v>521</v>
      </c>
      <c r="C33" s="3">
        <f t="shared" si="25"/>
        <v>521</v>
      </c>
      <c r="D33" s="3">
        <f t="shared" si="25"/>
        <v>521</v>
      </c>
      <c r="E33" s="3">
        <f t="shared" si="25"/>
        <v>521</v>
      </c>
      <c r="F33" s="3">
        <f t="shared" si="25"/>
        <v>521</v>
      </c>
      <c r="G33" s="3">
        <f t="shared" si="25"/>
        <v>521</v>
      </c>
      <c r="H33" s="3">
        <f t="shared" si="25"/>
        <v>521</v>
      </c>
      <c r="I33" s="3">
        <f t="shared" si="25"/>
        <v>521</v>
      </c>
      <c r="J33" s="3">
        <f t="shared" si="25"/>
        <v>521</v>
      </c>
      <c r="K33" s="3">
        <f t="shared" si="25"/>
        <v>521</v>
      </c>
      <c r="L33" s="3">
        <f t="shared" si="25"/>
        <v>521</v>
      </c>
      <c r="M33" s="3">
        <f t="shared" si="25"/>
        <v>521</v>
      </c>
      <c r="N33" s="3">
        <f t="shared" si="25"/>
        <v>521</v>
      </c>
      <c r="O33" s="3">
        <f t="shared" si="25"/>
        <v>521</v>
      </c>
      <c r="P33" s="3">
        <f t="shared" si="25"/>
        <v>521</v>
      </c>
      <c r="Q33" s="3">
        <f t="shared" si="25"/>
        <v>521</v>
      </c>
      <c r="R33" s="3">
        <f t="shared" ref="R33:CC33" si="26">R63-R74</f>
        <v>521</v>
      </c>
      <c r="S33" s="3">
        <f t="shared" si="26"/>
        <v>521</v>
      </c>
      <c r="T33" s="3">
        <f t="shared" si="26"/>
        <v>521</v>
      </c>
      <c r="U33" s="3">
        <f t="shared" si="26"/>
        <v>521</v>
      </c>
      <c r="V33" s="3">
        <f t="shared" si="26"/>
        <v>521</v>
      </c>
      <c r="W33" s="3">
        <f t="shared" si="26"/>
        <v>521</v>
      </c>
      <c r="X33" s="3">
        <f t="shared" si="26"/>
        <v>521</v>
      </c>
      <c r="Y33" s="3">
        <f t="shared" si="26"/>
        <v>521</v>
      </c>
      <c r="Z33" s="3">
        <f t="shared" si="26"/>
        <v>521</v>
      </c>
      <c r="AA33" s="3">
        <f t="shared" si="26"/>
        <v>521</v>
      </c>
      <c r="AB33" s="3">
        <f t="shared" si="26"/>
        <v>521</v>
      </c>
      <c r="AC33" s="3">
        <f t="shared" si="26"/>
        <v>521</v>
      </c>
      <c r="AD33" s="3">
        <f t="shared" si="26"/>
        <v>521</v>
      </c>
      <c r="AE33" s="3">
        <f t="shared" si="26"/>
        <v>521</v>
      </c>
      <c r="AF33" s="3">
        <f t="shared" si="26"/>
        <v>521</v>
      </c>
      <c r="AG33" s="3">
        <f t="shared" si="26"/>
        <v>521</v>
      </c>
      <c r="AH33" s="3">
        <f t="shared" si="26"/>
        <v>521</v>
      </c>
      <c r="AI33" s="3">
        <f t="shared" si="26"/>
        <v>521</v>
      </c>
      <c r="AJ33" s="3">
        <f t="shared" si="26"/>
        <v>521</v>
      </c>
      <c r="AK33" s="3">
        <f t="shared" si="26"/>
        <v>521</v>
      </c>
      <c r="AL33" s="3">
        <f t="shared" si="26"/>
        <v>521</v>
      </c>
      <c r="AM33" s="3">
        <f t="shared" si="26"/>
        <v>521</v>
      </c>
      <c r="AN33" s="3">
        <f t="shared" si="26"/>
        <v>521</v>
      </c>
      <c r="AO33" s="3">
        <f t="shared" si="26"/>
        <v>521</v>
      </c>
      <c r="AP33" s="3">
        <f t="shared" si="26"/>
        <v>521</v>
      </c>
      <c r="AQ33" s="3">
        <f t="shared" si="26"/>
        <v>521</v>
      </c>
      <c r="AR33" s="3">
        <f t="shared" si="26"/>
        <v>521</v>
      </c>
      <c r="AS33" s="3">
        <f t="shared" si="26"/>
        <v>521</v>
      </c>
      <c r="AT33" s="3">
        <f t="shared" si="26"/>
        <v>521</v>
      </c>
      <c r="AU33" s="3">
        <f t="shared" si="26"/>
        <v>521</v>
      </c>
      <c r="AV33" s="3">
        <f t="shared" si="26"/>
        <v>521</v>
      </c>
      <c r="AW33" s="3">
        <f t="shared" si="26"/>
        <v>521</v>
      </c>
      <c r="AX33" s="3">
        <f t="shared" si="26"/>
        <v>521</v>
      </c>
      <c r="AY33" s="3">
        <f t="shared" si="26"/>
        <v>521</v>
      </c>
      <c r="AZ33" s="3">
        <f t="shared" si="26"/>
        <v>521</v>
      </c>
      <c r="BA33" s="3">
        <f t="shared" si="26"/>
        <v>521</v>
      </c>
      <c r="BB33" s="3">
        <f t="shared" si="26"/>
        <v>521</v>
      </c>
      <c r="BC33" s="3">
        <f t="shared" si="26"/>
        <v>521</v>
      </c>
      <c r="BD33" s="3">
        <f t="shared" si="26"/>
        <v>521</v>
      </c>
      <c r="BE33" s="3">
        <f t="shared" si="26"/>
        <v>521</v>
      </c>
      <c r="BF33" s="3">
        <f t="shared" si="26"/>
        <v>521</v>
      </c>
      <c r="BG33" s="3">
        <f t="shared" si="26"/>
        <v>521</v>
      </c>
      <c r="BH33" s="3">
        <f t="shared" si="26"/>
        <v>521</v>
      </c>
      <c r="BI33" s="3">
        <f t="shared" si="26"/>
        <v>521</v>
      </c>
      <c r="BJ33" s="3">
        <f t="shared" si="26"/>
        <v>521</v>
      </c>
      <c r="BK33" s="3">
        <f t="shared" si="26"/>
        <v>521</v>
      </c>
      <c r="BL33" s="3">
        <f t="shared" si="26"/>
        <v>521</v>
      </c>
      <c r="BM33" s="3">
        <f t="shared" si="26"/>
        <v>521</v>
      </c>
      <c r="BN33" s="3">
        <f t="shared" si="26"/>
        <v>521</v>
      </c>
      <c r="BO33" s="3">
        <f t="shared" si="26"/>
        <v>521</v>
      </c>
      <c r="BP33" s="3">
        <f t="shared" si="26"/>
        <v>521</v>
      </c>
      <c r="BQ33" s="3">
        <f t="shared" si="26"/>
        <v>521</v>
      </c>
      <c r="BR33" s="3">
        <f t="shared" si="26"/>
        <v>521</v>
      </c>
      <c r="BS33" s="3">
        <f t="shared" si="26"/>
        <v>521</v>
      </c>
      <c r="BT33" s="3">
        <f t="shared" si="26"/>
        <v>521</v>
      </c>
      <c r="BU33" s="3">
        <f t="shared" si="26"/>
        <v>521</v>
      </c>
      <c r="BV33" s="3">
        <f t="shared" si="26"/>
        <v>521</v>
      </c>
      <c r="BW33" s="3">
        <f t="shared" si="26"/>
        <v>521</v>
      </c>
      <c r="BX33" s="3">
        <f t="shared" si="26"/>
        <v>521</v>
      </c>
      <c r="BY33" s="3">
        <f t="shared" si="26"/>
        <v>521</v>
      </c>
      <c r="BZ33" s="3">
        <f t="shared" si="26"/>
        <v>521</v>
      </c>
      <c r="CA33" s="3">
        <f t="shared" si="26"/>
        <v>521</v>
      </c>
      <c r="CB33" s="3">
        <f t="shared" si="26"/>
        <v>521</v>
      </c>
      <c r="CC33" s="3">
        <f t="shared" si="26"/>
        <v>521</v>
      </c>
      <c r="CD33" s="3">
        <f t="shared" ref="CD33:CS33" si="27">CD63-CD74</f>
        <v>521</v>
      </c>
      <c r="CE33" s="3">
        <f t="shared" si="27"/>
        <v>521</v>
      </c>
      <c r="CF33" s="3">
        <f t="shared" si="27"/>
        <v>521</v>
      </c>
      <c r="CG33" s="3">
        <f t="shared" si="27"/>
        <v>521</v>
      </c>
      <c r="CH33" s="3">
        <f t="shared" si="27"/>
        <v>521</v>
      </c>
      <c r="CI33" s="3">
        <f t="shared" si="27"/>
        <v>521</v>
      </c>
      <c r="CJ33" s="3">
        <f t="shared" si="27"/>
        <v>521</v>
      </c>
      <c r="CK33" s="3">
        <f t="shared" si="27"/>
        <v>521</v>
      </c>
      <c r="CL33" s="3">
        <f t="shared" si="27"/>
        <v>521</v>
      </c>
      <c r="CM33" s="3">
        <f t="shared" si="27"/>
        <v>521</v>
      </c>
      <c r="CN33" s="3">
        <f t="shared" si="27"/>
        <v>521</v>
      </c>
      <c r="CO33" s="3">
        <f t="shared" si="27"/>
        <v>521</v>
      </c>
      <c r="CP33" s="3">
        <f t="shared" si="27"/>
        <v>521</v>
      </c>
      <c r="CQ33" s="3">
        <f t="shared" si="27"/>
        <v>521</v>
      </c>
      <c r="CR33" s="3">
        <f t="shared" si="27"/>
        <v>521</v>
      </c>
      <c r="CS33" s="83">
        <f t="shared" si="27"/>
        <v>521</v>
      </c>
      <c r="CT33" s="30">
        <f t="shared" si="20"/>
        <v>50016</v>
      </c>
      <c r="CU33" s="156"/>
    </row>
    <row r="34" spans="1:99">
      <c r="A34" s="25" t="s">
        <v>47</v>
      </c>
      <c r="B34" s="82">
        <f t="shared" si="25"/>
        <v>519.5</v>
      </c>
      <c r="C34" s="3">
        <f t="shared" si="25"/>
        <v>519.5</v>
      </c>
      <c r="D34" s="3">
        <f t="shared" si="25"/>
        <v>519.5</v>
      </c>
      <c r="E34" s="3">
        <f t="shared" si="25"/>
        <v>519.5</v>
      </c>
      <c r="F34" s="3">
        <f t="shared" si="25"/>
        <v>519.5</v>
      </c>
      <c r="G34" s="3">
        <f t="shared" si="25"/>
        <v>519.5</v>
      </c>
      <c r="H34" s="3">
        <f t="shared" si="25"/>
        <v>519.5</v>
      </c>
      <c r="I34" s="3">
        <f t="shared" si="25"/>
        <v>519.5</v>
      </c>
      <c r="J34" s="3">
        <f t="shared" si="25"/>
        <v>519.5</v>
      </c>
      <c r="K34" s="3">
        <f t="shared" si="25"/>
        <v>519.5</v>
      </c>
      <c r="L34" s="3">
        <f t="shared" si="25"/>
        <v>519.5</v>
      </c>
      <c r="M34" s="3">
        <f t="shared" si="25"/>
        <v>519.5</v>
      </c>
      <c r="N34" s="3">
        <f t="shared" si="25"/>
        <v>519.5</v>
      </c>
      <c r="O34" s="3">
        <f t="shared" si="25"/>
        <v>519.5</v>
      </c>
      <c r="P34" s="3">
        <f t="shared" si="25"/>
        <v>519.5</v>
      </c>
      <c r="Q34" s="3">
        <f t="shared" si="25"/>
        <v>519.5</v>
      </c>
      <c r="R34" s="3">
        <f t="shared" ref="R34:CC34" si="28">R64-R75</f>
        <v>519.5</v>
      </c>
      <c r="S34" s="3">
        <f t="shared" si="28"/>
        <v>519.5</v>
      </c>
      <c r="T34" s="3">
        <f t="shared" si="28"/>
        <v>519.5</v>
      </c>
      <c r="U34" s="3">
        <f t="shared" si="28"/>
        <v>519.5</v>
      </c>
      <c r="V34" s="3">
        <f t="shared" si="28"/>
        <v>519.5</v>
      </c>
      <c r="W34" s="3">
        <f t="shared" si="28"/>
        <v>519.5</v>
      </c>
      <c r="X34" s="3">
        <f t="shared" si="28"/>
        <v>519.5</v>
      </c>
      <c r="Y34" s="3">
        <f t="shared" si="28"/>
        <v>519.5</v>
      </c>
      <c r="Z34" s="3">
        <f t="shared" si="28"/>
        <v>519.5</v>
      </c>
      <c r="AA34" s="3">
        <f t="shared" si="28"/>
        <v>519.5</v>
      </c>
      <c r="AB34" s="3">
        <f t="shared" si="28"/>
        <v>519.5</v>
      </c>
      <c r="AC34" s="3">
        <f t="shared" si="28"/>
        <v>519.5</v>
      </c>
      <c r="AD34" s="3">
        <f t="shared" si="28"/>
        <v>519.5</v>
      </c>
      <c r="AE34" s="3">
        <f t="shared" si="28"/>
        <v>519.5</v>
      </c>
      <c r="AF34" s="3">
        <f t="shared" si="28"/>
        <v>519.5</v>
      </c>
      <c r="AG34" s="3">
        <f t="shared" si="28"/>
        <v>519.5</v>
      </c>
      <c r="AH34" s="3">
        <f t="shared" si="28"/>
        <v>519.5</v>
      </c>
      <c r="AI34" s="3">
        <f t="shared" si="28"/>
        <v>519.5</v>
      </c>
      <c r="AJ34" s="3">
        <f t="shared" si="28"/>
        <v>519.5</v>
      </c>
      <c r="AK34" s="3">
        <f t="shared" si="28"/>
        <v>519.5</v>
      </c>
      <c r="AL34" s="3">
        <f t="shared" si="28"/>
        <v>519.5</v>
      </c>
      <c r="AM34" s="3">
        <f t="shared" si="28"/>
        <v>519.5</v>
      </c>
      <c r="AN34" s="3">
        <f t="shared" si="28"/>
        <v>519.5</v>
      </c>
      <c r="AO34" s="3">
        <f t="shared" si="28"/>
        <v>519.5</v>
      </c>
      <c r="AP34" s="3">
        <f t="shared" si="28"/>
        <v>519.5</v>
      </c>
      <c r="AQ34" s="3">
        <f t="shared" si="28"/>
        <v>519.5</v>
      </c>
      <c r="AR34" s="3">
        <f t="shared" si="28"/>
        <v>519.5</v>
      </c>
      <c r="AS34" s="3">
        <f t="shared" si="28"/>
        <v>519.5</v>
      </c>
      <c r="AT34" s="3">
        <f t="shared" si="28"/>
        <v>519.5</v>
      </c>
      <c r="AU34" s="3">
        <f t="shared" si="28"/>
        <v>519.5</v>
      </c>
      <c r="AV34" s="3">
        <f t="shared" si="28"/>
        <v>519.5</v>
      </c>
      <c r="AW34" s="3">
        <f t="shared" si="28"/>
        <v>519.5</v>
      </c>
      <c r="AX34" s="3">
        <f t="shared" si="28"/>
        <v>519.5</v>
      </c>
      <c r="AY34" s="3">
        <f t="shared" si="28"/>
        <v>519.5</v>
      </c>
      <c r="AZ34" s="3">
        <f t="shared" si="28"/>
        <v>519.5</v>
      </c>
      <c r="BA34" s="3">
        <f t="shared" si="28"/>
        <v>519.5</v>
      </c>
      <c r="BB34" s="3">
        <f t="shared" si="28"/>
        <v>519.5</v>
      </c>
      <c r="BC34" s="3">
        <f t="shared" si="28"/>
        <v>519.5</v>
      </c>
      <c r="BD34" s="3">
        <f t="shared" si="28"/>
        <v>519.5</v>
      </c>
      <c r="BE34" s="3">
        <f t="shared" si="28"/>
        <v>519.5</v>
      </c>
      <c r="BF34" s="3">
        <f t="shared" si="28"/>
        <v>519.5</v>
      </c>
      <c r="BG34" s="3">
        <f t="shared" si="28"/>
        <v>519.5</v>
      </c>
      <c r="BH34" s="3">
        <f t="shared" si="28"/>
        <v>519.5</v>
      </c>
      <c r="BI34" s="3">
        <f t="shared" si="28"/>
        <v>519.5</v>
      </c>
      <c r="BJ34" s="3">
        <f t="shared" si="28"/>
        <v>519.5</v>
      </c>
      <c r="BK34" s="3">
        <f t="shared" si="28"/>
        <v>519.5</v>
      </c>
      <c r="BL34" s="3">
        <f t="shared" si="28"/>
        <v>519.5</v>
      </c>
      <c r="BM34" s="3">
        <f t="shared" si="28"/>
        <v>519.5</v>
      </c>
      <c r="BN34" s="3">
        <f t="shared" si="28"/>
        <v>519.5</v>
      </c>
      <c r="BO34" s="3">
        <f t="shared" si="28"/>
        <v>519.5</v>
      </c>
      <c r="BP34" s="3">
        <f t="shared" si="28"/>
        <v>519.5</v>
      </c>
      <c r="BQ34" s="3">
        <f t="shared" si="28"/>
        <v>519.5</v>
      </c>
      <c r="BR34" s="3">
        <f t="shared" si="28"/>
        <v>519.5</v>
      </c>
      <c r="BS34" s="3">
        <f t="shared" si="28"/>
        <v>519.5</v>
      </c>
      <c r="BT34" s="3">
        <f t="shared" si="28"/>
        <v>519.5</v>
      </c>
      <c r="BU34" s="3">
        <f t="shared" si="28"/>
        <v>519.5</v>
      </c>
      <c r="BV34" s="3">
        <f t="shared" si="28"/>
        <v>519.5</v>
      </c>
      <c r="BW34" s="3">
        <f t="shared" si="28"/>
        <v>519.5</v>
      </c>
      <c r="BX34" s="3">
        <f t="shared" si="28"/>
        <v>519.5</v>
      </c>
      <c r="BY34" s="3">
        <f t="shared" si="28"/>
        <v>519.5</v>
      </c>
      <c r="BZ34" s="3">
        <f t="shared" si="28"/>
        <v>519.5</v>
      </c>
      <c r="CA34" s="3">
        <f t="shared" si="28"/>
        <v>519.5</v>
      </c>
      <c r="CB34" s="3">
        <f t="shared" si="28"/>
        <v>519.5</v>
      </c>
      <c r="CC34" s="3">
        <f t="shared" si="28"/>
        <v>519.5</v>
      </c>
      <c r="CD34" s="3">
        <f t="shared" ref="CD34:CS34" si="29">CD64-CD75</f>
        <v>519.5</v>
      </c>
      <c r="CE34" s="3">
        <f t="shared" si="29"/>
        <v>519.5</v>
      </c>
      <c r="CF34" s="3">
        <f t="shared" si="29"/>
        <v>519.5</v>
      </c>
      <c r="CG34" s="3">
        <f t="shared" si="29"/>
        <v>519.5</v>
      </c>
      <c r="CH34" s="3">
        <f t="shared" si="29"/>
        <v>519.5</v>
      </c>
      <c r="CI34" s="3">
        <f t="shared" si="29"/>
        <v>519.5</v>
      </c>
      <c r="CJ34" s="3">
        <f t="shared" si="29"/>
        <v>519.5</v>
      </c>
      <c r="CK34" s="3">
        <f t="shared" si="29"/>
        <v>519.5</v>
      </c>
      <c r="CL34" s="3">
        <f t="shared" si="29"/>
        <v>519.5</v>
      </c>
      <c r="CM34" s="3">
        <f t="shared" si="29"/>
        <v>519.5</v>
      </c>
      <c r="CN34" s="3">
        <f t="shared" si="29"/>
        <v>519.5</v>
      </c>
      <c r="CO34" s="3">
        <f t="shared" si="29"/>
        <v>519.5</v>
      </c>
      <c r="CP34" s="3">
        <f t="shared" si="29"/>
        <v>519.5</v>
      </c>
      <c r="CQ34" s="3">
        <f t="shared" si="29"/>
        <v>519.5</v>
      </c>
      <c r="CR34" s="3">
        <f t="shared" si="29"/>
        <v>519.5</v>
      </c>
      <c r="CS34" s="83">
        <f t="shared" si="29"/>
        <v>519.5</v>
      </c>
      <c r="CT34" s="30">
        <f t="shared" si="20"/>
        <v>49872</v>
      </c>
      <c r="CU34" s="156"/>
    </row>
    <row r="35" spans="1:99">
      <c r="A35" s="25" t="s">
        <v>48</v>
      </c>
      <c r="B35" s="82">
        <f t="shared" si="25"/>
        <v>391</v>
      </c>
      <c r="C35" s="3">
        <f t="shared" si="25"/>
        <v>391</v>
      </c>
      <c r="D35" s="3">
        <f t="shared" si="25"/>
        <v>391</v>
      </c>
      <c r="E35" s="3">
        <f t="shared" si="25"/>
        <v>391</v>
      </c>
      <c r="F35" s="3">
        <f t="shared" si="25"/>
        <v>391</v>
      </c>
      <c r="G35" s="3">
        <f t="shared" si="25"/>
        <v>391</v>
      </c>
      <c r="H35" s="3">
        <f t="shared" si="25"/>
        <v>391</v>
      </c>
      <c r="I35" s="3">
        <f t="shared" si="25"/>
        <v>391</v>
      </c>
      <c r="J35" s="3">
        <f t="shared" si="25"/>
        <v>391</v>
      </c>
      <c r="K35" s="3">
        <f t="shared" si="25"/>
        <v>391</v>
      </c>
      <c r="L35" s="3">
        <f t="shared" si="25"/>
        <v>391</v>
      </c>
      <c r="M35" s="3">
        <f t="shared" si="25"/>
        <v>391</v>
      </c>
      <c r="N35" s="3">
        <f t="shared" si="25"/>
        <v>391</v>
      </c>
      <c r="O35" s="3">
        <f t="shared" si="25"/>
        <v>391</v>
      </c>
      <c r="P35" s="3">
        <f t="shared" si="25"/>
        <v>391</v>
      </c>
      <c r="Q35" s="3">
        <f t="shared" si="25"/>
        <v>391</v>
      </c>
      <c r="R35" s="3">
        <f t="shared" ref="R35:CC35" si="30">R65-R76</f>
        <v>391</v>
      </c>
      <c r="S35" s="3">
        <f t="shared" si="30"/>
        <v>391</v>
      </c>
      <c r="T35" s="3">
        <f t="shared" si="30"/>
        <v>391</v>
      </c>
      <c r="U35" s="3">
        <f t="shared" si="30"/>
        <v>391</v>
      </c>
      <c r="V35" s="3">
        <f t="shared" si="30"/>
        <v>391</v>
      </c>
      <c r="W35" s="3">
        <f t="shared" si="30"/>
        <v>391</v>
      </c>
      <c r="X35" s="3">
        <f t="shared" si="30"/>
        <v>391</v>
      </c>
      <c r="Y35" s="3">
        <f t="shared" si="30"/>
        <v>391</v>
      </c>
      <c r="Z35" s="3">
        <f t="shared" si="30"/>
        <v>391</v>
      </c>
      <c r="AA35" s="3">
        <f t="shared" si="30"/>
        <v>391</v>
      </c>
      <c r="AB35" s="3">
        <f t="shared" si="30"/>
        <v>391</v>
      </c>
      <c r="AC35" s="3">
        <f t="shared" si="30"/>
        <v>391</v>
      </c>
      <c r="AD35" s="3">
        <f t="shared" si="30"/>
        <v>391</v>
      </c>
      <c r="AE35" s="3">
        <f t="shared" si="30"/>
        <v>391</v>
      </c>
      <c r="AF35" s="3">
        <f t="shared" si="30"/>
        <v>391</v>
      </c>
      <c r="AG35" s="3">
        <f t="shared" si="30"/>
        <v>391</v>
      </c>
      <c r="AH35" s="3">
        <f t="shared" si="30"/>
        <v>391</v>
      </c>
      <c r="AI35" s="3">
        <f t="shared" si="30"/>
        <v>391</v>
      </c>
      <c r="AJ35" s="3">
        <f t="shared" si="30"/>
        <v>391</v>
      </c>
      <c r="AK35" s="3">
        <f t="shared" si="30"/>
        <v>340</v>
      </c>
      <c r="AL35" s="3">
        <f t="shared" si="30"/>
        <v>340</v>
      </c>
      <c r="AM35" s="3">
        <f t="shared" si="30"/>
        <v>340</v>
      </c>
      <c r="AN35" s="3">
        <f t="shared" si="30"/>
        <v>340</v>
      </c>
      <c r="AO35" s="3">
        <f t="shared" si="30"/>
        <v>340</v>
      </c>
      <c r="AP35" s="3">
        <f t="shared" si="30"/>
        <v>340</v>
      </c>
      <c r="AQ35" s="3">
        <f t="shared" si="30"/>
        <v>340</v>
      </c>
      <c r="AR35" s="3">
        <f t="shared" si="30"/>
        <v>340</v>
      </c>
      <c r="AS35" s="3">
        <f t="shared" si="30"/>
        <v>391</v>
      </c>
      <c r="AT35" s="3">
        <f t="shared" si="30"/>
        <v>391</v>
      </c>
      <c r="AU35" s="3">
        <f t="shared" si="30"/>
        <v>391</v>
      </c>
      <c r="AV35" s="3">
        <f t="shared" si="30"/>
        <v>391</v>
      </c>
      <c r="AW35" s="3">
        <f t="shared" si="30"/>
        <v>391</v>
      </c>
      <c r="AX35" s="3">
        <f t="shared" si="30"/>
        <v>391</v>
      </c>
      <c r="AY35" s="3">
        <f t="shared" si="30"/>
        <v>391</v>
      </c>
      <c r="AZ35" s="3">
        <f t="shared" si="30"/>
        <v>391</v>
      </c>
      <c r="BA35" s="3">
        <f t="shared" si="30"/>
        <v>391</v>
      </c>
      <c r="BB35" s="3">
        <f t="shared" si="30"/>
        <v>391</v>
      </c>
      <c r="BC35" s="3">
        <f t="shared" si="30"/>
        <v>391</v>
      </c>
      <c r="BD35" s="3">
        <f t="shared" si="30"/>
        <v>391</v>
      </c>
      <c r="BE35" s="3">
        <f t="shared" si="30"/>
        <v>391</v>
      </c>
      <c r="BF35" s="3">
        <f t="shared" si="30"/>
        <v>391</v>
      </c>
      <c r="BG35" s="3">
        <f t="shared" si="30"/>
        <v>391</v>
      </c>
      <c r="BH35" s="3">
        <f t="shared" si="30"/>
        <v>391</v>
      </c>
      <c r="BI35" s="3">
        <f t="shared" si="30"/>
        <v>391</v>
      </c>
      <c r="BJ35" s="3">
        <f t="shared" si="30"/>
        <v>391</v>
      </c>
      <c r="BK35" s="3">
        <f t="shared" si="30"/>
        <v>391</v>
      </c>
      <c r="BL35" s="3">
        <f t="shared" si="30"/>
        <v>391</v>
      </c>
      <c r="BM35" s="3">
        <f t="shared" si="30"/>
        <v>391</v>
      </c>
      <c r="BN35" s="3">
        <f t="shared" si="30"/>
        <v>391</v>
      </c>
      <c r="BO35" s="3">
        <f t="shared" si="30"/>
        <v>391</v>
      </c>
      <c r="BP35" s="3">
        <f t="shared" si="30"/>
        <v>391</v>
      </c>
      <c r="BQ35" s="3">
        <f t="shared" si="30"/>
        <v>391</v>
      </c>
      <c r="BR35" s="3">
        <f t="shared" si="30"/>
        <v>391</v>
      </c>
      <c r="BS35" s="3">
        <f t="shared" si="30"/>
        <v>391</v>
      </c>
      <c r="BT35" s="3">
        <f t="shared" si="30"/>
        <v>391</v>
      </c>
      <c r="BU35" s="3">
        <f t="shared" si="30"/>
        <v>391</v>
      </c>
      <c r="BV35" s="3">
        <f t="shared" si="30"/>
        <v>391</v>
      </c>
      <c r="BW35" s="3">
        <f t="shared" si="30"/>
        <v>391</v>
      </c>
      <c r="BX35" s="3">
        <f t="shared" si="30"/>
        <v>391</v>
      </c>
      <c r="BY35" s="3">
        <f t="shared" si="30"/>
        <v>391</v>
      </c>
      <c r="BZ35" s="3">
        <f t="shared" si="30"/>
        <v>391</v>
      </c>
      <c r="CA35" s="3">
        <f t="shared" si="30"/>
        <v>391</v>
      </c>
      <c r="CB35" s="3">
        <f t="shared" si="30"/>
        <v>391</v>
      </c>
      <c r="CC35" s="3">
        <f t="shared" si="30"/>
        <v>391</v>
      </c>
      <c r="CD35" s="3">
        <f t="shared" ref="CD35:CS35" si="31">CD65-CD76</f>
        <v>391</v>
      </c>
      <c r="CE35" s="3">
        <f t="shared" si="31"/>
        <v>391</v>
      </c>
      <c r="CF35" s="3">
        <f t="shared" si="31"/>
        <v>391</v>
      </c>
      <c r="CG35" s="3">
        <f t="shared" si="31"/>
        <v>391</v>
      </c>
      <c r="CH35" s="3">
        <f t="shared" si="31"/>
        <v>391</v>
      </c>
      <c r="CI35" s="3">
        <f t="shared" si="31"/>
        <v>391</v>
      </c>
      <c r="CJ35" s="3">
        <f t="shared" si="31"/>
        <v>391</v>
      </c>
      <c r="CK35" s="3">
        <f t="shared" si="31"/>
        <v>391</v>
      </c>
      <c r="CL35" s="3">
        <f t="shared" si="31"/>
        <v>391</v>
      </c>
      <c r="CM35" s="3">
        <f t="shared" si="31"/>
        <v>391</v>
      </c>
      <c r="CN35" s="3">
        <f t="shared" si="31"/>
        <v>391</v>
      </c>
      <c r="CO35" s="3">
        <f t="shared" si="31"/>
        <v>391</v>
      </c>
      <c r="CP35" s="3">
        <f t="shared" si="31"/>
        <v>391</v>
      </c>
      <c r="CQ35" s="3">
        <f t="shared" si="31"/>
        <v>391</v>
      </c>
      <c r="CR35" s="3">
        <f t="shared" si="31"/>
        <v>391</v>
      </c>
      <c r="CS35" s="83">
        <f t="shared" si="31"/>
        <v>391</v>
      </c>
      <c r="CT35" s="30">
        <f t="shared" si="20"/>
        <v>37128</v>
      </c>
      <c r="CU35" s="156"/>
    </row>
    <row r="36" spans="1:99">
      <c r="A36" s="25" t="s">
        <v>49</v>
      </c>
      <c r="B36" s="82">
        <f t="shared" si="25"/>
        <v>399.58</v>
      </c>
      <c r="C36" s="3">
        <f t="shared" si="25"/>
        <v>399.58</v>
      </c>
      <c r="D36" s="3">
        <f t="shared" si="25"/>
        <v>399.58</v>
      </c>
      <c r="E36" s="3">
        <f t="shared" si="25"/>
        <v>399.58</v>
      </c>
      <c r="F36" s="3">
        <f t="shared" si="25"/>
        <v>399.58</v>
      </c>
      <c r="G36" s="3">
        <f t="shared" si="25"/>
        <v>399.58</v>
      </c>
      <c r="H36" s="3">
        <f t="shared" si="25"/>
        <v>399.58</v>
      </c>
      <c r="I36" s="3">
        <f t="shared" si="25"/>
        <v>399.58</v>
      </c>
      <c r="J36" s="3">
        <f t="shared" si="25"/>
        <v>399.58</v>
      </c>
      <c r="K36" s="3">
        <f t="shared" si="25"/>
        <v>399.58</v>
      </c>
      <c r="L36" s="3">
        <f t="shared" si="25"/>
        <v>399.58</v>
      </c>
      <c r="M36" s="3">
        <f t="shared" si="25"/>
        <v>399.58</v>
      </c>
      <c r="N36" s="3">
        <f t="shared" si="25"/>
        <v>399.58</v>
      </c>
      <c r="O36" s="3">
        <f t="shared" si="25"/>
        <v>399.58</v>
      </c>
      <c r="P36" s="3">
        <f t="shared" si="25"/>
        <v>399.58</v>
      </c>
      <c r="Q36" s="3">
        <f t="shared" si="25"/>
        <v>399.58</v>
      </c>
      <c r="R36" s="3">
        <f t="shared" ref="R36:CC36" si="32">R66-R77</f>
        <v>399.58</v>
      </c>
      <c r="S36" s="3">
        <f t="shared" si="32"/>
        <v>399.58</v>
      </c>
      <c r="T36" s="3">
        <f t="shared" si="32"/>
        <v>399.58</v>
      </c>
      <c r="U36" s="3">
        <f t="shared" si="32"/>
        <v>399.58</v>
      </c>
      <c r="V36" s="3">
        <f t="shared" si="32"/>
        <v>399.58</v>
      </c>
      <c r="W36" s="3">
        <f t="shared" si="32"/>
        <v>399.58</v>
      </c>
      <c r="X36" s="3">
        <f t="shared" si="32"/>
        <v>399.58</v>
      </c>
      <c r="Y36" s="3">
        <f t="shared" si="32"/>
        <v>399.58</v>
      </c>
      <c r="Z36" s="3">
        <f t="shared" si="32"/>
        <v>399.58</v>
      </c>
      <c r="AA36" s="3">
        <f t="shared" si="32"/>
        <v>399.58</v>
      </c>
      <c r="AB36" s="3">
        <f t="shared" si="32"/>
        <v>399.58</v>
      </c>
      <c r="AC36" s="3">
        <f t="shared" si="32"/>
        <v>399.58</v>
      </c>
      <c r="AD36" s="3">
        <f t="shared" si="32"/>
        <v>399.58</v>
      </c>
      <c r="AE36" s="3">
        <f t="shared" si="32"/>
        <v>399.58</v>
      </c>
      <c r="AF36" s="3">
        <f t="shared" si="32"/>
        <v>399.58</v>
      </c>
      <c r="AG36" s="3">
        <f t="shared" si="32"/>
        <v>399.58</v>
      </c>
      <c r="AH36" s="3">
        <f t="shared" si="32"/>
        <v>399.58</v>
      </c>
      <c r="AI36" s="3">
        <f t="shared" si="32"/>
        <v>399.58</v>
      </c>
      <c r="AJ36" s="3">
        <f t="shared" si="32"/>
        <v>399.58</v>
      </c>
      <c r="AK36" s="3">
        <f t="shared" si="32"/>
        <v>369.58</v>
      </c>
      <c r="AL36" s="3">
        <f t="shared" si="32"/>
        <v>339.58</v>
      </c>
      <c r="AM36" s="3">
        <f t="shared" si="32"/>
        <v>309.58</v>
      </c>
      <c r="AN36" s="3">
        <f t="shared" si="32"/>
        <v>282.58</v>
      </c>
      <c r="AO36" s="3">
        <f t="shared" si="32"/>
        <v>282.58</v>
      </c>
      <c r="AP36" s="3">
        <f t="shared" si="32"/>
        <v>282.58</v>
      </c>
      <c r="AQ36" s="3">
        <f t="shared" si="32"/>
        <v>282.58</v>
      </c>
      <c r="AR36" s="3">
        <f t="shared" si="32"/>
        <v>282.58</v>
      </c>
      <c r="AS36" s="3">
        <f t="shared" si="32"/>
        <v>312.58</v>
      </c>
      <c r="AT36" s="3">
        <f t="shared" si="32"/>
        <v>342.58</v>
      </c>
      <c r="AU36" s="3">
        <f t="shared" si="32"/>
        <v>372.58</v>
      </c>
      <c r="AV36" s="3">
        <f t="shared" si="32"/>
        <v>399.58</v>
      </c>
      <c r="AW36" s="3">
        <f t="shared" si="32"/>
        <v>399.58</v>
      </c>
      <c r="AX36" s="3">
        <f t="shared" si="32"/>
        <v>399.58</v>
      </c>
      <c r="AY36" s="3">
        <f t="shared" si="32"/>
        <v>399.58</v>
      </c>
      <c r="AZ36" s="3">
        <f t="shared" si="32"/>
        <v>399.58</v>
      </c>
      <c r="BA36" s="3">
        <f t="shared" si="32"/>
        <v>399.58</v>
      </c>
      <c r="BB36" s="3">
        <f t="shared" si="32"/>
        <v>399.58</v>
      </c>
      <c r="BC36" s="3">
        <f t="shared" si="32"/>
        <v>399.58</v>
      </c>
      <c r="BD36" s="3">
        <f t="shared" si="32"/>
        <v>399.58</v>
      </c>
      <c r="BE36" s="3">
        <f t="shared" si="32"/>
        <v>399.58</v>
      </c>
      <c r="BF36" s="3">
        <f t="shared" si="32"/>
        <v>399.58</v>
      </c>
      <c r="BG36" s="3">
        <f t="shared" si="32"/>
        <v>399.58</v>
      </c>
      <c r="BH36" s="3">
        <f t="shared" si="32"/>
        <v>399.58</v>
      </c>
      <c r="BI36" s="3">
        <f t="shared" si="32"/>
        <v>399.58</v>
      </c>
      <c r="BJ36" s="3">
        <f t="shared" si="32"/>
        <v>399.58</v>
      </c>
      <c r="BK36" s="3">
        <f t="shared" si="32"/>
        <v>399.58</v>
      </c>
      <c r="BL36" s="3">
        <f t="shared" si="32"/>
        <v>399.58</v>
      </c>
      <c r="BM36" s="3">
        <f t="shared" si="32"/>
        <v>399.58</v>
      </c>
      <c r="BN36" s="3">
        <f t="shared" si="32"/>
        <v>399.58</v>
      </c>
      <c r="BO36" s="3">
        <f t="shared" si="32"/>
        <v>399.58</v>
      </c>
      <c r="BP36" s="3">
        <f t="shared" si="32"/>
        <v>399.58</v>
      </c>
      <c r="BQ36" s="3">
        <f t="shared" si="32"/>
        <v>399.58</v>
      </c>
      <c r="BR36" s="3">
        <f t="shared" si="32"/>
        <v>399.58</v>
      </c>
      <c r="BS36" s="3">
        <f t="shared" si="32"/>
        <v>399.58</v>
      </c>
      <c r="BT36" s="3">
        <f t="shared" si="32"/>
        <v>399.58</v>
      </c>
      <c r="BU36" s="3">
        <f t="shared" si="32"/>
        <v>399.58</v>
      </c>
      <c r="BV36" s="3">
        <f t="shared" si="32"/>
        <v>399.58</v>
      </c>
      <c r="BW36" s="3">
        <f t="shared" si="32"/>
        <v>399.58</v>
      </c>
      <c r="BX36" s="3">
        <f t="shared" si="32"/>
        <v>399.58</v>
      </c>
      <c r="BY36" s="3">
        <f t="shared" si="32"/>
        <v>399.58</v>
      </c>
      <c r="BZ36" s="3">
        <f t="shared" si="32"/>
        <v>399.58</v>
      </c>
      <c r="CA36" s="3">
        <f t="shared" si="32"/>
        <v>399.58</v>
      </c>
      <c r="CB36" s="3">
        <f t="shared" si="32"/>
        <v>399.58</v>
      </c>
      <c r="CC36" s="3">
        <f t="shared" si="32"/>
        <v>399.58</v>
      </c>
      <c r="CD36" s="3">
        <f t="shared" ref="CD36:CS36" si="33">CD66-CD77</f>
        <v>399.58</v>
      </c>
      <c r="CE36" s="3">
        <f t="shared" si="33"/>
        <v>399.58</v>
      </c>
      <c r="CF36" s="3">
        <f t="shared" si="33"/>
        <v>399.58</v>
      </c>
      <c r="CG36" s="3">
        <f t="shared" si="33"/>
        <v>399.58</v>
      </c>
      <c r="CH36" s="3">
        <f t="shared" si="33"/>
        <v>399.58</v>
      </c>
      <c r="CI36" s="3">
        <f t="shared" si="33"/>
        <v>399.58</v>
      </c>
      <c r="CJ36" s="3">
        <f t="shared" si="33"/>
        <v>399.58</v>
      </c>
      <c r="CK36" s="3">
        <f t="shared" si="33"/>
        <v>399.58</v>
      </c>
      <c r="CL36" s="3">
        <f t="shared" si="33"/>
        <v>399.58</v>
      </c>
      <c r="CM36" s="3">
        <f t="shared" si="33"/>
        <v>399.58</v>
      </c>
      <c r="CN36" s="3">
        <f t="shared" si="33"/>
        <v>399.58</v>
      </c>
      <c r="CO36" s="3">
        <f t="shared" si="33"/>
        <v>399.58</v>
      </c>
      <c r="CP36" s="3">
        <f t="shared" si="33"/>
        <v>399.58</v>
      </c>
      <c r="CQ36" s="3">
        <f t="shared" si="33"/>
        <v>399.58</v>
      </c>
      <c r="CR36" s="3">
        <f t="shared" si="33"/>
        <v>399.58</v>
      </c>
      <c r="CS36" s="83">
        <f t="shared" si="33"/>
        <v>399.58</v>
      </c>
      <c r="CT36" s="30">
        <f t="shared" si="20"/>
        <v>37423.680000000088</v>
      </c>
      <c r="CU36" s="156"/>
    </row>
    <row r="37" spans="1:99">
      <c r="A37" s="25" t="s">
        <v>50</v>
      </c>
      <c r="B37" s="82">
        <f t="shared" si="25"/>
        <v>701</v>
      </c>
      <c r="C37" s="3">
        <f t="shared" si="25"/>
        <v>698</v>
      </c>
      <c r="D37" s="3">
        <f t="shared" si="25"/>
        <v>698</v>
      </c>
      <c r="E37" s="3">
        <f t="shared" si="25"/>
        <v>699</v>
      </c>
      <c r="F37" s="3">
        <f t="shared" si="25"/>
        <v>701</v>
      </c>
      <c r="G37" s="3">
        <f t="shared" si="25"/>
        <v>694</v>
      </c>
      <c r="H37" s="3">
        <f t="shared" si="25"/>
        <v>685</v>
      </c>
      <c r="I37" s="3">
        <f t="shared" si="25"/>
        <v>680</v>
      </c>
      <c r="J37" s="3">
        <f t="shared" si="25"/>
        <v>682</v>
      </c>
      <c r="K37" s="3">
        <f t="shared" si="25"/>
        <v>684</v>
      </c>
      <c r="L37" s="3">
        <f t="shared" si="25"/>
        <v>684</v>
      </c>
      <c r="M37" s="3">
        <f t="shared" si="25"/>
        <v>682</v>
      </c>
      <c r="N37" s="3">
        <f t="shared" si="25"/>
        <v>676</v>
      </c>
      <c r="O37" s="3">
        <f t="shared" si="25"/>
        <v>677</v>
      </c>
      <c r="P37" s="3">
        <f t="shared" si="25"/>
        <v>676</v>
      </c>
      <c r="Q37" s="3">
        <f t="shared" si="25"/>
        <v>671</v>
      </c>
      <c r="R37" s="3">
        <f t="shared" ref="R37:CC37" si="34">R67-R78</f>
        <v>670</v>
      </c>
      <c r="S37" s="3">
        <f t="shared" si="34"/>
        <v>665</v>
      </c>
      <c r="T37" s="3">
        <f t="shared" si="34"/>
        <v>658</v>
      </c>
      <c r="U37" s="3">
        <f t="shared" si="34"/>
        <v>655</v>
      </c>
      <c r="V37" s="3">
        <f t="shared" si="34"/>
        <v>654</v>
      </c>
      <c r="W37" s="3">
        <f t="shared" si="34"/>
        <v>649</v>
      </c>
      <c r="X37" s="3">
        <f t="shared" si="34"/>
        <v>648</v>
      </c>
      <c r="Y37" s="3">
        <f t="shared" si="34"/>
        <v>653</v>
      </c>
      <c r="Z37" s="3">
        <f t="shared" si="34"/>
        <v>656</v>
      </c>
      <c r="AA37" s="3">
        <f t="shared" si="34"/>
        <v>653</v>
      </c>
      <c r="AB37" s="3">
        <f t="shared" si="34"/>
        <v>650</v>
      </c>
      <c r="AC37" s="3">
        <f t="shared" si="34"/>
        <v>653</v>
      </c>
      <c r="AD37" s="3">
        <f t="shared" si="34"/>
        <v>658</v>
      </c>
      <c r="AE37" s="3">
        <f t="shared" si="34"/>
        <v>663</v>
      </c>
      <c r="AF37" s="3">
        <f t="shared" si="34"/>
        <v>669</v>
      </c>
      <c r="AG37" s="3">
        <f t="shared" si="34"/>
        <v>670</v>
      </c>
      <c r="AH37" s="3">
        <f t="shared" si="34"/>
        <v>676</v>
      </c>
      <c r="AI37" s="3">
        <f t="shared" si="34"/>
        <v>682</v>
      </c>
      <c r="AJ37" s="3">
        <f t="shared" si="34"/>
        <v>686</v>
      </c>
      <c r="AK37" s="3">
        <f t="shared" si="34"/>
        <v>684</v>
      </c>
      <c r="AL37" s="3">
        <f t="shared" si="34"/>
        <v>682</v>
      </c>
      <c r="AM37" s="3">
        <f t="shared" si="34"/>
        <v>680</v>
      </c>
      <c r="AN37" s="3">
        <f t="shared" si="34"/>
        <v>681</v>
      </c>
      <c r="AO37" s="3">
        <f t="shared" si="34"/>
        <v>685</v>
      </c>
      <c r="AP37" s="3">
        <f t="shared" si="34"/>
        <v>686</v>
      </c>
      <c r="AQ37" s="3">
        <f t="shared" si="34"/>
        <v>685</v>
      </c>
      <c r="AR37" s="3">
        <f t="shared" si="34"/>
        <v>693</v>
      </c>
      <c r="AS37" s="3">
        <f t="shared" si="34"/>
        <v>700</v>
      </c>
      <c r="AT37" s="3">
        <f t="shared" si="34"/>
        <v>699</v>
      </c>
      <c r="AU37" s="3">
        <f t="shared" si="34"/>
        <v>696</v>
      </c>
      <c r="AV37" s="3">
        <f t="shared" si="34"/>
        <v>696</v>
      </c>
      <c r="AW37" s="3">
        <f t="shared" si="34"/>
        <v>701</v>
      </c>
      <c r="AX37" s="3">
        <f t="shared" si="34"/>
        <v>700</v>
      </c>
      <c r="AY37" s="3">
        <f t="shared" si="34"/>
        <v>696</v>
      </c>
      <c r="AZ37" s="3">
        <f t="shared" si="34"/>
        <v>696</v>
      </c>
      <c r="BA37" s="3">
        <f t="shared" si="34"/>
        <v>700</v>
      </c>
      <c r="BB37" s="3">
        <f t="shared" si="34"/>
        <v>700</v>
      </c>
      <c r="BC37" s="3">
        <f t="shared" si="34"/>
        <v>695</v>
      </c>
      <c r="BD37" s="3">
        <f t="shared" si="34"/>
        <v>698</v>
      </c>
      <c r="BE37" s="3">
        <f t="shared" si="34"/>
        <v>699</v>
      </c>
      <c r="BF37" s="3">
        <f t="shared" si="34"/>
        <v>696</v>
      </c>
      <c r="BG37" s="3">
        <f t="shared" si="34"/>
        <v>697</v>
      </c>
      <c r="BH37" s="3">
        <f t="shared" si="34"/>
        <v>702</v>
      </c>
      <c r="BI37" s="3">
        <f t="shared" si="34"/>
        <v>701</v>
      </c>
      <c r="BJ37" s="3">
        <f t="shared" si="34"/>
        <v>700</v>
      </c>
      <c r="BK37" s="3">
        <f t="shared" si="34"/>
        <v>701</v>
      </c>
      <c r="BL37" s="3">
        <f t="shared" si="34"/>
        <v>701</v>
      </c>
      <c r="BM37" s="3">
        <f t="shared" si="34"/>
        <v>702</v>
      </c>
      <c r="BN37" s="3">
        <f t="shared" si="34"/>
        <v>704</v>
      </c>
      <c r="BO37" s="3">
        <f t="shared" si="34"/>
        <v>706</v>
      </c>
      <c r="BP37" s="3">
        <f t="shared" si="34"/>
        <v>705</v>
      </c>
      <c r="BQ37" s="3">
        <f t="shared" si="34"/>
        <v>705</v>
      </c>
      <c r="BR37" s="3">
        <f t="shared" si="34"/>
        <v>700</v>
      </c>
      <c r="BS37" s="3">
        <f t="shared" si="34"/>
        <v>695</v>
      </c>
      <c r="BT37" s="3">
        <f t="shared" si="34"/>
        <v>692</v>
      </c>
      <c r="BU37" s="3">
        <f t="shared" si="34"/>
        <v>689</v>
      </c>
      <c r="BV37" s="3">
        <f t="shared" si="34"/>
        <v>693</v>
      </c>
      <c r="BW37" s="3">
        <f t="shared" si="34"/>
        <v>696</v>
      </c>
      <c r="BX37" s="3">
        <f t="shared" si="34"/>
        <v>694</v>
      </c>
      <c r="BY37" s="3">
        <f t="shared" si="34"/>
        <v>693</v>
      </c>
      <c r="BZ37" s="3">
        <f t="shared" si="34"/>
        <v>693</v>
      </c>
      <c r="CA37" s="3">
        <f t="shared" si="34"/>
        <v>691</v>
      </c>
      <c r="CB37" s="3">
        <f t="shared" si="34"/>
        <v>692</v>
      </c>
      <c r="CC37" s="3">
        <f t="shared" si="34"/>
        <v>692</v>
      </c>
      <c r="CD37" s="3">
        <f t="shared" ref="CD37:CS37" si="35">CD67-CD78</f>
        <v>697</v>
      </c>
      <c r="CE37" s="3">
        <f t="shared" si="35"/>
        <v>701</v>
      </c>
      <c r="CF37" s="3">
        <f t="shared" si="35"/>
        <v>700</v>
      </c>
      <c r="CG37" s="3">
        <f t="shared" si="35"/>
        <v>702</v>
      </c>
      <c r="CH37" s="3">
        <f t="shared" si="35"/>
        <v>704</v>
      </c>
      <c r="CI37" s="3">
        <f t="shared" si="35"/>
        <v>706</v>
      </c>
      <c r="CJ37" s="3">
        <f t="shared" si="35"/>
        <v>707</v>
      </c>
      <c r="CK37" s="3">
        <f t="shared" si="35"/>
        <v>707</v>
      </c>
      <c r="CL37" s="3">
        <f t="shared" si="35"/>
        <v>708</v>
      </c>
      <c r="CM37" s="3">
        <f t="shared" si="35"/>
        <v>711</v>
      </c>
      <c r="CN37" s="3">
        <f t="shared" si="35"/>
        <v>714</v>
      </c>
      <c r="CO37" s="3">
        <f t="shared" si="35"/>
        <v>711</v>
      </c>
      <c r="CP37" s="3">
        <f t="shared" si="35"/>
        <v>714</v>
      </c>
      <c r="CQ37" s="3">
        <f t="shared" si="35"/>
        <v>716</v>
      </c>
      <c r="CR37" s="3">
        <f t="shared" si="35"/>
        <v>716</v>
      </c>
      <c r="CS37" s="83">
        <f t="shared" si="35"/>
        <v>718</v>
      </c>
      <c r="CT37" s="30">
        <f t="shared" si="20"/>
        <v>66180</v>
      </c>
      <c r="CU37" s="156"/>
    </row>
    <row r="38" spans="1:99">
      <c r="A38" s="57" t="s">
        <v>51</v>
      </c>
      <c r="B38" s="84">
        <f t="shared" si="25"/>
        <v>35.5</v>
      </c>
      <c r="C38" s="85">
        <f t="shared" si="25"/>
        <v>35.5</v>
      </c>
      <c r="D38" s="85">
        <f t="shared" si="25"/>
        <v>35.5</v>
      </c>
      <c r="E38" s="85">
        <f t="shared" si="25"/>
        <v>35.5</v>
      </c>
      <c r="F38" s="85">
        <f t="shared" si="25"/>
        <v>35.5</v>
      </c>
      <c r="G38" s="85">
        <f t="shared" si="25"/>
        <v>35.5</v>
      </c>
      <c r="H38" s="85">
        <f t="shared" si="25"/>
        <v>35.5</v>
      </c>
      <c r="I38" s="85">
        <f t="shared" si="25"/>
        <v>35.5</v>
      </c>
      <c r="J38" s="85">
        <f t="shared" si="25"/>
        <v>35.5</v>
      </c>
      <c r="K38" s="85">
        <f t="shared" si="25"/>
        <v>35.5</v>
      </c>
      <c r="L38" s="85">
        <f t="shared" si="25"/>
        <v>35.5</v>
      </c>
      <c r="M38" s="85">
        <f t="shared" si="25"/>
        <v>35.5</v>
      </c>
      <c r="N38" s="85">
        <f t="shared" si="25"/>
        <v>35.5</v>
      </c>
      <c r="O38" s="85">
        <f t="shared" si="25"/>
        <v>35.5</v>
      </c>
      <c r="P38" s="85">
        <f t="shared" si="25"/>
        <v>35.5</v>
      </c>
      <c r="Q38" s="85">
        <f t="shared" si="25"/>
        <v>35.5</v>
      </c>
      <c r="R38" s="85">
        <f t="shared" ref="R38:CC38" si="36">R68-R79</f>
        <v>35.5</v>
      </c>
      <c r="S38" s="85">
        <f t="shared" si="36"/>
        <v>35.5</v>
      </c>
      <c r="T38" s="85">
        <f t="shared" si="36"/>
        <v>35.5</v>
      </c>
      <c r="U38" s="85">
        <f t="shared" si="36"/>
        <v>35.5</v>
      </c>
      <c r="V38" s="85">
        <f t="shared" si="36"/>
        <v>35.5</v>
      </c>
      <c r="W38" s="85">
        <f t="shared" si="36"/>
        <v>35.5</v>
      </c>
      <c r="X38" s="85">
        <f t="shared" si="36"/>
        <v>35.5</v>
      </c>
      <c r="Y38" s="85">
        <f t="shared" si="36"/>
        <v>35.5</v>
      </c>
      <c r="Z38" s="85">
        <f t="shared" si="36"/>
        <v>35.5</v>
      </c>
      <c r="AA38" s="85">
        <f t="shared" si="36"/>
        <v>35.5</v>
      </c>
      <c r="AB38" s="85">
        <f t="shared" si="36"/>
        <v>35.5</v>
      </c>
      <c r="AC38" s="85">
        <f t="shared" si="36"/>
        <v>35.5</v>
      </c>
      <c r="AD38" s="85">
        <f t="shared" si="36"/>
        <v>35.5</v>
      </c>
      <c r="AE38" s="85">
        <f t="shared" si="36"/>
        <v>35.5</v>
      </c>
      <c r="AF38" s="85">
        <f t="shared" si="36"/>
        <v>35.5</v>
      </c>
      <c r="AG38" s="85">
        <f t="shared" si="36"/>
        <v>35.5</v>
      </c>
      <c r="AH38" s="85">
        <f t="shared" si="36"/>
        <v>35.5</v>
      </c>
      <c r="AI38" s="85">
        <f t="shared" si="36"/>
        <v>35.5</v>
      </c>
      <c r="AJ38" s="85">
        <f t="shared" si="36"/>
        <v>35.5</v>
      </c>
      <c r="AK38" s="85">
        <f t="shared" si="36"/>
        <v>35.5</v>
      </c>
      <c r="AL38" s="85">
        <f t="shared" si="36"/>
        <v>35.5</v>
      </c>
      <c r="AM38" s="85">
        <f t="shared" si="36"/>
        <v>35.5</v>
      </c>
      <c r="AN38" s="85">
        <f t="shared" si="36"/>
        <v>35.5</v>
      </c>
      <c r="AO38" s="85">
        <f t="shared" si="36"/>
        <v>35.5</v>
      </c>
      <c r="AP38" s="85">
        <f t="shared" si="36"/>
        <v>35.5</v>
      </c>
      <c r="AQ38" s="85">
        <f t="shared" si="36"/>
        <v>35.5</v>
      </c>
      <c r="AR38" s="85">
        <f t="shared" si="36"/>
        <v>35.5</v>
      </c>
      <c r="AS38" s="85">
        <f t="shared" si="36"/>
        <v>35.5</v>
      </c>
      <c r="AT38" s="85">
        <f t="shared" si="36"/>
        <v>35.5</v>
      </c>
      <c r="AU38" s="85">
        <f t="shared" si="36"/>
        <v>35.5</v>
      </c>
      <c r="AV38" s="85">
        <f t="shared" si="36"/>
        <v>35.5</v>
      </c>
      <c r="AW38" s="85">
        <f t="shared" si="36"/>
        <v>35.5</v>
      </c>
      <c r="AX38" s="85">
        <f t="shared" si="36"/>
        <v>35.5</v>
      </c>
      <c r="AY38" s="85">
        <f t="shared" si="36"/>
        <v>35.5</v>
      </c>
      <c r="AZ38" s="85">
        <f t="shared" si="36"/>
        <v>35.5</v>
      </c>
      <c r="BA38" s="85">
        <f t="shared" si="36"/>
        <v>35.5</v>
      </c>
      <c r="BB38" s="85">
        <f t="shared" si="36"/>
        <v>35.5</v>
      </c>
      <c r="BC38" s="85">
        <f t="shared" si="36"/>
        <v>35.5</v>
      </c>
      <c r="BD38" s="85">
        <f t="shared" si="36"/>
        <v>35.5</v>
      </c>
      <c r="BE38" s="85">
        <f t="shared" si="36"/>
        <v>35.5</v>
      </c>
      <c r="BF38" s="85">
        <f t="shared" si="36"/>
        <v>35.5</v>
      </c>
      <c r="BG38" s="85">
        <f t="shared" si="36"/>
        <v>35.5</v>
      </c>
      <c r="BH38" s="85">
        <f t="shared" si="36"/>
        <v>35.5</v>
      </c>
      <c r="BI38" s="85">
        <f t="shared" si="36"/>
        <v>35.5</v>
      </c>
      <c r="BJ38" s="85">
        <f t="shared" si="36"/>
        <v>35.5</v>
      </c>
      <c r="BK38" s="85">
        <f t="shared" si="36"/>
        <v>35.5</v>
      </c>
      <c r="BL38" s="85">
        <f t="shared" si="36"/>
        <v>35.5</v>
      </c>
      <c r="BM38" s="85">
        <f t="shared" si="36"/>
        <v>35.5</v>
      </c>
      <c r="BN38" s="85">
        <f t="shared" si="36"/>
        <v>35.5</v>
      </c>
      <c r="BO38" s="85">
        <f t="shared" si="36"/>
        <v>35.5</v>
      </c>
      <c r="BP38" s="85">
        <f t="shared" si="36"/>
        <v>35.5</v>
      </c>
      <c r="BQ38" s="85">
        <f t="shared" si="36"/>
        <v>35.5</v>
      </c>
      <c r="BR38" s="85">
        <f t="shared" si="36"/>
        <v>35.5</v>
      </c>
      <c r="BS38" s="85">
        <f t="shared" si="36"/>
        <v>35.5</v>
      </c>
      <c r="BT38" s="85">
        <f t="shared" si="36"/>
        <v>35.5</v>
      </c>
      <c r="BU38" s="85">
        <f t="shared" si="36"/>
        <v>35.5</v>
      </c>
      <c r="BV38" s="85">
        <f t="shared" si="36"/>
        <v>35.5</v>
      </c>
      <c r="BW38" s="85">
        <f t="shared" si="36"/>
        <v>35.5</v>
      </c>
      <c r="BX38" s="85">
        <f t="shared" si="36"/>
        <v>35.5</v>
      </c>
      <c r="BY38" s="85">
        <f t="shared" si="36"/>
        <v>35.5</v>
      </c>
      <c r="BZ38" s="85">
        <f t="shared" si="36"/>
        <v>35.5</v>
      </c>
      <c r="CA38" s="85">
        <f t="shared" si="36"/>
        <v>35.5</v>
      </c>
      <c r="CB38" s="85">
        <f t="shared" si="36"/>
        <v>35.5</v>
      </c>
      <c r="CC38" s="85">
        <f t="shared" si="36"/>
        <v>35.5</v>
      </c>
      <c r="CD38" s="85">
        <f t="shared" ref="CD38:CS38" si="37">CD68-CD79</f>
        <v>35.5</v>
      </c>
      <c r="CE38" s="85">
        <f t="shared" si="37"/>
        <v>35.5</v>
      </c>
      <c r="CF38" s="85">
        <f t="shared" si="37"/>
        <v>35.5</v>
      </c>
      <c r="CG38" s="85">
        <f t="shared" si="37"/>
        <v>35.5</v>
      </c>
      <c r="CH38" s="85">
        <f t="shared" si="37"/>
        <v>35.5</v>
      </c>
      <c r="CI38" s="85">
        <f t="shared" si="37"/>
        <v>35.5</v>
      </c>
      <c r="CJ38" s="85">
        <f t="shared" si="37"/>
        <v>35.5</v>
      </c>
      <c r="CK38" s="85">
        <f t="shared" si="37"/>
        <v>35.5</v>
      </c>
      <c r="CL38" s="85">
        <f t="shared" si="37"/>
        <v>35.5</v>
      </c>
      <c r="CM38" s="85">
        <f t="shared" si="37"/>
        <v>35.5</v>
      </c>
      <c r="CN38" s="85">
        <f t="shared" si="37"/>
        <v>35.5</v>
      </c>
      <c r="CO38" s="85">
        <f t="shared" si="37"/>
        <v>35.5</v>
      </c>
      <c r="CP38" s="85">
        <f t="shared" si="37"/>
        <v>35.5</v>
      </c>
      <c r="CQ38" s="85">
        <f t="shared" si="37"/>
        <v>35.5</v>
      </c>
      <c r="CR38" s="85">
        <f t="shared" si="37"/>
        <v>35.5</v>
      </c>
      <c r="CS38" s="86">
        <f t="shared" si="37"/>
        <v>35.5</v>
      </c>
      <c r="CT38" s="30">
        <f t="shared" si="20"/>
        <v>3408</v>
      </c>
      <c r="CU38" s="156"/>
    </row>
    <row r="39" spans="1:99">
      <c r="A39" s="87" t="s">
        <v>52</v>
      </c>
      <c r="B39" s="88">
        <f t="shared" ref="B39:AG39" si="38">B12</f>
        <v>387.83112688172042</v>
      </c>
      <c r="C39" s="89">
        <f t="shared" si="38"/>
        <v>387.83112688172042</v>
      </c>
      <c r="D39" s="89">
        <f t="shared" si="38"/>
        <v>387.83112688172042</v>
      </c>
      <c r="E39" s="89">
        <f t="shared" si="38"/>
        <v>387.83112688172042</v>
      </c>
      <c r="F39" s="89">
        <f t="shared" si="38"/>
        <v>387.83112688172042</v>
      </c>
      <c r="G39" s="89">
        <f t="shared" si="38"/>
        <v>387.83112688172042</v>
      </c>
      <c r="H39" s="89">
        <f t="shared" si="38"/>
        <v>387.83112688172042</v>
      </c>
      <c r="I39" s="89">
        <f t="shared" si="38"/>
        <v>387.83112688172042</v>
      </c>
      <c r="J39" s="89">
        <f t="shared" si="38"/>
        <v>387.83112688172042</v>
      </c>
      <c r="K39" s="89">
        <f t="shared" si="38"/>
        <v>387.83112688172042</v>
      </c>
      <c r="L39" s="89">
        <f t="shared" si="38"/>
        <v>387.83112688172042</v>
      </c>
      <c r="M39" s="89">
        <f t="shared" si="38"/>
        <v>387.83112688172042</v>
      </c>
      <c r="N39" s="89">
        <f t="shared" si="38"/>
        <v>387.83112688172042</v>
      </c>
      <c r="O39" s="89">
        <f t="shared" si="38"/>
        <v>387.83112688172042</v>
      </c>
      <c r="P39" s="89">
        <f t="shared" si="38"/>
        <v>387.83112688172042</v>
      </c>
      <c r="Q39" s="89">
        <f t="shared" si="38"/>
        <v>387.83112688172042</v>
      </c>
      <c r="R39" s="89">
        <f t="shared" si="38"/>
        <v>387.83112688172042</v>
      </c>
      <c r="S39" s="89">
        <f t="shared" si="38"/>
        <v>387.83112688172042</v>
      </c>
      <c r="T39" s="89">
        <f t="shared" si="38"/>
        <v>387.83112688172042</v>
      </c>
      <c r="U39" s="89">
        <f t="shared" si="38"/>
        <v>387.83112688172042</v>
      </c>
      <c r="V39" s="89">
        <f t="shared" si="38"/>
        <v>387.83112688172042</v>
      </c>
      <c r="W39" s="89">
        <f t="shared" si="38"/>
        <v>387.83112688172042</v>
      </c>
      <c r="X39" s="89">
        <f t="shared" si="38"/>
        <v>387.83112688172042</v>
      </c>
      <c r="Y39" s="89">
        <f t="shared" si="38"/>
        <v>387.83112688172042</v>
      </c>
      <c r="Z39" s="89">
        <f t="shared" si="38"/>
        <v>387.83112688172042</v>
      </c>
      <c r="AA39" s="89">
        <f t="shared" si="38"/>
        <v>387.83112688172042</v>
      </c>
      <c r="AB39" s="89">
        <f t="shared" si="38"/>
        <v>387.83112688172042</v>
      </c>
      <c r="AC39" s="89">
        <f t="shared" si="38"/>
        <v>387.83112688172042</v>
      </c>
      <c r="AD39" s="89">
        <f t="shared" si="38"/>
        <v>387.83112688172042</v>
      </c>
      <c r="AE39" s="89">
        <f t="shared" si="38"/>
        <v>387.83112688172042</v>
      </c>
      <c r="AF39" s="89">
        <f t="shared" si="38"/>
        <v>387.83112688172042</v>
      </c>
      <c r="AG39" s="89">
        <f t="shared" si="38"/>
        <v>387.83112688172042</v>
      </c>
      <c r="AH39" s="89">
        <f t="shared" ref="AH39:BM39" si="39">AH12</f>
        <v>387.83112688172042</v>
      </c>
      <c r="AI39" s="89">
        <f t="shared" si="39"/>
        <v>387.83112688172042</v>
      </c>
      <c r="AJ39" s="89">
        <f t="shared" si="39"/>
        <v>387.83112688172042</v>
      </c>
      <c r="AK39" s="89">
        <f t="shared" si="39"/>
        <v>387.83112688172042</v>
      </c>
      <c r="AL39" s="89">
        <f t="shared" si="39"/>
        <v>387.83112688172042</v>
      </c>
      <c r="AM39" s="89">
        <f t="shared" si="39"/>
        <v>387.83112688172042</v>
      </c>
      <c r="AN39" s="89">
        <f t="shared" si="39"/>
        <v>387.83112688172042</v>
      </c>
      <c r="AO39" s="89">
        <f t="shared" si="39"/>
        <v>387.83112688172042</v>
      </c>
      <c r="AP39" s="89">
        <f t="shared" si="39"/>
        <v>387.83112688172042</v>
      </c>
      <c r="AQ39" s="89">
        <f t="shared" si="39"/>
        <v>387.83112688172042</v>
      </c>
      <c r="AR39" s="89">
        <f t="shared" si="39"/>
        <v>387.83112688172042</v>
      </c>
      <c r="AS39" s="89">
        <f t="shared" si="39"/>
        <v>387.83112688172042</v>
      </c>
      <c r="AT39" s="89">
        <f t="shared" si="39"/>
        <v>387.83112688172042</v>
      </c>
      <c r="AU39" s="89">
        <f t="shared" si="39"/>
        <v>387.83112688172042</v>
      </c>
      <c r="AV39" s="89">
        <f t="shared" si="39"/>
        <v>387.83112688172042</v>
      </c>
      <c r="AW39" s="89">
        <f t="shared" si="39"/>
        <v>387.83112688172042</v>
      </c>
      <c r="AX39" s="89">
        <f t="shared" si="39"/>
        <v>387.83112688172042</v>
      </c>
      <c r="AY39" s="89">
        <f t="shared" si="39"/>
        <v>387.83112688172042</v>
      </c>
      <c r="AZ39" s="89">
        <f t="shared" si="39"/>
        <v>387.83112688172042</v>
      </c>
      <c r="BA39" s="89">
        <f t="shared" si="39"/>
        <v>387.83112688172042</v>
      </c>
      <c r="BB39" s="89">
        <f t="shared" si="39"/>
        <v>387.83112688172042</v>
      </c>
      <c r="BC39" s="89">
        <f t="shared" si="39"/>
        <v>387.83112688172042</v>
      </c>
      <c r="BD39" s="89">
        <f t="shared" si="39"/>
        <v>387.83112688172042</v>
      </c>
      <c r="BE39" s="89">
        <f t="shared" si="39"/>
        <v>387.83112688172042</v>
      </c>
      <c r="BF39" s="89">
        <f t="shared" si="39"/>
        <v>387.83112688172042</v>
      </c>
      <c r="BG39" s="89">
        <f t="shared" si="39"/>
        <v>387.83112688172042</v>
      </c>
      <c r="BH39" s="89">
        <f t="shared" si="39"/>
        <v>387.83112688172042</v>
      </c>
      <c r="BI39" s="89">
        <f t="shared" si="39"/>
        <v>387.83112688172042</v>
      </c>
      <c r="BJ39" s="89">
        <f t="shared" si="39"/>
        <v>387.83112688172042</v>
      </c>
      <c r="BK39" s="89">
        <f t="shared" si="39"/>
        <v>387.83112688172042</v>
      </c>
      <c r="BL39" s="89">
        <f t="shared" si="39"/>
        <v>387.83112688172042</v>
      </c>
      <c r="BM39" s="89">
        <f t="shared" si="39"/>
        <v>387.83112688172042</v>
      </c>
      <c r="BN39" s="89">
        <f t="shared" ref="BN39:CS39" si="40">BN12</f>
        <v>387.83112688172042</v>
      </c>
      <c r="BO39" s="89">
        <f t="shared" si="40"/>
        <v>387.83112688172042</v>
      </c>
      <c r="BP39" s="89">
        <f t="shared" si="40"/>
        <v>387.83112688172042</v>
      </c>
      <c r="BQ39" s="89">
        <f t="shared" si="40"/>
        <v>387.83112688172042</v>
      </c>
      <c r="BR39" s="89">
        <f t="shared" si="40"/>
        <v>387.83112688172042</v>
      </c>
      <c r="BS39" s="89">
        <f t="shared" si="40"/>
        <v>387.83112688172042</v>
      </c>
      <c r="BT39" s="89">
        <f t="shared" si="40"/>
        <v>387.83112688172042</v>
      </c>
      <c r="BU39" s="89">
        <f t="shared" si="40"/>
        <v>387.83112688172042</v>
      </c>
      <c r="BV39" s="89">
        <f t="shared" si="40"/>
        <v>387.83112688172042</v>
      </c>
      <c r="BW39" s="89">
        <f t="shared" si="40"/>
        <v>387.83112688172042</v>
      </c>
      <c r="BX39" s="89">
        <f t="shared" si="40"/>
        <v>387.83112688172042</v>
      </c>
      <c r="BY39" s="89">
        <f t="shared" si="40"/>
        <v>387.83112688172042</v>
      </c>
      <c r="BZ39" s="89">
        <f t="shared" si="40"/>
        <v>387.83112688172042</v>
      </c>
      <c r="CA39" s="89">
        <f t="shared" si="40"/>
        <v>387.83112688172042</v>
      </c>
      <c r="CB39" s="89">
        <f t="shared" si="40"/>
        <v>387.83112688172042</v>
      </c>
      <c r="CC39" s="89">
        <f t="shared" si="40"/>
        <v>387.83112688172042</v>
      </c>
      <c r="CD39" s="89">
        <f t="shared" si="40"/>
        <v>387.83112688172042</v>
      </c>
      <c r="CE39" s="89">
        <f t="shared" si="40"/>
        <v>387.83112688172042</v>
      </c>
      <c r="CF39" s="89">
        <f t="shared" si="40"/>
        <v>387.83112688172042</v>
      </c>
      <c r="CG39" s="89">
        <f t="shared" si="40"/>
        <v>387.83112688172042</v>
      </c>
      <c r="CH39" s="89">
        <f t="shared" si="40"/>
        <v>387.83112688172042</v>
      </c>
      <c r="CI39" s="89">
        <f t="shared" si="40"/>
        <v>387.83112688172042</v>
      </c>
      <c r="CJ39" s="89">
        <f t="shared" si="40"/>
        <v>387.83112688172042</v>
      </c>
      <c r="CK39" s="89">
        <f t="shared" si="40"/>
        <v>387.83112688172042</v>
      </c>
      <c r="CL39" s="89">
        <f t="shared" si="40"/>
        <v>387.83112688172042</v>
      </c>
      <c r="CM39" s="89">
        <f t="shared" si="40"/>
        <v>387.83112688172042</v>
      </c>
      <c r="CN39" s="89">
        <f t="shared" si="40"/>
        <v>387.83112688172042</v>
      </c>
      <c r="CO39" s="89">
        <f t="shared" si="40"/>
        <v>387.83112688172042</v>
      </c>
      <c r="CP39" s="89">
        <f t="shared" si="40"/>
        <v>387.83112688172042</v>
      </c>
      <c r="CQ39" s="89">
        <f t="shared" si="40"/>
        <v>387.83112688172042</v>
      </c>
      <c r="CR39" s="89">
        <f t="shared" si="40"/>
        <v>387.83112688172042</v>
      </c>
      <c r="CS39" s="90">
        <f t="shared" si="40"/>
        <v>387.83112688172042</v>
      </c>
      <c r="CT39" s="30">
        <f t="shared" si="20"/>
        <v>37231.788180645111</v>
      </c>
      <c r="CU39" s="156"/>
    </row>
    <row r="40" spans="1:99">
      <c r="A40" s="20" t="s">
        <v>53</v>
      </c>
      <c r="B40" s="39">
        <f t="shared" ref="B40:AG40" si="41">SUM(B41:B41)</f>
        <v>1726.29</v>
      </c>
      <c r="C40" s="40">
        <f t="shared" si="41"/>
        <v>1726.3</v>
      </c>
      <c r="D40" s="40">
        <f t="shared" si="41"/>
        <v>1726.3</v>
      </c>
      <c r="E40" s="40">
        <f t="shared" si="41"/>
        <v>1726.3</v>
      </c>
      <c r="F40" s="40">
        <f t="shared" si="41"/>
        <v>1718.29</v>
      </c>
      <c r="G40" s="40">
        <f t="shared" si="41"/>
        <v>1709.91</v>
      </c>
      <c r="H40" s="40">
        <f t="shared" si="41"/>
        <v>1710.17</v>
      </c>
      <c r="I40" s="40">
        <f t="shared" si="41"/>
        <v>1710.19</v>
      </c>
      <c r="J40" s="40">
        <f t="shared" si="41"/>
        <v>1700.86</v>
      </c>
      <c r="K40" s="40">
        <f t="shared" si="41"/>
        <v>1700.9</v>
      </c>
      <c r="L40" s="40">
        <f t="shared" si="41"/>
        <v>1700.9</v>
      </c>
      <c r="M40" s="40">
        <f t="shared" si="41"/>
        <v>1700.9</v>
      </c>
      <c r="N40" s="40">
        <f t="shared" si="41"/>
        <v>1697.85</v>
      </c>
      <c r="O40" s="40">
        <f t="shared" si="41"/>
        <v>1697.87</v>
      </c>
      <c r="P40" s="40">
        <f t="shared" si="41"/>
        <v>1697.33</v>
      </c>
      <c r="Q40" s="40">
        <f t="shared" si="41"/>
        <v>1697.36</v>
      </c>
      <c r="R40" s="40">
        <f t="shared" si="41"/>
        <v>1697.09</v>
      </c>
      <c r="S40" s="40">
        <f t="shared" si="41"/>
        <v>1697.1</v>
      </c>
      <c r="T40" s="40">
        <f t="shared" si="41"/>
        <v>1697.1</v>
      </c>
      <c r="U40" s="40">
        <f t="shared" si="41"/>
        <v>1697.1</v>
      </c>
      <c r="V40" s="40">
        <f t="shared" si="41"/>
        <v>1705.44</v>
      </c>
      <c r="W40" s="40">
        <f t="shared" si="41"/>
        <v>1751.21</v>
      </c>
      <c r="X40" s="40">
        <f t="shared" si="41"/>
        <v>1753.09</v>
      </c>
      <c r="Y40" s="40">
        <f t="shared" si="41"/>
        <v>1753.27</v>
      </c>
      <c r="Z40" s="40">
        <f t="shared" si="41"/>
        <v>1730.08</v>
      </c>
      <c r="AA40" s="40">
        <f t="shared" si="41"/>
        <v>1729.41</v>
      </c>
      <c r="AB40" s="40">
        <f t="shared" si="41"/>
        <v>1729.41</v>
      </c>
      <c r="AC40" s="40">
        <f t="shared" si="41"/>
        <v>1729.41</v>
      </c>
      <c r="AD40" s="40">
        <f t="shared" si="41"/>
        <v>1729.32</v>
      </c>
      <c r="AE40" s="40">
        <f t="shared" si="41"/>
        <v>1729.32</v>
      </c>
      <c r="AF40" s="40">
        <f t="shared" si="41"/>
        <v>1716.95</v>
      </c>
      <c r="AG40" s="40">
        <f t="shared" si="41"/>
        <v>1717.01</v>
      </c>
      <c r="AH40" s="40">
        <f t="shared" ref="AH40:BM40" si="42">SUM(AH41:AH41)</f>
        <v>2112.9</v>
      </c>
      <c r="AI40" s="40">
        <f t="shared" si="42"/>
        <v>2130.2199999999998</v>
      </c>
      <c r="AJ40" s="40">
        <f t="shared" si="42"/>
        <v>2132.41</v>
      </c>
      <c r="AK40" s="40">
        <f t="shared" si="42"/>
        <v>2132.41</v>
      </c>
      <c r="AL40" s="40">
        <f t="shared" si="42"/>
        <v>1975.27</v>
      </c>
      <c r="AM40" s="40">
        <f t="shared" si="42"/>
        <v>1718.15</v>
      </c>
      <c r="AN40" s="40">
        <f t="shared" si="42"/>
        <v>1723.32</v>
      </c>
      <c r="AO40" s="40">
        <f t="shared" si="42"/>
        <v>1723.41</v>
      </c>
      <c r="AP40" s="40">
        <f t="shared" si="42"/>
        <v>1641.42</v>
      </c>
      <c r="AQ40" s="40">
        <f t="shared" si="42"/>
        <v>1447.73</v>
      </c>
      <c r="AR40" s="40">
        <f t="shared" si="42"/>
        <v>1092.98</v>
      </c>
      <c r="AS40" s="40">
        <f t="shared" si="42"/>
        <v>1030.6600000000001</v>
      </c>
      <c r="AT40" s="40">
        <f t="shared" si="42"/>
        <v>1030.52</v>
      </c>
      <c r="AU40" s="40">
        <f t="shared" si="42"/>
        <v>1030.52</v>
      </c>
      <c r="AV40" s="40">
        <f t="shared" si="42"/>
        <v>1010.18</v>
      </c>
      <c r="AW40" s="40">
        <f t="shared" si="42"/>
        <v>1002.27</v>
      </c>
      <c r="AX40" s="40">
        <f t="shared" si="42"/>
        <v>989.39</v>
      </c>
      <c r="AY40" s="40">
        <f t="shared" si="42"/>
        <v>983.41</v>
      </c>
      <c r="AZ40" s="40">
        <f t="shared" si="42"/>
        <v>1097.68</v>
      </c>
      <c r="BA40" s="40">
        <f t="shared" si="42"/>
        <v>1248.02</v>
      </c>
      <c r="BB40" s="40">
        <f t="shared" si="42"/>
        <v>1312.74</v>
      </c>
      <c r="BC40" s="40">
        <f t="shared" si="42"/>
        <v>1233.78</v>
      </c>
      <c r="BD40" s="40">
        <f t="shared" si="42"/>
        <v>1351.44</v>
      </c>
      <c r="BE40" s="40">
        <f t="shared" si="42"/>
        <v>1389.12</v>
      </c>
      <c r="BF40" s="40">
        <f t="shared" si="42"/>
        <v>1649.96</v>
      </c>
      <c r="BG40" s="40">
        <f t="shared" si="42"/>
        <v>1861.31</v>
      </c>
      <c r="BH40" s="40">
        <f t="shared" si="42"/>
        <v>1938.8</v>
      </c>
      <c r="BI40" s="40">
        <f t="shared" si="42"/>
        <v>1946.86</v>
      </c>
      <c r="BJ40" s="40">
        <f t="shared" si="42"/>
        <v>1934.7</v>
      </c>
      <c r="BK40" s="40">
        <f t="shared" si="42"/>
        <v>1925.7</v>
      </c>
      <c r="BL40" s="40">
        <f t="shared" si="42"/>
        <v>1982.31</v>
      </c>
      <c r="BM40" s="40">
        <f t="shared" si="42"/>
        <v>1977.81</v>
      </c>
      <c r="BN40" s="40">
        <f t="shared" ref="BN40:CS40" si="43">SUM(BN41:BN41)</f>
        <v>2152.75</v>
      </c>
      <c r="BO40" s="40">
        <f t="shared" si="43"/>
        <v>2074.4499999999998</v>
      </c>
      <c r="BP40" s="40">
        <f t="shared" si="43"/>
        <v>1896.33</v>
      </c>
      <c r="BQ40" s="40">
        <f t="shared" si="43"/>
        <v>1896.33</v>
      </c>
      <c r="BR40" s="40">
        <f t="shared" si="43"/>
        <v>1840.46</v>
      </c>
      <c r="BS40" s="40">
        <f t="shared" si="43"/>
        <v>1840.46</v>
      </c>
      <c r="BT40" s="40">
        <f t="shared" si="43"/>
        <v>1789.53</v>
      </c>
      <c r="BU40" s="40">
        <f t="shared" si="43"/>
        <v>1678.31</v>
      </c>
      <c r="BV40" s="40">
        <f t="shared" si="43"/>
        <v>2192.12</v>
      </c>
      <c r="BW40" s="40">
        <f t="shared" si="43"/>
        <v>1930.31</v>
      </c>
      <c r="BX40" s="40">
        <f t="shared" si="43"/>
        <v>1734.23</v>
      </c>
      <c r="BY40" s="40">
        <f t="shared" si="43"/>
        <v>1734.23</v>
      </c>
      <c r="BZ40" s="40">
        <f t="shared" si="43"/>
        <v>1992.49</v>
      </c>
      <c r="CA40" s="40">
        <f t="shared" si="43"/>
        <v>2064.12</v>
      </c>
      <c r="CB40" s="40">
        <f t="shared" si="43"/>
        <v>1903.9</v>
      </c>
      <c r="CC40" s="40">
        <f t="shared" si="43"/>
        <v>1902.68</v>
      </c>
      <c r="CD40" s="40">
        <f t="shared" si="43"/>
        <v>1851.43</v>
      </c>
      <c r="CE40" s="40">
        <f t="shared" si="43"/>
        <v>1801.73</v>
      </c>
      <c r="CF40" s="40">
        <f t="shared" si="43"/>
        <v>1710.02</v>
      </c>
      <c r="CG40" s="40">
        <f t="shared" si="43"/>
        <v>1710.44</v>
      </c>
      <c r="CH40" s="40">
        <f t="shared" si="43"/>
        <v>1705.3</v>
      </c>
      <c r="CI40" s="40">
        <f t="shared" si="43"/>
        <v>1705.31</v>
      </c>
      <c r="CJ40" s="40">
        <f t="shared" si="43"/>
        <v>1705.31</v>
      </c>
      <c r="CK40" s="40">
        <f t="shared" si="43"/>
        <v>1705.75</v>
      </c>
      <c r="CL40" s="40">
        <f t="shared" si="43"/>
        <v>1705.5</v>
      </c>
      <c r="CM40" s="40">
        <f t="shared" si="43"/>
        <v>1705.5</v>
      </c>
      <c r="CN40" s="40">
        <f t="shared" si="43"/>
        <v>1933.49</v>
      </c>
      <c r="CO40" s="40">
        <f t="shared" si="43"/>
        <v>1992.84</v>
      </c>
      <c r="CP40" s="40">
        <f t="shared" si="43"/>
        <v>2083.56</v>
      </c>
      <c r="CQ40" s="40">
        <f t="shared" si="43"/>
        <v>2084.04</v>
      </c>
      <c r="CR40" s="40">
        <f t="shared" si="43"/>
        <v>2041.82</v>
      </c>
      <c r="CS40" s="91">
        <f t="shared" si="43"/>
        <v>2043.34</v>
      </c>
      <c r="CT40" s="38">
        <f t="shared" si="20"/>
        <v>164775.50999999998</v>
      </c>
      <c r="CU40" s="154"/>
    </row>
    <row r="41" spans="1:99">
      <c r="A41" s="25" t="s">
        <v>12</v>
      </c>
      <c r="B41" s="42">
        <v>1726.29</v>
      </c>
      <c r="C41" s="43">
        <v>1726.3</v>
      </c>
      <c r="D41" s="43">
        <v>1726.3</v>
      </c>
      <c r="E41" s="43">
        <v>1726.3</v>
      </c>
      <c r="F41" s="43">
        <v>1718.29</v>
      </c>
      <c r="G41" s="43">
        <v>1709.91</v>
      </c>
      <c r="H41" s="43">
        <v>1710.17</v>
      </c>
      <c r="I41" s="43">
        <v>1710.19</v>
      </c>
      <c r="J41" s="43">
        <v>1700.86</v>
      </c>
      <c r="K41" s="43">
        <v>1700.9</v>
      </c>
      <c r="L41" s="43">
        <v>1700.9</v>
      </c>
      <c r="M41" s="43">
        <v>1700.9</v>
      </c>
      <c r="N41" s="43">
        <v>1697.85</v>
      </c>
      <c r="O41" s="43">
        <v>1697.87</v>
      </c>
      <c r="P41" s="43">
        <v>1697.33</v>
      </c>
      <c r="Q41" s="43">
        <v>1697.36</v>
      </c>
      <c r="R41" s="43">
        <v>1697.09</v>
      </c>
      <c r="S41" s="43">
        <v>1697.1</v>
      </c>
      <c r="T41" s="43">
        <v>1697.1</v>
      </c>
      <c r="U41" s="43">
        <v>1697.1</v>
      </c>
      <c r="V41" s="43">
        <v>1705.44</v>
      </c>
      <c r="W41" s="43">
        <v>1751.21</v>
      </c>
      <c r="X41" s="43">
        <v>1753.09</v>
      </c>
      <c r="Y41" s="43">
        <v>1753.27</v>
      </c>
      <c r="Z41" s="43">
        <v>1730.08</v>
      </c>
      <c r="AA41" s="43">
        <v>1729.41</v>
      </c>
      <c r="AB41" s="43">
        <v>1729.41</v>
      </c>
      <c r="AC41" s="43">
        <v>1729.41</v>
      </c>
      <c r="AD41" s="43">
        <v>1729.32</v>
      </c>
      <c r="AE41" s="43">
        <v>1729.32</v>
      </c>
      <c r="AF41" s="43">
        <v>1716.95</v>
      </c>
      <c r="AG41" s="43">
        <v>1717.01</v>
      </c>
      <c r="AH41" s="43">
        <v>2112.9</v>
      </c>
      <c r="AI41" s="43">
        <v>2130.2199999999998</v>
      </c>
      <c r="AJ41" s="43">
        <v>2132.41</v>
      </c>
      <c r="AK41" s="43">
        <v>2132.41</v>
      </c>
      <c r="AL41" s="43">
        <v>1975.27</v>
      </c>
      <c r="AM41" s="43">
        <v>1718.15</v>
      </c>
      <c r="AN41" s="43">
        <v>1723.32</v>
      </c>
      <c r="AO41" s="43">
        <v>1723.41</v>
      </c>
      <c r="AP41" s="43">
        <v>1641.42</v>
      </c>
      <c r="AQ41" s="43">
        <v>1447.73</v>
      </c>
      <c r="AR41" s="43">
        <v>1092.98</v>
      </c>
      <c r="AS41" s="43">
        <v>1030.6600000000001</v>
      </c>
      <c r="AT41" s="43">
        <v>1030.52</v>
      </c>
      <c r="AU41" s="43">
        <v>1030.52</v>
      </c>
      <c r="AV41" s="43">
        <v>1010.18</v>
      </c>
      <c r="AW41" s="43">
        <v>1002.27</v>
      </c>
      <c r="AX41" s="43">
        <v>989.39</v>
      </c>
      <c r="AY41" s="43">
        <v>983.41</v>
      </c>
      <c r="AZ41" s="43">
        <v>1097.68</v>
      </c>
      <c r="BA41" s="43">
        <v>1248.02</v>
      </c>
      <c r="BB41" s="43">
        <v>1312.74</v>
      </c>
      <c r="BC41" s="43">
        <v>1233.78</v>
      </c>
      <c r="BD41" s="43">
        <v>1351.44</v>
      </c>
      <c r="BE41" s="43">
        <v>1389.12</v>
      </c>
      <c r="BF41" s="43">
        <v>1649.96</v>
      </c>
      <c r="BG41" s="43">
        <v>1861.31</v>
      </c>
      <c r="BH41" s="43">
        <v>1938.8</v>
      </c>
      <c r="BI41" s="43">
        <v>1946.86</v>
      </c>
      <c r="BJ41" s="43">
        <v>1934.7</v>
      </c>
      <c r="BK41" s="43">
        <v>1925.7</v>
      </c>
      <c r="BL41" s="43">
        <v>1982.31</v>
      </c>
      <c r="BM41" s="43">
        <v>1977.81</v>
      </c>
      <c r="BN41" s="43">
        <v>2152.75</v>
      </c>
      <c r="BO41" s="43">
        <v>2074.4499999999998</v>
      </c>
      <c r="BP41" s="43">
        <v>1896.33</v>
      </c>
      <c r="BQ41" s="43">
        <v>1896.33</v>
      </c>
      <c r="BR41" s="43">
        <v>1840.46</v>
      </c>
      <c r="BS41" s="43">
        <v>1840.46</v>
      </c>
      <c r="BT41" s="43">
        <v>1789.53</v>
      </c>
      <c r="BU41" s="43">
        <v>1678.31</v>
      </c>
      <c r="BV41" s="43">
        <v>2192.12</v>
      </c>
      <c r="BW41" s="43">
        <v>1930.31</v>
      </c>
      <c r="BX41" s="43">
        <v>1734.23</v>
      </c>
      <c r="BY41" s="43">
        <v>1734.23</v>
      </c>
      <c r="BZ41" s="43">
        <v>1992.49</v>
      </c>
      <c r="CA41" s="43">
        <v>2064.12</v>
      </c>
      <c r="CB41" s="43">
        <v>1903.9</v>
      </c>
      <c r="CC41" s="43">
        <v>1902.68</v>
      </c>
      <c r="CD41" s="43">
        <v>1851.43</v>
      </c>
      <c r="CE41" s="43">
        <v>1801.73</v>
      </c>
      <c r="CF41" s="43">
        <v>1710.02</v>
      </c>
      <c r="CG41" s="43">
        <v>1710.44</v>
      </c>
      <c r="CH41" s="43">
        <v>1705.3</v>
      </c>
      <c r="CI41" s="43">
        <v>1705.31</v>
      </c>
      <c r="CJ41" s="43">
        <v>1705.31</v>
      </c>
      <c r="CK41" s="43">
        <v>1705.75</v>
      </c>
      <c r="CL41" s="43">
        <v>1705.5</v>
      </c>
      <c r="CM41" s="43">
        <v>1705.5</v>
      </c>
      <c r="CN41" s="43">
        <v>1933.49</v>
      </c>
      <c r="CO41" s="43">
        <v>1992.84</v>
      </c>
      <c r="CP41" s="43">
        <v>2083.56</v>
      </c>
      <c r="CQ41" s="43">
        <v>2084.04</v>
      </c>
      <c r="CR41" s="43">
        <v>2041.82</v>
      </c>
      <c r="CS41" s="92">
        <v>2043.34</v>
      </c>
      <c r="CT41" s="30">
        <f t="shared" si="20"/>
        <v>164775.50999999998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4">SUM(C43:C46)</f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si="44"/>
        <v>1970.45</v>
      </c>
      <c r="AI42" s="40">
        <f t="shared" si="44"/>
        <v>1970.45</v>
      </c>
      <c r="AJ42" s="40">
        <f t="shared" si="44"/>
        <v>1970.45</v>
      </c>
      <c r="AK42" s="40">
        <f t="shared" si="44"/>
        <v>1970.45</v>
      </c>
      <c r="AL42" s="40">
        <f t="shared" si="44"/>
        <v>1970.45</v>
      </c>
      <c r="AM42" s="40">
        <f t="shared" si="44"/>
        <v>1970.45</v>
      </c>
      <c r="AN42" s="40">
        <f t="shared" si="44"/>
        <v>1970.45</v>
      </c>
      <c r="AO42" s="40">
        <f t="shared" si="44"/>
        <v>1970.45</v>
      </c>
      <c r="AP42" s="40">
        <f t="shared" si="44"/>
        <v>1970.45</v>
      </c>
      <c r="AQ42" s="40">
        <f t="shared" si="44"/>
        <v>1970.45</v>
      </c>
      <c r="AR42" s="40">
        <f t="shared" si="44"/>
        <v>1970.45</v>
      </c>
      <c r="AS42" s="40">
        <f t="shared" si="44"/>
        <v>1970.45</v>
      </c>
      <c r="AT42" s="40">
        <f t="shared" si="44"/>
        <v>1970.45</v>
      </c>
      <c r="AU42" s="40">
        <f t="shared" si="44"/>
        <v>1970.45</v>
      </c>
      <c r="AV42" s="40">
        <f t="shared" si="44"/>
        <v>1970.45</v>
      </c>
      <c r="AW42" s="40">
        <f t="shared" si="44"/>
        <v>1970.45</v>
      </c>
      <c r="AX42" s="40">
        <f t="shared" si="44"/>
        <v>1970.45</v>
      </c>
      <c r="AY42" s="40">
        <f t="shared" si="44"/>
        <v>1970.45</v>
      </c>
      <c r="AZ42" s="40">
        <f t="shared" si="44"/>
        <v>1970.45</v>
      </c>
      <c r="BA42" s="40">
        <f t="shared" si="44"/>
        <v>1970.45</v>
      </c>
      <c r="BB42" s="40">
        <f t="shared" si="44"/>
        <v>1970.45</v>
      </c>
      <c r="BC42" s="40">
        <f t="shared" si="44"/>
        <v>1970.45</v>
      </c>
      <c r="BD42" s="40">
        <f t="shared" si="44"/>
        <v>1970.45</v>
      </c>
      <c r="BE42" s="40">
        <f t="shared" si="44"/>
        <v>1970.45</v>
      </c>
      <c r="BF42" s="40">
        <f t="shared" si="44"/>
        <v>1970.45</v>
      </c>
      <c r="BG42" s="40">
        <f t="shared" si="44"/>
        <v>1970.45</v>
      </c>
      <c r="BH42" s="40">
        <f t="shared" si="44"/>
        <v>1970.45</v>
      </c>
      <c r="BI42" s="40">
        <f t="shared" si="44"/>
        <v>1970.45</v>
      </c>
      <c r="BJ42" s="40">
        <f t="shared" si="44"/>
        <v>1970.45</v>
      </c>
      <c r="BK42" s="40">
        <f t="shared" si="44"/>
        <v>1970.45</v>
      </c>
      <c r="BL42" s="40">
        <f t="shared" si="44"/>
        <v>1970.45</v>
      </c>
      <c r="BM42" s="40">
        <f t="shared" si="44"/>
        <v>1970.45</v>
      </c>
      <c r="BN42" s="40">
        <f t="shared" si="44"/>
        <v>1970.45</v>
      </c>
      <c r="BO42" s="40">
        <f t="shared" ref="BO42:CS42" si="45">SUM(BO43:BO46)</f>
        <v>1970.45</v>
      </c>
      <c r="BP42" s="40">
        <f t="shared" si="45"/>
        <v>1970.45</v>
      </c>
      <c r="BQ42" s="40">
        <f t="shared" si="45"/>
        <v>1970.45</v>
      </c>
      <c r="BR42" s="40">
        <f t="shared" si="45"/>
        <v>1970.45</v>
      </c>
      <c r="BS42" s="40">
        <f t="shared" si="45"/>
        <v>1970.45</v>
      </c>
      <c r="BT42" s="40">
        <f t="shared" si="45"/>
        <v>1970.45</v>
      </c>
      <c r="BU42" s="40">
        <f t="shared" si="45"/>
        <v>1970.45</v>
      </c>
      <c r="BV42" s="40">
        <f t="shared" si="45"/>
        <v>1970.45</v>
      </c>
      <c r="BW42" s="40">
        <f t="shared" si="45"/>
        <v>1970.45</v>
      </c>
      <c r="BX42" s="40">
        <f t="shared" si="45"/>
        <v>1970.45</v>
      </c>
      <c r="BY42" s="40">
        <f t="shared" si="45"/>
        <v>1970.45</v>
      </c>
      <c r="BZ42" s="40">
        <f t="shared" si="45"/>
        <v>1970.45</v>
      </c>
      <c r="CA42" s="40">
        <f t="shared" si="45"/>
        <v>1970.45</v>
      </c>
      <c r="CB42" s="40">
        <f t="shared" si="45"/>
        <v>1970.45</v>
      </c>
      <c r="CC42" s="40">
        <f t="shared" si="45"/>
        <v>1970.45</v>
      </c>
      <c r="CD42" s="40">
        <f t="shared" si="45"/>
        <v>1970.45</v>
      </c>
      <c r="CE42" s="40">
        <f t="shared" si="45"/>
        <v>1970.45</v>
      </c>
      <c r="CF42" s="40">
        <f t="shared" si="45"/>
        <v>1970.45</v>
      </c>
      <c r="CG42" s="40">
        <f t="shared" si="45"/>
        <v>1970.45</v>
      </c>
      <c r="CH42" s="40">
        <f t="shared" si="45"/>
        <v>1970.45</v>
      </c>
      <c r="CI42" s="40">
        <f t="shared" si="45"/>
        <v>1970.45</v>
      </c>
      <c r="CJ42" s="40">
        <f t="shared" si="45"/>
        <v>1970.45</v>
      </c>
      <c r="CK42" s="40">
        <f t="shared" si="45"/>
        <v>1970.45</v>
      </c>
      <c r="CL42" s="40">
        <f t="shared" si="45"/>
        <v>1970.45</v>
      </c>
      <c r="CM42" s="40">
        <f t="shared" si="45"/>
        <v>1970.45</v>
      </c>
      <c r="CN42" s="40">
        <f t="shared" si="45"/>
        <v>1970.45</v>
      </c>
      <c r="CO42" s="40">
        <f t="shared" si="45"/>
        <v>1970.45</v>
      </c>
      <c r="CP42" s="40">
        <f t="shared" si="45"/>
        <v>1970.45</v>
      </c>
      <c r="CQ42" s="40">
        <f t="shared" si="45"/>
        <v>1970.45</v>
      </c>
      <c r="CR42" s="40">
        <f t="shared" si="45"/>
        <v>1970.45</v>
      </c>
      <c r="CS42" s="91">
        <f t="shared" si="45"/>
        <v>1970.45</v>
      </c>
      <c r="CT42" s="38">
        <f t="shared" si="20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6"/>
    </row>
    <row r="47" spans="1:99">
      <c r="A47" s="95" t="s">
        <v>59</v>
      </c>
      <c r="B47" s="53">
        <f t="shared" ref="B47:AG47" si="46">SUM(B48:B51)</f>
        <v>38.42</v>
      </c>
      <c r="C47" s="54">
        <f t="shared" si="46"/>
        <v>38.69</v>
      </c>
      <c r="D47" s="54">
        <f t="shared" si="46"/>
        <v>38.17</v>
      </c>
      <c r="E47" s="54">
        <f t="shared" si="46"/>
        <v>30.59</v>
      </c>
      <c r="F47" s="54">
        <f t="shared" si="46"/>
        <v>23.28</v>
      </c>
      <c r="G47" s="54">
        <f t="shared" si="46"/>
        <v>22.12</v>
      </c>
      <c r="H47" s="54">
        <f t="shared" si="46"/>
        <v>37.33</v>
      </c>
      <c r="I47" s="54">
        <f t="shared" si="46"/>
        <v>42.56</v>
      </c>
      <c r="J47" s="54">
        <f t="shared" si="46"/>
        <v>45.230000000000004</v>
      </c>
      <c r="K47" s="54">
        <f t="shared" si="46"/>
        <v>46.79</v>
      </c>
      <c r="L47" s="54">
        <f t="shared" si="46"/>
        <v>54.82</v>
      </c>
      <c r="M47" s="54">
        <f t="shared" si="46"/>
        <v>55.019999999999996</v>
      </c>
      <c r="N47" s="54">
        <f t="shared" si="46"/>
        <v>63.76</v>
      </c>
      <c r="O47" s="54">
        <f t="shared" si="46"/>
        <v>66.959999999999994</v>
      </c>
      <c r="P47" s="54">
        <f t="shared" si="46"/>
        <v>63.620000000000005</v>
      </c>
      <c r="Q47" s="54">
        <f t="shared" si="46"/>
        <v>55.22</v>
      </c>
      <c r="R47" s="54">
        <f t="shared" si="46"/>
        <v>49.84</v>
      </c>
      <c r="S47" s="54">
        <f t="shared" si="46"/>
        <v>46.64</v>
      </c>
      <c r="T47" s="54">
        <f t="shared" si="46"/>
        <v>50</v>
      </c>
      <c r="U47" s="54">
        <f t="shared" si="46"/>
        <v>54.32</v>
      </c>
      <c r="V47" s="54">
        <f t="shared" si="46"/>
        <v>61.959999999999994</v>
      </c>
      <c r="W47" s="54">
        <f t="shared" si="46"/>
        <v>63.039999999999992</v>
      </c>
      <c r="X47" s="54">
        <f t="shared" si="46"/>
        <v>63.36</v>
      </c>
      <c r="Y47" s="54">
        <f t="shared" si="46"/>
        <v>65.45</v>
      </c>
      <c r="Z47" s="54">
        <f t="shared" si="46"/>
        <v>85.597109241437096</v>
      </c>
      <c r="AA47" s="54">
        <f t="shared" si="46"/>
        <v>127.3209030819675</v>
      </c>
      <c r="AB47" s="54">
        <f t="shared" si="46"/>
        <v>182.53468159665226</v>
      </c>
      <c r="AC47" s="54">
        <f t="shared" si="46"/>
        <v>260.1645785206386</v>
      </c>
      <c r="AD47" s="54">
        <f t="shared" si="46"/>
        <v>380.65792398316768</v>
      </c>
      <c r="AE47" s="54">
        <f t="shared" si="46"/>
        <v>531.99055659984185</v>
      </c>
      <c r="AF47" s="54">
        <f t="shared" si="46"/>
        <v>683.26353542221295</v>
      </c>
      <c r="AG47" s="54">
        <f t="shared" si="46"/>
        <v>844.94605203451533</v>
      </c>
      <c r="AH47" s="54">
        <f t="shared" ref="AH47:BM47" si="47">SUM(AH48:AH51)</f>
        <v>989.0374455807555</v>
      </c>
      <c r="AI47" s="54">
        <f t="shared" si="47"/>
        <v>1263.0340376347058</v>
      </c>
      <c r="AJ47" s="54">
        <f t="shared" si="47"/>
        <v>1521.1776127084911</v>
      </c>
      <c r="AK47" s="54">
        <f t="shared" si="47"/>
        <v>1808.3306327134242</v>
      </c>
      <c r="AL47" s="54">
        <f t="shared" si="47"/>
        <v>2079.3584100405287</v>
      </c>
      <c r="AM47" s="54">
        <f t="shared" si="47"/>
        <v>2305.2192401081047</v>
      </c>
      <c r="AN47" s="54">
        <f t="shared" si="47"/>
        <v>2579.1524503491505</v>
      </c>
      <c r="AO47" s="54">
        <f t="shared" si="47"/>
        <v>2838.2014625417833</v>
      </c>
      <c r="AP47" s="54">
        <f t="shared" si="47"/>
        <v>3078.2324888577964</v>
      </c>
      <c r="AQ47" s="54">
        <f t="shared" si="47"/>
        <v>3249.5848323672503</v>
      </c>
      <c r="AR47" s="54">
        <f t="shared" si="47"/>
        <v>3350.4772107333019</v>
      </c>
      <c r="AS47" s="54">
        <f t="shared" si="47"/>
        <v>3480.8001835433483</v>
      </c>
      <c r="AT47" s="54">
        <f t="shared" si="47"/>
        <v>3514.7489003027954</v>
      </c>
      <c r="AU47" s="54">
        <f t="shared" si="47"/>
        <v>3558.1557904638471</v>
      </c>
      <c r="AV47" s="54">
        <f t="shared" si="47"/>
        <v>3692.9908320982645</v>
      </c>
      <c r="AW47" s="54">
        <f t="shared" si="47"/>
        <v>3816.1496624645961</v>
      </c>
      <c r="AX47" s="54">
        <f t="shared" si="47"/>
        <v>3768.2621402918235</v>
      </c>
      <c r="AY47" s="54">
        <f t="shared" si="47"/>
        <v>3732.6806259462369</v>
      </c>
      <c r="AZ47" s="54">
        <f t="shared" si="47"/>
        <v>3678.8004552408761</v>
      </c>
      <c r="BA47" s="54">
        <f t="shared" si="47"/>
        <v>3691.2614947616757</v>
      </c>
      <c r="BB47" s="54">
        <f t="shared" si="47"/>
        <v>3674.1659434458747</v>
      </c>
      <c r="BC47" s="54">
        <f t="shared" si="47"/>
        <v>3683.2188545378963</v>
      </c>
      <c r="BD47" s="54">
        <f t="shared" si="47"/>
        <v>3664.64808399818</v>
      </c>
      <c r="BE47" s="54">
        <f t="shared" si="47"/>
        <v>3647.3662235638462</v>
      </c>
      <c r="BF47" s="54">
        <f t="shared" si="47"/>
        <v>3547.0593967740765</v>
      </c>
      <c r="BG47" s="54">
        <f t="shared" si="47"/>
        <v>3436.4853288651116</v>
      </c>
      <c r="BH47" s="54">
        <f t="shared" si="47"/>
        <v>3353.9727204040537</v>
      </c>
      <c r="BI47" s="54">
        <f t="shared" si="47"/>
        <v>3193.0918029424774</v>
      </c>
      <c r="BJ47" s="54">
        <f t="shared" si="47"/>
        <v>3051.518462296187</v>
      </c>
      <c r="BK47" s="54">
        <f t="shared" si="47"/>
        <v>2883.9499966669077</v>
      </c>
      <c r="BL47" s="54">
        <f t="shared" si="47"/>
        <v>2665.6525520696005</v>
      </c>
      <c r="BM47" s="54">
        <f t="shared" si="47"/>
        <v>2517.7296336203231</v>
      </c>
      <c r="BN47" s="54">
        <f t="shared" ref="BN47:CS47" si="48">SUM(BN48:BN51)</f>
        <v>2310.4121734526375</v>
      </c>
      <c r="BO47" s="54">
        <f t="shared" si="48"/>
        <v>2101.7089465036024</v>
      </c>
      <c r="BP47" s="54">
        <f t="shared" si="48"/>
        <v>1898.4157019747643</v>
      </c>
      <c r="BQ47" s="54">
        <f t="shared" si="48"/>
        <v>1608.6404939993704</v>
      </c>
      <c r="BR47" s="54">
        <f t="shared" si="48"/>
        <v>1315.6755625749547</v>
      </c>
      <c r="BS47" s="54">
        <f t="shared" si="48"/>
        <v>1009.3134430897077</v>
      </c>
      <c r="BT47" s="54">
        <f t="shared" si="48"/>
        <v>774.48025846084499</v>
      </c>
      <c r="BU47" s="54">
        <f t="shared" si="48"/>
        <v>570.80657900332562</v>
      </c>
      <c r="BV47" s="54">
        <f t="shared" si="48"/>
        <v>387.61827818934938</v>
      </c>
      <c r="BW47" s="54">
        <f t="shared" si="48"/>
        <v>264.04478755390363</v>
      </c>
      <c r="BX47" s="54">
        <f t="shared" si="48"/>
        <v>130.04832018524976</v>
      </c>
      <c r="BY47" s="54">
        <f t="shared" si="48"/>
        <v>51.982946347313536</v>
      </c>
      <c r="BZ47" s="54">
        <f t="shared" si="48"/>
        <v>33.049999999999997</v>
      </c>
      <c r="CA47" s="54">
        <f t="shared" si="48"/>
        <v>27.15</v>
      </c>
      <c r="CB47" s="54">
        <f t="shared" si="48"/>
        <v>24.75</v>
      </c>
      <c r="CC47" s="54">
        <f t="shared" si="48"/>
        <v>25.34</v>
      </c>
      <c r="CD47" s="54">
        <f t="shared" si="48"/>
        <v>25.470000000000002</v>
      </c>
      <c r="CE47" s="54">
        <f t="shared" si="48"/>
        <v>26.02</v>
      </c>
      <c r="CF47" s="54">
        <f t="shared" si="48"/>
        <v>26.7</v>
      </c>
      <c r="CG47" s="54">
        <f t="shared" si="48"/>
        <v>26.5</v>
      </c>
      <c r="CH47" s="54">
        <f t="shared" si="48"/>
        <v>27.26</v>
      </c>
      <c r="CI47" s="54">
        <f t="shared" si="48"/>
        <v>27.32</v>
      </c>
      <c r="CJ47" s="54">
        <f t="shared" si="48"/>
        <v>26.78</v>
      </c>
      <c r="CK47" s="54">
        <f t="shared" si="48"/>
        <v>25.93</v>
      </c>
      <c r="CL47" s="54">
        <f t="shared" si="48"/>
        <v>26.200000000000003</v>
      </c>
      <c r="CM47" s="54">
        <f t="shared" si="48"/>
        <v>24.71</v>
      </c>
      <c r="CN47" s="54">
        <f t="shared" si="48"/>
        <v>25.46</v>
      </c>
      <c r="CO47" s="54">
        <f t="shared" si="48"/>
        <v>27.51</v>
      </c>
      <c r="CP47" s="54">
        <f t="shared" si="48"/>
        <v>30.39</v>
      </c>
      <c r="CQ47" s="54">
        <f t="shared" si="48"/>
        <v>32.94</v>
      </c>
      <c r="CR47" s="54">
        <f t="shared" si="48"/>
        <v>31.35</v>
      </c>
      <c r="CS47" s="96">
        <f t="shared" si="48"/>
        <v>30.98</v>
      </c>
      <c r="CT47" s="38">
        <f t="shared" si="20"/>
        <v>114563.13773974874</v>
      </c>
      <c r="CU47" s="154"/>
    </row>
    <row r="48" spans="1:99">
      <c r="A48" s="26" t="s">
        <v>60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0.28999999999999998</v>
      </c>
      <c r="Y48" s="43">
        <f t="shared" si="49"/>
        <v>1.84</v>
      </c>
      <c r="Z48" s="43">
        <f t="shared" si="49"/>
        <v>14.370000000000001</v>
      </c>
      <c r="AA48" s="43">
        <f t="shared" si="49"/>
        <v>43.1</v>
      </c>
      <c r="AB48" s="43">
        <f t="shared" si="49"/>
        <v>79.52</v>
      </c>
      <c r="AC48" s="43">
        <f t="shared" si="49"/>
        <v>129.06</v>
      </c>
      <c r="AD48" s="43">
        <f t="shared" si="49"/>
        <v>186.75</v>
      </c>
      <c r="AE48" s="43">
        <f t="shared" si="49"/>
        <v>258.39999999999998</v>
      </c>
      <c r="AF48" s="43">
        <f t="shared" si="49"/>
        <v>335.06</v>
      </c>
      <c r="AG48" s="43">
        <f t="shared" si="49"/>
        <v>432.65</v>
      </c>
      <c r="AH48" s="43">
        <f t="shared" ref="AH48:BM48" si="50">AH21</f>
        <v>515.19000000000005</v>
      </c>
      <c r="AI48" s="43">
        <f t="shared" si="50"/>
        <v>640.64</v>
      </c>
      <c r="AJ48" s="43">
        <f t="shared" si="50"/>
        <v>753.17</v>
      </c>
      <c r="AK48" s="43">
        <f t="shared" si="50"/>
        <v>868.23</v>
      </c>
      <c r="AL48" s="43">
        <f t="shared" si="50"/>
        <v>993.24</v>
      </c>
      <c r="AM48" s="43">
        <f t="shared" si="50"/>
        <v>1092.93</v>
      </c>
      <c r="AN48" s="43">
        <f t="shared" si="50"/>
        <v>1172.47</v>
      </c>
      <c r="AO48" s="43">
        <f t="shared" si="50"/>
        <v>1252.8</v>
      </c>
      <c r="AP48" s="43">
        <f t="shared" si="50"/>
        <v>1325.5</v>
      </c>
      <c r="AQ48" s="43">
        <f t="shared" si="50"/>
        <v>1431.27</v>
      </c>
      <c r="AR48" s="43">
        <f t="shared" si="50"/>
        <v>1502.22</v>
      </c>
      <c r="AS48" s="43">
        <f t="shared" si="50"/>
        <v>1569.79</v>
      </c>
      <c r="AT48" s="43">
        <f t="shared" si="50"/>
        <v>1563.8200000000002</v>
      </c>
      <c r="AU48" s="43">
        <f t="shared" si="50"/>
        <v>1583.95</v>
      </c>
      <c r="AV48" s="43">
        <f t="shared" si="50"/>
        <v>1625.66</v>
      </c>
      <c r="AW48" s="43">
        <f t="shared" si="50"/>
        <v>1641.51</v>
      </c>
      <c r="AX48" s="43">
        <f t="shared" si="50"/>
        <v>1669.42</v>
      </c>
      <c r="AY48" s="43">
        <f t="shared" si="50"/>
        <v>1599.42</v>
      </c>
      <c r="AZ48" s="43">
        <f t="shared" si="50"/>
        <v>1609.27</v>
      </c>
      <c r="BA48" s="43">
        <f t="shared" si="50"/>
        <v>1613.16</v>
      </c>
      <c r="BB48" s="43">
        <f t="shared" si="50"/>
        <v>1609.21</v>
      </c>
      <c r="BC48" s="43">
        <f t="shared" si="50"/>
        <v>1600.5</v>
      </c>
      <c r="BD48" s="43">
        <f t="shared" si="50"/>
        <v>1602.44</v>
      </c>
      <c r="BE48" s="43">
        <f t="shared" si="50"/>
        <v>1597.73</v>
      </c>
      <c r="BF48" s="43">
        <f t="shared" si="50"/>
        <v>1521.53</v>
      </c>
      <c r="BG48" s="43">
        <f t="shared" si="50"/>
        <v>1492.77</v>
      </c>
      <c r="BH48" s="43">
        <f t="shared" si="50"/>
        <v>1457.76</v>
      </c>
      <c r="BI48" s="43">
        <f t="shared" si="50"/>
        <v>1383.1100000000001</v>
      </c>
      <c r="BJ48" s="43">
        <f t="shared" si="50"/>
        <v>1369.41</v>
      </c>
      <c r="BK48" s="43">
        <f t="shared" si="50"/>
        <v>1283.99</v>
      </c>
      <c r="BL48" s="43">
        <f t="shared" si="50"/>
        <v>1162.8499999999999</v>
      </c>
      <c r="BM48" s="43">
        <f t="shared" si="50"/>
        <v>1063.4099999999999</v>
      </c>
      <c r="BN48" s="43">
        <f t="shared" ref="BN48:CS48" si="51">BN21</f>
        <v>983.53000000000009</v>
      </c>
      <c r="BO48" s="43">
        <f t="shared" si="51"/>
        <v>888.2600000000001</v>
      </c>
      <c r="BP48" s="43">
        <f t="shared" si="51"/>
        <v>792.43</v>
      </c>
      <c r="BQ48" s="43">
        <f t="shared" si="51"/>
        <v>631.48</v>
      </c>
      <c r="BR48" s="43">
        <f t="shared" si="51"/>
        <v>550.20000000000005</v>
      </c>
      <c r="BS48" s="43">
        <f t="shared" si="51"/>
        <v>482.84000000000003</v>
      </c>
      <c r="BT48" s="43">
        <f t="shared" si="51"/>
        <v>374.59999999999997</v>
      </c>
      <c r="BU48" s="43">
        <f t="shared" si="51"/>
        <v>283.76</v>
      </c>
      <c r="BV48" s="43">
        <f t="shared" si="51"/>
        <v>189.6</v>
      </c>
      <c r="BW48" s="43">
        <f t="shared" si="51"/>
        <v>125.64999999999999</v>
      </c>
      <c r="BX48" s="43">
        <f t="shared" si="51"/>
        <v>77.23</v>
      </c>
      <c r="BY48" s="43">
        <f t="shared" si="51"/>
        <v>23.73</v>
      </c>
      <c r="BZ48" s="43">
        <f t="shared" si="51"/>
        <v>7.91</v>
      </c>
      <c r="CA48" s="43">
        <f t="shared" si="51"/>
        <v>2.57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50063.199999999997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2.2071092414370894</v>
      </c>
      <c r="AA49" s="1">
        <v>13.130903081967492</v>
      </c>
      <c r="AB49" s="1">
        <v>32.18468159665224</v>
      </c>
      <c r="AC49" s="1">
        <v>68.634578520638598</v>
      </c>
      <c r="AD49" s="1">
        <v>135.11792398316763</v>
      </c>
      <c r="AE49" s="1">
        <v>215.16055659984181</v>
      </c>
      <c r="AF49" s="1">
        <v>293.84353542221294</v>
      </c>
      <c r="AG49" s="1">
        <v>362.50605203451533</v>
      </c>
      <c r="AH49" s="1">
        <v>425.35744558075544</v>
      </c>
      <c r="AI49" s="1">
        <v>574.31403763470587</v>
      </c>
      <c r="AJ49" s="1">
        <v>719.51761270849113</v>
      </c>
      <c r="AK49" s="1">
        <v>885.73063271342437</v>
      </c>
      <c r="AL49" s="1">
        <v>1025.7284100405288</v>
      </c>
      <c r="AM49" s="1">
        <v>1150.5092401081051</v>
      </c>
      <c r="AN49" s="1">
        <v>1343.4124503491507</v>
      </c>
      <c r="AO49" s="1">
        <v>1521.0614625417832</v>
      </c>
      <c r="AP49" s="1">
        <v>1687.5724888577965</v>
      </c>
      <c r="AQ49" s="1">
        <v>1756.9148323672505</v>
      </c>
      <c r="AR49" s="1">
        <v>1789.5372107333014</v>
      </c>
      <c r="AS49" s="1">
        <v>1853.1801835433484</v>
      </c>
      <c r="AT49" s="1">
        <v>1895.8789003027957</v>
      </c>
      <c r="AU49" s="1">
        <v>1923.1557904638476</v>
      </c>
      <c r="AV49" s="1">
        <v>2019.5608320982642</v>
      </c>
      <c r="AW49" s="1">
        <v>2129.5996624645959</v>
      </c>
      <c r="AX49" s="1">
        <v>2054.7721402918237</v>
      </c>
      <c r="AY49" s="1">
        <v>2092.4606259462366</v>
      </c>
      <c r="AZ49" s="1">
        <v>2037.180455240876</v>
      </c>
      <c r="BA49" s="1">
        <v>2050.8514947616759</v>
      </c>
      <c r="BB49" s="1">
        <v>2042.5259434458751</v>
      </c>
      <c r="BC49" s="1">
        <v>2059.7188545378963</v>
      </c>
      <c r="BD49" s="1">
        <v>2039.5080839981799</v>
      </c>
      <c r="BE49" s="1">
        <v>2029.2862235638465</v>
      </c>
      <c r="BF49" s="1">
        <v>2004.6493967740769</v>
      </c>
      <c r="BG49" s="1">
        <v>1915.4853288651113</v>
      </c>
      <c r="BH49" s="1">
        <v>1871.2527204040537</v>
      </c>
      <c r="BI49" s="1">
        <v>1783.8218029424775</v>
      </c>
      <c r="BJ49" s="1">
        <v>1654.478462296187</v>
      </c>
      <c r="BK49" s="1">
        <v>1575.4199966669078</v>
      </c>
      <c r="BL49" s="1">
        <v>1473.2625520696006</v>
      </c>
      <c r="BM49" s="1">
        <v>1430.9596336203228</v>
      </c>
      <c r="BN49" s="1">
        <v>1301.5421734526371</v>
      </c>
      <c r="BO49" s="1">
        <v>1186.3189465036021</v>
      </c>
      <c r="BP49" s="1">
        <v>1070.2657019747642</v>
      </c>
      <c r="BQ49" s="1">
        <v>938.0204939993705</v>
      </c>
      <c r="BR49" s="1">
        <v>734.14556257495474</v>
      </c>
      <c r="BS49" s="1">
        <v>495.18344308970757</v>
      </c>
      <c r="BT49" s="1">
        <v>370.35025846084494</v>
      </c>
      <c r="BU49" s="1">
        <v>258.35657900332563</v>
      </c>
      <c r="BV49" s="1">
        <v>169.60827818934942</v>
      </c>
      <c r="BW49" s="1">
        <v>108.11478755390361</v>
      </c>
      <c r="BX49" s="1">
        <v>27.758320185249765</v>
      </c>
      <c r="BY49" s="1">
        <v>3.8229463473135379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60602.937739748748</v>
      </c>
      <c r="CU49" s="156"/>
    </row>
    <row r="50" spans="1:102">
      <c r="A50" s="30" t="s">
        <v>34</v>
      </c>
      <c r="B50" s="45">
        <v>15.74</v>
      </c>
      <c r="C50" s="1">
        <v>15.95</v>
      </c>
      <c r="D50" s="1">
        <v>15.32</v>
      </c>
      <c r="E50" s="1">
        <v>8.14</v>
      </c>
      <c r="F50" s="1">
        <v>0.94</v>
      </c>
      <c r="G50" s="1">
        <v>0.44</v>
      </c>
      <c r="H50" s="1">
        <v>14.71</v>
      </c>
      <c r="I50" s="1">
        <v>19.100000000000001</v>
      </c>
      <c r="J50" s="1">
        <v>21.84</v>
      </c>
      <c r="K50" s="1">
        <v>23.55</v>
      </c>
      <c r="L50" s="1">
        <v>30.98</v>
      </c>
      <c r="M50" s="1">
        <v>31.73</v>
      </c>
      <c r="N50" s="1">
        <v>40.61</v>
      </c>
      <c r="O50" s="1">
        <v>44.51</v>
      </c>
      <c r="P50" s="1">
        <v>40.35</v>
      </c>
      <c r="Q50" s="1">
        <v>32.340000000000003</v>
      </c>
      <c r="R50" s="1">
        <v>27.81</v>
      </c>
      <c r="S50" s="1">
        <v>24.59</v>
      </c>
      <c r="T50" s="1">
        <v>27.94</v>
      </c>
      <c r="U50" s="1">
        <v>30.79</v>
      </c>
      <c r="V50" s="1">
        <v>38.479999999999997</v>
      </c>
      <c r="W50" s="1">
        <v>40.909999999999997</v>
      </c>
      <c r="X50" s="1">
        <v>42.66</v>
      </c>
      <c r="Y50" s="1">
        <v>42.66</v>
      </c>
      <c r="Z50" s="1">
        <v>46.27</v>
      </c>
      <c r="AA50" s="1">
        <v>47.14</v>
      </c>
      <c r="AB50" s="1">
        <v>47.09</v>
      </c>
      <c r="AC50" s="1">
        <v>39.299999999999997</v>
      </c>
      <c r="AD50" s="1">
        <v>35.49</v>
      </c>
      <c r="AE50" s="1">
        <v>34.47</v>
      </c>
      <c r="AF50" s="1">
        <v>30.89</v>
      </c>
      <c r="AG50" s="1">
        <v>26.65</v>
      </c>
      <c r="AH50" s="1">
        <v>25.03</v>
      </c>
      <c r="AI50" s="1">
        <v>24.85</v>
      </c>
      <c r="AJ50" s="1">
        <v>26.57</v>
      </c>
      <c r="AK50" s="1">
        <v>32</v>
      </c>
      <c r="AL50" s="1">
        <v>37.729999999999997</v>
      </c>
      <c r="AM50" s="1">
        <v>39.89</v>
      </c>
      <c r="AN50" s="1">
        <v>40.6</v>
      </c>
      <c r="AO50" s="1">
        <v>41.02</v>
      </c>
      <c r="AP50" s="1">
        <v>42.23</v>
      </c>
      <c r="AQ50" s="1">
        <v>40.090000000000003</v>
      </c>
      <c r="AR50" s="1">
        <v>36.9</v>
      </c>
      <c r="AS50" s="1">
        <v>34.96</v>
      </c>
      <c r="AT50" s="1">
        <v>33.409999999999997</v>
      </c>
      <c r="AU50" s="1">
        <v>30.85</v>
      </c>
      <c r="AV50" s="1">
        <v>27.03</v>
      </c>
      <c r="AW50" s="1">
        <v>23.79</v>
      </c>
      <c r="AX50" s="1">
        <v>22.7</v>
      </c>
      <c r="AY50" s="1">
        <v>19.79</v>
      </c>
      <c r="AZ50" s="1">
        <v>10.61</v>
      </c>
      <c r="BA50" s="1">
        <v>7.28</v>
      </c>
      <c r="BB50" s="1">
        <v>2.99</v>
      </c>
      <c r="BC50" s="1">
        <v>3.42</v>
      </c>
      <c r="BD50" s="1">
        <v>3.28</v>
      </c>
      <c r="BE50" s="1">
        <v>3.06</v>
      </c>
      <c r="BF50" s="1">
        <v>3.16</v>
      </c>
      <c r="BG50" s="1">
        <v>6.47</v>
      </c>
      <c r="BH50" s="1">
        <v>2.59</v>
      </c>
      <c r="BI50" s="1">
        <v>2.83</v>
      </c>
      <c r="BJ50" s="1">
        <v>4.1500000000000004</v>
      </c>
      <c r="BK50" s="1">
        <v>1.67</v>
      </c>
      <c r="BL50" s="1">
        <v>7.44</v>
      </c>
      <c r="BM50" s="1">
        <v>1.46</v>
      </c>
      <c r="BN50" s="1">
        <v>2.2999999999999998</v>
      </c>
      <c r="BO50" s="1">
        <v>3.35</v>
      </c>
      <c r="BP50" s="1">
        <v>12.18</v>
      </c>
      <c r="BQ50" s="1">
        <v>15.77</v>
      </c>
      <c r="BR50" s="1">
        <v>7.57</v>
      </c>
      <c r="BS50" s="1">
        <v>7.95</v>
      </c>
      <c r="BT50" s="1">
        <v>6.09</v>
      </c>
      <c r="BU50" s="1">
        <v>4.08</v>
      </c>
      <c r="BV50" s="1">
        <v>3.76</v>
      </c>
      <c r="BW50" s="1">
        <v>5.84</v>
      </c>
      <c r="BX50" s="1">
        <v>0.66</v>
      </c>
      <c r="BY50" s="1">
        <v>0.54</v>
      </c>
      <c r="BZ50" s="1">
        <v>0.6</v>
      </c>
      <c r="CA50" s="1">
        <v>1.03</v>
      </c>
      <c r="CB50" s="1">
        <v>1.68</v>
      </c>
      <c r="CC50" s="1">
        <v>2.37</v>
      </c>
      <c r="CD50" s="1">
        <v>1.78</v>
      </c>
      <c r="CE50" s="1">
        <v>2.0699999999999998</v>
      </c>
      <c r="CF50" s="1">
        <v>2.72</v>
      </c>
      <c r="CG50" s="1">
        <v>2.4900000000000002</v>
      </c>
      <c r="CH50" s="1">
        <v>2.75</v>
      </c>
      <c r="CI50" s="1">
        <v>3.09</v>
      </c>
      <c r="CJ50" s="1">
        <v>3.14</v>
      </c>
      <c r="CK50" s="1">
        <v>3.54</v>
      </c>
      <c r="CL50" s="1">
        <v>3.17</v>
      </c>
      <c r="CM50" s="1">
        <v>2.5</v>
      </c>
      <c r="CN50" s="1">
        <v>3.17</v>
      </c>
      <c r="CO50" s="1">
        <v>4.37</v>
      </c>
      <c r="CP50" s="1">
        <v>6.34</v>
      </c>
      <c r="CQ50" s="1">
        <v>9.15</v>
      </c>
      <c r="CR50" s="1">
        <v>8.24</v>
      </c>
      <c r="CS50" s="93">
        <v>8.09</v>
      </c>
      <c r="CT50" s="30">
        <f t="shared" si="52"/>
        <v>1721.6199999999994</v>
      </c>
      <c r="CU50" s="156"/>
    </row>
    <row r="51" spans="1:102">
      <c r="A51" s="56" t="s">
        <v>54</v>
      </c>
      <c r="B51" s="45">
        <f t="shared" ref="B51:AG51" si="53">B24</f>
        <v>22.68</v>
      </c>
      <c r="C51" s="1">
        <f t="shared" si="53"/>
        <v>22.74</v>
      </c>
      <c r="D51" s="1">
        <f t="shared" si="53"/>
        <v>22.85</v>
      </c>
      <c r="E51" s="1">
        <f t="shared" si="53"/>
        <v>22.45</v>
      </c>
      <c r="F51" s="1">
        <f t="shared" si="53"/>
        <v>22.34</v>
      </c>
      <c r="G51" s="1">
        <f t="shared" si="53"/>
        <v>21.68</v>
      </c>
      <c r="H51" s="1">
        <f t="shared" si="53"/>
        <v>22.62</v>
      </c>
      <c r="I51" s="1">
        <f t="shared" si="53"/>
        <v>23.46</v>
      </c>
      <c r="J51" s="1">
        <f t="shared" si="53"/>
        <v>23.39</v>
      </c>
      <c r="K51" s="1">
        <f t="shared" si="53"/>
        <v>23.24</v>
      </c>
      <c r="L51" s="1">
        <f t="shared" si="53"/>
        <v>23.84</v>
      </c>
      <c r="M51" s="1">
        <f t="shared" si="53"/>
        <v>23.29</v>
      </c>
      <c r="N51" s="1">
        <f t="shared" si="53"/>
        <v>23.15</v>
      </c>
      <c r="O51" s="1">
        <f t="shared" si="53"/>
        <v>22.45</v>
      </c>
      <c r="P51" s="1">
        <f t="shared" si="53"/>
        <v>23.27</v>
      </c>
      <c r="Q51" s="1">
        <f t="shared" si="53"/>
        <v>22.88</v>
      </c>
      <c r="R51" s="1">
        <f t="shared" si="53"/>
        <v>22.03</v>
      </c>
      <c r="S51" s="1">
        <f t="shared" si="53"/>
        <v>22.05</v>
      </c>
      <c r="T51" s="1">
        <f t="shared" si="53"/>
        <v>22.06</v>
      </c>
      <c r="U51" s="1">
        <f t="shared" si="53"/>
        <v>23.53</v>
      </c>
      <c r="V51" s="1">
        <f t="shared" si="53"/>
        <v>23.48</v>
      </c>
      <c r="W51" s="1">
        <f t="shared" si="53"/>
        <v>22.13</v>
      </c>
      <c r="X51" s="1">
        <f t="shared" si="53"/>
        <v>20.41</v>
      </c>
      <c r="Y51" s="1">
        <f t="shared" si="53"/>
        <v>20.95</v>
      </c>
      <c r="Z51" s="1">
        <f t="shared" si="53"/>
        <v>22.75</v>
      </c>
      <c r="AA51" s="1">
        <f t="shared" si="53"/>
        <v>23.95</v>
      </c>
      <c r="AB51" s="1">
        <f t="shared" si="53"/>
        <v>23.74</v>
      </c>
      <c r="AC51" s="1">
        <f t="shared" si="53"/>
        <v>23.17</v>
      </c>
      <c r="AD51" s="1">
        <f t="shared" si="53"/>
        <v>23.3</v>
      </c>
      <c r="AE51" s="1">
        <f t="shared" si="53"/>
        <v>23.96</v>
      </c>
      <c r="AF51" s="1">
        <f t="shared" si="53"/>
        <v>23.47</v>
      </c>
      <c r="AG51" s="1">
        <f t="shared" si="53"/>
        <v>23.14</v>
      </c>
      <c r="AH51" s="1">
        <f t="shared" ref="AH51:BM51" si="54">AH24</f>
        <v>23.46</v>
      </c>
      <c r="AI51" s="1">
        <f t="shared" si="54"/>
        <v>23.23</v>
      </c>
      <c r="AJ51" s="1">
        <f t="shared" si="54"/>
        <v>21.92</v>
      </c>
      <c r="AK51" s="1">
        <f t="shared" si="54"/>
        <v>22.37</v>
      </c>
      <c r="AL51" s="1">
        <f t="shared" si="54"/>
        <v>22.66</v>
      </c>
      <c r="AM51" s="1">
        <f t="shared" si="54"/>
        <v>21.89</v>
      </c>
      <c r="AN51" s="1">
        <f t="shared" si="54"/>
        <v>22.67</v>
      </c>
      <c r="AO51" s="1">
        <f t="shared" si="54"/>
        <v>23.32</v>
      </c>
      <c r="AP51" s="1">
        <f t="shared" si="54"/>
        <v>22.93</v>
      </c>
      <c r="AQ51" s="1">
        <f t="shared" si="54"/>
        <v>21.31</v>
      </c>
      <c r="AR51" s="1">
        <f t="shared" si="54"/>
        <v>21.82</v>
      </c>
      <c r="AS51" s="1">
        <f t="shared" si="54"/>
        <v>22.87</v>
      </c>
      <c r="AT51" s="1">
        <f t="shared" si="54"/>
        <v>21.64</v>
      </c>
      <c r="AU51" s="1">
        <f t="shared" si="54"/>
        <v>20.2</v>
      </c>
      <c r="AV51" s="1">
        <f t="shared" si="54"/>
        <v>20.74</v>
      </c>
      <c r="AW51" s="1">
        <f t="shared" si="54"/>
        <v>21.25</v>
      </c>
      <c r="AX51" s="1">
        <f t="shared" si="54"/>
        <v>21.37</v>
      </c>
      <c r="AY51" s="1">
        <f t="shared" si="54"/>
        <v>21.01</v>
      </c>
      <c r="AZ51" s="1">
        <f t="shared" si="54"/>
        <v>21.74</v>
      </c>
      <c r="BA51" s="1">
        <f t="shared" si="54"/>
        <v>19.97</v>
      </c>
      <c r="BB51" s="1">
        <f t="shared" si="54"/>
        <v>19.440000000000001</v>
      </c>
      <c r="BC51" s="1">
        <f t="shared" si="54"/>
        <v>19.579999999999998</v>
      </c>
      <c r="BD51" s="1">
        <f t="shared" si="54"/>
        <v>19.420000000000002</v>
      </c>
      <c r="BE51" s="1">
        <f t="shared" si="54"/>
        <v>17.29</v>
      </c>
      <c r="BF51" s="1">
        <f t="shared" si="54"/>
        <v>17.72</v>
      </c>
      <c r="BG51" s="1">
        <f t="shared" si="54"/>
        <v>21.76</v>
      </c>
      <c r="BH51" s="1">
        <f t="shared" si="54"/>
        <v>22.37</v>
      </c>
      <c r="BI51" s="1">
        <f t="shared" si="54"/>
        <v>23.33</v>
      </c>
      <c r="BJ51" s="1">
        <f t="shared" si="54"/>
        <v>23.48</v>
      </c>
      <c r="BK51" s="1">
        <f t="shared" si="54"/>
        <v>22.87</v>
      </c>
      <c r="BL51" s="1">
        <f t="shared" si="54"/>
        <v>22.1</v>
      </c>
      <c r="BM51" s="1">
        <f t="shared" si="54"/>
        <v>21.9</v>
      </c>
      <c r="BN51" s="1">
        <f t="shared" ref="BN51:CS51" si="55">BN24</f>
        <v>23.04</v>
      </c>
      <c r="BO51" s="1">
        <f t="shared" si="55"/>
        <v>23.78</v>
      </c>
      <c r="BP51" s="1">
        <f t="shared" si="55"/>
        <v>23.54</v>
      </c>
      <c r="BQ51" s="1">
        <f t="shared" si="55"/>
        <v>23.37</v>
      </c>
      <c r="BR51" s="1">
        <f t="shared" si="55"/>
        <v>23.76</v>
      </c>
      <c r="BS51" s="1">
        <f t="shared" si="55"/>
        <v>23.34</v>
      </c>
      <c r="BT51" s="1">
        <f t="shared" si="55"/>
        <v>23.44</v>
      </c>
      <c r="BU51" s="1">
        <f t="shared" si="55"/>
        <v>24.61</v>
      </c>
      <c r="BV51" s="1">
        <f t="shared" si="55"/>
        <v>24.65</v>
      </c>
      <c r="BW51" s="1">
        <f t="shared" si="55"/>
        <v>24.44</v>
      </c>
      <c r="BX51" s="1">
        <f t="shared" si="55"/>
        <v>24.4</v>
      </c>
      <c r="BY51" s="1">
        <f t="shared" si="55"/>
        <v>23.89</v>
      </c>
      <c r="BZ51" s="1">
        <f t="shared" si="55"/>
        <v>24.54</v>
      </c>
      <c r="CA51" s="1">
        <f t="shared" si="55"/>
        <v>23.55</v>
      </c>
      <c r="CB51" s="1">
        <f t="shared" si="55"/>
        <v>23.07</v>
      </c>
      <c r="CC51" s="1">
        <f t="shared" si="55"/>
        <v>22.97</v>
      </c>
      <c r="CD51" s="1">
        <f t="shared" si="55"/>
        <v>23.69</v>
      </c>
      <c r="CE51" s="1">
        <f t="shared" si="55"/>
        <v>23.95</v>
      </c>
      <c r="CF51" s="1">
        <f t="shared" si="55"/>
        <v>23.98</v>
      </c>
      <c r="CG51" s="1">
        <f t="shared" si="55"/>
        <v>24.01</v>
      </c>
      <c r="CH51" s="1">
        <f t="shared" si="55"/>
        <v>24.51</v>
      </c>
      <c r="CI51" s="1">
        <f t="shared" si="55"/>
        <v>24.23</v>
      </c>
      <c r="CJ51" s="1">
        <f t="shared" si="55"/>
        <v>23.64</v>
      </c>
      <c r="CK51" s="1">
        <f t="shared" si="55"/>
        <v>22.39</v>
      </c>
      <c r="CL51" s="1">
        <f t="shared" si="55"/>
        <v>23.03</v>
      </c>
      <c r="CM51" s="1">
        <f t="shared" si="55"/>
        <v>22.21</v>
      </c>
      <c r="CN51" s="1">
        <f t="shared" si="55"/>
        <v>22.29</v>
      </c>
      <c r="CO51" s="1">
        <f t="shared" si="55"/>
        <v>23.14</v>
      </c>
      <c r="CP51" s="1">
        <f t="shared" si="55"/>
        <v>24.05</v>
      </c>
      <c r="CQ51" s="1">
        <f t="shared" si="55"/>
        <v>23.79</v>
      </c>
      <c r="CR51" s="1">
        <f t="shared" si="55"/>
        <v>23.11</v>
      </c>
      <c r="CS51" s="93">
        <f t="shared" si="55"/>
        <v>22.89</v>
      </c>
      <c r="CT51" s="30">
        <f t="shared" si="52"/>
        <v>2175.38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6">SUM(B30,B40,B42,B47,-B52)</f>
        <v>7149.5711268817204</v>
      </c>
      <c r="C53" s="103">
        <f t="shared" si="56"/>
        <v>7146.8511268817201</v>
      </c>
      <c r="D53" s="103">
        <f t="shared" si="56"/>
        <v>7146.3311268817206</v>
      </c>
      <c r="E53" s="103">
        <f t="shared" si="56"/>
        <v>7139.7511268817207</v>
      </c>
      <c r="F53" s="103">
        <f t="shared" si="56"/>
        <v>7126.43112688172</v>
      </c>
      <c r="G53" s="103">
        <f t="shared" si="56"/>
        <v>7109.8911268817201</v>
      </c>
      <c r="H53" s="103">
        <f t="shared" si="56"/>
        <v>7116.3611268817203</v>
      </c>
      <c r="I53" s="103">
        <f t="shared" si="56"/>
        <v>7116.6111268817203</v>
      </c>
      <c r="J53" s="103">
        <f t="shared" si="56"/>
        <v>7111.9511268817196</v>
      </c>
      <c r="K53" s="103">
        <f t="shared" si="56"/>
        <v>7115.5511268817208</v>
      </c>
      <c r="L53" s="103">
        <f t="shared" si="56"/>
        <v>7123.5811268817206</v>
      </c>
      <c r="M53" s="103">
        <f t="shared" si="56"/>
        <v>7121.7811268817213</v>
      </c>
      <c r="N53" s="103">
        <f t="shared" si="56"/>
        <v>7121.47112688172</v>
      </c>
      <c r="O53" s="103">
        <f t="shared" si="56"/>
        <v>7125.6911268817203</v>
      </c>
      <c r="P53" s="103">
        <f t="shared" si="56"/>
        <v>7120.8111268817202</v>
      </c>
      <c r="Q53" s="103">
        <f t="shared" si="56"/>
        <v>7107.4411268817203</v>
      </c>
      <c r="R53" s="103">
        <f t="shared" si="56"/>
        <v>7100.7911268817206</v>
      </c>
      <c r="S53" s="103">
        <f t="shared" si="56"/>
        <v>7092.6011268817201</v>
      </c>
      <c r="T53" s="103">
        <f t="shared" si="56"/>
        <v>7088.9611268817198</v>
      </c>
      <c r="U53" s="103">
        <f t="shared" si="56"/>
        <v>7090.2811268817195</v>
      </c>
      <c r="V53" s="103">
        <f t="shared" si="56"/>
        <v>7105.26112688172</v>
      </c>
      <c r="W53" s="103">
        <f t="shared" si="56"/>
        <v>7147.1111268817203</v>
      </c>
      <c r="X53" s="103">
        <f t="shared" si="56"/>
        <v>7148.3111268817202</v>
      </c>
      <c r="Y53" s="103">
        <f t="shared" si="56"/>
        <v>7155.5811268817197</v>
      </c>
      <c r="Z53" s="103">
        <f t="shared" si="56"/>
        <v>7155.5382361231577</v>
      </c>
      <c r="AA53" s="103">
        <f t="shared" si="56"/>
        <v>7193.5920299636873</v>
      </c>
      <c r="AB53" s="103">
        <f t="shared" si="56"/>
        <v>7245.8058084783725</v>
      </c>
      <c r="AC53" s="103">
        <f t="shared" si="56"/>
        <v>7326.4357054023585</v>
      </c>
      <c r="AD53" s="103">
        <f t="shared" si="56"/>
        <v>7451.8390508648881</v>
      </c>
      <c r="AE53" s="103">
        <f t="shared" si="56"/>
        <v>7608.1716834815616</v>
      </c>
      <c r="AF53" s="103">
        <f t="shared" si="56"/>
        <v>7753.0746623039331</v>
      </c>
      <c r="AG53" s="103">
        <f t="shared" si="56"/>
        <v>7915.8171789162361</v>
      </c>
      <c r="AH53" s="103">
        <f t="shared" ref="AH53:BM53" si="57">SUM(AH30,AH40,AH42,AH47,-AH52)</f>
        <v>8461.7985724624759</v>
      </c>
      <c r="AI53" s="103">
        <f t="shared" si="57"/>
        <v>8759.1151645164264</v>
      </c>
      <c r="AJ53" s="103">
        <f t="shared" si="57"/>
        <v>9023.4487395902106</v>
      </c>
      <c r="AK53" s="103">
        <f t="shared" si="57"/>
        <v>9227.6017595951453</v>
      </c>
      <c r="AL53" s="103">
        <f t="shared" si="57"/>
        <v>9309.4895369222486</v>
      </c>
      <c r="AM53" s="103">
        <f t="shared" si="57"/>
        <v>9246.2303669898247</v>
      </c>
      <c r="AN53" s="103">
        <f t="shared" si="57"/>
        <v>9499.333577230871</v>
      </c>
      <c r="AO53" s="103">
        <f t="shared" si="57"/>
        <v>9762.4725894235035</v>
      </c>
      <c r="AP53" s="103">
        <f t="shared" si="57"/>
        <v>9921.5136157395173</v>
      </c>
      <c r="AQ53" s="103">
        <f t="shared" si="57"/>
        <v>9898.1759592489707</v>
      </c>
      <c r="AR53" s="103">
        <f t="shared" si="57"/>
        <v>9652.3183376150228</v>
      </c>
      <c r="AS53" s="103">
        <f t="shared" si="57"/>
        <v>9808.3213104250681</v>
      </c>
      <c r="AT53" s="103">
        <f t="shared" si="57"/>
        <v>9871.1300271845157</v>
      </c>
      <c r="AU53" s="103">
        <f t="shared" si="57"/>
        <v>9941.5369173455674</v>
      </c>
      <c r="AV53" s="103">
        <f t="shared" si="57"/>
        <v>10083.031958979986</v>
      </c>
      <c r="AW53" s="103">
        <f t="shared" si="57"/>
        <v>10203.280789346316</v>
      </c>
      <c r="AX53" s="103">
        <f t="shared" si="57"/>
        <v>10141.513267173545</v>
      </c>
      <c r="AY53" s="103">
        <f t="shared" si="57"/>
        <v>10095.951752827958</v>
      </c>
      <c r="AZ53" s="103">
        <f t="shared" si="57"/>
        <v>10156.341582122597</v>
      </c>
      <c r="BA53" s="103">
        <f t="shared" si="57"/>
        <v>10323.142621643396</v>
      </c>
      <c r="BB53" s="103">
        <f t="shared" si="57"/>
        <v>10370.767070327594</v>
      </c>
      <c r="BC53" s="103">
        <f t="shared" si="57"/>
        <v>10295.859981419617</v>
      </c>
      <c r="BD53" s="103">
        <f t="shared" si="57"/>
        <v>10397.9492108799</v>
      </c>
      <c r="BE53" s="103">
        <f t="shared" si="57"/>
        <v>10419.347350445567</v>
      </c>
      <c r="BF53" s="103">
        <f t="shared" si="57"/>
        <v>10576.880523655796</v>
      </c>
      <c r="BG53" s="103">
        <f t="shared" si="57"/>
        <v>10678.656455746832</v>
      </c>
      <c r="BH53" s="103">
        <f t="shared" si="57"/>
        <v>10678.633847285775</v>
      </c>
      <c r="BI53" s="103">
        <f t="shared" si="57"/>
        <v>10524.812929824198</v>
      </c>
      <c r="BJ53" s="103">
        <f t="shared" si="57"/>
        <v>10370.079589177907</v>
      </c>
      <c r="BK53" s="103">
        <f t="shared" si="57"/>
        <v>10194.511123548627</v>
      </c>
      <c r="BL53" s="103">
        <f t="shared" si="57"/>
        <v>10032.823678951321</v>
      </c>
      <c r="BM53" s="103">
        <f t="shared" si="57"/>
        <v>9881.4007605020433</v>
      </c>
      <c r="BN53" s="103">
        <f t="shared" ref="BN53:CS53" si="58">SUM(BN30,BN40,BN42,BN47,-BN52)</f>
        <v>9851.0233003343583</v>
      </c>
      <c r="BO53" s="103">
        <f t="shared" si="58"/>
        <v>9566.0200733853235</v>
      </c>
      <c r="BP53" s="103">
        <f t="shared" si="58"/>
        <v>9183.6068288564838</v>
      </c>
      <c r="BQ53" s="103">
        <f t="shared" si="58"/>
        <v>8893.8316208810902</v>
      </c>
      <c r="BR53" s="103">
        <f t="shared" si="58"/>
        <v>8539.9966894566751</v>
      </c>
      <c r="BS53" s="103">
        <f t="shared" si="58"/>
        <v>8228.6345699714275</v>
      </c>
      <c r="BT53" s="103">
        <f t="shared" si="58"/>
        <v>7939.8713853425652</v>
      </c>
      <c r="BU53" s="103">
        <f t="shared" si="58"/>
        <v>7621.9777058850468</v>
      </c>
      <c r="BV53" s="103">
        <f t="shared" si="58"/>
        <v>7956.5994050710697</v>
      </c>
      <c r="BW53" s="103">
        <f t="shared" si="58"/>
        <v>7574.2159144356247</v>
      </c>
      <c r="BX53" s="103">
        <f t="shared" si="58"/>
        <v>7242.1394470669702</v>
      </c>
      <c r="BY53" s="103">
        <f t="shared" si="58"/>
        <v>7163.0740732290342</v>
      </c>
      <c r="BZ53" s="103">
        <f t="shared" si="58"/>
        <v>7402.4011268817203</v>
      </c>
      <c r="CA53" s="103">
        <f t="shared" si="58"/>
        <v>7466.1311268817199</v>
      </c>
      <c r="CB53" s="103">
        <f t="shared" si="58"/>
        <v>7304.5111268817209</v>
      </c>
      <c r="CC53" s="103">
        <f t="shared" si="58"/>
        <v>7303.8811268817208</v>
      </c>
      <c r="CD53" s="103">
        <f t="shared" si="58"/>
        <v>7257.7611268817209</v>
      </c>
      <c r="CE53" s="103">
        <f t="shared" si="58"/>
        <v>7212.6111268817212</v>
      </c>
      <c r="CF53" s="103">
        <f t="shared" si="58"/>
        <v>7120.5811268817197</v>
      </c>
      <c r="CG53" s="103">
        <f t="shared" si="58"/>
        <v>7122.8011268817199</v>
      </c>
      <c r="CH53" s="103">
        <f t="shared" si="58"/>
        <v>7120.4211268817207</v>
      </c>
      <c r="CI53" s="103">
        <f t="shared" si="58"/>
        <v>7122.4911268817204</v>
      </c>
      <c r="CJ53" s="103">
        <f t="shared" si="58"/>
        <v>7122.9511268817205</v>
      </c>
      <c r="CK53" s="103">
        <f t="shared" si="58"/>
        <v>7122.5411268817206</v>
      </c>
      <c r="CL53" s="103">
        <f t="shared" si="58"/>
        <v>7123.5611268817202</v>
      </c>
      <c r="CM53" s="103">
        <f t="shared" si="58"/>
        <v>7125.0711268817204</v>
      </c>
      <c r="CN53" s="103">
        <f t="shared" si="58"/>
        <v>7356.8111268817202</v>
      </c>
      <c r="CO53" s="103">
        <f t="shared" si="58"/>
        <v>7415.2111268817207</v>
      </c>
      <c r="CP53" s="103">
        <f t="shared" si="58"/>
        <v>7511.8111268817211</v>
      </c>
      <c r="CQ53" s="103">
        <f t="shared" si="58"/>
        <v>7516.8411268817199</v>
      </c>
      <c r="CR53" s="103">
        <f t="shared" si="58"/>
        <v>7473.0311268817204</v>
      </c>
      <c r="CS53" s="104">
        <f t="shared" si="58"/>
        <v>7476.18112688172</v>
      </c>
      <c r="CT53" s="105">
        <f>SUM(B53:CS53)</f>
        <v>793825.31592039426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9">B25-B53</f>
        <v>437.76999999999953</v>
      </c>
      <c r="C55" s="107">
        <f t="shared" si="59"/>
        <v>440.55000000000018</v>
      </c>
      <c r="D55" s="107">
        <f t="shared" si="59"/>
        <v>441.17999999999938</v>
      </c>
      <c r="E55" s="107">
        <f t="shared" si="59"/>
        <v>447.35999999999967</v>
      </c>
      <c r="F55" s="107">
        <f t="shared" si="59"/>
        <v>452.60999999999967</v>
      </c>
      <c r="G55" s="107">
        <f t="shared" si="59"/>
        <v>460.0600000000004</v>
      </c>
      <c r="H55" s="107">
        <f t="shared" si="59"/>
        <v>454.8100000000004</v>
      </c>
      <c r="I55" s="107">
        <f t="shared" si="59"/>
        <v>455.40000000000055</v>
      </c>
      <c r="J55" s="107">
        <f t="shared" si="59"/>
        <v>460.34000000000015</v>
      </c>
      <c r="K55" s="107">
        <f t="shared" si="59"/>
        <v>456.58999999999924</v>
      </c>
      <c r="L55" s="107">
        <f t="shared" si="59"/>
        <v>449.15999999999894</v>
      </c>
      <c r="M55" s="107">
        <f t="shared" si="59"/>
        <v>450.40999999999894</v>
      </c>
      <c r="N55" s="107">
        <f t="shared" si="59"/>
        <v>447.55000000000018</v>
      </c>
      <c r="O55" s="107">
        <f t="shared" si="59"/>
        <v>442.63000000000011</v>
      </c>
      <c r="P55" s="107">
        <f t="shared" si="59"/>
        <v>444.85999999999967</v>
      </c>
      <c r="Q55" s="107">
        <f t="shared" si="59"/>
        <v>457.83999999999924</v>
      </c>
      <c r="R55" s="107">
        <f t="shared" si="59"/>
        <v>463.38000000000011</v>
      </c>
      <c r="S55" s="107">
        <f t="shared" si="59"/>
        <v>471.59000000000015</v>
      </c>
      <c r="T55" s="107">
        <f t="shared" si="59"/>
        <v>475.24000000000069</v>
      </c>
      <c r="U55" s="107">
        <f t="shared" si="59"/>
        <v>475.39000000000124</v>
      </c>
      <c r="V55" s="107">
        <f t="shared" si="59"/>
        <v>475.53000000000065</v>
      </c>
      <c r="W55" s="107">
        <f t="shared" si="59"/>
        <v>440.74999999999909</v>
      </c>
      <c r="X55" s="107">
        <f t="shared" si="59"/>
        <v>3945.9100000000008</v>
      </c>
      <c r="Y55" s="107">
        <f t="shared" si="59"/>
        <v>3940.8900000000012</v>
      </c>
      <c r="Z55" s="107">
        <f t="shared" si="59"/>
        <v>3951.4428907585634</v>
      </c>
      <c r="AA55" s="107">
        <f t="shared" si="59"/>
        <v>3942.6490969180322</v>
      </c>
      <c r="AB55" s="107">
        <f t="shared" si="59"/>
        <v>3926.645318403348</v>
      </c>
      <c r="AC55" s="107">
        <f t="shared" si="59"/>
        <v>3894.9854214793613</v>
      </c>
      <c r="AD55" s="107">
        <f t="shared" si="59"/>
        <v>3827.3120760168313</v>
      </c>
      <c r="AE55" s="107">
        <f t="shared" si="59"/>
        <v>3743.2894434001591</v>
      </c>
      <c r="AF55" s="107">
        <f t="shared" si="59"/>
        <v>3674.5364645777872</v>
      </c>
      <c r="AG55" s="107">
        <f t="shared" si="59"/>
        <v>3609.0539479654844</v>
      </c>
      <c r="AH55" s="107">
        <f t="shared" ref="AH55:BM55" si="60">AH25-AH53</f>
        <v>3145.9325544192452</v>
      </c>
      <c r="AI55" s="107">
        <f t="shared" si="60"/>
        <v>2973.8359623652941</v>
      </c>
      <c r="AJ55" s="107">
        <f t="shared" si="60"/>
        <v>2820.7223872915092</v>
      </c>
      <c r="AK55" s="107">
        <f t="shared" si="60"/>
        <v>2732.0793672865766</v>
      </c>
      <c r="AL55" s="107">
        <f t="shared" si="60"/>
        <v>2775.631589959472</v>
      </c>
      <c r="AM55" s="107">
        <f t="shared" si="60"/>
        <v>2937.8107598918978</v>
      </c>
      <c r="AN55" s="107">
        <f t="shared" si="60"/>
        <v>2765.0275496508511</v>
      </c>
      <c r="AO55" s="107">
        <f t="shared" si="60"/>
        <v>2582.9585374582166</v>
      </c>
      <c r="AP55" s="107">
        <f t="shared" si="60"/>
        <v>2497.177511142203</v>
      </c>
      <c r="AQ55" s="107">
        <f t="shared" si="60"/>
        <v>2625.0551676327505</v>
      </c>
      <c r="AR55" s="107">
        <f t="shared" si="60"/>
        <v>2944.7927892666976</v>
      </c>
      <c r="AS55" s="107">
        <f t="shared" si="60"/>
        <v>2857.4098164566531</v>
      </c>
      <c r="AT55" s="107">
        <f t="shared" si="60"/>
        <v>2787.2610996972053</v>
      </c>
      <c r="AU55" s="107">
        <f t="shared" si="60"/>
        <v>2735.5442095361523</v>
      </c>
      <c r="AV55" s="107">
        <f t="shared" si="60"/>
        <v>2636.2991679017341</v>
      </c>
      <c r="AW55" s="107">
        <f t="shared" si="60"/>
        <v>2532.4103375354043</v>
      </c>
      <c r="AX55" s="107">
        <f t="shared" si="60"/>
        <v>2622.1378597081766</v>
      </c>
      <c r="AY55" s="107">
        <f t="shared" si="60"/>
        <v>2597.3393740537649</v>
      </c>
      <c r="AZ55" s="107">
        <f t="shared" si="60"/>
        <v>2547.5295447591234</v>
      </c>
      <c r="BA55" s="107">
        <f t="shared" si="60"/>
        <v>2382.6285052383264</v>
      </c>
      <c r="BB55" s="107">
        <f t="shared" si="60"/>
        <v>2330.0840565541257</v>
      </c>
      <c r="BC55" s="107">
        <f t="shared" si="60"/>
        <v>2398.4211454621036</v>
      </c>
      <c r="BD55" s="107">
        <f t="shared" si="60"/>
        <v>2298.1119160018206</v>
      </c>
      <c r="BE55" s="107">
        <f t="shared" si="60"/>
        <v>2269.873776436154</v>
      </c>
      <c r="BF55" s="107">
        <f t="shared" si="60"/>
        <v>2036.5706032259259</v>
      </c>
      <c r="BG55" s="107">
        <f t="shared" si="60"/>
        <v>1910.0746711348893</v>
      </c>
      <c r="BH55" s="107">
        <f t="shared" si="60"/>
        <v>1875.0272795959463</v>
      </c>
      <c r="BI55" s="107">
        <f t="shared" si="60"/>
        <v>1955.0281970575234</v>
      </c>
      <c r="BJ55" s="107">
        <f t="shared" si="60"/>
        <v>2096.2115377038135</v>
      </c>
      <c r="BK55" s="107">
        <f t="shared" si="60"/>
        <v>2188.770003333093</v>
      </c>
      <c r="BL55" s="107">
        <f t="shared" si="60"/>
        <v>2228.5474479303994</v>
      </c>
      <c r="BM55" s="107">
        <f t="shared" si="60"/>
        <v>2280.3303663796778</v>
      </c>
      <c r="BN55" s="107">
        <f t="shared" ref="BN55:CS55" si="61">BN25-BN53</f>
        <v>2231.9678265473613</v>
      </c>
      <c r="BO55" s="107">
        <f t="shared" si="61"/>
        <v>2422.4410534963972</v>
      </c>
      <c r="BP55" s="107">
        <f t="shared" si="61"/>
        <v>2708.7842980252371</v>
      </c>
      <c r="BQ55" s="107">
        <f t="shared" si="61"/>
        <v>2836.7695060006299</v>
      </c>
      <c r="BR55" s="107">
        <f t="shared" si="61"/>
        <v>3109.7144374250456</v>
      </c>
      <c r="BS55" s="107">
        <f t="shared" si="61"/>
        <v>3353.2965569102944</v>
      </c>
      <c r="BT55" s="107">
        <f t="shared" si="61"/>
        <v>3533.9197415391554</v>
      </c>
      <c r="BU55" s="107">
        <f t="shared" si="61"/>
        <v>3762.1434209966737</v>
      </c>
      <c r="BV55" s="107">
        <f t="shared" si="61"/>
        <v>3333.4017218106501</v>
      </c>
      <c r="BW55" s="107">
        <f t="shared" si="61"/>
        <v>3651.6252124460952</v>
      </c>
      <c r="BX55" s="107">
        <f t="shared" si="61"/>
        <v>3934.7816798147496</v>
      </c>
      <c r="BY55" s="107">
        <f t="shared" si="61"/>
        <v>3959.8370536526854</v>
      </c>
      <c r="BZ55" s="107">
        <f t="shared" si="61"/>
        <v>196.64000000000033</v>
      </c>
      <c r="CA55" s="107">
        <f t="shared" si="61"/>
        <v>125.9300000000012</v>
      </c>
      <c r="CB55" s="107">
        <f t="shared" si="61"/>
        <v>283.95999999999913</v>
      </c>
      <c r="CC55" s="107">
        <f t="shared" si="61"/>
        <v>284.48999999999887</v>
      </c>
      <c r="CD55" s="107">
        <f t="shared" si="61"/>
        <v>316.61999999999989</v>
      </c>
      <c r="CE55" s="107">
        <f t="shared" si="61"/>
        <v>362.02999999999975</v>
      </c>
      <c r="CF55" s="107">
        <f t="shared" si="61"/>
        <v>455.03000000000065</v>
      </c>
      <c r="CG55" s="107">
        <f t="shared" si="61"/>
        <v>453.75</v>
      </c>
      <c r="CH55" s="107">
        <f t="shared" si="61"/>
        <v>456.95999999999913</v>
      </c>
      <c r="CI55" s="107">
        <f t="shared" si="61"/>
        <v>454.60999999999967</v>
      </c>
      <c r="CJ55" s="107">
        <f t="shared" si="61"/>
        <v>453.55999999999949</v>
      </c>
      <c r="CK55" s="107">
        <f t="shared" si="61"/>
        <v>452.71999999999935</v>
      </c>
      <c r="CL55" s="107">
        <f t="shared" si="61"/>
        <v>452.41000000000076</v>
      </c>
      <c r="CM55" s="107">
        <f t="shared" si="61"/>
        <v>450.08000000000084</v>
      </c>
      <c r="CN55" s="107">
        <f t="shared" si="61"/>
        <v>218.90000000000055</v>
      </c>
      <c r="CO55" s="107">
        <f t="shared" si="61"/>
        <v>161.22999999999956</v>
      </c>
      <c r="CP55" s="107">
        <f t="shared" si="61"/>
        <v>65.919999999999163</v>
      </c>
      <c r="CQ55" s="107">
        <f t="shared" si="61"/>
        <v>60.630000000001019</v>
      </c>
      <c r="CR55" s="107">
        <f t="shared" si="61"/>
        <v>102.44999999999982</v>
      </c>
      <c r="CS55" s="108">
        <f t="shared" si="61"/>
        <v>99.079999999999927</v>
      </c>
      <c r="CT55" s="109">
        <f>SUM(B55:CS55)</f>
        <v>173570.03226025123</v>
      </c>
      <c r="CU55" s="154"/>
    </row>
    <row r="56" spans="1:102" ht="15.75" thickBot="1">
      <c r="A56" s="56" t="s">
        <v>66</v>
      </c>
      <c r="B56" s="35">
        <v>1715.5</v>
      </c>
      <c r="C56" s="36">
        <v>1661.36</v>
      </c>
      <c r="D56" s="36">
        <v>2064.25</v>
      </c>
      <c r="E56" s="36">
        <v>2049.6</v>
      </c>
      <c r="F56" s="36">
        <v>2051</v>
      </c>
      <c r="G56" s="36">
        <v>2104.8000000000002</v>
      </c>
      <c r="H56" s="36">
        <v>2050</v>
      </c>
      <c r="I56" s="36">
        <v>2000</v>
      </c>
      <c r="J56" s="36">
        <v>2400</v>
      </c>
      <c r="K56" s="36">
        <v>2350</v>
      </c>
      <c r="L56" s="36">
        <v>2450</v>
      </c>
      <c r="M56" s="36">
        <v>2400</v>
      </c>
      <c r="N56" s="36">
        <v>2350</v>
      </c>
      <c r="O56" s="36">
        <v>2300</v>
      </c>
      <c r="P56" s="36">
        <v>2250</v>
      </c>
      <c r="Q56" s="36">
        <v>2200</v>
      </c>
      <c r="R56" s="36">
        <v>2250</v>
      </c>
      <c r="S56" s="36">
        <v>2300</v>
      </c>
      <c r="T56" s="36">
        <v>2110.91</v>
      </c>
      <c r="U56" s="36">
        <v>2199.5</v>
      </c>
      <c r="V56" s="36">
        <v>2150</v>
      </c>
      <c r="W56" s="36">
        <v>1949.58</v>
      </c>
      <c r="X56" s="36">
        <v>1641.6599999999999</v>
      </c>
      <c r="Y56" s="36">
        <v>1937.81</v>
      </c>
      <c r="Z56" s="36">
        <v>2656.14</v>
      </c>
      <c r="AA56" s="36">
        <v>2989.08</v>
      </c>
      <c r="AB56" s="36">
        <v>3206.87</v>
      </c>
      <c r="AC56" s="36">
        <v>3449.46</v>
      </c>
      <c r="AD56" s="36">
        <v>3565.96</v>
      </c>
      <c r="AE56" s="36">
        <v>3502.49</v>
      </c>
      <c r="AF56" s="36">
        <v>3603.75</v>
      </c>
      <c r="AG56" s="36">
        <v>3402.37</v>
      </c>
      <c r="AH56" s="36">
        <v>3350</v>
      </c>
      <c r="AI56" s="36">
        <v>3000</v>
      </c>
      <c r="AJ56" s="36">
        <v>2950</v>
      </c>
      <c r="AK56" s="36">
        <v>2700</v>
      </c>
      <c r="AL56" s="36">
        <v>2500</v>
      </c>
      <c r="AM56" s="36">
        <v>2300</v>
      </c>
      <c r="AN56" s="36">
        <v>2100</v>
      </c>
      <c r="AO56" s="36">
        <v>1900</v>
      </c>
      <c r="AP56" s="36">
        <v>1550</v>
      </c>
      <c r="AQ56" s="36">
        <v>1500</v>
      </c>
      <c r="AR56" s="36">
        <v>1550</v>
      </c>
      <c r="AS56" s="36">
        <v>1500</v>
      </c>
      <c r="AT56" s="36">
        <v>700</v>
      </c>
      <c r="AU56" s="36">
        <v>600</v>
      </c>
      <c r="AV56" s="36">
        <v>700</v>
      </c>
      <c r="AW56" s="36">
        <v>700</v>
      </c>
      <c r="AX56" s="36">
        <v>300</v>
      </c>
      <c r="AY56" s="36">
        <v>300</v>
      </c>
      <c r="AZ56" s="36">
        <v>700</v>
      </c>
      <c r="BA56" s="36">
        <v>650</v>
      </c>
      <c r="BB56" s="36">
        <v>500</v>
      </c>
      <c r="BC56" s="36">
        <v>650</v>
      </c>
      <c r="BD56" s="36">
        <v>800</v>
      </c>
      <c r="BE56" s="36">
        <v>800</v>
      </c>
      <c r="BF56" s="36">
        <v>850</v>
      </c>
      <c r="BG56" s="36">
        <v>850</v>
      </c>
      <c r="BH56" s="36">
        <v>700</v>
      </c>
      <c r="BI56" s="36">
        <v>850</v>
      </c>
      <c r="BJ56" s="36">
        <v>950</v>
      </c>
      <c r="BK56" s="36">
        <v>1150</v>
      </c>
      <c r="BL56" s="36">
        <v>1250</v>
      </c>
      <c r="BM56" s="36">
        <v>1500</v>
      </c>
      <c r="BN56" s="36">
        <v>1550</v>
      </c>
      <c r="BO56" s="36">
        <v>1850</v>
      </c>
      <c r="BP56" s="36">
        <v>2300</v>
      </c>
      <c r="BQ56" s="36">
        <v>2550</v>
      </c>
      <c r="BR56" s="36">
        <v>2700</v>
      </c>
      <c r="BS56" s="36">
        <v>2900</v>
      </c>
      <c r="BT56" s="36">
        <v>3150</v>
      </c>
      <c r="BU56" s="36">
        <v>3401</v>
      </c>
      <c r="BV56" s="36">
        <v>3150</v>
      </c>
      <c r="BW56" s="36">
        <v>3650</v>
      </c>
      <c r="BX56" s="36">
        <v>4100</v>
      </c>
      <c r="BY56" s="36">
        <v>4250</v>
      </c>
      <c r="BZ56" s="36">
        <v>3697.56</v>
      </c>
      <c r="CA56" s="36">
        <v>3007.0299999999997</v>
      </c>
      <c r="CB56" s="36">
        <v>3101.83</v>
      </c>
      <c r="CC56" s="36">
        <v>2989.0699999999997</v>
      </c>
      <c r="CD56" s="36">
        <v>2741.31</v>
      </c>
      <c r="CE56" s="36">
        <v>2762.88</v>
      </c>
      <c r="CF56" s="36">
        <v>2384.7200000000003</v>
      </c>
      <c r="CG56" s="36">
        <v>2274.04</v>
      </c>
      <c r="CH56" s="36">
        <v>2061.39</v>
      </c>
      <c r="CI56" s="36">
        <v>2033.3500000000001</v>
      </c>
      <c r="CJ56" s="36">
        <v>2196.16</v>
      </c>
      <c r="CK56" s="36">
        <v>2076.38</v>
      </c>
      <c r="CL56" s="36">
        <v>1999.8700000000001</v>
      </c>
      <c r="CM56" s="36">
        <v>1855.8600000000001</v>
      </c>
      <c r="CN56" s="36">
        <v>1592.5</v>
      </c>
      <c r="CO56" s="36">
        <v>1431.46</v>
      </c>
      <c r="CP56" s="36">
        <v>1560.31</v>
      </c>
      <c r="CQ56" s="36">
        <v>1517.92</v>
      </c>
      <c r="CR56" s="36">
        <v>1735.51</v>
      </c>
      <c r="CS56" s="37">
        <v>1752.17</v>
      </c>
      <c r="CT56" s="30">
        <f>SUM(B56:CS56)</f>
        <v>200034.41000000006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2304.2500000000009</v>
      </c>
      <c r="Y57" s="107">
        <f t="shared" si="62"/>
        <v>2003.0800000000013</v>
      </c>
      <c r="Z57" s="107">
        <f t="shared" si="62"/>
        <v>1295.3028907585635</v>
      </c>
      <c r="AA57" s="107">
        <f t="shared" si="62"/>
        <v>953.5690969180323</v>
      </c>
      <c r="AB57" s="107">
        <f t="shared" si="62"/>
        <v>719.77531840334814</v>
      </c>
      <c r="AC57" s="107">
        <f t="shared" si="62"/>
        <v>445.52542147936128</v>
      </c>
      <c r="AD57" s="107">
        <f t="shared" si="62"/>
        <v>261.35207601683123</v>
      </c>
      <c r="AE57" s="107">
        <f t="shared" si="62"/>
        <v>240.79944340015936</v>
      </c>
      <c r="AF57" s="107">
        <f t="shared" si="62"/>
        <v>70.786464577787228</v>
      </c>
      <c r="AG57" s="107">
        <f t="shared" si="62"/>
        <v>206.68394796548455</v>
      </c>
      <c r="AH57" s="107">
        <f t="shared" si="62"/>
        <v>0</v>
      </c>
      <c r="AI57" s="107">
        <f t="shared" si="62"/>
        <v>0</v>
      </c>
      <c r="AJ57" s="107">
        <f t="shared" si="62"/>
        <v>0</v>
      </c>
      <c r="AK57" s="107">
        <f t="shared" si="62"/>
        <v>32.079367286576598</v>
      </c>
      <c r="AL57" s="107">
        <f t="shared" si="62"/>
        <v>275.63158995947197</v>
      </c>
      <c r="AM57" s="107">
        <f t="shared" si="62"/>
        <v>637.81075989189776</v>
      </c>
      <c r="AN57" s="107">
        <f t="shared" si="62"/>
        <v>665.02754965085114</v>
      </c>
      <c r="AO57" s="107">
        <f t="shared" si="62"/>
        <v>682.9585374582166</v>
      </c>
      <c r="AP57" s="107">
        <f t="shared" si="62"/>
        <v>947.177511142203</v>
      </c>
      <c r="AQ57" s="107">
        <f t="shared" si="62"/>
        <v>1125.0551676327505</v>
      </c>
      <c r="AR57" s="107">
        <f t="shared" si="62"/>
        <v>1394.7927892666976</v>
      </c>
      <c r="AS57" s="107">
        <f t="shared" si="62"/>
        <v>1357.4098164566531</v>
      </c>
      <c r="AT57" s="107">
        <f t="shared" si="62"/>
        <v>2087.2610996972053</v>
      </c>
      <c r="AU57" s="107">
        <f t="shared" si="62"/>
        <v>2135.5442095361523</v>
      </c>
      <c r="AV57" s="107">
        <f t="shared" si="62"/>
        <v>1936.2991679017341</v>
      </c>
      <c r="AW57" s="107">
        <f t="shared" si="62"/>
        <v>1832.4103375354043</v>
      </c>
      <c r="AX57" s="107">
        <f t="shared" si="62"/>
        <v>2322.1378597081766</v>
      </c>
      <c r="AY57" s="107">
        <f t="shared" si="62"/>
        <v>2297.3393740537649</v>
      </c>
      <c r="AZ57" s="107">
        <f t="shared" si="62"/>
        <v>1847.5295447591234</v>
      </c>
      <c r="BA57" s="107">
        <f t="shared" si="62"/>
        <v>1732.6285052383264</v>
      </c>
      <c r="BB57" s="107">
        <f t="shared" si="62"/>
        <v>1830.0840565541257</v>
      </c>
      <c r="BC57" s="107">
        <f t="shared" si="62"/>
        <v>1748.4211454621036</v>
      </c>
      <c r="BD57" s="107">
        <f t="shared" si="62"/>
        <v>1498.1119160018206</v>
      </c>
      <c r="BE57" s="107">
        <f t="shared" si="62"/>
        <v>1469.873776436154</v>
      </c>
      <c r="BF57" s="107">
        <f t="shared" si="62"/>
        <v>1186.5706032259259</v>
      </c>
      <c r="BG57" s="107">
        <f t="shared" si="62"/>
        <v>1060.0746711348893</v>
      </c>
      <c r="BH57" s="107">
        <f t="shared" si="62"/>
        <v>1175.0272795959463</v>
      </c>
      <c r="BI57" s="107">
        <f t="shared" si="62"/>
        <v>1105.0281970575234</v>
      </c>
      <c r="BJ57" s="107">
        <f t="shared" si="62"/>
        <v>1146.2115377038135</v>
      </c>
      <c r="BK57" s="107">
        <f t="shared" si="62"/>
        <v>1038.770003333093</v>
      </c>
      <c r="BL57" s="107">
        <f t="shared" si="62"/>
        <v>978.54744793039936</v>
      </c>
      <c r="BM57" s="107">
        <f t="shared" si="62"/>
        <v>780.3303663796778</v>
      </c>
      <c r="BN57" s="107">
        <f t="shared" si="62"/>
        <v>681.96782654736126</v>
      </c>
      <c r="BO57" s="107">
        <f t="shared" ref="BO57:CS57" si="63">IF(BO56&gt;BO55,0,BO55-BO56)</f>
        <v>572.44105349639722</v>
      </c>
      <c r="BP57" s="107">
        <f t="shared" si="63"/>
        <v>408.78429802523715</v>
      </c>
      <c r="BQ57" s="107">
        <f t="shared" si="63"/>
        <v>286.76950600062992</v>
      </c>
      <c r="BR57" s="107">
        <f t="shared" si="63"/>
        <v>409.71443742504562</v>
      </c>
      <c r="BS57" s="107">
        <f t="shared" si="63"/>
        <v>453.29655691029438</v>
      </c>
      <c r="BT57" s="107">
        <f t="shared" si="63"/>
        <v>383.91974153915544</v>
      </c>
      <c r="BU57" s="107">
        <f t="shared" si="63"/>
        <v>361.14342099667374</v>
      </c>
      <c r="BV57" s="107">
        <f t="shared" si="63"/>
        <v>183.40172181065009</v>
      </c>
      <c r="BW57" s="107">
        <f t="shared" si="63"/>
        <v>1.6252124460952473</v>
      </c>
      <c r="BX57" s="107">
        <f t="shared" si="63"/>
        <v>0</v>
      </c>
      <c r="BY57" s="107">
        <f t="shared" si="63"/>
        <v>0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50570.3326227078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3026.58</v>
      </c>
      <c r="C61" s="176">
        <f>SUM(C62:C68)</f>
        <v>3023.58</v>
      </c>
      <c r="D61" s="176">
        <f t="shared" ref="D61:BO61" si="64">SUM(D62:D68)</f>
        <v>3023.58</v>
      </c>
      <c r="E61" s="176">
        <f t="shared" si="64"/>
        <v>3024.58</v>
      </c>
      <c r="F61" s="176">
        <f t="shared" si="64"/>
        <v>3026.58</v>
      </c>
      <c r="G61" s="176">
        <f t="shared" si="64"/>
        <v>3019.58</v>
      </c>
      <c r="H61" s="176">
        <f t="shared" si="64"/>
        <v>3010.58</v>
      </c>
      <c r="I61" s="176">
        <f t="shared" si="64"/>
        <v>3005.58</v>
      </c>
      <c r="J61" s="176">
        <f t="shared" si="64"/>
        <v>3007.58</v>
      </c>
      <c r="K61" s="176">
        <f t="shared" si="64"/>
        <v>3009.58</v>
      </c>
      <c r="L61" s="176">
        <f t="shared" si="64"/>
        <v>3009.58</v>
      </c>
      <c r="M61" s="176">
        <f t="shared" si="64"/>
        <v>3007.58</v>
      </c>
      <c r="N61" s="176">
        <f t="shared" si="64"/>
        <v>3001.58</v>
      </c>
      <c r="O61" s="176">
        <f t="shared" si="64"/>
        <v>3002.58</v>
      </c>
      <c r="P61" s="176">
        <f t="shared" si="64"/>
        <v>3001.58</v>
      </c>
      <c r="Q61" s="176">
        <f t="shared" si="64"/>
        <v>2996.58</v>
      </c>
      <c r="R61" s="176">
        <f t="shared" si="64"/>
        <v>2995.58</v>
      </c>
      <c r="S61" s="176">
        <f t="shared" si="64"/>
        <v>2990.58</v>
      </c>
      <c r="T61" s="176">
        <f t="shared" si="64"/>
        <v>2983.58</v>
      </c>
      <c r="U61" s="176">
        <f t="shared" si="64"/>
        <v>2980.58</v>
      </c>
      <c r="V61" s="176">
        <f t="shared" si="64"/>
        <v>2979.58</v>
      </c>
      <c r="W61" s="176">
        <f t="shared" si="64"/>
        <v>2974.58</v>
      </c>
      <c r="X61" s="176">
        <f t="shared" si="64"/>
        <v>2973.58</v>
      </c>
      <c r="Y61" s="176">
        <f t="shared" si="64"/>
        <v>2978.58</v>
      </c>
      <c r="Z61" s="176">
        <f t="shared" si="64"/>
        <v>2981.58</v>
      </c>
      <c r="AA61" s="176">
        <f t="shared" si="64"/>
        <v>2978.58</v>
      </c>
      <c r="AB61" s="176">
        <f t="shared" si="64"/>
        <v>2975.58</v>
      </c>
      <c r="AC61" s="176">
        <f t="shared" si="64"/>
        <v>2978.58</v>
      </c>
      <c r="AD61" s="176">
        <f t="shared" si="64"/>
        <v>2983.58</v>
      </c>
      <c r="AE61" s="176">
        <f t="shared" si="64"/>
        <v>2988.58</v>
      </c>
      <c r="AF61" s="176">
        <f t="shared" si="64"/>
        <v>2994.58</v>
      </c>
      <c r="AG61" s="176">
        <f t="shared" si="64"/>
        <v>2995.58</v>
      </c>
      <c r="AH61" s="176">
        <f t="shared" si="64"/>
        <v>3001.58</v>
      </c>
      <c r="AI61" s="176">
        <f t="shared" si="64"/>
        <v>3007.58</v>
      </c>
      <c r="AJ61" s="176">
        <f t="shared" si="64"/>
        <v>3011.58</v>
      </c>
      <c r="AK61" s="176">
        <f t="shared" si="64"/>
        <v>3009.58</v>
      </c>
      <c r="AL61" s="176">
        <f t="shared" si="64"/>
        <v>3007.58</v>
      </c>
      <c r="AM61" s="176">
        <f t="shared" si="64"/>
        <v>3005.58</v>
      </c>
      <c r="AN61" s="176">
        <f t="shared" si="64"/>
        <v>3006.58</v>
      </c>
      <c r="AO61" s="176">
        <f t="shared" si="64"/>
        <v>3010.58</v>
      </c>
      <c r="AP61" s="176">
        <f t="shared" si="64"/>
        <v>3011.58</v>
      </c>
      <c r="AQ61" s="176">
        <f t="shared" si="64"/>
        <v>3010.58</v>
      </c>
      <c r="AR61" s="176">
        <f t="shared" si="64"/>
        <v>3018.58</v>
      </c>
      <c r="AS61" s="176">
        <f t="shared" si="64"/>
        <v>3025.58</v>
      </c>
      <c r="AT61" s="176">
        <f t="shared" si="64"/>
        <v>3024.58</v>
      </c>
      <c r="AU61" s="176">
        <f t="shared" si="64"/>
        <v>3021.58</v>
      </c>
      <c r="AV61" s="176">
        <f t="shared" si="64"/>
        <v>3021.58</v>
      </c>
      <c r="AW61" s="176">
        <f t="shared" si="64"/>
        <v>3026.58</v>
      </c>
      <c r="AX61" s="176">
        <f t="shared" si="64"/>
        <v>3025.58</v>
      </c>
      <c r="AY61" s="176">
        <f t="shared" si="64"/>
        <v>3021.58</v>
      </c>
      <c r="AZ61" s="176">
        <f t="shared" si="64"/>
        <v>3021.58</v>
      </c>
      <c r="BA61" s="176">
        <f t="shared" si="64"/>
        <v>3025.58</v>
      </c>
      <c r="BB61" s="176">
        <f t="shared" si="64"/>
        <v>3025.58</v>
      </c>
      <c r="BC61" s="176">
        <f t="shared" si="64"/>
        <v>3020.58</v>
      </c>
      <c r="BD61" s="176">
        <f t="shared" si="64"/>
        <v>3023.58</v>
      </c>
      <c r="BE61" s="176">
        <f t="shared" si="64"/>
        <v>3024.58</v>
      </c>
      <c r="BF61" s="176">
        <f t="shared" si="64"/>
        <v>3021.58</v>
      </c>
      <c r="BG61" s="176">
        <f t="shared" si="64"/>
        <v>3022.58</v>
      </c>
      <c r="BH61" s="176">
        <f t="shared" si="64"/>
        <v>3027.58</v>
      </c>
      <c r="BI61" s="176">
        <f t="shared" si="64"/>
        <v>3026.58</v>
      </c>
      <c r="BJ61" s="176">
        <f t="shared" si="64"/>
        <v>3025.58</v>
      </c>
      <c r="BK61" s="176">
        <f t="shared" si="64"/>
        <v>3026.58</v>
      </c>
      <c r="BL61" s="176">
        <f t="shared" si="64"/>
        <v>3026.58</v>
      </c>
      <c r="BM61" s="176">
        <f t="shared" si="64"/>
        <v>3027.58</v>
      </c>
      <c r="BN61" s="176">
        <f t="shared" si="64"/>
        <v>3029.58</v>
      </c>
      <c r="BO61" s="176">
        <f t="shared" si="64"/>
        <v>3031.58</v>
      </c>
      <c r="BP61" s="176">
        <f t="shared" ref="BP61:CS61" si="65">SUM(BP62:BP68)</f>
        <v>3030.58</v>
      </c>
      <c r="BQ61" s="176">
        <f t="shared" si="65"/>
        <v>3030.58</v>
      </c>
      <c r="BR61" s="176">
        <f t="shared" si="65"/>
        <v>3025.58</v>
      </c>
      <c r="BS61" s="176">
        <f t="shared" si="65"/>
        <v>3020.58</v>
      </c>
      <c r="BT61" s="176">
        <f t="shared" si="65"/>
        <v>3017.58</v>
      </c>
      <c r="BU61" s="176">
        <f t="shared" si="65"/>
        <v>3014.58</v>
      </c>
      <c r="BV61" s="176">
        <f t="shared" si="65"/>
        <v>3018.58</v>
      </c>
      <c r="BW61" s="176">
        <f t="shared" si="65"/>
        <v>3021.58</v>
      </c>
      <c r="BX61" s="176">
        <f t="shared" si="65"/>
        <v>3019.58</v>
      </c>
      <c r="BY61" s="176">
        <f t="shared" si="65"/>
        <v>3018.58</v>
      </c>
      <c r="BZ61" s="176">
        <f t="shared" si="65"/>
        <v>3018.58</v>
      </c>
      <c r="CA61" s="176">
        <f t="shared" si="65"/>
        <v>3016.58</v>
      </c>
      <c r="CB61" s="176">
        <f t="shared" si="65"/>
        <v>3017.58</v>
      </c>
      <c r="CC61" s="176">
        <f t="shared" si="65"/>
        <v>3017.58</v>
      </c>
      <c r="CD61" s="176">
        <f t="shared" si="65"/>
        <v>3022.58</v>
      </c>
      <c r="CE61" s="176">
        <f t="shared" si="65"/>
        <v>3026.58</v>
      </c>
      <c r="CF61" s="176">
        <f t="shared" si="65"/>
        <v>3025.58</v>
      </c>
      <c r="CG61" s="176">
        <f t="shared" si="65"/>
        <v>3027.58</v>
      </c>
      <c r="CH61" s="176">
        <f t="shared" si="65"/>
        <v>3029.58</v>
      </c>
      <c r="CI61" s="176">
        <f t="shared" si="65"/>
        <v>3031.58</v>
      </c>
      <c r="CJ61" s="176">
        <f t="shared" si="65"/>
        <v>3032.58</v>
      </c>
      <c r="CK61" s="176">
        <f t="shared" si="65"/>
        <v>3032.58</v>
      </c>
      <c r="CL61" s="176">
        <f t="shared" si="65"/>
        <v>3033.58</v>
      </c>
      <c r="CM61" s="176">
        <f t="shared" si="65"/>
        <v>3036.58</v>
      </c>
      <c r="CN61" s="176">
        <f t="shared" si="65"/>
        <v>3039.58</v>
      </c>
      <c r="CO61" s="176">
        <f t="shared" si="65"/>
        <v>3036.58</v>
      </c>
      <c r="CP61" s="176">
        <f t="shared" si="65"/>
        <v>3039.58</v>
      </c>
      <c r="CQ61" s="176">
        <f t="shared" si="65"/>
        <v>3041.58</v>
      </c>
      <c r="CR61" s="176">
        <f t="shared" si="65"/>
        <v>3041.58</v>
      </c>
      <c r="CS61" s="177">
        <f t="shared" si="65"/>
        <v>3043.58</v>
      </c>
      <c r="CT61" s="250">
        <f>SUM(B61:CS61)</f>
        <v>289435.67999999964</v>
      </c>
      <c r="CU61" s="154"/>
      <c r="CV61" s="155"/>
      <c r="CX61" s="253"/>
    </row>
    <row r="62" spans="1:102">
      <c r="A62" s="25" t="s">
        <v>45</v>
      </c>
      <c r="B62" s="31">
        <v>459</v>
      </c>
      <c r="C62" s="32">
        <v>459</v>
      </c>
      <c r="D62" s="32">
        <v>459</v>
      </c>
      <c r="E62" s="32">
        <v>459</v>
      </c>
      <c r="F62" s="32">
        <v>459</v>
      </c>
      <c r="G62" s="32">
        <v>459</v>
      </c>
      <c r="H62" s="32">
        <v>459</v>
      </c>
      <c r="I62" s="32">
        <v>459</v>
      </c>
      <c r="J62" s="32">
        <v>459</v>
      </c>
      <c r="K62" s="32">
        <v>459</v>
      </c>
      <c r="L62" s="32">
        <v>459</v>
      </c>
      <c r="M62" s="32">
        <v>459</v>
      </c>
      <c r="N62" s="32">
        <v>459</v>
      </c>
      <c r="O62" s="32">
        <v>459</v>
      </c>
      <c r="P62" s="32">
        <v>459</v>
      </c>
      <c r="Q62" s="32">
        <v>459</v>
      </c>
      <c r="R62" s="32">
        <v>459</v>
      </c>
      <c r="S62" s="32">
        <v>459</v>
      </c>
      <c r="T62" s="32">
        <v>459</v>
      </c>
      <c r="U62" s="32">
        <v>459</v>
      </c>
      <c r="V62" s="32">
        <v>459</v>
      </c>
      <c r="W62" s="32">
        <v>459</v>
      </c>
      <c r="X62" s="32">
        <v>459</v>
      </c>
      <c r="Y62" s="32">
        <v>459</v>
      </c>
      <c r="Z62" s="32">
        <v>459</v>
      </c>
      <c r="AA62" s="32">
        <v>459</v>
      </c>
      <c r="AB62" s="32">
        <v>459</v>
      </c>
      <c r="AC62" s="32">
        <v>459</v>
      </c>
      <c r="AD62" s="32">
        <v>459</v>
      </c>
      <c r="AE62" s="32">
        <v>459</v>
      </c>
      <c r="AF62" s="32">
        <v>459</v>
      </c>
      <c r="AG62" s="32">
        <v>459</v>
      </c>
      <c r="AH62" s="32">
        <v>459</v>
      </c>
      <c r="AI62" s="32">
        <v>459</v>
      </c>
      <c r="AJ62" s="32">
        <v>459</v>
      </c>
      <c r="AK62" s="32">
        <v>459</v>
      </c>
      <c r="AL62" s="32">
        <v>459</v>
      </c>
      <c r="AM62" s="32">
        <v>459</v>
      </c>
      <c r="AN62" s="32">
        <v>459</v>
      </c>
      <c r="AO62" s="32">
        <v>459</v>
      </c>
      <c r="AP62" s="32">
        <v>459</v>
      </c>
      <c r="AQ62" s="32">
        <v>459</v>
      </c>
      <c r="AR62" s="32">
        <v>459</v>
      </c>
      <c r="AS62" s="32">
        <v>459</v>
      </c>
      <c r="AT62" s="32">
        <v>459</v>
      </c>
      <c r="AU62" s="32">
        <v>459</v>
      </c>
      <c r="AV62" s="32">
        <v>459</v>
      </c>
      <c r="AW62" s="32">
        <v>459</v>
      </c>
      <c r="AX62" s="32">
        <v>459</v>
      </c>
      <c r="AY62" s="32">
        <v>459</v>
      </c>
      <c r="AZ62" s="32">
        <v>459</v>
      </c>
      <c r="BA62" s="32">
        <v>459</v>
      </c>
      <c r="BB62" s="32">
        <v>459</v>
      </c>
      <c r="BC62" s="32">
        <v>459</v>
      </c>
      <c r="BD62" s="32">
        <v>459</v>
      </c>
      <c r="BE62" s="32">
        <v>459</v>
      </c>
      <c r="BF62" s="32">
        <v>459</v>
      </c>
      <c r="BG62" s="32">
        <v>459</v>
      </c>
      <c r="BH62" s="32">
        <v>459</v>
      </c>
      <c r="BI62" s="32">
        <v>459</v>
      </c>
      <c r="BJ62" s="32">
        <v>459</v>
      </c>
      <c r="BK62" s="32">
        <v>459</v>
      </c>
      <c r="BL62" s="32">
        <v>459</v>
      </c>
      <c r="BM62" s="32">
        <v>459</v>
      </c>
      <c r="BN62" s="32">
        <v>459</v>
      </c>
      <c r="BO62" s="32">
        <v>459</v>
      </c>
      <c r="BP62" s="32">
        <v>459</v>
      </c>
      <c r="BQ62" s="32">
        <v>459</v>
      </c>
      <c r="BR62" s="32">
        <v>459</v>
      </c>
      <c r="BS62" s="32">
        <v>459</v>
      </c>
      <c r="BT62" s="32">
        <v>459</v>
      </c>
      <c r="BU62" s="32">
        <v>459</v>
      </c>
      <c r="BV62" s="32">
        <v>459</v>
      </c>
      <c r="BW62" s="32">
        <v>459</v>
      </c>
      <c r="BX62" s="32">
        <v>459</v>
      </c>
      <c r="BY62" s="32">
        <v>459</v>
      </c>
      <c r="BZ62" s="32">
        <v>459</v>
      </c>
      <c r="CA62" s="32">
        <v>459</v>
      </c>
      <c r="CB62" s="32">
        <v>459</v>
      </c>
      <c r="CC62" s="32">
        <v>459</v>
      </c>
      <c r="CD62" s="32">
        <v>459</v>
      </c>
      <c r="CE62" s="32">
        <v>459</v>
      </c>
      <c r="CF62" s="32">
        <v>459</v>
      </c>
      <c r="CG62" s="32">
        <v>459</v>
      </c>
      <c r="CH62" s="32">
        <v>459</v>
      </c>
      <c r="CI62" s="32">
        <v>459</v>
      </c>
      <c r="CJ62" s="32">
        <v>459</v>
      </c>
      <c r="CK62" s="32">
        <v>459</v>
      </c>
      <c r="CL62" s="32">
        <v>459</v>
      </c>
      <c r="CM62" s="32">
        <v>459</v>
      </c>
      <c r="CN62" s="32">
        <v>459</v>
      </c>
      <c r="CO62" s="32">
        <v>459</v>
      </c>
      <c r="CP62" s="32">
        <v>459</v>
      </c>
      <c r="CQ62" s="32">
        <v>459</v>
      </c>
      <c r="CR62" s="32">
        <v>459</v>
      </c>
      <c r="CS62" s="33">
        <v>459</v>
      </c>
      <c r="CT62" s="30">
        <f t="shared" ref="CT62:CT68" si="66">SUM(B62:CS62)</f>
        <v>44064</v>
      </c>
      <c r="CU62" s="156"/>
      <c r="CV62" s="263"/>
    </row>
    <row r="63" spans="1:102">
      <c r="A63" s="25" t="s">
        <v>46</v>
      </c>
      <c r="B63" s="31">
        <v>521</v>
      </c>
      <c r="C63" s="32">
        <v>521</v>
      </c>
      <c r="D63" s="32">
        <v>521</v>
      </c>
      <c r="E63" s="32">
        <v>521</v>
      </c>
      <c r="F63" s="32">
        <v>521</v>
      </c>
      <c r="G63" s="32">
        <v>521</v>
      </c>
      <c r="H63" s="32">
        <v>521</v>
      </c>
      <c r="I63" s="32">
        <v>521</v>
      </c>
      <c r="J63" s="32">
        <v>521</v>
      </c>
      <c r="K63" s="32">
        <v>521</v>
      </c>
      <c r="L63" s="32">
        <v>521</v>
      </c>
      <c r="M63" s="32">
        <v>521</v>
      </c>
      <c r="N63" s="32">
        <v>521</v>
      </c>
      <c r="O63" s="32">
        <v>521</v>
      </c>
      <c r="P63" s="32">
        <v>521</v>
      </c>
      <c r="Q63" s="32">
        <v>521</v>
      </c>
      <c r="R63" s="32">
        <v>521</v>
      </c>
      <c r="S63" s="32">
        <v>521</v>
      </c>
      <c r="T63" s="32">
        <v>521</v>
      </c>
      <c r="U63" s="32">
        <v>521</v>
      </c>
      <c r="V63" s="32">
        <v>521</v>
      </c>
      <c r="W63" s="32">
        <v>521</v>
      </c>
      <c r="X63" s="32">
        <v>521</v>
      </c>
      <c r="Y63" s="32">
        <v>521</v>
      </c>
      <c r="Z63" s="32">
        <v>521</v>
      </c>
      <c r="AA63" s="32">
        <v>521</v>
      </c>
      <c r="AB63" s="32">
        <v>521</v>
      </c>
      <c r="AC63" s="32">
        <v>521</v>
      </c>
      <c r="AD63" s="32">
        <v>521</v>
      </c>
      <c r="AE63" s="32">
        <v>521</v>
      </c>
      <c r="AF63" s="32">
        <v>521</v>
      </c>
      <c r="AG63" s="32">
        <v>521</v>
      </c>
      <c r="AH63" s="32">
        <v>521</v>
      </c>
      <c r="AI63" s="32">
        <v>521</v>
      </c>
      <c r="AJ63" s="32">
        <v>521</v>
      </c>
      <c r="AK63" s="32">
        <v>521</v>
      </c>
      <c r="AL63" s="32">
        <v>521</v>
      </c>
      <c r="AM63" s="32">
        <v>521</v>
      </c>
      <c r="AN63" s="32">
        <v>521</v>
      </c>
      <c r="AO63" s="32">
        <v>521</v>
      </c>
      <c r="AP63" s="32">
        <v>521</v>
      </c>
      <c r="AQ63" s="32">
        <v>521</v>
      </c>
      <c r="AR63" s="32">
        <v>521</v>
      </c>
      <c r="AS63" s="32">
        <v>521</v>
      </c>
      <c r="AT63" s="32">
        <v>521</v>
      </c>
      <c r="AU63" s="32">
        <v>521</v>
      </c>
      <c r="AV63" s="32">
        <v>521</v>
      </c>
      <c r="AW63" s="32">
        <v>521</v>
      </c>
      <c r="AX63" s="32">
        <v>521</v>
      </c>
      <c r="AY63" s="32">
        <v>521</v>
      </c>
      <c r="AZ63" s="32">
        <v>521</v>
      </c>
      <c r="BA63" s="32">
        <v>521</v>
      </c>
      <c r="BB63" s="32">
        <v>521</v>
      </c>
      <c r="BC63" s="32">
        <v>521</v>
      </c>
      <c r="BD63" s="32">
        <v>521</v>
      </c>
      <c r="BE63" s="32">
        <v>521</v>
      </c>
      <c r="BF63" s="32">
        <v>521</v>
      </c>
      <c r="BG63" s="32">
        <v>521</v>
      </c>
      <c r="BH63" s="32">
        <v>521</v>
      </c>
      <c r="BI63" s="32">
        <v>521</v>
      </c>
      <c r="BJ63" s="32">
        <v>521</v>
      </c>
      <c r="BK63" s="32">
        <v>521</v>
      </c>
      <c r="BL63" s="32">
        <v>521</v>
      </c>
      <c r="BM63" s="32">
        <v>521</v>
      </c>
      <c r="BN63" s="32">
        <v>521</v>
      </c>
      <c r="BO63" s="32">
        <v>521</v>
      </c>
      <c r="BP63" s="32">
        <v>521</v>
      </c>
      <c r="BQ63" s="32">
        <v>521</v>
      </c>
      <c r="BR63" s="32">
        <v>521</v>
      </c>
      <c r="BS63" s="32">
        <v>521</v>
      </c>
      <c r="BT63" s="32">
        <v>521</v>
      </c>
      <c r="BU63" s="32">
        <v>521</v>
      </c>
      <c r="BV63" s="32">
        <v>521</v>
      </c>
      <c r="BW63" s="32">
        <v>521</v>
      </c>
      <c r="BX63" s="32">
        <v>521</v>
      </c>
      <c r="BY63" s="32">
        <v>521</v>
      </c>
      <c r="BZ63" s="32">
        <v>521</v>
      </c>
      <c r="CA63" s="32">
        <v>521</v>
      </c>
      <c r="CB63" s="32">
        <v>521</v>
      </c>
      <c r="CC63" s="32">
        <v>521</v>
      </c>
      <c r="CD63" s="32">
        <v>521</v>
      </c>
      <c r="CE63" s="32">
        <v>521</v>
      </c>
      <c r="CF63" s="32">
        <v>521</v>
      </c>
      <c r="CG63" s="32">
        <v>521</v>
      </c>
      <c r="CH63" s="32">
        <v>521</v>
      </c>
      <c r="CI63" s="32">
        <v>521</v>
      </c>
      <c r="CJ63" s="32">
        <v>521</v>
      </c>
      <c r="CK63" s="32">
        <v>521</v>
      </c>
      <c r="CL63" s="32">
        <v>521</v>
      </c>
      <c r="CM63" s="32">
        <v>521</v>
      </c>
      <c r="CN63" s="32">
        <v>521</v>
      </c>
      <c r="CO63" s="32">
        <v>521</v>
      </c>
      <c r="CP63" s="32">
        <v>521</v>
      </c>
      <c r="CQ63" s="32">
        <v>521</v>
      </c>
      <c r="CR63" s="32">
        <v>521</v>
      </c>
      <c r="CS63" s="33">
        <v>521</v>
      </c>
      <c r="CT63" s="30">
        <f t="shared" si="66"/>
        <v>50016</v>
      </c>
      <c r="CU63" s="156"/>
      <c r="CV63" s="263"/>
    </row>
    <row r="64" spans="1:102">
      <c r="A64" s="25" t="s">
        <v>47</v>
      </c>
      <c r="B64" s="31">
        <v>519.5</v>
      </c>
      <c r="C64" s="32">
        <v>519.5</v>
      </c>
      <c r="D64" s="32">
        <v>519.5</v>
      </c>
      <c r="E64" s="32">
        <v>519.5</v>
      </c>
      <c r="F64" s="32">
        <v>519.5</v>
      </c>
      <c r="G64" s="32">
        <v>519.5</v>
      </c>
      <c r="H64" s="32">
        <v>519.5</v>
      </c>
      <c r="I64" s="32">
        <v>519.5</v>
      </c>
      <c r="J64" s="32">
        <v>519.5</v>
      </c>
      <c r="K64" s="32">
        <v>519.5</v>
      </c>
      <c r="L64" s="32">
        <v>519.5</v>
      </c>
      <c r="M64" s="32">
        <v>519.5</v>
      </c>
      <c r="N64" s="32">
        <v>519.5</v>
      </c>
      <c r="O64" s="32">
        <v>519.5</v>
      </c>
      <c r="P64" s="32">
        <v>519.5</v>
      </c>
      <c r="Q64" s="32">
        <v>519.5</v>
      </c>
      <c r="R64" s="32">
        <v>519.5</v>
      </c>
      <c r="S64" s="32">
        <v>519.5</v>
      </c>
      <c r="T64" s="32">
        <v>519.5</v>
      </c>
      <c r="U64" s="32">
        <v>519.5</v>
      </c>
      <c r="V64" s="32">
        <v>519.5</v>
      </c>
      <c r="W64" s="32">
        <v>519.5</v>
      </c>
      <c r="X64" s="32">
        <v>519.5</v>
      </c>
      <c r="Y64" s="32">
        <v>519.5</v>
      </c>
      <c r="Z64" s="32">
        <v>519.5</v>
      </c>
      <c r="AA64" s="32">
        <v>519.5</v>
      </c>
      <c r="AB64" s="32">
        <v>519.5</v>
      </c>
      <c r="AC64" s="32">
        <v>519.5</v>
      </c>
      <c r="AD64" s="32">
        <v>519.5</v>
      </c>
      <c r="AE64" s="32">
        <v>519.5</v>
      </c>
      <c r="AF64" s="32">
        <v>519.5</v>
      </c>
      <c r="AG64" s="32">
        <v>519.5</v>
      </c>
      <c r="AH64" s="32">
        <v>519.5</v>
      </c>
      <c r="AI64" s="32">
        <v>519.5</v>
      </c>
      <c r="AJ64" s="32">
        <v>519.5</v>
      </c>
      <c r="AK64" s="32">
        <v>519.5</v>
      </c>
      <c r="AL64" s="32">
        <v>519.5</v>
      </c>
      <c r="AM64" s="32">
        <v>519.5</v>
      </c>
      <c r="AN64" s="32">
        <v>519.5</v>
      </c>
      <c r="AO64" s="32">
        <v>519.5</v>
      </c>
      <c r="AP64" s="32">
        <v>519.5</v>
      </c>
      <c r="AQ64" s="32">
        <v>519.5</v>
      </c>
      <c r="AR64" s="32">
        <v>519.5</v>
      </c>
      <c r="AS64" s="32">
        <v>519.5</v>
      </c>
      <c r="AT64" s="32">
        <v>519.5</v>
      </c>
      <c r="AU64" s="32">
        <v>519.5</v>
      </c>
      <c r="AV64" s="32">
        <v>519.5</v>
      </c>
      <c r="AW64" s="32">
        <v>519.5</v>
      </c>
      <c r="AX64" s="32">
        <v>519.5</v>
      </c>
      <c r="AY64" s="32">
        <v>519.5</v>
      </c>
      <c r="AZ64" s="32">
        <v>519.5</v>
      </c>
      <c r="BA64" s="32">
        <v>519.5</v>
      </c>
      <c r="BB64" s="32">
        <v>519.5</v>
      </c>
      <c r="BC64" s="32">
        <v>519.5</v>
      </c>
      <c r="BD64" s="32">
        <v>519.5</v>
      </c>
      <c r="BE64" s="32">
        <v>519.5</v>
      </c>
      <c r="BF64" s="32">
        <v>519.5</v>
      </c>
      <c r="BG64" s="32">
        <v>519.5</v>
      </c>
      <c r="BH64" s="32">
        <v>519.5</v>
      </c>
      <c r="BI64" s="32">
        <v>519.5</v>
      </c>
      <c r="BJ64" s="32">
        <v>519.5</v>
      </c>
      <c r="BK64" s="32">
        <v>519.5</v>
      </c>
      <c r="BL64" s="32">
        <v>519.5</v>
      </c>
      <c r="BM64" s="32">
        <v>519.5</v>
      </c>
      <c r="BN64" s="32">
        <v>519.5</v>
      </c>
      <c r="BO64" s="32">
        <v>519.5</v>
      </c>
      <c r="BP64" s="32">
        <v>519.5</v>
      </c>
      <c r="BQ64" s="32">
        <v>519.5</v>
      </c>
      <c r="BR64" s="32">
        <v>519.5</v>
      </c>
      <c r="BS64" s="32">
        <v>519.5</v>
      </c>
      <c r="BT64" s="32">
        <v>519.5</v>
      </c>
      <c r="BU64" s="32">
        <v>519.5</v>
      </c>
      <c r="BV64" s="32">
        <v>519.5</v>
      </c>
      <c r="BW64" s="32">
        <v>519.5</v>
      </c>
      <c r="BX64" s="32">
        <v>519.5</v>
      </c>
      <c r="BY64" s="32">
        <v>519.5</v>
      </c>
      <c r="BZ64" s="32">
        <v>519.5</v>
      </c>
      <c r="CA64" s="32">
        <v>519.5</v>
      </c>
      <c r="CB64" s="32">
        <v>519.5</v>
      </c>
      <c r="CC64" s="32">
        <v>519.5</v>
      </c>
      <c r="CD64" s="32">
        <v>519.5</v>
      </c>
      <c r="CE64" s="32">
        <v>519.5</v>
      </c>
      <c r="CF64" s="32">
        <v>519.5</v>
      </c>
      <c r="CG64" s="32">
        <v>519.5</v>
      </c>
      <c r="CH64" s="32">
        <v>519.5</v>
      </c>
      <c r="CI64" s="32">
        <v>519.5</v>
      </c>
      <c r="CJ64" s="32">
        <v>519.5</v>
      </c>
      <c r="CK64" s="32">
        <v>519.5</v>
      </c>
      <c r="CL64" s="32">
        <v>519.5</v>
      </c>
      <c r="CM64" s="32">
        <v>519.5</v>
      </c>
      <c r="CN64" s="32">
        <v>519.5</v>
      </c>
      <c r="CO64" s="32">
        <v>519.5</v>
      </c>
      <c r="CP64" s="32">
        <v>519.5</v>
      </c>
      <c r="CQ64" s="32">
        <v>519.5</v>
      </c>
      <c r="CR64" s="32">
        <v>519.5</v>
      </c>
      <c r="CS64" s="33">
        <v>519.5</v>
      </c>
      <c r="CT64" s="30">
        <f t="shared" si="66"/>
        <v>49872</v>
      </c>
      <c r="CU64" s="156"/>
      <c r="CV64" s="263"/>
    </row>
    <row r="65" spans="1:100">
      <c r="A65" s="25" t="s">
        <v>48</v>
      </c>
      <c r="B65" s="31">
        <v>391</v>
      </c>
      <c r="C65" s="32">
        <v>391</v>
      </c>
      <c r="D65" s="32">
        <v>391</v>
      </c>
      <c r="E65" s="32">
        <v>391</v>
      </c>
      <c r="F65" s="32">
        <v>391</v>
      </c>
      <c r="G65" s="32">
        <v>391</v>
      </c>
      <c r="H65" s="32">
        <v>391</v>
      </c>
      <c r="I65" s="32">
        <v>391</v>
      </c>
      <c r="J65" s="32">
        <v>391</v>
      </c>
      <c r="K65" s="32">
        <v>391</v>
      </c>
      <c r="L65" s="32">
        <v>391</v>
      </c>
      <c r="M65" s="32">
        <v>391</v>
      </c>
      <c r="N65" s="32">
        <v>391</v>
      </c>
      <c r="O65" s="32">
        <v>391</v>
      </c>
      <c r="P65" s="32">
        <v>391</v>
      </c>
      <c r="Q65" s="32">
        <v>391</v>
      </c>
      <c r="R65" s="32">
        <v>391</v>
      </c>
      <c r="S65" s="32">
        <v>391</v>
      </c>
      <c r="T65" s="32">
        <v>391</v>
      </c>
      <c r="U65" s="32">
        <v>391</v>
      </c>
      <c r="V65" s="32">
        <v>391</v>
      </c>
      <c r="W65" s="32">
        <v>391</v>
      </c>
      <c r="X65" s="32">
        <v>391</v>
      </c>
      <c r="Y65" s="32">
        <v>391</v>
      </c>
      <c r="Z65" s="32">
        <v>391</v>
      </c>
      <c r="AA65" s="32">
        <v>391</v>
      </c>
      <c r="AB65" s="32">
        <v>391</v>
      </c>
      <c r="AC65" s="32">
        <v>391</v>
      </c>
      <c r="AD65" s="32">
        <v>391</v>
      </c>
      <c r="AE65" s="32">
        <v>391</v>
      </c>
      <c r="AF65" s="32">
        <v>391</v>
      </c>
      <c r="AG65" s="32">
        <v>391</v>
      </c>
      <c r="AH65" s="32">
        <v>391</v>
      </c>
      <c r="AI65" s="32">
        <v>391</v>
      </c>
      <c r="AJ65" s="32">
        <v>391</v>
      </c>
      <c r="AK65" s="32">
        <v>391</v>
      </c>
      <c r="AL65" s="32">
        <v>391</v>
      </c>
      <c r="AM65" s="32">
        <v>391</v>
      </c>
      <c r="AN65" s="32">
        <v>391</v>
      </c>
      <c r="AO65" s="32">
        <v>391</v>
      </c>
      <c r="AP65" s="32">
        <v>391</v>
      </c>
      <c r="AQ65" s="32">
        <v>391</v>
      </c>
      <c r="AR65" s="32">
        <v>391</v>
      </c>
      <c r="AS65" s="32">
        <v>391</v>
      </c>
      <c r="AT65" s="32">
        <v>391</v>
      </c>
      <c r="AU65" s="32">
        <v>391</v>
      </c>
      <c r="AV65" s="32">
        <v>391</v>
      </c>
      <c r="AW65" s="32">
        <v>391</v>
      </c>
      <c r="AX65" s="32">
        <v>391</v>
      </c>
      <c r="AY65" s="32">
        <v>391</v>
      </c>
      <c r="AZ65" s="32">
        <v>391</v>
      </c>
      <c r="BA65" s="32">
        <v>391</v>
      </c>
      <c r="BB65" s="32">
        <v>391</v>
      </c>
      <c r="BC65" s="32">
        <v>391</v>
      </c>
      <c r="BD65" s="32">
        <v>391</v>
      </c>
      <c r="BE65" s="32">
        <v>391</v>
      </c>
      <c r="BF65" s="32">
        <v>391</v>
      </c>
      <c r="BG65" s="32">
        <v>391</v>
      </c>
      <c r="BH65" s="32">
        <v>391</v>
      </c>
      <c r="BI65" s="32">
        <v>391</v>
      </c>
      <c r="BJ65" s="32">
        <v>391</v>
      </c>
      <c r="BK65" s="32">
        <v>391</v>
      </c>
      <c r="BL65" s="32">
        <v>391</v>
      </c>
      <c r="BM65" s="32">
        <v>391</v>
      </c>
      <c r="BN65" s="32">
        <v>391</v>
      </c>
      <c r="BO65" s="32">
        <v>391</v>
      </c>
      <c r="BP65" s="32">
        <v>391</v>
      </c>
      <c r="BQ65" s="32">
        <v>391</v>
      </c>
      <c r="BR65" s="32">
        <v>391</v>
      </c>
      <c r="BS65" s="32">
        <v>391</v>
      </c>
      <c r="BT65" s="32">
        <v>391</v>
      </c>
      <c r="BU65" s="32">
        <v>391</v>
      </c>
      <c r="BV65" s="32">
        <v>391</v>
      </c>
      <c r="BW65" s="32">
        <v>391</v>
      </c>
      <c r="BX65" s="32">
        <v>391</v>
      </c>
      <c r="BY65" s="32">
        <v>391</v>
      </c>
      <c r="BZ65" s="32">
        <v>391</v>
      </c>
      <c r="CA65" s="32">
        <v>391</v>
      </c>
      <c r="CB65" s="32">
        <v>391</v>
      </c>
      <c r="CC65" s="32">
        <v>391</v>
      </c>
      <c r="CD65" s="32">
        <v>391</v>
      </c>
      <c r="CE65" s="32">
        <v>391</v>
      </c>
      <c r="CF65" s="32">
        <v>391</v>
      </c>
      <c r="CG65" s="32">
        <v>391</v>
      </c>
      <c r="CH65" s="32">
        <v>391</v>
      </c>
      <c r="CI65" s="32">
        <v>391</v>
      </c>
      <c r="CJ65" s="32">
        <v>391</v>
      </c>
      <c r="CK65" s="32">
        <v>391</v>
      </c>
      <c r="CL65" s="32">
        <v>391</v>
      </c>
      <c r="CM65" s="32">
        <v>391</v>
      </c>
      <c r="CN65" s="32">
        <v>391</v>
      </c>
      <c r="CO65" s="32">
        <v>391</v>
      </c>
      <c r="CP65" s="32">
        <v>391</v>
      </c>
      <c r="CQ65" s="32">
        <v>391</v>
      </c>
      <c r="CR65" s="32">
        <v>391</v>
      </c>
      <c r="CS65" s="33">
        <v>391</v>
      </c>
      <c r="CT65" s="30">
        <f t="shared" si="66"/>
        <v>37536</v>
      </c>
      <c r="CU65" s="156"/>
      <c r="CV65" s="263"/>
    </row>
    <row r="66" spans="1:100">
      <c r="A66" s="25" t="s">
        <v>49</v>
      </c>
      <c r="B66" s="31">
        <v>399.58</v>
      </c>
      <c r="C66" s="32">
        <v>399.58</v>
      </c>
      <c r="D66" s="32">
        <v>399.58</v>
      </c>
      <c r="E66" s="32">
        <v>399.58</v>
      </c>
      <c r="F66" s="32">
        <v>399.58</v>
      </c>
      <c r="G66" s="32">
        <v>399.58</v>
      </c>
      <c r="H66" s="32">
        <v>399.58</v>
      </c>
      <c r="I66" s="32">
        <v>399.58</v>
      </c>
      <c r="J66" s="32">
        <v>399.58</v>
      </c>
      <c r="K66" s="32">
        <v>399.58</v>
      </c>
      <c r="L66" s="32">
        <v>399.58</v>
      </c>
      <c r="M66" s="32">
        <v>399.58</v>
      </c>
      <c r="N66" s="32">
        <v>399.58</v>
      </c>
      <c r="O66" s="32">
        <v>399.58</v>
      </c>
      <c r="P66" s="32">
        <v>399.58</v>
      </c>
      <c r="Q66" s="32">
        <v>399.58</v>
      </c>
      <c r="R66" s="32">
        <v>399.58</v>
      </c>
      <c r="S66" s="32">
        <v>399.58</v>
      </c>
      <c r="T66" s="32">
        <v>399.58</v>
      </c>
      <c r="U66" s="32">
        <v>399.58</v>
      </c>
      <c r="V66" s="32">
        <v>399.58</v>
      </c>
      <c r="W66" s="32">
        <v>399.58</v>
      </c>
      <c r="X66" s="32">
        <v>399.58</v>
      </c>
      <c r="Y66" s="32">
        <v>399.58</v>
      </c>
      <c r="Z66" s="32">
        <v>399.58</v>
      </c>
      <c r="AA66" s="32">
        <v>399.58</v>
      </c>
      <c r="AB66" s="32">
        <v>399.58</v>
      </c>
      <c r="AC66" s="32">
        <v>399.58</v>
      </c>
      <c r="AD66" s="32">
        <v>399.58</v>
      </c>
      <c r="AE66" s="32">
        <v>399.58</v>
      </c>
      <c r="AF66" s="32">
        <v>399.58</v>
      </c>
      <c r="AG66" s="32">
        <v>399.58</v>
      </c>
      <c r="AH66" s="32">
        <v>399.58</v>
      </c>
      <c r="AI66" s="32">
        <v>399.58</v>
      </c>
      <c r="AJ66" s="32">
        <v>399.58</v>
      </c>
      <c r="AK66" s="32">
        <v>399.58</v>
      </c>
      <c r="AL66" s="32">
        <v>399.58</v>
      </c>
      <c r="AM66" s="32">
        <v>399.58</v>
      </c>
      <c r="AN66" s="32">
        <v>399.58</v>
      </c>
      <c r="AO66" s="32">
        <v>399.58</v>
      </c>
      <c r="AP66" s="32">
        <v>399.58</v>
      </c>
      <c r="AQ66" s="32">
        <v>399.58</v>
      </c>
      <c r="AR66" s="32">
        <v>399.58</v>
      </c>
      <c r="AS66" s="32">
        <v>399.58</v>
      </c>
      <c r="AT66" s="32">
        <v>399.58</v>
      </c>
      <c r="AU66" s="32">
        <v>399.58</v>
      </c>
      <c r="AV66" s="32">
        <v>399.58</v>
      </c>
      <c r="AW66" s="32">
        <v>399.58</v>
      </c>
      <c r="AX66" s="32">
        <v>399.58</v>
      </c>
      <c r="AY66" s="32">
        <v>399.58</v>
      </c>
      <c r="AZ66" s="32">
        <v>399.58</v>
      </c>
      <c r="BA66" s="32">
        <v>399.58</v>
      </c>
      <c r="BB66" s="32">
        <v>399.58</v>
      </c>
      <c r="BC66" s="32">
        <v>399.58</v>
      </c>
      <c r="BD66" s="32">
        <v>399.58</v>
      </c>
      <c r="BE66" s="32">
        <v>399.58</v>
      </c>
      <c r="BF66" s="32">
        <v>399.58</v>
      </c>
      <c r="BG66" s="32">
        <v>399.58</v>
      </c>
      <c r="BH66" s="32">
        <v>399.58</v>
      </c>
      <c r="BI66" s="32">
        <v>399.58</v>
      </c>
      <c r="BJ66" s="32">
        <v>399.58</v>
      </c>
      <c r="BK66" s="32">
        <v>399.58</v>
      </c>
      <c r="BL66" s="32">
        <v>399.58</v>
      </c>
      <c r="BM66" s="32">
        <v>399.58</v>
      </c>
      <c r="BN66" s="32">
        <v>399.58</v>
      </c>
      <c r="BO66" s="32">
        <v>399.58</v>
      </c>
      <c r="BP66" s="32">
        <v>399.58</v>
      </c>
      <c r="BQ66" s="32">
        <v>399.58</v>
      </c>
      <c r="BR66" s="32">
        <v>399.58</v>
      </c>
      <c r="BS66" s="32">
        <v>399.58</v>
      </c>
      <c r="BT66" s="32">
        <v>399.58</v>
      </c>
      <c r="BU66" s="32">
        <v>399.58</v>
      </c>
      <c r="BV66" s="32">
        <v>399.58</v>
      </c>
      <c r="BW66" s="32">
        <v>399.58</v>
      </c>
      <c r="BX66" s="32">
        <v>399.58</v>
      </c>
      <c r="BY66" s="32">
        <v>399.58</v>
      </c>
      <c r="BZ66" s="32">
        <v>399.58</v>
      </c>
      <c r="CA66" s="32">
        <v>399.58</v>
      </c>
      <c r="CB66" s="32">
        <v>399.58</v>
      </c>
      <c r="CC66" s="32">
        <v>399.58</v>
      </c>
      <c r="CD66" s="32">
        <v>399.58</v>
      </c>
      <c r="CE66" s="32">
        <v>399.58</v>
      </c>
      <c r="CF66" s="32">
        <v>399.58</v>
      </c>
      <c r="CG66" s="32">
        <v>399.58</v>
      </c>
      <c r="CH66" s="32">
        <v>399.58</v>
      </c>
      <c r="CI66" s="32">
        <v>399.58</v>
      </c>
      <c r="CJ66" s="32">
        <v>399.58</v>
      </c>
      <c r="CK66" s="32">
        <v>399.58</v>
      </c>
      <c r="CL66" s="32">
        <v>399.58</v>
      </c>
      <c r="CM66" s="32">
        <v>399.58</v>
      </c>
      <c r="CN66" s="32">
        <v>399.58</v>
      </c>
      <c r="CO66" s="32">
        <v>399.58</v>
      </c>
      <c r="CP66" s="32">
        <v>399.58</v>
      </c>
      <c r="CQ66" s="32">
        <v>399.58</v>
      </c>
      <c r="CR66" s="32">
        <v>399.58</v>
      </c>
      <c r="CS66" s="33">
        <v>399.58</v>
      </c>
      <c r="CT66" s="30">
        <f t="shared" si="66"/>
        <v>38359.680000000095</v>
      </c>
      <c r="CU66" s="156"/>
      <c r="CV66" s="263"/>
    </row>
    <row r="67" spans="1:100">
      <c r="A67" s="25" t="s">
        <v>50</v>
      </c>
      <c r="B67" s="31">
        <v>701</v>
      </c>
      <c r="C67" s="32">
        <v>698</v>
      </c>
      <c r="D67" s="32">
        <v>698</v>
      </c>
      <c r="E67" s="32">
        <v>699</v>
      </c>
      <c r="F67" s="32">
        <v>701</v>
      </c>
      <c r="G67" s="32">
        <v>694</v>
      </c>
      <c r="H67" s="32">
        <v>685</v>
      </c>
      <c r="I67" s="32">
        <v>680</v>
      </c>
      <c r="J67" s="32">
        <v>682</v>
      </c>
      <c r="K67" s="32">
        <v>684</v>
      </c>
      <c r="L67" s="32">
        <v>684</v>
      </c>
      <c r="M67" s="32">
        <v>682</v>
      </c>
      <c r="N67" s="32">
        <v>676</v>
      </c>
      <c r="O67" s="32">
        <v>677</v>
      </c>
      <c r="P67" s="32">
        <v>676</v>
      </c>
      <c r="Q67" s="32">
        <v>671</v>
      </c>
      <c r="R67" s="32">
        <v>670</v>
      </c>
      <c r="S67" s="32">
        <v>665</v>
      </c>
      <c r="T67" s="32">
        <v>658</v>
      </c>
      <c r="U67" s="32">
        <v>655</v>
      </c>
      <c r="V67" s="32">
        <v>654</v>
      </c>
      <c r="W67" s="32">
        <v>649</v>
      </c>
      <c r="X67" s="32">
        <v>648</v>
      </c>
      <c r="Y67" s="32">
        <v>653</v>
      </c>
      <c r="Z67" s="32">
        <v>656</v>
      </c>
      <c r="AA67" s="32">
        <v>653</v>
      </c>
      <c r="AB67" s="32">
        <v>650</v>
      </c>
      <c r="AC67" s="32">
        <v>653</v>
      </c>
      <c r="AD67" s="32">
        <v>658</v>
      </c>
      <c r="AE67" s="32">
        <v>663</v>
      </c>
      <c r="AF67" s="32">
        <v>669</v>
      </c>
      <c r="AG67" s="32">
        <v>670</v>
      </c>
      <c r="AH67" s="32">
        <v>676</v>
      </c>
      <c r="AI67" s="32">
        <v>682</v>
      </c>
      <c r="AJ67" s="32">
        <v>686</v>
      </c>
      <c r="AK67" s="32">
        <v>684</v>
      </c>
      <c r="AL67" s="32">
        <v>682</v>
      </c>
      <c r="AM67" s="32">
        <v>680</v>
      </c>
      <c r="AN67" s="32">
        <v>681</v>
      </c>
      <c r="AO67" s="32">
        <v>685</v>
      </c>
      <c r="AP67" s="32">
        <v>686</v>
      </c>
      <c r="AQ67" s="32">
        <v>685</v>
      </c>
      <c r="AR67" s="32">
        <v>693</v>
      </c>
      <c r="AS67" s="32">
        <v>700</v>
      </c>
      <c r="AT67" s="32">
        <v>699</v>
      </c>
      <c r="AU67" s="32">
        <v>696</v>
      </c>
      <c r="AV67" s="32">
        <v>696</v>
      </c>
      <c r="AW67" s="32">
        <v>701</v>
      </c>
      <c r="AX67" s="32">
        <v>700</v>
      </c>
      <c r="AY67" s="32">
        <v>696</v>
      </c>
      <c r="AZ67" s="32">
        <v>696</v>
      </c>
      <c r="BA67" s="32">
        <v>700</v>
      </c>
      <c r="BB67" s="32">
        <v>700</v>
      </c>
      <c r="BC67" s="32">
        <v>695</v>
      </c>
      <c r="BD67" s="32">
        <v>698</v>
      </c>
      <c r="BE67" s="32">
        <v>699</v>
      </c>
      <c r="BF67" s="32">
        <v>696</v>
      </c>
      <c r="BG67" s="32">
        <v>697</v>
      </c>
      <c r="BH67" s="32">
        <v>702</v>
      </c>
      <c r="BI67" s="32">
        <v>701</v>
      </c>
      <c r="BJ67" s="32">
        <v>700</v>
      </c>
      <c r="BK67" s="32">
        <v>701</v>
      </c>
      <c r="BL67" s="32">
        <v>701</v>
      </c>
      <c r="BM67" s="32">
        <v>702</v>
      </c>
      <c r="BN67" s="32">
        <v>704</v>
      </c>
      <c r="BO67" s="32">
        <v>706</v>
      </c>
      <c r="BP67" s="32">
        <v>705</v>
      </c>
      <c r="BQ67" s="32">
        <v>705</v>
      </c>
      <c r="BR67" s="32">
        <v>700</v>
      </c>
      <c r="BS67" s="32">
        <v>695</v>
      </c>
      <c r="BT67" s="32">
        <v>692</v>
      </c>
      <c r="BU67" s="32">
        <v>689</v>
      </c>
      <c r="BV67" s="32">
        <v>693</v>
      </c>
      <c r="BW67" s="32">
        <v>696</v>
      </c>
      <c r="BX67" s="32">
        <v>694</v>
      </c>
      <c r="BY67" s="32">
        <v>693</v>
      </c>
      <c r="BZ67" s="32">
        <v>693</v>
      </c>
      <c r="CA67" s="32">
        <v>691</v>
      </c>
      <c r="CB67" s="32">
        <v>692</v>
      </c>
      <c r="CC67" s="32">
        <v>692</v>
      </c>
      <c r="CD67" s="32">
        <v>697</v>
      </c>
      <c r="CE67" s="32">
        <v>701</v>
      </c>
      <c r="CF67" s="32">
        <v>700</v>
      </c>
      <c r="CG67" s="32">
        <v>702</v>
      </c>
      <c r="CH67" s="32">
        <v>704</v>
      </c>
      <c r="CI67" s="32">
        <v>706</v>
      </c>
      <c r="CJ67" s="32">
        <v>707</v>
      </c>
      <c r="CK67" s="32">
        <v>707</v>
      </c>
      <c r="CL67" s="32">
        <v>708</v>
      </c>
      <c r="CM67" s="32">
        <v>711</v>
      </c>
      <c r="CN67" s="32">
        <v>714</v>
      </c>
      <c r="CO67" s="32">
        <v>711</v>
      </c>
      <c r="CP67" s="32">
        <v>714</v>
      </c>
      <c r="CQ67" s="32">
        <v>716</v>
      </c>
      <c r="CR67" s="32">
        <v>716</v>
      </c>
      <c r="CS67" s="33">
        <v>718</v>
      </c>
      <c r="CT67" s="30">
        <f t="shared" si="66"/>
        <v>66180</v>
      </c>
      <c r="CU67" s="156"/>
      <c r="CV67" s="263"/>
    </row>
    <row r="68" spans="1:100" ht="15.75" thickBot="1">
      <c r="A68" s="175" t="s">
        <v>51</v>
      </c>
      <c r="B68" s="116">
        <v>35.5</v>
      </c>
      <c r="C68" s="117">
        <v>35.5</v>
      </c>
      <c r="D68" s="117">
        <v>35.5</v>
      </c>
      <c r="E68" s="117">
        <v>35.5</v>
      </c>
      <c r="F68" s="117">
        <v>35.5</v>
      </c>
      <c r="G68" s="117">
        <v>35.5</v>
      </c>
      <c r="H68" s="117">
        <v>35.5</v>
      </c>
      <c r="I68" s="117">
        <v>35.5</v>
      </c>
      <c r="J68" s="117">
        <v>35.5</v>
      </c>
      <c r="K68" s="117">
        <v>35.5</v>
      </c>
      <c r="L68" s="117">
        <v>35.5</v>
      </c>
      <c r="M68" s="117">
        <v>35.5</v>
      </c>
      <c r="N68" s="117">
        <v>35.5</v>
      </c>
      <c r="O68" s="117">
        <v>35.5</v>
      </c>
      <c r="P68" s="117">
        <v>35.5</v>
      </c>
      <c r="Q68" s="117">
        <v>35.5</v>
      </c>
      <c r="R68" s="117">
        <v>35.5</v>
      </c>
      <c r="S68" s="117">
        <v>35.5</v>
      </c>
      <c r="T68" s="117">
        <v>35.5</v>
      </c>
      <c r="U68" s="117">
        <v>35.5</v>
      </c>
      <c r="V68" s="117">
        <v>35.5</v>
      </c>
      <c r="W68" s="117">
        <v>35.5</v>
      </c>
      <c r="X68" s="117">
        <v>35.5</v>
      </c>
      <c r="Y68" s="117">
        <v>35.5</v>
      </c>
      <c r="Z68" s="117">
        <v>35.5</v>
      </c>
      <c r="AA68" s="117">
        <v>35.5</v>
      </c>
      <c r="AB68" s="117">
        <v>35.5</v>
      </c>
      <c r="AC68" s="117">
        <v>35.5</v>
      </c>
      <c r="AD68" s="117">
        <v>35.5</v>
      </c>
      <c r="AE68" s="117">
        <v>35.5</v>
      </c>
      <c r="AF68" s="117">
        <v>35.5</v>
      </c>
      <c r="AG68" s="117">
        <v>35.5</v>
      </c>
      <c r="AH68" s="117">
        <v>35.5</v>
      </c>
      <c r="AI68" s="117">
        <v>35.5</v>
      </c>
      <c r="AJ68" s="117">
        <v>35.5</v>
      </c>
      <c r="AK68" s="117">
        <v>35.5</v>
      </c>
      <c r="AL68" s="117">
        <v>35.5</v>
      </c>
      <c r="AM68" s="117">
        <v>35.5</v>
      </c>
      <c r="AN68" s="117">
        <v>35.5</v>
      </c>
      <c r="AO68" s="117">
        <v>35.5</v>
      </c>
      <c r="AP68" s="117">
        <v>35.5</v>
      </c>
      <c r="AQ68" s="117">
        <v>35.5</v>
      </c>
      <c r="AR68" s="117">
        <v>35.5</v>
      </c>
      <c r="AS68" s="117">
        <v>35.5</v>
      </c>
      <c r="AT68" s="117">
        <v>35.5</v>
      </c>
      <c r="AU68" s="117">
        <v>35.5</v>
      </c>
      <c r="AV68" s="117">
        <v>35.5</v>
      </c>
      <c r="AW68" s="117">
        <v>35.5</v>
      </c>
      <c r="AX68" s="117">
        <v>35.5</v>
      </c>
      <c r="AY68" s="117">
        <v>35.5</v>
      </c>
      <c r="AZ68" s="117">
        <v>35.5</v>
      </c>
      <c r="BA68" s="117">
        <v>35.5</v>
      </c>
      <c r="BB68" s="117">
        <v>35.5</v>
      </c>
      <c r="BC68" s="117">
        <v>35.5</v>
      </c>
      <c r="BD68" s="117">
        <v>35.5</v>
      </c>
      <c r="BE68" s="117">
        <v>35.5</v>
      </c>
      <c r="BF68" s="117">
        <v>35.5</v>
      </c>
      <c r="BG68" s="117">
        <v>35.5</v>
      </c>
      <c r="BH68" s="117">
        <v>35.5</v>
      </c>
      <c r="BI68" s="117">
        <v>35.5</v>
      </c>
      <c r="BJ68" s="117">
        <v>35.5</v>
      </c>
      <c r="BK68" s="117">
        <v>35.5</v>
      </c>
      <c r="BL68" s="117">
        <v>35.5</v>
      </c>
      <c r="BM68" s="117">
        <v>35.5</v>
      </c>
      <c r="BN68" s="117">
        <v>35.5</v>
      </c>
      <c r="BO68" s="117">
        <v>35.5</v>
      </c>
      <c r="BP68" s="117">
        <v>35.5</v>
      </c>
      <c r="BQ68" s="117">
        <v>35.5</v>
      </c>
      <c r="BR68" s="117">
        <v>35.5</v>
      </c>
      <c r="BS68" s="117">
        <v>35.5</v>
      </c>
      <c r="BT68" s="117">
        <v>35.5</v>
      </c>
      <c r="BU68" s="117">
        <v>35.5</v>
      </c>
      <c r="BV68" s="117">
        <v>35.5</v>
      </c>
      <c r="BW68" s="117">
        <v>35.5</v>
      </c>
      <c r="BX68" s="117">
        <v>35.5</v>
      </c>
      <c r="BY68" s="117">
        <v>35.5</v>
      </c>
      <c r="BZ68" s="117">
        <v>35.5</v>
      </c>
      <c r="CA68" s="117">
        <v>35.5</v>
      </c>
      <c r="CB68" s="117">
        <v>35.5</v>
      </c>
      <c r="CC68" s="117">
        <v>35.5</v>
      </c>
      <c r="CD68" s="117">
        <v>35.5</v>
      </c>
      <c r="CE68" s="117">
        <v>35.5</v>
      </c>
      <c r="CF68" s="117">
        <v>35.5</v>
      </c>
      <c r="CG68" s="117">
        <v>35.5</v>
      </c>
      <c r="CH68" s="117">
        <v>35.5</v>
      </c>
      <c r="CI68" s="117">
        <v>35.5</v>
      </c>
      <c r="CJ68" s="117">
        <v>35.5</v>
      </c>
      <c r="CK68" s="117">
        <v>35.5</v>
      </c>
      <c r="CL68" s="117">
        <v>35.5</v>
      </c>
      <c r="CM68" s="117">
        <v>35.5</v>
      </c>
      <c r="CN68" s="117">
        <v>35.5</v>
      </c>
      <c r="CO68" s="117">
        <v>35.5</v>
      </c>
      <c r="CP68" s="117">
        <v>35.5</v>
      </c>
      <c r="CQ68" s="117">
        <v>35.5</v>
      </c>
      <c r="CR68" s="117">
        <v>35.5</v>
      </c>
      <c r="CS68" s="118">
        <v>35.5</v>
      </c>
      <c r="CT68" s="115">
        <f t="shared" si="66"/>
        <v>3408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7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7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7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51</v>
      </c>
      <c r="AL76" s="1">
        <v>51</v>
      </c>
      <c r="AM76" s="1">
        <v>51</v>
      </c>
      <c r="AN76" s="1">
        <v>51</v>
      </c>
      <c r="AO76" s="1">
        <v>51</v>
      </c>
      <c r="AP76" s="1">
        <v>51</v>
      </c>
      <c r="AQ76" s="1">
        <v>51</v>
      </c>
      <c r="AR76" s="1">
        <v>51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7"/>
        <v>408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30</v>
      </c>
      <c r="AL77" s="1">
        <v>60</v>
      </c>
      <c r="AM77" s="1">
        <v>90</v>
      </c>
      <c r="AN77" s="1">
        <v>117</v>
      </c>
      <c r="AO77" s="1">
        <v>117</v>
      </c>
      <c r="AP77" s="1">
        <v>117</v>
      </c>
      <c r="AQ77" s="1">
        <v>117</v>
      </c>
      <c r="AR77" s="1">
        <v>117</v>
      </c>
      <c r="AS77" s="1">
        <v>87</v>
      </c>
      <c r="AT77" s="1">
        <v>57</v>
      </c>
      <c r="AU77" s="1">
        <v>27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7"/>
        <v>936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7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7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0.30000000000000004</v>
      </c>
      <c r="C84" s="228">
        <f t="shared" ref="C84:BN84" si="68">SUM(C85:C87)</f>
        <v>0.30000000000000004</v>
      </c>
      <c r="D84" s="228">
        <f t="shared" si="68"/>
        <v>0.30000000000000004</v>
      </c>
      <c r="E84" s="228">
        <f t="shared" si="68"/>
        <v>0.30000000000000004</v>
      </c>
      <c r="F84" s="228">
        <f t="shared" si="68"/>
        <v>0.30000000000000004</v>
      </c>
      <c r="G84" s="228">
        <f t="shared" si="68"/>
        <v>0.30000000000000004</v>
      </c>
      <c r="H84" s="228">
        <f t="shared" si="68"/>
        <v>0.30000000000000004</v>
      </c>
      <c r="I84" s="228">
        <f t="shared" si="68"/>
        <v>0.30000000000000004</v>
      </c>
      <c r="J84" s="228">
        <f t="shared" si="68"/>
        <v>0.30000000000000004</v>
      </c>
      <c r="K84" s="228">
        <f t="shared" si="68"/>
        <v>0.30000000000000004</v>
      </c>
      <c r="L84" s="228">
        <f t="shared" si="68"/>
        <v>0.30000000000000004</v>
      </c>
      <c r="M84" s="228">
        <f t="shared" si="68"/>
        <v>0.30000000000000004</v>
      </c>
      <c r="N84" s="228">
        <f t="shared" si="68"/>
        <v>0.30000000000000004</v>
      </c>
      <c r="O84" s="228">
        <f t="shared" si="68"/>
        <v>0.30000000000000004</v>
      </c>
      <c r="P84" s="228">
        <f t="shared" si="68"/>
        <v>0.30000000000000004</v>
      </c>
      <c r="Q84" s="228">
        <f t="shared" si="68"/>
        <v>0.30000000000000004</v>
      </c>
      <c r="R84" s="228">
        <f t="shared" si="68"/>
        <v>0.30000000000000004</v>
      </c>
      <c r="S84" s="228">
        <f t="shared" si="68"/>
        <v>0.30000000000000004</v>
      </c>
      <c r="T84" s="228">
        <f t="shared" si="68"/>
        <v>0.30000000000000004</v>
      </c>
      <c r="U84" s="228">
        <f t="shared" si="68"/>
        <v>0.30000000000000004</v>
      </c>
      <c r="V84" s="228">
        <f t="shared" si="68"/>
        <v>0.30000000000000004</v>
      </c>
      <c r="W84" s="228">
        <f t="shared" si="68"/>
        <v>0.30000000000000004</v>
      </c>
      <c r="X84" s="228">
        <f t="shared" si="68"/>
        <v>0.30000000000000004</v>
      </c>
      <c r="Y84" s="228">
        <f t="shared" si="68"/>
        <v>0.30000000000000004</v>
      </c>
      <c r="Z84" s="228">
        <f t="shared" si="68"/>
        <v>7.6</v>
      </c>
      <c r="AA84" s="228">
        <f t="shared" si="68"/>
        <v>7.6</v>
      </c>
      <c r="AB84" s="228">
        <f t="shared" si="68"/>
        <v>7.6</v>
      </c>
      <c r="AC84" s="228">
        <f t="shared" si="68"/>
        <v>7.6</v>
      </c>
      <c r="AD84" s="228">
        <f t="shared" si="68"/>
        <v>7.6</v>
      </c>
      <c r="AE84" s="228">
        <f t="shared" si="68"/>
        <v>7.6</v>
      </c>
      <c r="AF84" s="228">
        <f t="shared" si="68"/>
        <v>101.89999999999999</v>
      </c>
      <c r="AG84" s="228">
        <f t="shared" si="68"/>
        <v>147.5</v>
      </c>
      <c r="AH84" s="228">
        <f t="shared" si="68"/>
        <v>127.05000000000001</v>
      </c>
      <c r="AI84" s="228">
        <f t="shared" si="68"/>
        <v>127.8</v>
      </c>
      <c r="AJ84" s="228">
        <f t="shared" si="68"/>
        <v>126.34</v>
      </c>
      <c r="AK84" s="228">
        <f t="shared" si="68"/>
        <v>127.10000000000001</v>
      </c>
      <c r="AL84" s="228">
        <f t="shared" si="68"/>
        <v>126.10000000000001</v>
      </c>
      <c r="AM84" s="228">
        <f t="shared" si="68"/>
        <v>126.10000000000001</v>
      </c>
      <c r="AN84" s="228">
        <f t="shared" si="68"/>
        <v>126.10000000000001</v>
      </c>
      <c r="AO84" s="228">
        <f t="shared" si="68"/>
        <v>120.10000000000001</v>
      </c>
      <c r="AP84" s="228">
        <f t="shared" si="68"/>
        <v>148</v>
      </c>
      <c r="AQ84" s="228">
        <f t="shared" si="68"/>
        <v>142</v>
      </c>
      <c r="AR84" s="228">
        <f t="shared" si="68"/>
        <v>142</v>
      </c>
      <c r="AS84" s="228">
        <f t="shared" si="68"/>
        <v>142</v>
      </c>
      <c r="AT84" s="228">
        <f t="shared" si="68"/>
        <v>159.5</v>
      </c>
      <c r="AU84" s="228">
        <f t="shared" si="68"/>
        <v>180.2</v>
      </c>
      <c r="AV84" s="228">
        <f t="shared" si="68"/>
        <v>180.2</v>
      </c>
      <c r="AW84" s="228">
        <f t="shared" si="68"/>
        <v>180.2</v>
      </c>
      <c r="AX84" s="228">
        <f t="shared" si="68"/>
        <v>141.5</v>
      </c>
      <c r="AY84" s="228">
        <f t="shared" si="68"/>
        <v>141.5</v>
      </c>
      <c r="AZ84" s="228">
        <f t="shared" si="68"/>
        <v>141.5</v>
      </c>
      <c r="BA84" s="228">
        <f t="shared" si="68"/>
        <v>141.5</v>
      </c>
      <c r="BB84" s="228">
        <f t="shared" si="68"/>
        <v>141.5</v>
      </c>
      <c r="BC84" s="228">
        <f t="shared" si="68"/>
        <v>141.49999999999997</v>
      </c>
      <c r="BD84" s="228">
        <f t="shared" si="68"/>
        <v>141.5</v>
      </c>
      <c r="BE84" s="228">
        <f t="shared" si="68"/>
        <v>141.5</v>
      </c>
      <c r="BF84" s="228">
        <f t="shared" si="68"/>
        <v>141.5</v>
      </c>
      <c r="BG84" s="228">
        <f t="shared" si="68"/>
        <v>141.5</v>
      </c>
      <c r="BH84" s="228">
        <f t="shared" si="68"/>
        <v>141.5</v>
      </c>
      <c r="BI84" s="228">
        <f t="shared" si="68"/>
        <v>141.49999999999997</v>
      </c>
      <c r="BJ84" s="228">
        <f t="shared" si="68"/>
        <v>141.5</v>
      </c>
      <c r="BK84" s="228">
        <f t="shared" si="68"/>
        <v>141.5</v>
      </c>
      <c r="BL84" s="228">
        <f t="shared" si="68"/>
        <v>141.5</v>
      </c>
      <c r="BM84" s="228">
        <f t="shared" si="68"/>
        <v>141.5</v>
      </c>
      <c r="BN84" s="228">
        <f t="shared" si="68"/>
        <v>142.5</v>
      </c>
      <c r="BO84" s="228">
        <f t="shared" ref="BO84:CS84" si="69">SUM(BO85:BO87)</f>
        <v>142.5</v>
      </c>
      <c r="BP84" s="228">
        <f t="shared" si="69"/>
        <v>142.5</v>
      </c>
      <c r="BQ84" s="228">
        <f t="shared" si="69"/>
        <v>135.30000000000001</v>
      </c>
      <c r="BR84" s="228">
        <f t="shared" si="69"/>
        <v>128.41</v>
      </c>
      <c r="BS84" s="228">
        <f t="shared" si="69"/>
        <v>135.80000000000001</v>
      </c>
      <c r="BT84" s="228">
        <f t="shared" si="69"/>
        <v>143</v>
      </c>
      <c r="BU84" s="228">
        <f t="shared" si="69"/>
        <v>143</v>
      </c>
      <c r="BV84" s="228">
        <f t="shared" si="69"/>
        <v>172.39999999999998</v>
      </c>
      <c r="BW84" s="228">
        <f t="shared" si="69"/>
        <v>133.69999999999999</v>
      </c>
      <c r="BX84" s="228">
        <f t="shared" si="69"/>
        <v>18</v>
      </c>
      <c r="BY84" s="228">
        <f t="shared" si="69"/>
        <v>10.299999999999999</v>
      </c>
      <c r="BZ84" s="228">
        <f t="shared" si="69"/>
        <v>0.30000000000000004</v>
      </c>
      <c r="CA84" s="228">
        <f t="shared" si="69"/>
        <v>0.30000000000000004</v>
      </c>
      <c r="CB84" s="228">
        <f t="shared" si="69"/>
        <v>0.30000000000000004</v>
      </c>
      <c r="CC84" s="228">
        <f t="shared" si="69"/>
        <v>0.30000000000000004</v>
      </c>
      <c r="CD84" s="228">
        <f t="shared" si="69"/>
        <v>0.30000000000000004</v>
      </c>
      <c r="CE84" s="228">
        <f t="shared" si="69"/>
        <v>0.30000000000000004</v>
      </c>
      <c r="CF84" s="228">
        <f t="shared" si="69"/>
        <v>0.30000000000000004</v>
      </c>
      <c r="CG84" s="228">
        <f t="shared" si="69"/>
        <v>0.30000000000000004</v>
      </c>
      <c r="CH84" s="228">
        <f t="shared" si="69"/>
        <v>0.30000000000000004</v>
      </c>
      <c r="CI84" s="228">
        <f t="shared" si="69"/>
        <v>0.30000000000000004</v>
      </c>
      <c r="CJ84" s="228">
        <f t="shared" si="69"/>
        <v>0.30000000000000004</v>
      </c>
      <c r="CK84" s="228">
        <f t="shared" si="69"/>
        <v>0.30000000000000004</v>
      </c>
      <c r="CL84" s="228">
        <f t="shared" si="69"/>
        <v>0.30000000000000004</v>
      </c>
      <c r="CM84" s="228">
        <f t="shared" si="69"/>
        <v>0.30000000000000004</v>
      </c>
      <c r="CN84" s="228">
        <f t="shared" si="69"/>
        <v>0.30000000000000004</v>
      </c>
      <c r="CO84" s="228">
        <f t="shared" si="69"/>
        <v>0.30000000000000004</v>
      </c>
      <c r="CP84" s="228">
        <f t="shared" si="69"/>
        <v>0.30000000000000004</v>
      </c>
      <c r="CQ84" s="228">
        <f t="shared" si="69"/>
        <v>0.30000000000000004</v>
      </c>
      <c r="CR84" s="228">
        <f t="shared" si="69"/>
        <v>0.30000000000000004</v>
      </c>
      <c r="CS84" s="229">
        <f t="shared" si="69"/>
        <v>0.30000000000000004</v>
      </c>
      <c r="CT84" s="225">
        <f>SUM(B84:CS84)</f>
        <v>6300.4000000000033</v>
      </c>
      <c r="CU84" s="154"/>
    </row>
    <row r="85" spans="1:102">
      <c r="A85" s="25" t="s">
        <v>71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7.6</v>
      </c>
      <c r="AA85" s="1">
        <v>7.6</v>
      </c>
      <c r="AB85" s="1">
        <v>7.6</v>
      </c>
      <c r="AC85" s="1">
        <v>7.6</v>
      </c>
      <c r="AD85" s="1">
        <v>7.6</v>
      </c>
      <c r="AE85" s="1">
        <v>7.6</v>
      </c>
      <c r="AF85" s="1">
        <v>101.89999999999999</v>
      </c>
      <c r="AG85" s="1">
        <v>147.5</v>
      </c>
      <c r="AH85" s="1">
        <v>126.10000000000001</v>
      </c>
      <c r="AI85" s="1">
        <v>121.8</v>
      </c>
      <c r="AJ85" s="1">
        <v>121.10000000000001</v>
      </c>
      <c r="AK85" s="1">
        <v>121.10000000000001</v>
      </c>
      <c r="AL85" s="1">
        <v>120.10000000000001</v>
      </c>
      <c r="AM85" s="1">
        <v>120.10000000000001</v>
      </c>
      <c r="AN85" s="1">
        <v>120.10000000000001</v>
      </c>
      <c r="AO85" s="1">
        <v>120.10000000000001</v>
      </c>
      <c r="AP85" s="1">
        <v>142</v>
      </c>
      <c r="AQ85" s="1">
        <v>142</v>
      </c>
      <c r="AR85" s="1">
        <v>136</v>
      </c>
      <c r="AS85" s="1">
        <v>136</v>
      </c>
      <c r="AT85" s="1">
        <v>141.5</v>
      </c>
      <c r="AU85" s="1">
        <v>141.5</v>
      </c>
      <c r="AV85" s="1">
        <v>141.5</v>
      </c>
      <c r="AW85" s="1">
        <v>135.5</v>
      </c>
      <c r="AX85" s="1">
        <v>141.5</v>
      </c>
      <c r="AY85" s="1">
        <v>141.5</v>
      </c>
      <c r="AZ85" s="1">
        <v>141.5</v>
      </c>
      <c r="BA85" s="1">
        <v>135.5</v>
      </c>
      <c r="BB85" s="1">
        <v>137.1</v>
      </c>
      <c r="BC85" s="1">
        <v>141.29999999999998</v>
      </c>
      <c r="BD85" s="1">
        <v>141.5</v>
      </c>
      <c r="BE85" s="1">
        <v>135.5</v>
      </c>
      <c r="BF85" s="1">
        <v>135.5</v>
      </c>
      <c r="BG85" s="1">
        <v>135.5</v>
      </c>
      <c r="BH85" s="1">
        <v>135.5</v>
      </c>
      <c r="BI85" s="1">
        <v>140.29999999999998</v>
      </c>
      <c r="BJ85" s="1">
        <v>135.5</v>
      </c>
      <c r="BK85" s="1">
        <v>141.5</v>
      </c>
      <c r="BL85" s="1">
        <v>141.5</v>
      </c>
      <c r="BM85" s="1">
        <v>141.5</v>
      </c>
      <c r="BN85" s="1">
        <v>142.5</v>
      </c>
      <c r="BO85" s="1">
        <v>142.5</v>
      </c>
      <c r="BP85" s="1">
        <v>142.5</v>
      </c>
      <c r="BQ85" s="1">
        <v>135.30000000000001</v>
      </c>
      <c r="BR85" s="1">
        <v>128.41</v>
      </c>
      <c r="BS85" s="1">
        <v>135.80000000000001</v>
      </c>
      <c r="BT85" s="1">
        <v>143</v>
      </c>
      <c r="BU85" s="1">
        <v>143</v>
      </c>
      <c r="BV85" s="1">
        <v>133.69999999999999</v>
      </c>
      <c r="BW85" s="1">
        <v>133.69999999999999</v>
      </c>
      <c r="BX85" s="1">
        <v>18</v>
      </c>
      <c r="BY85" s="1">
        <v>10.299999999999999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26">
        <f>SUM(B85:CS85)</f>
        <v>6025.6100000000033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18</v>
      </c>
      <c r="AU86" s="1">
        <v>38.700000000000003</v>
      </c>
      <c r="AV86" s="1">
        <v>38.700000000000003</v>
      </c>
      <c r="AW86" s="1">
        <v>38.700000000000003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38.700000000000003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70">SUM(B86:CS86)</f>
        <v>172.8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0.95</v>
      </c>
      <c r="AI87" s="1">
        <v>6</v>
      </c>
      <c r="AJ87" s="1">
        <v>5.24</v>
      </c>
      <c r="AK87" s="1">
        <v>6</v>
      </c>
      <c r="AL87" s="1">
        <v>6</v>
      </c>
      <c r="AM87" s="1">
        <v>6</v>
      </c>
      <c r="AN87" s="1">
        <v>6</v>
      </c>
      <c r="AO87" s="1">
        <v>0</v>
      </c>
      <c r="AP87" s="1">
        <v>6</v>
      </c>
      <c r="AQ87" s="1">
        <v>0</v>
      </c>
      <c r="AR87" s="1">
        <v>6</v>
      </c>
      <c r="AS87" s="1">
        <v>6</v>
      </c>
      <c r="AT87" s="1">
        <v>0</v>
      </c>
      <c r="AU87" s="1">
        <v>0</v>
      </c>
      <c r="AV87" s="1">
        <v>0</v>
      </c>
      <c r="AW87" s="1">
        <v>6</v>
      </c>
      <c r="AX87" s="1">
        <v>0</v>
      </c>
      <c r="AY87" s="1">
        <v>0</v>
      </c>
      <c r="AZ87" s="1">
        <v>0</v>
      </c>
      <c r="BA87" s="1">
        <v>6</v>
      </c>
      <c r="BB87" s="1">
        <v>4.4000000000000004</v>
      </c>
      <c r="BC87" s="1">
        <v>0.2</v>
      </c>
      <c r="BD87" s="1">
        <v>0</v>
      </c>
      <c r="BE87" s="1">
        <v>6</v>
      </c>
      <c r="BF87" s="1">
        <v>6</v>
      </c>
      <c r="BG87" s="1">
        <v>6</v>
      </c>
      <c r="BH87" s="1">
        <v>6</v>
      </c>
      <c r="BI87" s="1">
        <v>1.2</v>
      </c>
      <c r="BJ87" s="1">
        <v>6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70"/>
        <v>101.99000000000001</v>
      </c>
      <c r="CU87" s="156"/>
    </row>
    <row r="88" spans="1:102">
      <c r="A88" s="222" t="s">
        <v>74</v>
      </c>
      <c r="B88" s="230">
        <f t="shared" ref="B88:AG88" si="71">SUM(B89:B90)</f>
        <v>0</v>
      </c>
      <c r="C88" s="127">
        <f t="shared" si="71"/>
        <v>0</v>
      </c>
      <c r="D88" s="127">
        <f t="shared" si="71"/>
        <v>0</v>
      </c>
      <c r="E88" s="127">
        <f t="shared" si="71"/>
        <v>0</v>
      </c>
      <c r="F88" s="127">
        <f t="shared" si="71"/>
        <v>0</v>
      </c>
      <c r="G88" s="127">
        <f t="shared" si="71"/>
        <v>0</v>
      </c>
      <c r="H88" s="127">
        <f t="shared" si="71"/>
        <v>0</v>
      </c>
      <c r="I88" s="127">
        <f t="shared" si="71"/>
        <v>0</v>
      </c>
      <c r="J88" s="127">
        <f t="shared" si="71"/>
        <v>0</v>
      </c>
      <c r="K88" s="127">
        <f t="shared" si="71"/>
        <v>0</v>
      </c>
      <c r="L88" s="127">
        <f t="shared" si="71"/>
        <v>0</v>
      </c>
      <c r="M88" s="127">
        <f t="shared" si="71"/>
        <v>0</v>
      </c>
      <c r="N88" s="127">
        <f t="shared" si="71"/>
        <v>0</v>
      </c>
      <c r="O88" s="127">
        <f t="shared" si="71"/>
        <v>0</v>
      </c>
      <c r="P88" s="127">
        <f t="shared" si="71"/>
        <v>0</v>
      </c>
      <c r="Q88" s="127">
        <f t="shared" si="71"/>
        <v>0</v>
      </c>
      <c r="R88" s="127">
        <f t="shared" si="71"/>
        <v>0</v>
      </c>
      <c r="S88" s="127">
        <f t="shared" si="71"/>
        <v>0</v>
      </c>
      <c r="T88" s="127">
        <f t="shared" si="71"/>
        <v>0</v>
      </c>
      <c r="U88" s="127">
        <f t="shared" si="71"/>
        <v>0</v>
      </c>
      <c r="V88" s="127">
        <f t="shared" si="71"/>
        <v>0</v>
      </c>
      <c r="W88" s="127">
        <f t="shared" si="71"/>
        <v>0</v>
      </c>
      <c r="X88" s="127">
        <f t="shared" si="71"/>
        <v>0</v>
      </c>
      <c r="Y88" s="127">
        <f t="shared" si="71"/>
        <v>0</v>
      </c>
      <c r="Z88" s="127">
        <f t="shared" si="71"/>
        <v>0.62</v>
      </c>
      <c r="AA88" s="127">
        <f t="shared" si="71"/>
        <v>4.93</v>
      </c>
      <c r="AB88" s="127">
        <f t="shared" si="71"/>
        <v>10.43</v>
      </c>
      <c r="AC88" s="127">
        <f t="shared" si="71"/>
        <v>13.48</v>
      </c>
      <c r="AD88" s="127">
        <f t="shared" si="71"/>
        <v>17.54</v>
      </c>
      <c r="AE88" s="127">
        <f t="shared" si="71"/>
        <v>26.9</v>
      </c>
      <c r="AF88" s="127">
        <f t="shared" si="71"/>
        <v>31.68</v>
      </c>
      <c r="AG88" s="127">
        <f t="shared" si="71"/>
        <v>45.27</v>
      </c>
      <c r="AH88" s="127">
        <f t="shared" ref="AH88:BM88" si="72">SUM(AH89:AH90)</f>
        <v>57.41</v>
      </c>
      <c r="AI88" s="127">
        <f t="shared" si="72"/>
        <v>71.61</v>
      </c>
      <c r="AJ88" s="127">
        <f t="shared" si="72"/>
        <v>70.52</v>
      </c>
      <c r="AK88" s="127">
        <f t="shared" si="72"/>
        <v>77.89</v>
      </c>
      <c r="AL88" s="127">
        <f t="shared" si="72"/>
        <v>85.38</v>
      </c>
      <c r="AM88" s="127">
        <f t="shared" si="72"/>
        <v>98.58</v>
      </c>
      <c r="AN88" s="127">
        <f t="shared" si="72"/>
        <v>119.17</v>
      </c>
      <c r="AO88" s="127">
        <f t="shared" si="72"/>
        <v>126.73</v>
      </c>
      <c r="AP88" s="127">
        <f t="shared" si="72"/>
        <v>139.62</v>
      </c>
      <c r="AQ88" s="127">
        <f t="shared" si="72"/>
        <v>140.56</v>
      </c>
      <c r="AR88" s="127">
        <f t="shared" si="72"/>
        <v>144.49</v>
      </c>
      <c r="AS88" s="127">
        <f t="shared" si="72"/>
        <v>160.27000000000001</v>
      </c>
      <c r="AT88" s="127">
        <f t="shared" si="72"/>
        <v>152.74</v>
      </c>
      <c r="AU88" s="127">
        <f t="shared" si="72"/>
        <v>151.77000000000001</v>
      </c>
      <c r="AV88" s="127">
        <f t="shared" si="72"/>
        <v>167.09</v>
      </c>
      <c r="AW88" s="127">
        <f t="shared" si="72"/>
        <v>180.83</v>
      </c>
      <c r="AX88" s="127">
        <f t="shared" si="72"/>
        <v>172.73</v>
      </c>
      <c r="AY88" s="127">
        <f t="shared" si="72"/>
        <v>168.62</v>
      </c>
      <c r="AZ88" s="127">
        <f t="shared" si="72"/>
        <v>171.35</v>
      </c>
      <c r="BA88" s="127">
        <f t="shared" si="72"/>
        <v>167.76</v>
      </c>
      <c r="BB88" s="127">
        <f t="shared" si="72"/>
        <v>156.34</v>
      </c>
      <c r="BC88" s="127">
        <f t="shared" si="72"/>
        <v>170.23</v>
      </c>
      <c r="BD88" s="127">
        <f t="shared" si="72"/>
        <v>166.11</v>
      </c>
      <c r="BE88" s="127">
        <f t="shared" si="72"/>
        <v>163.57</v>
      </c>
      <c r="BF88" s="127">
        <f t="shared" si="72"/>
        <v>155.4</v>
      </c>
      <c r="BG88" s="127">
        <f t="shared" si="72"/>
        <v>144.44</v>
      </c>
      <c r="BH88" s="127">
        <f t="shared" si="72"/>
        <v>131.4</v>
      </c>
      <c r="BI88" s="127">
        <f t="shared" si="72"/>
        <v>139.93</v>
      </c>
      <c r="BJ88" s="127">
        <f t="shared" si="72"/>
        <v>126.02</v>
      </c>
      <c r="BK88" s="127">
        <f t="shared" si="72"/>
        <v>97.97</v>
      </c>
      <c r="BL88" s="127">
        <f t="shared" si="72"/>
        <v>97.16</v>
      </c>
      <c r="BM88" s="127">
        <f t="shared" si="72"/>
        <v>91.95</v>
      </c>
      <c r="BN88" s="127">
        <f t="shared" ref="BN88:CS88" si="73">SUM(BN89:BN90)</f>
        <v>71.17</v>
      </c>
      <c r="BO88" s="127">
        <f t="shared" si="73"/>
        <v>69.55</v>
      </c>
      <c r="BP88" s="127">
        <f t="shared" si="73"/>
        <v>56.04</v>
      </c>
      <c r="BQ88" s="127">
        <f t="shared" si="73"/>
        <v>43.75</v>
      </c>
      <c r="BR88" s="127">
        <f t="shared" si="73"/>
        <v>31.11</v>
      </c>
      <c r="BS88" s="127">
        <f t="shared" si="73"/>
        <v>25.64</v>
      </c>
      <c r="BT88" s="127">
        <f t="shared" si="73"/>
        <v>18.329999999999998</v>
      </c>
      <c r="BU88" s="127">
        <f t="shared" si="73"/>
        <v>11.12</v>
      </c>
      <c r="BV88" s="127">
        <f t="shared" si="73"/>
        <v>6.28</v>
      </c>
      <c r="BW88" s="127">
        <f t="shared" si="73"/>
        <v>2.34</v>
      </c>
      <c r="BX88" s="127">
        <f t="shared" si="73"/>
        <v>0.62</v>
      </c>
      <c r="BY88" s="127">
        <f t="shared" si="73"/>
        <v>7.0000000000000007E-2</v>
      </c>
      <c r="BZ88" s="127">
        <f t="shared" si="73"/>
        <v>0</v>
      </c>
      <c r="CA88" s="127">
        <f t="shared" si="73"/>
        <v>0</v>
      </c>
      <c r="CB88" s="127">
        <f t="shared" si="73"/>
        <v>0</v>
      </c>
      <c r="CC88" s="127">
        <f t="shared" si="73"/>
        <v>0</v>
      </c>
      <c r="CD88" s="127">
        <f t="shared" si="73"/>
        <v>0</v>
      </c>
      <c r="CE88" s="127">
        <f t="shared" si="73"/>
        <v>0</v>
      </c>
      <c r="CF88" s="127">
        <f t="shared" si="73"/>
        <v>0</v>
      </c>
      <c r="CG88" s="127">
        <f t="shared" si="73"/>
        <v>0</v>
      </c>
      <c r="CH88" s="127">
        <f t="shared" si="73"/>
        <v>0</v>
      </c>
      <c r="CI88" s="127">
        <f t="shared" si="73"/>
        <v>0</v>
      </c>
      <c r="CJ88" s="127">
        <f t="shared" si="73"/>
        <v>0</v>
      </c>
      <c r="CK88" s="127">
        <f t="shared" si="73"/>
        <v>0</v>
      </c>
      <c r="CL88" s="127">
        <f t="shared" si="73"/>
        <v>0</v>
      </c>
      <c r="CM88" s="127">
        <f t="shared" si="73"/>
        <v>0</v>
      </c>
      <c r="CN88" s="127">
        <f t="shared" si="73"/>
        <v>0</v>
      </c>
      <c r="CO88" s="127">
        <f t="shared" si="73"/>
        <v>0</v>
      </c>
      <c r="CP88" s="127">
        <f t="shared" si="73"/>
        <v>0</v>
      </c>
      <c r="CQ88" s="127">
        <f t="shared" si="73"/>
        <v>0</v>
      </c>
      <c r="CR88" s="127">
        <f t="shared" si="73"/>
        <v>0</v>
      </c>
      <c r="CS88" s="225">
        <f t="shared" si="73"/>
        <v>0</v>
      </c>
      <c r="CT88" s="225">
        <f>SUM(B88:CS88)</f>
        <v>4752.5099999999993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</v>
      </c>
      <c r="Z89" s="220">
        <v>0.62</v>
      </c>
      <c r="AA89" s="220">
        <v>4.93</v>
      </c>
      <c r="AB89" s="220">
        <v>10.43</v>
      </c>
      <c r="AC89" s="220">
        <v>13.48</v>
      </c>
      <c r="AD89" s="220">
        <v>17.54</v>
      </c>
      <c r="AE89" s="220">
        <v>26.9</v>
      </c>
      <c r="AF89" s="220">
        <v>31.68</v>
      </c>
      <c r="AG89" s="220">
        <v>45.27</v>
      </c>
      <c r="AH89" s="220">
        <v>57.41</v>
      </c>
      <c r="AI89" s="220">
        <v>71.61</v>
      </c>
      <c r="AJ89" s="220">
        <v>70.52</v>
      </c>
      <c r="AK89" s="220">
        <v>77.89</v>
      </c>
      <c r="AL89" s="220">
        <v>85.38</v>
      </c>
      <c r="AM89" s="220">
        <v>98.58</v>
      </c>
      <c r="AN89" s="220">
        <v>119.17</v>
      </c>
      <c r="AO89" s="220">
        <v>126.73</v>
      </c>
      <c r="AP89" s="220">
        <v>139.62</v>
      </c>
      <c r="AQ89" s="220">
        <v>140.56</v>
      </c>
      <c r="AR89" s="220">
        <v>144.49</v>
      </c>
      <c r="AS89" s="220">
        <v>160.27000000000001</v>
      </c>
      <c r="AT89" s="220">
        <v>152.74</v>
      </c>
      <c r="AU89" s="220">
        <v>151.77000000000001</v>
      </c>
      <c r="AV89" s="220">
        <v>167.09</v>
      </c>
      <c r="AW89" s="220">
        <v>180.83</v>
      </c>
      <c r="AX89" s="220">
        <v>172.73</v>
      </c>
      <c r="AY89" s="220">
        <v>168.62</v>
      </c>
      <c r="AZ89" s="220">
        <v>171.35</v>
      </c>
      <c r="BA89" s="220">
        <v>167.76</v>
      </c>
      <c r="BB89" s="220">
        <v>156.34</v>
      </c>
      <c r="BC89" s="220">
        <v>170.23</v>
      </c>
      <c r="BD89" s="220">
        <v>166.11</v>
      </c>
      <c r="BE89" s="220">
        <v>163.57</v>
      </c>
      <c r="BF89" s="220">
        <v>155.4</v>
      </c>
      <c r="BG89" s="220">
        <v>144.44</v>
      </c>
      <c r="BH89" s="220">
        <v>131.4</v>
      </c>
      <c r="BI89" s="220">
        <v>139.93</v>
      </c>
      <c r="BJ89" s="220">
        <v>126.02</v>
      </c>
      <c r="BK89" s="220">
        <v>97.97</v>
      </c>
      <c r="BL89" s="220">
        <v>97.16</v>
      </c>
      <c r="BM89" s="220">
        <v>91.95</v>
      </c>
      <c r="BN89" s="220">
        <v>71.17</v>
      </c>
      <c r="BO89" s="220">
        <v>69.55</v>
      </c>
      <c r="BP89" s="220">
        <v>56.04</v>
      </c>
      <c r="BQ89" s="220">
        <v>43.75</v>
      </c>
      <c r="BR89" s="220">
        <v>31.11</v>
      </c>
      <c r="BS89" s="220">
        <v>25.64</v>
      </c>
      <c r="BT89" s="220">
        <v>18.329999999999998</v>
      </c>
      <c r="BU89" s="220">
        <v>11.12</v>
      </c>
      <c r="BV89" s="220">
        <v>6.28</v>
      </c>
      <c r="BW89" s="220">
        <v>2.34</v>
      </c>
      <c r="BX89" s="220">
        <v>0.62</v>
      </c>
      <c r="BY89" s="220">
        <v>7.0000000000000007E-2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4">SUM(B89:CS89)</f>
        <v>4752.5099999999993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4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5">SUM(B84,B88)</f>
        <v>0.30000000000000004</v>
      </c>
      <c r="C91" s="128">
        <f t="shared" si="75"/>
        <v>0.30000000000000004</v>
      </c>
      <c r="D91" s="128">
        <f t="shared" si="75"/>
        <v>0.30000000000000004</v>
      </c>
      <c r="E91" s="128">
        <f t="shared" si="75"/>
        <v>0.30000000000000004</v>
      </c>
      <c r="F91" s="128">
        <f t="shared" si="75"/>
        <v>0.30000000000000004</v>
      </c>
      <c r="G91" s="128">
        <f t="shared" si="75"/>
        <v>0.30000000000000004</v>
      </c>
      <c r="H91" s="128">
        <f t="shared" si="75"/>
        <v>0.30000000000000004</v>
      </c>
      <c r="I91" s="128">
        <f t="shared" si="75"/>
        <v>0.30000000000000004</v>
      </c>
      <c r="J91" s="128">
        <f t="shared" si="75"/>
        <v>0.30000000000000004</v>
      </c>
      <c r="K91" s="128">
        <f t="shared" si="75"/>
        <v>0.30000000000000004</v>
      </c>
      <c r="L91" s="128">
        <f t="shared" si="75"/>
        <v>0.30000000000000004</v>
      </c>
      <c r="M91" s="128">
        <f t="shared" si="75"/>
        <v>0.30000000000000004</v>
      </c>
      <c r="N91" s="128">
        <f t="shared" si="75"/>
        <v>0.30000000000000004</v>
      </c>
      <c r="O91" s="128">
        <f t="shared" si="75"/>
        <v>0.30000000000000004</v>
      </c>
      <c r="P91" s="128">
        <f t="shared" si="75"/>
        <v>0.30000000000000004</v>
      </c>
      <c r="Q91" s="128">
        <f t="shared" si="75"/>
        <v>0.30000000000000004</v>
      </c>
      <c r="R91" s="128">
        <f t="shared" si="75"/>
        <v>0.30000000000000004</v>
      </c>
      <c r="S91" s="128">
        <f t="shared" si="75"/>
        <v>0.30000000000000004</v>
      </c>
      <c r="T91" s="128">
        <f t="shared" si="75"/>
        <v>0.30000000000000004</v>
      </c>
      <c r="U91" s="128">
        <f t="shared" si="75"/>
        <v>0.30000000000000004</v>
      </c>
      <c r="V91" s="128">
        <f t="shared" si="75"/>
        <v>0.30000000000000004</v>
      </c>
      <c r="W91" s="128">
        <f t="shared" si="75"/>
        <v>0.30000000000000004</v>
      </c>
      <c r="X91" s="128">
        <f t="shared" si="75"/>
        <v>0.30000000000000004</v>
      </c>
      <c r="Y91" s="128">
        <f t="shared" si="75"/>
        <v>0.30000000000000004</v>
      </c>
      <c r="Z91" s="128">
        <f t="shared" si="75"/>
        <v>8.2199999999999989</v>
      </c>
      <c r="AA91" s="128">
        <f t="shared" si="75"/>
        <v>12.53</v>
      </c>
      <c r="AB91" s="128">
        <f t="shared" si="75"/>
        <v>18.03</v>
      </c>
      <c r="AC91" s="128">
        <f t="shared" si="75"/>
        <v>21.08</v>
      </c>
      <c r="AD91" s="128">
        <f t="shared" si="75"/>
        <v>25.14</v>
      </c>
      <c r="AE91" s="128">
        <f t="shared" si="75"/>
        <v>34.5</v>
      </c>
      <c r="AF91" s="128">
        <f t="shared" si="75"/>
        <v>133.57999999999998</v>
      </c>
      <c r="AG91" s="128">
        <f t="shared" si="75"/>
        <v>192.77</v>
      </c>
      <c r="AH91" s="128">
        <f t="shared" ref="AH91:BM91" si="76">SUM(AH84,AH88)</f>
        <v>184.46</v>
      </c>
      <c r="AI91" s="128">
        <f t="shared" si="76"/>
        <v>199.41</v>
      </c>
      <c r="AJ91" s="128">
        <f t="shared" si="76"/>
        <v>196.86</v>
      </c>
      <c r="AK91" s="128">
        <f t="shared" si="76"/>
        <v>204.99</v>
      </c>
      <c r="AL91" s="128">
        <f t="shared" si="76"/>
        <v>211.48000000000002</v>
      </c>
      <c r="AM91" s="128">
        <f t="shared" si="76"/>
        <v>224.68</v>
      </c>
      <c r="AN91" s="128">
        <f t="shared" si="76"/>
        <v>245.27</v>
      </c>
      <c r="AO91" s="128">
        <f t="shared" si="76"/>
        <v>246.83</v>
      </c>
      <c r="AP91" s="128">
        <f t="shared" si="76"/>
        <v>287.62</v>
      </c>
      <c r="AQ91" s="128">
        <f t="shared" si="76"/>
        <v>282.56</v>
      </c>
      <c r="AR91" s="128">
        <f t="shared" si="76"/>
        <v>286.49</v>
      </c>
      <c r="AS91" s="128">
        <f t="shared" si="76"/>
        <v>302.27</v>
      </c>
      <c r="AT91" s="128">
        <f t="shared" si="76"/>
        <v>312.24</v>
      </c>
      <c r="AU91" s="128">
        <f t="shared" si="76"/>
        <v>331.97</v>
      </c>
      <c r="AV91" s="128">
        <f t="shared" si="76"/>
        <v>347.28999999999996</v>
      </c>
      <c r="AW91" s="128">
        <f t="shared" si="76"/>
        <v>361.03</v>
      </c>
      <c r="AX91" s="128">
        <f t="shared" si="76"/>
        <v>314.23</v>
      </c>
      <c r="AY91" s="128">
        <f t="shared" si="76"/>
        <v>310.12</v>
      </c>
      <c r="AZ91" s="128">
        <f t="shared" si="76"/>
        <v>312.85000000000002</v>
      </c>
      <c r="BA91" s="128">
        <f t="shared" si="76"/>
        <v>309.26</v>
      </c>
      <c r="BB91" s="128">
        <f t="shared" si="76"/>
        <v>297.84000000000003</v>
      </c>
      <c r="BC91" s="128">
        <f t="shared" si="76"/>
        <v>311.72999999999996</v>
      </c>
      <c r="BD91" s="128">
        <f t="shared" si="76"/>
        <v>307.61</v>
      </c>
      <c r="BE91" s="128">
        <f t="shared" si="76"/>
        <v>305.07</v>
      </c>
      <c r="BF91" s="128">
        <f t="shared" si="76"/>
        <v>296.89999999999998</v>
      </c>
      <c r="BG91" s="128">
        <f t="shared" si="76"/>
        <v>285.94</v>
      </c>
      <c r="BH91" s="128">
        <f t="shared" si="76"/>
        <v>272.89999999999998</v>
      </c>
      <c r="BI91" s="128">
        <f t="shared" si="76"/>
        <v>281.42999999999995</v>
      </c>
      <c r="BJ91" s="128">
        <f t="shared" si="76"/>
        <v>267.52</v>
      </c>
      <c r="BK91" s="128">
        <f t="shared" si="76"/>
        <v>239.47</v>
      </c>
      <c r="BL91" s="128">
        <f t="shared" si="76"/>
        <v>238.66</v>
      </c>
      <c r="BM91" s="128">
        <f t="shared" si="76"/>
        <v>233.45</v>
      </c>
      <c r="BN91" s="128">
        <f t="shared" ref="BN91:CS91" si="77">SUM(BN84,BN88)</f>
        <v>213.67000000000002</v>
      </c>
      <c r="BO91" s="128">
        <f t="shared" si="77"/>
        <v>212.05</v>
      </c>
      <c r="BP91" s="128">
        <f t="shared" si="77"/>
        <v>198.54</v>
      </c>
      <c r="BQ91" s="128">
        <f t="shared" si="77"/>
        <v>179.05</v>
      </c>
      <c r="BR91" s="128">
        <f t="shared" si="77"/>
        <v>159.51999999999998</v>
      </c>
      <c r="BS91" s="128">
        <f t="shared" si="77"/>
        <v>161.44</v>
      </c>
      <c r="BT91" s="128">
        <f t="shared" si="77"/>
        <v>161.32999999999998</v>
      </c>
      <c r="BU91" s="128">
        <f t="shared" si="77"/>
        <v>154.12</v>
      </c>
      <c r="BV91" s="128">
        <f t="shared" si="77"/>
        <v>178.67999999999998</v>
      </c>
      <c r="BW91" s="128">
        <f t="shared" si="77"/>
        <v>136.04</v>
      </c>
      <c r="BX91" s="128">
        <f t="shared" si="77"/>
        <v>18.62</v>
      </c>
      <c r="BY91" s="128">
        <f t="shared" si="77"/>
        <v>10.37</v>
      </c>
      <c r="BZ91" s="128">
        <f t="shared" si="77"/>
        <v>0.30000000000000004</v>
      </c>
      <c r="CA91" s="128">
        <f t="shared" si="77"/>
        <v>0.30000000000000004</v>
      </c>
      <c r="CB91" s="128">
        <f t="shared" si="77"/>
        <v>0.30000000000000004</v>
      </c>
      <c r="CC91" s="128">
        <f t="shared" si="77"/>
        <v>0.30000000000000004</v>
      </c>
      <c r="CD91" s="128">
        <f t="shared" si="77"/>
        <v>0.30000000000000004</v>
      </c>
      <c r="CE91" s="128">
        <f t="shared" si="77"/>
        <v>0.30000000000000004</v>
      </c>
      <c r="CF91" s="128">
        <f t="shared" si="77"/>
        <v>0.30000000000000004</v>
      </c>
      <c r="CG91" s="128">
        <f t="shared" si="77"/>
        <v>0.30000000000000004</v>
      </c>
      <c r="CH91" s="128">
        <f t="shared" si="77"/>
        <v>0.30000000000000004</v>
      </c>
      <c r="CI91" s="128">
        <f t="shared" si="77"/>
        <v>0.30000000000000004</v>
      </c>
      <c r="CJ91" s="128">
        <f t="shared" si="77"/>
        <v>0.30000000000000004</v>
      </c>
      <c r="CK91" s="128">
        <f t="shared" si="77"/>
        <v>0.30000000000000004</v>
      </c>
      <c r="CL91" s="128">
        <f t="shared" si="77"/>
        <v>0.30000000000000004</v>
      </c>
      <c r="CM91" s="128">
        <f t="shared" si="77"/>
        <v>0.30000000000000004</v>
      </c>
      <c r="CN91" s="128">
        <f t="shared" si="77"/>
        <v>0.30000000000000004</v>
      </c>
      <c r="CO91" s="128">
        <f t="shared" si="77"/>
        <v>0.30000000000000004</v>
      </c>
      <c r="CP91" s="128">
        <f t="shared" si="77"/>
        <v>0.30000000000000004</v>
      </c>
      <c r="CQ91" s="128">
        <f t="shared" si="77"/>
        <v>0.30000000000000004</v>
      </c>
      <c r="CR91" s="128">
        <f t="shared" si="77"/>
        <v>0.30000000000000004</v>
      </c>
      <c r="CS91" s="234">
        <f t="shared" si="77"/>
        <v>0.30000000000000004</v>
      </c>
      <c r="CT91" s="225">
        <f t="shared" si="74"/>
        <v>11052.909999999987</v>
      </c>
      <c r="CU91" s="154"/>
      <c r="CV91" s="162"/>
      <c r="CX91" s="251"/>
    </row>
    <row r="92" spans="1:102">
      <c r="A92" s="222" t="s">
        <v>18</v>
      </c>
      <c r="B92" s="233">
        <f t="shared" ref="B92:AG92" si="78">SUM(B93:B95)</f>
        <v>43</v>
      </c>
      <c r="C92" s="237">
        <f t="shared" si="78"/>
        <v>43</v>
      </c>
      <c r="D92" s="237">
        <f t="shared" si="78"/>
        <v>43</v>
      </c>
      <c r="E92" s="237">
        <f t="shared" si="78"/>
        <v>43</v>
      </c>
      <c r="F92" s="237">
        <f t="shared" si="78"/>
        <v>43</v>
      </c>
      <c r="G92" s="237">
        <f t="shared" si="78"/>
        <v>43</v>
      </c>
      <c r="H92" s="237">
        <f t="shared" si="78"/>
        <v>43</v>
      </c>
      <c r="I92" s="237">
        <f t="shared" si="78"/>
        <v>43</v>
      </c>
      <c r="J92" s="237">
        <f t="shared" si="78"/>
        <v>43</v>
      </c>
      <c r="K92" s="237">
        <f t="shared" si="78"/>
        <v>43</v>
      </c>
      <c r="L92" s="237">
        <f t="shared" si="78"/>
        <v>43</v>
      </c>
      <c r="M92" s="237">
        <f t="shared" si="78"/>
        <v>43</v>
      </c>
      <c r="N92" s="237">
        <f t="shared" si="78"/>
        <v>43</v>
      </c>
      <c r="O92" s="237">
        <f t="shared" si="78"/>
        <v>43</v>
      </c>
      <c r="P92" s="237">
        <f t="shared" si="78"/>
        <v>43</v>
      </c>
      <c r="Q92" s="237">
        <f t="shared" si="78"/>
        <v>43</v>
      </c>
      <c r="R92" s="237">
        <f t="shared" si="78"/>
        <v>43</v>
      </c>
      <c r="S92" s="237">
        <f t="shared" si="78"/>
        <v>43</v>
      </c>
      <c r="T92" s="237">
        <f t="shared" si="78"/>
        <v>43</v>
      </c>
      <c r="U92" s="237">
        <f t="shared" si="78"/>
        <v>43</v>
      </c>
      <c r="V92" s="237">
        <f t="shared" si="78"/>
        <v>43</v>
      </c>
      <c r="W92" s="237">
        <f t="shared" si="78"/>
        <v>43</v>
      </c>
      <c r="X92" s="237">
        <f t="shared" si="78"/>
        <v>43</v>
      </c>
      <c r="Y92" s="237">
        <f t="shared" si="78"/>
        <v>43</v>
      </c>
      <c r="Z92" s="237">
        <f t="shared" si="78"/>
        <v>43</v>
      </c>
      <c r="AA92" s="237">
        <f t="shared" si="78"/>
        <v>43</v>
      </c>
      <c r="AB92" s="237">
        <f t="shared" si="78"/>
        <v>43</v>
      </c>
      <c r="AC92" s="237">
        <f t="shared" si="78"/>
        <v>43</v>
      </c>
      <c r="AD92" s="237">
        <f t="shared" si="78"/>
        <v>43</v>
      </c>
      <c r="AE92" s="237">
        <f t="shared" si="78"/>
        <v>43</v>
      </c>
      <c r="AF92" s="237">
        <f t="shared" si="78"/>
        <v>43</v>
      </c>
      <c r="AG92" s="237">
        <f t="shared" si="78"/>
        <v>43</v>
      </c>
      <c r="AH92" s="237">
        <f t="shared" ref="AH92:BM92" si="79">SUM(AH93:AH95)</f>
        <v>43</v>
      </c>
      <c r="AI92" s="237">
        <f t="shared" si="79"/>
        <v>43</v>
      </c>
      <c r="AJ92" s="237">
        <f t="shared" si="79"/>
        <v>43</v>
      </c>
      <c r="AK92" s="237">
        <f t="shared" si="79"/>
        <v>43</v>
      </c>
      <c r="AL92" s="237">
        <f t="shared" si="79"/>
        <v>43</v>
      </c>
      <c r="AM92" s="237">
        <f t="shared" si="79"/>
        <v>43</v>
      </c>
      <c r="AN92" s="237">
        <f t="shared" si="79"/>
        <v>43</v>
      </c>
      <c r="AO92" s="237">
        <f t="shared" si="79"/>
        <v>43</v>
      </c>
      <c r="AP92" s="237">
        <f t="shared" si="79"/>
        <v>43</v>
      </c>
      <c r="AQ92" s="237">
        <f t="shared" si="79"/>
        <v>43</v>
      </c>
      <c r="AR92" s="237">
        <f t="shared" si="79"/>
        <v>43</v>
      </c>
      <c r="AS92" s="237">
        <f t="shared" si="79"/>
        <v>43</v>
      </c>
      <c r="AT92" s="237">
        <f t="shared" si="79"/>
        <v>43</v>
      </c>
      <c r="AU92" s="237">
        <f t="shared" si="79"/>
        <v>43</v>
      </c>
      <c r="AV92" s="237">
        <f t="shared" si="79"/>
        <v>43</v>
      </c>
      <c r="AW92" s="237">
        <f t="shared" si="79"/>
        <v>43</v>
      </c>
      <c r="AX92" s="237">
        <f t="shared" si="79"/>
        <v>43</v>
      </c>
      <c r="AY92" s="237">
        <f t="shared" si="79"/>
        <v>43</v>
      </c>
      <c r="AZ92" s="237">
        <f t="shared" si="79"/>
        <v>43</v>
      </c>
      <c r="BA92" s="237">
        <f t="shared" si="79"/>
        <v>43</v>
      </c>
      <c r="BB92" s="237">
        <f t="shared" si="79"/>
        <v>43</v>
      </c>
      <c r="BC92" s="237">
        <f t="shared" si="79"/>
        <v>43</v>
      </c>
      <c r="BD92" s="237">
        <f t="shared" si="79"/>
        <v>43</v>
      </c>
      <c r="BE92" s="237">
        <f t="shared" si="79"/>
        <v>43</v>
      </c>
      <c r="BF92" s="237">
        <f t="shared" si="79"/>
        <v>43</v>
      </c>
      <c r="BG92" s="237">
        <f t="shared" si="79"/>
        <v>43</v>
      </c>
      <c r="BH92" s="237">
        <f t="shared" si="79"/>
        <v>43</v>
      </c>
      <c r="BI92" s="237">
        <f t="shared" si="79"/>
        <v>43</v>
      </c>
      <c r="BJ92" s="237">
        <f t="shared" si="79"/>
        <v>43</v>
      </c>
      <c r="BK92" s="237">
        <f t="shared" si="79"/>
        <v>43</v>
      </c>
      <c r="BL92" s="237">
        <f t="shared" si="79"/>
        <v>43</v>
      </c>
      <c r="BM92" s="237">
        <f t="shared" si="79"/>
        <v>43</v>
      </c>
      <c r="BN92" s="237">
        <f t="shared" ref="BN92:CS92" si="80">SUM(BN93:BN95)</f>
        <v>43</v>
      </c>
      <c r="BO92" s="237">
        <f t="shared" si="80"/>
        <v>43</v>
      </c>
      <c r="BP92" s="237">
        <f t="shared" si="80"/>
        <v>43</v>
      </c>
      <c r="BQ92" s="237">
        <f t="shared" si="80"/>
        <v>43</v>
      </c>
      <c r="BR92" s="237">
        <f t="shared" si="80"/>
        <v>43</v>
      </c>
      <c r="BS92" s="237">
        <f t="shared" si="80"/>
        <v>43</v>
      </c>
      <c r="BT92" s="237">
        <f t="shared" si="80"/>
        <v>43</v>
      </c>
      <c r="BU92" s="237">
        <f t="shared" si="80"/>
        <v>43</v>
      </c>
      <c r="BV92" s="237">
        <f t="shared" si="80"/>
        <v>43</v>
      </c>
      <c r="BW92" s="237">
        <f t="shared" si="80"/>
        <v>43</v>
      </c>
      <c r="BX92" s="237">
        <f t="shared" si="80"/>
        <v>43</v>
      </c>
      <c r="BY92" s="237">
        <f t="shared" si="80"/>
        <v>43</v>
      </c>
      <c r="BZ92" s="237">
        <f t="shared" si="80"/>
        <v>43</v>
      </c>
      <c r="CA92" s="237">
        <f t="shared" si="80"/>
        <v>43</v>
      </c>
      <c r="CB92" s="237">
        <f t="shared" si="80"/>
        <v>43</v>
      </c>
      <c r="CC92" s="237">
        <f t="shared" si="80"/>
        <v>43</v>
      </c>
      <c r="CD92" s="237">
        <f t="shared" si="80"/>
        <v>43</v>
      </c>
      <c r="CE92" s="237">
        <f t="shared" si="80"/>
        <v>43</v>
      </c>
      <c r="CF92" s="237">
        <f t="shared" si="80"/>
        <v>43</v>
      </c>
      <c r="CG92" s="237">
        <f t="shared" si="80"/>
        <v>43</v>
      </c>
      <c r="CH92" s="237">
        <f t="shared" si="80"/>
        <v>43</v>
      </c>
      <c r="CI92" s="237">
        <f t="shared" si="80"/>
        <v>43</v>
      </c>
      <c r="CJ92" s="237">
        <f t="shared" si="80"/>
        <v>43</v>
      </c>
      <c r="CK92" s="237">
        <f t="shared" si="80"/>
        <v>43</v>
      </c>
      <c r="CL92" s="237">
        <f t="shared" si="80"/>
        <v>43</v>
      </c>
      <c r="CM92" s="237">
        <f t="shared" si="80"/>
        <v>43</v>
      </c>
      <c r="CN92" s="237">
        <f t="shared" si="80"/>
        <v>43</v>
      </c>
      <c r="CO92" s="237">
        <f t="shared" si="80"/>
        <v>43</v>
      </c>
      <c r="CP92" s="237">
        <f t="shared" si="80"/>
        <v>43</v>
      </c>
      <c r="CQ92" s="237">
        <f t="shared" si="80"/>
        <v>43</v>
      </c>
      <c r="CR92" s="237">
        <f t="shared" si="80"/>
        <v>43</v>
      </c>
      <c r="CS92" s="238">
        <f t="shared" si="80"/>
        <v>43</v>
      </c>
      <c r="CT92" s="225">
        <f t="shared" si="74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81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2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3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4">B91+B92</f>
        <v>43.3</v>
      </c>
      <c r="C96" s="172">
        <f t="shared" si="84"/>
        <v>43.3</v>
      </c>
      <c r="D96" s="172">
        <f t="shared" si="84"/>
        <v>43.3</v>
      </c>
      <c r="E96" s="172">
        <f t="shared" si="84"/>
        <v>43.3</v>
      </c>
      <c r="F96" s="172">
        <f t="shared" si="84"/>
        <v>43.3</v>
      </c>
      <c r="G96" s="172">
        <f t="shared" si="84"/>
        <v>43.3</v>
      </c>
      <c r="H96" s="172">
        <f t="shared" si="84"/>
        <v>43.3</v>
      </c>
      <c r="I96" s="172">
        <f t="shared" si="84"/>
        <v>43.3</v>
      </c>
      <c r="J96" s="172">
        <f t="shared" si="84"/>
        <v>43.3</v>
      </c>
      <c r="K96" s="172">
        <f t="shared" si="84"/>
        <v>43.3</v>
      </c>
      <c r="L96" s="172">
        <f t="shared" si="84"/>
        <v>43.3</v>
      </c>
      <c r="M96" s="172">
        <f t="shared" si="84"/>
        <v>43.3</v>
      </c>
      <c r="N96" s="172">
        <f t="shared" si="84"/>
        <v>43.3</v>
      </c>
      <c r="O96" s="172">
        <f t="shared" si="84"/>
        <v>43.3</v>
      </c>
      <c r="P96" s="172">
        <f t="shared" si="84"/>
        <v>43.3</v>
      </c>
      <c r="Q96" s="172">
        <f t="shared" si="84"/>
        <v>43.3</v>
      </c>
      <c r="R96" s="172">
        <f t="shared" si="84"/>
        <v>43.3</v>
      </c>
      <c r="S96" s="172">
        <f t="shared" si="84"/>
        <v>43.3</v>
      </c>
      <c r="T96" s="172">
        <f t="shared" si="84"/>
        <v>43.3</v>
      </c>
      <c r="U96" s="172">
        <f t="shared" si="84"/>
        <v>43.3</v>
      </c>
      <c r="V96" s="172">
        <f t="shared" si="84"/>
        <v>43.3</v>
      </c>
      <c r="W96" s="172">
        <f t="shared" si="84"/>
        <v>43.3</v>
      </c>
      <c r="X96" s="172">
        <f t="shared" si="84"/>
        <v>43.3</v>
      </c>
      <c r="Y96" s="172">
        <f t="shared" si="84"/>
        <v>43.3</v>
      </c>
      <c r="Z96" s="172">
        <f t="shared" si="84"/>
        <v>51.22</v>
      </c>
      <c r="AA96" s="172">
        <f t="shared" si="84"/>
        <v>55.53</v>
      </c>
      <c r="AB96" s="172">
        <f t="shared" si="84"/>
        <v>61.03</v>
      </c>
      <c r="AC96" s="172">
        <f t="shared" si="84"/>
        <v>64.08</v>
      </c>
      <c r="AD96" s="172">
        <f t="shared" si="84"/>
        <v>68.14</v>
      </c>
      <c r="AE96" s="172">
        <f t="shared" si="84"/>
        <v>77.5</v>
      </c>
      <c r="AF96" s="172">
        <f t="shared" si="84"/>
        <v>176.57999999999998</v>
      </c>
      <c r="AG96" s="172">
        <f t="shared" si="84"/>
        <v>235.77</v>
      </c>
      <c r="AH96" s="172">
        <f t="shared" ref="AH96:BM96" si="85">AH91+AH92</f>
        <v>227.46</v>
      </c>
      <c r="AI96" s="172">
        <f t="shared" si="85"/>
        <v>242.41</v>
      </c>
      <c r="AJ96" s="172">
        <f t="shared" si="85"/>
        <v>239.86</v>
      </c>
      <c r="AK96" s="172">
        <f t="shared" si="85"/>
        <v>247.99</v>
      </c>
      <c r="AL96" s="172">
        <f t="shared" si="85"/>
        <v>254.48000000000002</v>
      </c>
      <c r="AM96" s="172">
        <f t="shared" si="85"/>
        <v>267.68</v>
      </c>
      <c r="AN96" s="172">
        <f t="shared" si="85"/>
        <v>288.27</v>
      </c>
      <c r="AO96" s="172">
        <f t="shared" si="85"/>
        <v>289.83000000000004</v>
      </c>
      <c r="AP96" s="172">
        <f t="shared" si="85"/>
        <v>330.62</v>
      </c>
      <c r="AQ96" s="172">
        <f t="shared" si="85"/>
        <v>325.56</v>
      </c>
      <c r="AR96" s="172">
        <f t="shared" si="85"/>
        <v>329.49</v>
      </c>
      <c r="AS96" s="172">
        <f t="shared" si="85"/>
        <v>345.27</v>
      </c>
      <c r="AT96" s="172">
        <f t="shared" si="85"/>
        <v>355.24</v>
      </c>
      <c r="AU96" s="172">
        <f t="shared" si="85"/>
        <v>374.97</v>
      </c>
      <c r="AV96" s="172">
        <f t="shared" si="85"/>
        <v>390.28999999999996</v>
      </c>
      <c r="AW96" s="172">
        <f t="shared" si="85"/>
        <v>404.03</v>
      </c>
      <c r="AX96" s="172">
        <f t="shared" si="85"/>
        <v>357.23</v>
      </c>
      <c r="AY96" s="172">
        <f t="shared" si="85"/>
        <v>353.12</v>
      </c>
      <c r="AZ96" s="172">
        <f t="shared" si="85"/>
        <v>355.85</v>
      </c>
      <c r="BA96" s="172">
        <f t="shared" si="85"/>
        <v>352.26</v>
      </c>
      <c r="BB96" s="172">
        <f t="shared" si="85"/>
        <v>340.84000000000003</v>
      </c>
      <c r="BC96" s="172">
        <f t="shared" si="85"/>
        <v>354.72999999999996</v>
      </c>
      <c r="BD96" s="172">
        <f t="shared" si="85"/>
        <v>350.61</v>
      </c>
      <c r="BE96" s="172">
        <f t="shared" si="85"/>
        <v>348.07</v>
      </c>
      <c r="BF96" s="172">
        <f t="shared" si="85"/>
        <v>339.9</v>
      </c>
      <c r="BG96" s="172">
        <f t="shared" si="85"/>
        <v>328.94</v>
      </c>
      <c r="BH96" s="172">
        <f t="shared" si="85"/>
        <v>315.89999999999998</v>
      </c>
      <c r="BI96" s="172">
        <f t="shared" si="85"/>
        <v>324.42999999999995</v>
      </c>
      <c r="BJ96" s="172">
        <f t="shared" si="85"/>
        <v>310.52</v>
      </c>
      <c r="BK96" s="172">
        <f t="shared" si="85"/>
        <v>282.47000000000003</v>
      </c>
      <c r="BL96" s="172">
        <f t="shared" si="85"/>
        <v>281.65999999999997</v>
      </c>
      <c r="BM96" s="172">
        <f t="shared" si="85"/>
        <v>276.45</v>
      </c>
      <c r="BN96" s="172">
        <f t="shared" ref="BN96:CS96" si="86">BN91+BN92</f>
        <v>256.67</v>
      </c>
      <c r="BO96" s="172">
        <f t="shared" si="86"/>
        <v>255.05</v>
      </c>
      <c r="BP96" s="172">
        <f t="shared" si="86"/>
        <v>241.54</v>
      </c>
      <c r="BQ96" s="172">
        <f t="shared" si="86"/>
        <v>222.05</v>
      </c>
      <c r="BR96" s="172">
        <f t="shared" si="86"/>
        <v>202.51999999999998</v>
      </c>
      <c r="BS96" s="172">
        <f t="shared" si="86"/>
        <v>204.44</v>
      </c>
      <c r="BT96" s="172">
        <f t="shared" si="86"/>
        <v>204.32999999999998</v>
      </c>
      <c r="BU96" s="172">
        <f t="shared" si="86"/>
        <v>197.12</v>
      </c>
      <c r="BV96" s="172">
        <f t="shared" si="86"/>
        <v>221.67999999999998</v>
      </c>
      <c r="BW96" s="172">
        <f t="shared" si="86"/>
        <v>179.04</v>
      </c>
      <c r="BX96" s="172">
        <f t="shared" si="86"/>
        <v>61.620000000000005</v>
      </c>
      <c r="BY96" s="172">
        <f t="shared" si="86"/>
        <v>53.37</v>
      </c>
      <c r="BZ96" s="172">
        <f t="shared" si="86"/>
        <v>43.3</v>
      </c>
      <c r="CA96" s="172">
        <f t="shared" si="86"/>
        <v>43.3</v>
      </c>
      <c r="CB96" s="172">
        <f t="shared" si="86"/>
        <v>43.3</v>
      </c>
      <c r="CC96" s="172">
        <f t="shared" si="86"/>
        <v>43.3</v>
      </c>
      <c r="CD96" s="172">
        <f t="shared" si="86"/>
        <v>43.3</v>
      </c>
      <c r="CE96" s="172">
        <f t="shared" si="86"/>
        <v>43.3</v>
      </c>
      <c r="CF96" s="172">
        <f t="shared" si="86"/>
        <v>43.3</v>
      </c>
      <c r="CG96" s="172">
        <f t="shared" si="86"/>
        <v>43.3</v>
      </c>
      <c r="CH96" s="172">
        <f t="shared" si="86"/>
        <v>43.3</v>
      </c>
      <c r="CI96" s="172">
        <f t="shared" si="86"/>
        <v>43.3</v>
      </c>
      <c r="CJ96" s="172">
        <f t="shared" si="86"/>
        <v>43.3</v>
      </c>
      <c r="CK96" s="172">
        <f t="shared" si="86"/>
        <v>43.3</v>
      </c>
      <c r="CL96" s="172">
        <f t="shared" si="86"/>
        <v>43.3</v>
      </c>
      <c r="CM96" s="172">
        <f t="shared" si="86"/>
        <v>43.3</v>
      </c>
      <c r="CN96" s="172">
        <f t="shared" si="86"/>
        <v>43.3</v>
      </c>
      <c r="CO96" s="172">
        <f t="shared" si="86"/>
        <v>43.3</v>
      </c>
      <c r="CP96" s="172">
        <f t="shared" si="86"/>
        <v>43.3</v>
      </c>
      <c r="CQ96" s="172">
        <f t="shared" si="86"/>
        <v>43.3</v>
      </c>
      <c r="CR96" s="172">
        <f t="shared" si="86"/>
        <v>43.3</v>
      </c>
      <c r="CS96" s="236">
        <f t="shared" si="86"/>
        <v>43.3</v>
      </c>
      <c r="CT96" s="132">
        <f t="shared" si="81"/>
        <v>15180.909999999989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7">IF(C57&lt;0,0,MIN(C57,C96))</f>
        <v>0</v>
      </c>
      <c r="D99" s="130">
        <f t="shared" si="87"/>
        <v>0</v>
      </c>
      <c r="E99" s="130">
        <f t="shared" si="87"/>
        <v>0</v>
      </c>
      <c r="F99" s="130">
        <f t="shared" si="87"/>
        <v>0</v>
      </c>
      <c r="G99" s="130">
        <f t="shared" si="87"/>
        <v>0</v>
      </c>
      <c r="H99" s="130">
        <f t="shared" si="87"/>
        <v>0</v>
      </c>
      <c r="I99" s="130">
        <f t="shared" si="87"/>
        <v>0</v>
      </c>
      <c r="J99" s="130">
        <f t="shared" si="87"/>
        <v>0</v>
      </c>
      <c r="K99" s="130">
        <f t="shared" si="87"/>
        <v>0</v>
      </c>
      <c r="L99" s="130">
        <f t="shared" si="87"/>
        <v>0</v>
      </c>
      <c r="M99" s="130">
        <f t="shared" si="87"/>
        <v>0</v>
      </c>
      <c r="N99" s="130">
        <f t="shared" si="87"/>
        <v>0</v>
      </c>
      <c r="O99" s="130">
        <f t="shared" si="87"/>
        <v>0</v>
      </c>
      <c r="P99" s="130">
        <f t="shared" si="87"/>
        <v>0</v>
      </c>
      <c r="Q99" s="130">
        <f t="shared" si="87"/>
        <v>0</v>
      </c>
      <c r="R99" s="130">
        <f t="shared" si="87"/>
        <v>0</v>
      </c>
      <c r="S99" s="130">
        <f t="shared" si="87"/>
        <v>0</v>
      </c>
      <c r="T99" s="130">
        <f t="shared" si="87"/>
        <v>0</v>
      </c>
      <c r="U99" s="130">
        <f t="shared" si="87"/>
        <v>0</v>
      </c>
      <c r="V99" s="130">
        <f t="shared" si="87"/>
        <v>0</v>
      </c>
      <c r="W99" s="130">
        <f t="shared" si="87"/>
        <v>0</v>
      </c>
      <c r="X99" s="130">
        <f t="shared" si="87"/>
        <v>43.3</v>
      </c>
      <c r="Y99" s="130">
        <f t="shared" si="87"/>
        <v>43.3</v>
      </c>
      <c r="Z99" s="130">
        <f t="shared" si="87"/>
        <v>51.22</v>
      </c>
      <c r="AA99" s="130">
        <f t="shared" si="87"/>
        <v>55.53</v>
      </c>
      <c r="AB99" s="130">
        <f t="shared" si="87"/>
        <v>61.03</v>
      </c>
      <c r="AC99" s="130">
        <f t="shared" si="87"/>
        <v>64.08</v>
      </c>
      <c r="AD99" s="130">
        <f t="shared" si="87"/>
        <v>68.14</v>
      </c>
      <c r="AE99" s="130">
        <f t="shared" si="87"/>
        <v>77.5</v>
      </c>
      <c r="AF99" s="130">
        <f t="shared" si="87"/>
        <v>70.786464577787228</v>
      </c>
      <c r="AG99" s="130">
        <f t="shared" si="87"/>
        <v>206.68394796548455</v>
      </c>
      <c r="AH99" s="130">
        <f t="shared" si="87"/>
        <v>0</v>
      </c>
      <c r="AI99" s="130">
        <f t="shared" si="87"/>
        <v>0</v>
      </c>
      <c r="AJ99" s="130">
        <f t="shared" si="87"/>
        <v>0</v>
      </c>
      <c r="AK99" s="130">
        <f t="shared" si="87"/>
        <v>32.079367286576598</v>
      </c>
      <c r="AL99" s="130">
        <f t="shared" si="87"/>
        <v>254.48000000000002</v>
      </c>
      <c r="AM99" s="130">
        <f t="shared" si="87"/>
        <v>267.68</v>
      </c>
      <c r="AN99" s="130">
        <f t="shared" si="87"/>
        <v>288.27</v>
      </c>
      <c r="AO99" s="130">
        <f t="shared" si="87"/>
        <v>289.83000000000004</v>
      </c>
      <c r="AP99" s="130">
        <f t="shared" si="87"/>
        <v>330.62</v>
      </c>
      <c r="AQ99" s="130">
        <f t="shared" si="87"/>
        <v>325.56</v>
      </c>
      <c r="AR99" s="130">
        <f t="shared" si="87"/>
        <v>329.49</v>
      </c>
      <c r="AS99" s="130">
        <f t="shared" si="87"/>
        <v>345.27</v>
      </c>
      <c r="AT99" s="130">
        <f t="shared" si="87"/>
        <v>355.24</v>
      </c>
      <c r="AU99" s="130">
        <f t="shared" si="87"/>
        <v>374.97</v>
      </c>
      <c r="AV99" s="130">
        <f t="shared" si="87"/>
        <v>390.28999999999996</v>
      </c>
      <c r="AW99" s="130">
        <f t="shared" si="87"/>
        <v>404.03</v>
      </c>
      <c r="AX99" s="130">
        <f t="shared" si="87"/>
        <v>357.23</v>
      </c>
      <c r="AY99" s="130">
        <f t="shared" si="87"/>
        <v>353.12</v>
      </c>
      <c r="AZ99" s="130">
        <f t="shared" si="87"/>
        <v>355.85</v>
      </c>
      <c r="BA99" s="130">
        <f t="shared" si="87"/>
        <v>352.26</v>
      </c>
      <c r="BB99" s="130">
        <f t="shared" si="87"/>
        <v>340.84000000000003</v>
      </c>
      <c r="BC99" s="130">
        <f t="shared" si="87"/>
        <v>354.72999999999996</v>
      </c>
      <c r="BD99" s="130">
        <f t="shared" si="87"/>
        <v>350.61</v>
      </c>
      <c r="BE99" s="130">
        <f t="shared" si="87"/>
        <v>348.07</v>
      </c>
      <c r="BF99" s="130">
        <f t="shared" si="87"/>
        <v>339.9</v>
      </c>
      <c r="BG99" s="130">
        <f t="shared" si="87"/>
        <v>328.94</v>
      </c>
      <c r="BH99" s="130">
        <f t="shared" si="87"/>
        <v>315.89999999999998</v>
      </c>
      <c r="BI99" s="130">
        <f t="shared" si="87"/>
        <v>324.42999999999995</v>
      </c>
      <c r="BJ99" s="130">
        <f t="shared" si="87"/>
        <v>310.52</v>
      </c>
      <c r="BK99" s="130">
        <f t="shared" si="87"/>
        <v>282.47000000000003</v>
      </c>
      <c r="BL99" s="130">
        <f t="shared" si="87"/>
        <v>281.65999999999997</v>
      </c>
      <c r="BM99" s="130">
        <f t="shared" si="87"/>
        <v>276.45</v>
      </c>
      <c r="BN99" s="130">
        <f t="shared" si="87"/>
        <v>256.67</v>
      </c>
      <c r="BO99" s="130">
        <f t="shared" ref="BO99:CS99" si="88">IF(BO57&lt;0,0,MIN(BO57,BO96))</f>
        <v>255.05</v>
      </c>
      <c r="BP99" s="130">
        <f t="shared" si="88"/>
        <v>241.54</v>
      </c>
      <c r="BQ99" s="130">
        <f t="shared" si="88"/>
        <v>222.05</v>
      </c>
      <c r="BR99" s="130">
        <f t="shared" si="88"/>
        <v>202.51999999999998</v>
      </c>
      <c r="BS99" s="130">
        <f t="shared" si="88"/>
        <v>204.44</v>
      </c>
      <c r="BT99" s="130">
        <f t="shared" si="88"/>
        <v>204.32999999999998</v>
      </c>
      <c r="BU99" s="130">
        <f t="shared" si="88"/>
        <v>197.12</v>
      </c>
      <c r="BV99" s="130">
        <f t="shared" si="88"/>
        <v>183.40172181065009</v>
      </c>
      <c r="BW99" s="130">
        <f t="shared" si="88"/>
        <v>1.6252124460952473</v>
      </c>
      <c r="BX99" s="130">
        <f t="shared" si="88"/>
        <v>0</v>
      </c>
      <c r="BY99" s="130">
        <f t="shared" si="88"/>
        <v>0</v>
      </c>
      <c r="BZ99" s="130">
        <f t="shared" si="88"/>
        <v>0</v>
      </c>
      <c r="CA99" s="130">
        <f t="shared" si="88"/>
        <v>0</v>
      </c>
      <c r="CB99" s="130">
        <f t="shared" si="88"/>
        <v>0</v>
      </c>
      <c r="CC99" s="130">
        <f t="shared" si="88"/>
        <v>0</v>
      </c>
      <c r="CD99" s="130">
        <f t="shared" si="88"/>
        <v>0</v>
      </c>
      <c r="CE99" s="130">
        <f t="shared" si="88"/>
        <v>0</v>
      </c>
      <c r="CF99" s="130">
        <f t="shared" si="88"/>
        <v>0</v>
      </c>
      <c r="CG99" s="130">
        <f t="shared" si="88"/>
        <v>0</v>
      </c>
      <c r="CH99" s="130">
        <f t="shared" si="88"/>
        <v>0</v>
      </c>
      <c r="CI99" s="130">
        <f t="shared" si="88"/>
        <v>0</v>
      </c>
      <c r="CJ99" s="130">
        <f t="shared" si="88"/>
        <v>0</v>
      </c>
      <c r="CK99" s="130">
        <f t="shared" si="88"/>
        <v>0</v>
      </c>
      <c r="CL99" s="130">
        <f t="shared" si="88"/>
        <v>0</v>
      </c>
      <c r="CM99" s="130">
        <f t="shared" si="88"/>
        <v>0</v>
      </c>
      <c r="CN99" s="130">
        <f t="shared" si="88"/>
        <v>0</v>
      </c>
      <c r="CO99" s="130">
        <f t="shared" si="88"/>
        <v>0</v>
      </c>
      <c r="CP99" s="130">
        <f t="shared" si="88"/>
        <v>0</v>
      </c>
      <c r="CQ99" s="130">
        <f t="shared" si="88"/>
        <v>0</v>
      </c>
      <c r="CR99" s="130">
        <f t="shared" si="88"/>
        <v>0</v>
      </c>
      <c r="CS99" s="130">
        <f t="shared" si="88"/>
        <v>0</v>
      </c>
      <c r="CT99" s="132">
        <f>SUM(B99:CS99)</f>
        <v>11971.106714086596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9">C99-C100</f>
        <v>0</v>
      </c>
      <c r="D101" s="134">
        <f t="shared" si="89"/>
        <v>0</v>
      </c>
      <c r="E101" s="134">
        <f t="shared" si="89"/>
        <v>0</v>
      </c>
      <c r="F101" s="134">
        <f t="shared" si="89"/>
        <v>0</v>
      </c>
      <c r="G101" s="134">
        <f t="shared" si="89"/>
        <v>0</v>
      </c>
      <c r="H101" s="134">
        <f t="shared" si="89"/>
        <v>0</v>
      </c>
      <c r="I101" s="134">
        <f t="shared" si="89"/>
        <v>0</v>
      </c>
      <c r="J101" s="134">
        <f t="shared" si="89"/>
        <v>0</v>
      </c>
      <c r="K101" s="134">
        <f t="shared" si="89"/>
        <v>0</v>
      </c>
      <c r="L101" s="134">
        <f t="shared" si="89"/>
        <v>0</v>
      </c>
      <c r="M101" s="134">
        <f t="shared" si="89"/>
        <v>0</v>
      </c>
      <c r="N101" s="134">
        <f t="shared" si="89"/>
        <v>0</v>
      </c>
      <c r="O101" s="134">
        <f t="shared" si="89"/>
        <v>0</v>
      </c>
      <c r="P101" s="134">
        <f t="shared" si="89"/>
        <v>0</v>
      </c>
      <c r="Q101" s="134">
        <f t="shared" si="89"/>
        <v>0</v>
      </c>
      <c r="R101" s="134">
        <f t="shared" si="89"/>
        <v>0</v>
      </c>
      <c r="S101" s="134">
        <f t="shared" si="89"/>
        <v>0</v>
      </c>
      <c r="T101" s="134">
        <f t="shared" si="89"/>
        <v>0</v>
      </c>
      <c r="U101" s="134">
        <f t="shared" si="89"/>
        <v>0</v>
      </c>
      <c r="V101" s="134">
        <f t="shared" si="89"/>
        <v>0</v>
      </c>
      <c r="W101" s="134">
        <f t="shared" si="89"/>
        <v>0</v>
      </c>
      <c r="X101" s="134">
        <f t="shared" si="89"/>
        <v>43.3</v>
      </c>
      <c r="Y101" s="134">
        <f t="shared" si="89"/>
        <v>43.3</v>
      </c>
      <c r="Z101" s="134">
        <f t="shared" si="89"/>
        <v>51.22</v>
      </c>
      <c r="AA101" s="134">
        <f t="shared" si="89"/>
        <v>55.53</v>
      </c>
      <c r="AB101" s="134">
        <f t="shared" si="89"/>
        <v>61.03</v>
      </c>
      <c r="AC101" s="134">
        <f t="shared" si="89"/>
        <v>64.08</v>
      </c>
      <c r="AD101" s="134">
        <f t="shared" si="89"/>
        <v>68.14</v>
      </c>
      <c r="AE101" s="134">
        <f t="shared" si="89"/>
        <v>77.5</v>
      </c>
      <c r="AF101" s="134">
        <f t="shared" si="89"/>
        <v>70.786464577787228</v>
      </c>
      <c r="AG101" s="134">
        <f t="shared" si="89"/>
        <v>206.68394796548455</v>
      </c>
      <c r="AH101" s="134">
        <f t="shared" si="89"/>
        <v>0</v>
      </c>
      <c r="AI101" s="134">
        <f t="shared" si="89"/>
        <v>0</v>
      </c>
      <c r="AJ101" s="134">
        <f t="shared" si="89"/>
        <v>0</v>
      </c>
      <c r="AK101" s="134">
        <f t="shared" si="89"/>
        <v>32.079367286576598</v>
      </c>
      <c r="AL101" s="134">
        <f t="shared" si="89"/>
        <v>254.48000000000002</v>
      </c>
      <c r="AM101" s="134">
        <f t="shared" si="89"/>
        <v>267.68</v>
      </c>
      <c r="AN101" s="134">
        <f t="shared" si="89"/>
        <v>288.27</v>
      </c>
      <c r="AO101" s="134">
        <f t="shared" si="89"/>
        <v>289.83000000000004</v>
      </c>
      <c r="AP101" s="134">
        <f t="shared" si="89"/>
        <v>330.62</v>
      </c>
      <c r="AQ101" s="134">
        <f t="shared" si="89"/>
        <v>325.56</v>
      </c>
      <c r="AR101" s="134">
        <f t="shared" si="89"/>
        <v>329.49</v>
      </c>
      <c r="AS101" s="134">
        <f t="shared" si="89"/>
        <v>345.27</v>
      </c>
      <c r="AT101" s="134">
        <f t="shared" si="89"/>
        <v>355.24</v>
      </c>
      <c r="AU101" s="134">
        <f t="shared" si="89"/>
        <v>374.97</v>
      </c>
      <c r="AV101" s="134">
        <f t="shared" si="89"/>
        <v>390.28999999999996</v>
      </c>
      <c r="AW101" s="134">
        <f t="shared" si="89"/>
        <v>404.03</v>
      </c>
      <c r="AX101" s="134">
        <f t="shared" si="89"/>
        <v>357.23</v>
      </c>
      <c r="AY101" s="134">
        <f t="shared" si="89"/>
        <v>353.12</v>
      </c>
      <c r="AZ101" s="134">
        <f t="shared" si="89"/>
        <v>355.85</v>
      </c>
      <c r="BA101" s="134">
        <f t="shared" si="89"/>
        <v>352.26</v>
      </c>
      <c r="BB101" s="134">
        <f t="shared" si="89"/>
        <v>340.84000000000003</v>
      </c>
      <c r="BC101" s="134">
        <f t="shared" si="89"/>
        <v>354.72999999999996</v>
      </c>
      <c r="BD101" s="134">
        <f t="shared" si="89"/>
        <v>350.61</v>
      </c>
      <c r="BE101" s="134">
        <f t="shared" si="89"/>
        <v>348.07</v>
      </c>
      <c r="BF101" s="134">
        <f t="shared" si="89"/>
        <v>339.9</v>
      </c>
      <c r="BG101" s="134">
        <f t="shared" si="89"/>
        <v>328.94</v>
      </c>
      <c r="BH101" s="134">
        <f t="shared" si="89"/>
        <v>315.89999999999998</v>
      </c>
      <c r="BI101" s="134">
        <f t="shared" si="89"/>
        <v>324.42999999999995</v>
      </c>
      <c r="BJ101" s="134">
        <f t="shared" si="89"/>
        <v>310.52</v>
      </c>
      <c r="BK101" s="134">
        <f t="shared" si="89"/>
        <v>282.47000000000003</v>
      </c>
      <c r="BL101" s="134">
        <f t="shared" si="89"/>
        <v>281.65999999999997</v>
      </c>
      <c r="BM101" s="134">
        <f t="shared" si="89"/>
        <v>276.45</v>
      </c>
      <c r="BN101" s="134">
        <f t="shared" si="89"/>
        <v>256.67</v>
      </c>
      <c r="BO101" s="134">
        <f t="shared" ref="BO101:CS101" si="90">BO99-BO100</f>
        <v>255.05</v>
      </c>
      <c r="BP101" s="134">
        <f t="shared" si="90"/>
        <v>241.54</v>
      </c>
      <c r="BQ101" s="134">
        <f t="shared" si="90"/>
        <v>222.05</v>
      </c>
      <c r="BR101" s="134">
        <f t="shared" si="90"/>
        <v>202.51999999999998</v>
      </c>
      <c r="BS101" s="134">
        <f t="shared" si="90"/>
        <v>204.44</v>
      </c>
      <c r="BT101" s="134">
        <f t="shared" si="90"/>
        <v>204.32999999999998</v>
      </c>
      <c r="BU101" s="134">
        <f t="shared" si="90"/>
        <v>197.12</v>
      </c>
      <c r="BV101" s="134">
        <f t="shared" si="90"/>
        <v>183.40172181065009</v>
      </c>
      <c r="BW101" s="134">
        <f t="shared" si="90"/>
        <v>1.6252124460952473</v>
      </c>
      <c r="BX101" s="134">
        <f t="shared" si="90"/>
        <v>0</v>
      </c>
      <c r="BY101" s="134">
        <f t="shared" si="90"/>
        <v>0</v>
      </c>
      <c r="BZ101" s="134">
        <f t="shared" si="90"/>
        <v>0</v>
      </c>
      <c r="CA101" s="134">
        <f t="shared" si="90"/>
        <v>0</v>
      </c>
      <c r="CB101" s="134">
        <f t="shared" si="90"/>
        <v>0</v>
      </c>
      <c r="CC101" s="134">
        <f t="shared" si="90"/>
        <v>0</v>
      </c>
      <c r="CD101" s="134">
        <f t="shared" si="90"/>
        <v>0</v>
      </c>
      <c r="CE101" s="134">
        <f t="shared" si="90"/>
        <v>0</v>
      </c>
      <c r="CF101" s="134">
        <f t="shared" si="90"/>
        <v>0</v>
      </c>
      <c r="CG101" s="134">
        <f t="shared" si="90"/>
        <v>0</v>
      </c>
      <c r="CH101" s="134">
        <f t="shared" si="90"/>
        <v>0</v>
      </c>
      <c r="CI101" s="134">
        <f t="shared" si="90"/>
        <v>0</v>
      </c>
      <c r="CJ101" s="134">
        <f t="shared" si="90"/>
        <v>0</v>
      </c>
      <c r="CK101" s="134">
        <f t="shared" si="90"/>
        <v>0</v>
      </c>
      <c r="CL101" s="134">
        <f t="shared" si="90"/>
        <v>0</v>
      </c>
      <c r="CM101" s="134">
        <f t="shared" si="90"/>
        <v>0</v>
      </c>
      <c r="CN101" s="134">
        <f t="shared" si="90"/>
        <v>0</v>
      </c>
      <c r="CO101" s="134">
        <f t="shared" si="90"/>
        <v>0</v>
      </c>
      <c r="CP101" s="134">
        <f t="shared" si="90"/>
        <v>0</v>
      </c>
      <c r="CQ101" s="134">
        <f t="shared" si="90"/>
        <v>0</v>
      </c>
      <c r="CR101" s="134">
        <f t="shared" si="90"/>
        <v>0</v>
      </c>
      <c r="CS101" s="135">
        <f t="shared" si="90"/>
        <v>0</v>
      </c>
      <c r="CT101" s="105">
        <f>SUM(B101:CS101)</f>
        <v>11971.106714086596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91">B17-B44</f>
        <v>0</v>
      </c>
      <c r="C104" s="8">
        <f t="shared" si="91"/>
        <v>0</v>
      </c>
      <c r="D104" s="8">
        <f t="shared" si="91"/>
        <v>0</v>
      </c>
      <c r="E104" s="8">
        <f t="shared" si="91"/>
        <v>0</v>
      </c>
      <c r="F104" s="8">
        <f t="shared" si="91"/>
        <v>0</v>
      </c>
      <c r="G104" s="8">
        <f t="shared" si="91"/>
        <v>0</v>
      </c>
      <c r="H104" s="8">
        <f t="shared" si="91"/>
        <v>0</v>
      </c>
      <c r="I104" s="8">
        <f t="shared" si="91"/>
        <v>0</v>
      </c>
      <c r="J104" s="8">
        <f t="shared" si="91"/>
        <v>0</v>
      </c>
      <c r="K104" s="8">
        <f t="shared" si="91"/>
        <v>0</v>
      </c>
      <c r="L104" s="8">
        <f t="shared" si="91"/>
        <v>0</v>
      </c>
      <c r="M104" s="8">
        <f t="shared" si="91"/>
        <v>0</v>
      </c>
      <c r="N104" s="8">
        <f t="shared" si="91"/>
        <v>0</v>
      </c>
      <c r="O104" s="8">
        <f t="shared" si="91"/>
        <v>0</v>
      </c>
      <c r="P104" s="8">
        <f t="shared" si="91"/>
        <v>0</v>
      </c>
      <c r="Q104" s="8">
        <f t="shared" si="91"/>
        <v>0</v>
      </c>
      <c r="R104" s="8">
        <f t="shared" si="91"/>
        <v>0</v>
      </c>
      <c r="S104" s="8">
        <f t="shared" si="91"/>
        <v>0</v>
      </c>
      <c r="T104" s="8">
        <f t="shared" si="91"/>
        <v>0</v>
      </c>
      <c r="U104" s="8">
        <f t="shared" si="91"/>
        <v>0</v>
      </c>
      <c r="V104" s="8">
        <f t="shared" si="91"/>
        <v>0</v>
      </c>
      <c r="W104" s="8">
        <f t="shared" si="91"/>
        <v>0</v>
      </c>
      <c r="X104" s="8">
        <f t="shared" si="91"/>
        <v>0</v>
      </c>
      <c r="Y104" s="8">
        <f t="shared" si="91"/>
        <v>0</v>
      </c>
      <c r="Z104" s="8">
        <f t="shared" si="91"/>
        <v>0</v>
      </c>
      <c r="AA104" s="8">
        <f t="shared" si="91"/>
        <v>0</v>
      </c>
      <c r="AB104" s="8">
        <f t="shared" si="91"/>
        <v>0</v>
      </c>
      <c r="AC104" s="8">
        <f t="shared" si="91"/>
        <v>0</v>
      </c>
      <c r="AD104" s="8">
        <f t="shared" si="91"/>
        <v>0</v>
      </c>
      <c r="AE104" s="8">
        <f t="shared" si="91"/>
        <v>0</v>
      </c>
      <c r="AF104" s="8">
        <f t="shared" si="91"/>
        <v>0</v>
      </c>
      <c r="AG104" s="8">
        <f t="shared" si="91"/>
        <v>0</v>
      </c>
      <c r="AH104" s="8">
        <f t="shared" ref="AH104:BM104" si="92">AH17-AH44</f>
        <v>0</v>
      </c>
      <c r="AI104" s="8">
        <f t="shared" si="92"/>
        <v>0</v>
      </c>
      <c r="AJ104" s="8">
        <f t="shared" si="92"/>
        <v>0</v>
      </c>
      <c r="AK104" s="8">
        <f t="shared" si="92"/>
        <v>0</v>
      </c>
      <c r="AL104" s="8">
        <f t="shared" si="92"/>
        <v>0</v>
      </c>
      <c r="AM104" s="8">
        <f t="shared" si="92"/>
        <v>0</v>
      </c>
      <c r="AN104" s="8">
        <f t="shared" si="92"/>
        <v>0</v>
      </c>
      <c r="AO104" s="8">
        <f t="shared" si="92"/>
        <v>0</v>
      </c>
      <c r="AP104" s="8">
        <f t="shared" si="92"/>
        <v>0</v>
      </c>
      <c r="AQ104" s="8">
        <f t="shared" si="92"/>
        <v>0</v>
      </c>
      <c r="AR104" s="8">
        <f t="shared" si="92"/>
        <v>0</v>
      </c>
      <c r="AS104" s="8">
        <f t="shared" si="92"/>
        <v>0</v>
      </c>
      <c r="AT104" s="8">
        <f t="shared" si="92"/>
        <v>0</v>
      </c>
      <c r="AU104" s="8">
        <f t="shared" si="92"/>
        <v>0</v>
      </c>
      <c r="AV104" s="8">
        <f t="shared" si="92"/>
        <v>0</v>
      </c>
      <c r="AW104" s="8">
        <f t="shared" si="92"/>
        <v>0</v>
      </c>
      <c r="AX104" s="8">
        <f t="shared" si="92"/>
        <v>0</v>
      </c>
      <c r="AY104" s="8">
        <f t="shared" si="92"/>
        <v>0</v>
      </c>
      <c r="AZ104" s="8">
        <f t="shared" si="92"/>
        <v>0</v>
      </c>
      <c r="BA104" s="8">
        <f t="shared" si="92"/>
        <v>0</v>
      </c>
      <c r="BB104" s="8">
        <f t="shared" si="92"/>
        <v>0</v>
      </c>
      <c r="BC104" s="8">
        <f t="shared" si="92"/>
        <v>0</v>
      </c>
      <c r="BD104" s="8">
        <f t="shared" si="92"/>
        <v>0</v>
      </c>
      <c r="BE104" s="8">
        <f t="shared" si="92"/>
        <v>0</v>
      </c>
      <c r="BF104" s="8">
        <f t="shared" si="92"/>
        <v>0</v>
      </c>
      <c r="BG104" s="8">
        <f t="shared" si="92"/>
        <v>0</v>
      </c>
      <c r="BH104" s="8">
        <f t="shared" si="92"/>
        <v>0</v>
      </c>
      <c r="BI104" s="8">
        <f t="shared" si="92"/>
        <v>0</v>
      </c>
      <c r="BJ104" s="8">
        <f t="shared" si="92"/>
        <v>0</v>
      </c>
      <c r="BK104" s="8">
        <f t="shared" si="92"/>
        <v>0</v>
      </c>
      <c r="BL104" s="8">
        <f t="shared" si="92"/>
        <v>0</v>
      </c>
      <c r="BM104" s="8">
        <f t="shared" si="92"/>
        <v>0</v>
      </c>
      <c r="BN104" s="8">
        <f t="shared" ref="BN104:CS104" si="93">BN17-BN44</f>
        <v>0</v>
      </c>
      <c r="BO104" s="8">
        <f t="shared" si="93"/>
        <v>0</v>
      </c>
      <c r="BP104" s="8">
        <f t="shared" si="93"/>
        <v>0</v>
      </c>
      <c r="BQ104" s="8">
        <f t="shared" si="93"/>
        <v>0</v>
      </c>
      <c r="BR104" s="8">
        <f t="shared" si="93"/>
        <v>0</v>
      </c>
      <c r="BS104" s="8">
        <f t="shared" si="93"/>
        <v>0</v>
      </c>
      <c r="BT104" s="8">
        <f t="shared" si="93"/>
        <v>0</v>
      </c>
      <c r="BU104" s="8">
        <f t="shared" si="93"/>
        <v>0</v>
      </c>
      <c r="BV104" s="8">
        <f t="shared" si="93"/>
        <v>0</v>
      </c>
      <c r="BW104" s="8">
        <f t="shared" si="93"/>
        <v>0</v>
      </c>
      <c r="BX104" s="8">
        <f t="shared" si="93"/>
        <v>0</v>
      </c>
      <c r="BY104" s="8">
        <f t="shared" si="93"/>
        <v>0</v>
      </c>
      <c r="BZ104" s="8">
        <f t="shared" si="93"/>
        <v>0</v>
      </c>
      <c r="CA104" s="8">
        <f t="shared" si="93"/>
        <v>0</v>
      </c>
      <c r="CB104" s="8">
        <f t="shared" si="93"/>
        <v>0</v>
      </c>
      <c r="CC104" s="8">
        <f t="shared" si="93"/>
        <v>0</v>
      </c>
      <c r="CD104" s="8">
        <f t="shared" si="93"/>
        <v>0</v>
      </c>
      <c r="CE104" s="8">
        <f t="shared" si="93"/>
        <v>0</v>
      </c>
      <c r="CF104" s="8">
        <f t="shared" si="93"/>
        <v>0</v>
      </c>
      <c r="CG104" s="8">
        <f t="shared" si="93"/>
        <v>0</v>
      </c>
      <c r="CH104" s="8">
        <f t="shared" si="93"/>
        <v>0</v>
      </c>
      <c r="CI104" s="8">
        <f t="shared" si="93"/>
        <v>0</v>
      </c>
      <c r="CJ104" s="8">
        <f t="shared" si="93"/>
        <v>0</v>
      </c>
      <c r="CK104" s="8">
        <f t="shared" si="93"/>
        <v>0</v>
      </c>
      <c r="CL104" s="8">
        <f t="shared" si="93"/>
        <v>0</v>
      </c>
      <c r="CM104" s="8">
        <f t="shared" si="93"/>
        <v>0</v>
      </c>
      <c r="CN104" s="8">
        <f t="shared" si="93"/>
        <v>0</v>
      </c>
      <c r="CO104" s="8">
        <f t="shared" si="93"/>
        <v>0</v>
      </c>
      <c r="CP104" s="8">
        <f t="shared" si="93"/>
        <v>0</v>
      </c>
      <c r="CQ104" s="8">
        <f t="shared" si="93"/>
        <v>0</v>
      </c>
      <c r="CR104" s="8">
        <f t="shared" si="93"/>
        <v>0</v>
      </c>
      <c r="CS104" s="8">
        <f t="shared" si="93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4">B18-B45</f>
        <v>0</v>
      </c>
      <c r="C105" s="8">
        <f t="shared" si="94"/>
        <v>0</v>
      </c>
      <c r="D105" s="8">
        <f t="shared" si="94"/>
        <v>0</v>
      </c>
      <c r="E105" s="8">
        <f t="shared" si="94"/>
        <v>0</v>
      </c>
      <c r="F105" s="8">
        <f t="shared" si="94"/>
        <v>0</v>
      </c>
      <c r="G105" s="8">
        <f t="shared" si="94"/>
        <v>0</v>
      </c>
      <c r="H105" s="8">
        <f t="shared" si="94"/>
        <v>0</v>
      </c>
      <c r="I105" s="8">
        <f t="shared" si="94"/>
        <v>0</v>
      </c>
      <c r="J105" s="8">
        <f t="shared" si="94"/>
        <v>0</v>
      </c>
      <c r="K105" s="8">
        <f t="shared" si="94"/>
        <v>0</v>
      </c>
      <c r="L105" s="8">
        <f t="shared" si="94"/>
        <v>0</v>
      </c>
      <c r="M105" s="8">
        <f t="shared" si="94"/>
        <v>0</v>
      </c>
      <c r="N105" s="8">
        <f t="shared" si="94"/>
        <v>0</v>
      </c>
      <c r="O105" s="8">
        <f t="shared" si="94"/>
        <v>0</v>
      </c>
      <c r="P105" s="8">
        <f t="shared" si="94"/>
        <v>0</v>
      </c>
      <c r="Q105" s="8">
        <f t="shared" si="94"/>
        <v>0</v>
      </c>
      <c r="R105" s="8">
        <f t="shared" si="94"/>
        <v>0</v>
      </c>
      <c r="S105" s="8">
        <f t="shared" si="94"/>
        <v>0</v>
      </c>
      <c r="T105" s="8">
        <f t="shared" si="94"/>
        <v>0</v>
      </c>
      <c r="U105" s="8">
        <f t="shared" si="94"/>
        <v>0</v>
      </c>
      <c r="V105" s="8">
        <f t="shared" si="94"/>
        <v>0</v>
      </c>
      <c r="W105" s="8">
        <f t="shared" si="94"/>
        <v>0</v>
      </c>
      <c r="X105" s="8">
        <f t="shared" si="94"/>
        <v>0</v>
      </c>
      <c r="Y105" s="8">
        <f t="shared" si="94"/>
        <v>0</v>
      </c>
      <c r="Z105" s="8">
        <f t="shared" si="94"/>
        <v>0</v>
      </c>
      <c r="AA105" s="8">
        <f t="shared" si="94"/>
        <v>0</v>
      </c>
      <c r="AB105" s="8">
        <f t="shared" si="94"/>
        <v>0</v>
      </c>
      <c r="AC105" s="8">
        <f t="shared" si="94"/>
        <v>0</v>
      </c>
      <c r="AD105" s="8">
        <f t="shared" si="94"/>
        <v>0</v>
      </c>
      <c r="AE105" s="8">
        <f t="shared" si="94"/>
        <v>0</v>
      </c>
      <c r="AF105" s="8">
        <f t="shared" si="94"/>
        <v>0</v>
      </c>
      <c r="AG105" s="8">
        <f t="shared" si="94"/>
        <v>0</v>
      </c>
      <c r="AH105" s="8">
        <f t="shared" ref="AH105:BM105" si="95">AH18-AH45</f>
        <v>0</v>
      </c>
      <c r="AI105" s="8">
        <f t="shared" si="95"/>
        <v>0</v>
      </c>
      <c r="AJ105" s="8">
        <f t="shared" si="95"/>
        <v>0</v>
      </c>
      <c r="AK105" s="8">
        <f t="shared" si="95"/>
        <v>0</v>
      </c>
      <c r="AL105" s="8">
        <f t="shared" si="95"/>
        <v>0</v>
      </c>
      <c r="AM105" s="8">
        <f t="shared" si="95"/>
        <v>0</v>
      </c>
      <c r="AN105" s="8">
        <f t="shared" si="95"/>
        <v>0</v>
      </c>
      <c r="AO105" s="8">
        <f t="shared" si="95"/>
        <v>0</v>
      </c>
      <c r="AP105" s="8">
        <f t="shared" si="95"/>
        <v>0</v>
      </c>
      <c r="AQ105" s="8">
        <f t="shared" si="95"/>
        <v>0</v>
      </c>
      <c r="AR105" s="8">
        <f t="shared" si="95"/>
        <v>0</v>
      </c>
      <c r="AS105" s="8">
        <f t="shared" si="95"/>
        <v>0</v>
      </c>
      <c r="AT105" s="8">
        <f t="shared" si="95"/>
        <v>0</v>
      </c>
      <c r="AU105" s="8">
        <f t="shared" si="95"/>
        <v>0</v>
      </c>
      <c r="AV105" s="8">
        <f t="shared" si="95"/>
        <v>0</v>
      </c>
      <c r="AW105" s="8">
        <f t="shared" si="95"/>
        <v>0</v>
      </c>
      <c r="AX105" s="8">
        <f t="shared" si="95"/>
        <v>0</v>
      </c>
      <c r="AY105" s="8">
        <f t="shared" si="95"/>
        <v>0</v>
      </c>
      <c r="AZ105" s="8">
        <f t="shared" si="95"/>
        <v>0</v>
      </c>
      <c r="BA105" s="8">
        <f t="shared" si="95"/>
        <v>0</v>
      </c>
      <c r="BB105" s="8">
        <f t="shared" si="95"/>
        <v>0</v>
      </c>
      <c r="BC105" s="8">
        <f t="shared" si="95"/>
        <v>0</v>
      </c>
      <c r="BD105" s="8">
        <f t="shared" si="95"/>
        <v>0</v>
      </c>
      <c r="BE105" s="8">
        <f t="shared" si="95"/>
        <v>0</v>
      </c>
      <c r="BF105" s="8">
        <f t="shared" si="95"/>
        <v>0</v>
      </c>
      <c r="BG105" s="8">
        <f t="shared" si="95"/>
        <v>0</v>
      </c>
      <c r="BH105" s="8">
        <f t="shared" si="95"/>
        <v>0</v>
      </c>
      <c r="BI105" s="8">
        <f t="shared" si="95"/>
        <v>0</v>
      </c>
      <c r="BJ105" s="8">
        <f t="shared" si="95"/>
        <v>0</v>
      </c>
      <c r="BK105" s="8">
        <f t="shared" si="95"/>
        <v>0</v>
      </c>
      <c r="BL105" s="8">
        <f t="shared" si="95"/>
        <v>0</v>
      </c>
      <c r="BM105" s="8">
        <f t="shared" si="95"/>
        <v>0</v>
      </c>
      <c r="BN105" s="8">
        <f t="shared" ref="BN105:CS105" si="96">BN18-BN45</f>
        <v>0</v>
      </c>
      <c r="BO105" s="8">
        <f t="shared" si="96"/>
        <v>0</v>
      </c>
      <c r="BP105" s="8">
        <f t="shared" si="96"/>
        <v>0</v>
      </c>
      <c r="BQ105" s="8">
        <f t="shared" si="96"/>
        <v>0</v>
      </c>
      <c r="BR105" s="8">
        <f t="shared" si="96"/>
        <v>0</v>
      </c>
      <c r="BS105" s="8">
        <f t="shared" si="96"/>
        <v>0</v>
      </c>
      <c r="BT105" s="8">
        <f t="shared" si="96"/>
        <v>0</v>
      </c>
      <c r="BU105" s="8">
        <f t="shared" si="96"/>
        <v>0</v>
      </c>
      <c r="BV105" s="8">
        <f t="shared" si="96"/>
        <v>0</v>
      </c>
      <c r="BW105" s="8">
        <f t="shared" si="96"/>
        <v>0</v>
      </c>
      <c r="BX105" s="8">
        <f t="shared" si="96"/>
        <v>0</v>
      </c>
      <c r="BY105" s="8">
        <f t="shared" si="96"/>
        <v>0</v>
      </c>
      <c r="BZ105" s="8">
        <f t="shared" si="96"/>
        <v>0</v>
      </c>
      <c r="CA105" s="8">
        <f t="shared" si="96"/>
        <v>0</v>
      </c>
      <c r="CB105" s="8">
        <f t="shared" si="96"/>
        <v>0</v>
      </c>
      <c r="CC105" s="8">
        <f t="shared" si="96"/>
        <v>0</v>
      </c>
      <c r="CD105" s="8">
        <f t="shared" si="96"/>
        <v>0</v>
      </c>
      <c r="CE105" s="8">
        <f t="shared" si="96"/>
        <v>0</v>
      </c>
      <c r="CF105" s="8">
        <f t="shared" si="96"/>
        <v>0</v>
      </c>
      <c r="CG105" s="8">
        <f t="shared" si="96"/>
        <v>0</v>
      </c>
      <c r="CH105" s="8">
        <f t="shared" si="96"/>
        <v>0</v>
      </c>
      <c r="CI105" s="8">
        <f t="shared" si="96"/>
        <v>0</v>
      </c>
      <c r="CJ105" s="8">
        <f t="shared" si="96"/>
        <v>0</v>
      </c>
      <c r="CK105" s="8">
        <f t="shared" si="96"/>
        <v>0</v>
      </c>
      <c r="CL105" s="8">
        <f t="shared" si="96"/>
        <v>0</v>
      </c>
      <c r="CM105" s="8">
        <f t="shared" si="96"/>
        <v>0</v>
      </c>
      <c r="CN105" s="8">
        <f t="shared" si="96"/>
        <v>0</v>
      </c>
      <c r="CO105" s="8">
        <f t="shared" si="96"/>
        <v>0</v>
      </c>
      <c r="CP105" s="8">
        <f t="shared" si="96"/>
        <v>0</v>
      </c>
      <c r="CQ105" s="8">
        <f t="shared" si="96"/>
        <v>0</v>
      </c>
      <c r="CR105" s="8">
        <f t="shared" si="96"/>
        <v>0</v>
      </c>
      <c r="CS105" s="8">
        <f t="shared" si="96"/>
        <v>0</v>
      </c>
      <c r="CT105" s="6">
        <f t="shared" ref="CT105" si="97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4"/>
  <sheetViews>
    <sheetView showGridLines="0" tabSelected="1" topLeftCell="A71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3764.8311268817206</v>
      </c>
      <c r="C3" s="18">
        <f t="shared" si="0"/>
        <v>3764.8311268817206</v>
      </c>
      <c r="D3" s="18">
        <f t="shared" si="0"/>
        <v>3764.8311268817206</v>
      </c>
      <c r="E3" s="18">
        <f t="shared" si="0"/>
        <v>3764.8311268817206</v>
      </c>
      <c r="F3" s="18">
        <f t="shared" si="0"/>
        <v>3764.8311268817206</v>
      </c>
      <c r="G3" s="18">
        <f t="shared" si="0"/>
        <v>3764.8311268817206</v>
      </c>
      <c r="H3" s="18">
        <f t="shared" si="0"/>
        <v>3764.8311268817206</v>
      </c>
      <c r="I3" s="18">
        <f t="shared" si="0"/>
        <v>3764.8311268817206</v>
      </c>
      <c r="J3" s="18">
        <f t="shared" si="0"/>
        <v>3764.8311268817206</v>
      </c>
      <c r="K3" s="18">
        <f t="shared" si="0"/>
        <v>3764.8311268817206</v>
      </c>
      <c r="L3" s="18">
        <f t="shared" si="0"/>
        <v>3764.8311268817206</v>
      </c>
      <c r="M3" s="18">
        <f t="shared" si="0"/>
        <v>3764.8311268817206</v>
      </c>
      <c r="N3" s="18">
        <f t="shared" si="0"/>
        <v>3764.8311268817206</v>
      </c>
      <c r="O3" s="18">
        <f t="shared" si="0"/>
        <v>3764.8311268817206</v>
      </c>
      <c r="P3" s="18">
        <f t="shared" si="0"/>
        <v>3764.8311268817206</v>
      </c>
      <c r="Q3" s="18">
        <f t="shared" si="0"/>
        <v>3764.8311268817206</v>
      </c>
      <c r="R3" s="18">
        <f t="shared" si="0"/>
        <v>3764.8311268817206</v>
      </c>
      <c r="S3" s="18">
        <f t="shared" si="0"/>
        <v>3764.8311268817206</v>
      </c>
      <c r="T3" s="18">
        <f t="shared" si="0"/>
        <v>3764.8311268817206</v>
      </c>
      <c r="U3" s="18">
        <f t="shared" si="0"/>
        <v>3764.8311268817206</v>
      </c>
      <c r="V3" s="18">
        <f t="shared" si="0"/>
        <v>3764.8311268817206</v>
      </c>
      <c r="W3" s="18">
        <f t="shared" si="0"/>
        <v>3764.8311268817206</v>
      </c>
      <c r="X3" s="18">
        <f t="shared" si="0"/>
        <v>3764.8311268817206</v>
      </c>
      <c r="Y3" s="18">
        <f t="shared" si="0"/>
        <v>3764.8311268817206</v>
      </c>
      <c r="Z3" s="18">
        <f t="shared" si="0"/>
        <v>3764.8311268817206</v>
      </c>
      <c r="AA3" s="18">
        <f t="shared" si="0"/>
        <v>3764.8311268817206</v>
      </c>
      <c r="AB3" s="18">
        <f t="shared" si="0"/>
        <v>3764.8311268817206</v>
      </c>
      <c r="AC3" s="18">
        <f t="shared" si="0"/>
        <v>3764.8311268817206</v>
      </c>
      <c r="AD3" s="18">
        <f t="shared" si="0"/>
        <v>3764.8311268817206</v>
      </c>
      <c r="AE3" s="18">
        <f t="shared" si="0"/>
        <v>3764.8311268817206</v>
      </c>
      <c r="AF3" s="18">
        <f t="shared" si="0"/>
        <v>3764.8311268817206</v>
      </c>
      <c r="AG3" s="18">
        <f t="shared" si="0"/>
        <v>3764.8311268817206</v>
      </c>
      <c r="AH3" s="18">
        <f t="shared" si="0"/>
        <v>3764.8311268817206</v>
      </c>
      <c r="AI3" s="18">
        <f t="shared" si="0"/>
        <v>3764.8311268817206</v>
      </c>
      <c r="AJ3" s="18">
        <f t="shared" si="0"/>
        <v>3764.8311268817206</v>
      </c>
      <c r="AK3" s="18">
        <f t="shared" si="0"/>
        <v>3764.8311268817206</v>
      </c>
      <c r="AL3" s="18">
        <f t="shared" si="0"/>
        <v>3764.8311268817206</v>
      </c>
      <c r="AM3" s="18">
        <f t="shared" si="0"/>
        <v>3764.8311268817206</v>
      </c>
      <c r="AN3" s="18">
        <f t="shared" si="0"/>
        <v>3764.8311268817206</v>
      </c>
      <c r="AO3" s="18">
        <f t="shared" si="0"/>
        <v>3764.8311268817206</v>
      </c>
      <c r="AP3" s="18">
        <f t="shared" si="0"/>
        <v>3764.8311268817206</v>
      </c>
      <c r="AQ3" s="18">
        <f t="shared" si="0"/>
        <v>3764.8311268817206</v>
      </c>
      <c r="AR3" s="18">
        <f t="shared" si="0"/>
        <v>3764.8311268817206</v>
      </c>
      <c r="AS3" s="18">
        <f t="shared" si="0"/>
        <v>3764.8311268817206</v>
      </c>
      <c r="AT3" s="18">
        <f t="shared" si="0"/>
        <v>3764.8311268817206</v>
      </c>
      <c r="AU3" s="18">
        <f t="shared" si="0"/>
        <v>3764.8311268817206</v>
      </c>
      <c r="AV3" s="18">
        <f t="shared" si="0"/>
        <v>3764.8311268817206</v>
      </c>
      <c r="AW3" s="18">
        <f t="shared" si="0"/>
        <v>3764.8311268817206</v>
      </c>
      <c r="AX3" s="18">
        <f t="shared" si="0"/>
        <v>3764.8311268817206</v>
      </c>
      <c r="AY3" s="18">
        <f t="shared" si="0"/>
        <v>3764.8311268817206</v>
      </c>
      <c r="AZ3" s="18">
        <f t="shared" si="0"/>
        <v>3764.8311268817206</v>
      </c>
      <c r="BA3" s="18">
        <f t="shared" si="0"/>
        <v>3764.8311268817206</v>
      </c>
      <c r="BB3" s="18">
        <f t="shared" si="0"/>
        <v>3764.8311268817206</v>
      </c>
      <c r="BC3" s="18">
        <f t="shared" si="0"/>
        <v>3764.8311268817206</v>
      </c>
      <c r="BD3" s="18">
        <f t="shared" si="0"/>
        <v>3764.8311268817206</v>
      </c>
      <c r="BE3" s="18">
        <f t="shared" si="0"/>
        <v>3764.8311268817206</v>
      </c>
      <c r="BF3" s="18">
        <f t="shared" si="0"/>
        <v>3764.8311268817206</v>
      </c>
      <c r="BG3" s="18">
        <f t="shared" si="0"/>
        <v>3764.8311268817206</v>
      </c>
      <c r="BH3" s="18">
        <f t="shared" si="0"/>
        <v>3764.8311268817206</v>
      </c>
      <c r="BI3" s="18">
        <f t="shared" si="0"/>
        <v>3764.8311268817206</v>
      </c>
      <c r="BJ3" s="18">
        <f t="shared" si="0"/>
        <v>3764.8311268817206</v>
      </c>
      <c r="BK3" s="18">
        <f t="shared" si="0"/>
        <v>3764.8311268817206</v>
      </c>
      <c r="BL3" s="18">
        <f t="shared" si="0"/>
        <v>3764.8311268817206</v>
      </c>
      <c r="BM3" s="18">
        <f t="shared" si="0"/>
        <v>3764.8311268817206</v>
      </c>
      <c r="BN3" s="18">
        <f t="shared" ref="BN3:CS3" si="1">BN4+BN12</f>
        <v>3764.8311268817206</v>
      </c>
      <c r="BO3" s="18">
        <f t="shared" si="1"/>
        <v>3764.8311268817206</v>
      </c>
      <c r="BP3" s="18">
        <f t="shared" si="1"/>
        <v>3764.8311268817206</v>
      </c>
      <c r="BQ3" s="18">
        <f t="shared" si="1"/>
        <v>3764.8311268817206</v>
      </c>
      <c r="BR3" s="18">
        <f t="shared" si="1"/>
        <v>3764.8311268817206</v>
      </c>
      <c r="BS3" s="18">
        <f t="shared" si="1"/>
        <v>3764.8311268817206</v>
      </c>
      <c r="BT3" s="18">
        <f t="shared" si="1"/>
        <v>3764.8311268817206</v>
      </c>
      <c r="BU3" s="18">
        <f t="shared" si="1"/>
        <v>3764.8311268817206</v>
      </c>
      <c r="BV3" s="18">
        <f t="shared" si="1"/>
        <v>3764.8311268817206</v>
      </c>
      <c r="BW3" s="18">
        <f t="shared" si="1"/>
        <v>3764.8311268817206</v>
      </c>
      <c r="BX3" s="18">
        <f t="shared" si="1"/>
        <v>3764.8311268817206</v>
      </c>
      <c r="BY3" s="18">
        <f t="shared" si="1"/>
        <v>3764.8311268817206</v>
      </c>
      <c r="BZ3" s="18">
        <f t="shared" si="1"/>
        <v>3764.8311268817206</v>
      </c>
      <c r="CA3" s="18">
        <f t="shared" si="1"/>
        <v>3764.8311268817206</v>
      </c>
      <c r="CB3" s="18">
        <f t="shared" si="1"/>
        <v>3764.8311268817206</v>
      </c>
      <c r="CC3" s="18">
        <f t="shared" si="1"/>
        <v>3764.8311268817206</v>
      </c>
      <c r="CD3" s="18">
        <f t="shared" si="1"/>
        <v>3764.8311268817206</v>
      </c>
      <c r="CE3" s="18">
        <f t="shared" si="1"/>
        <v>3764.8311268817206</v>
      </c>
      <c r="CF3" s="18">
        <f t="shared" si="1"/>
        <v>3764.8311268817206</v>
      </c>
      <c r="CG3" s="18">
        <f t="shared" si="1"/>
        <v>3764.8311268817206</v>
      </c>
      <c r="CH3" s="18">
        <f t="shared" si="1"/>
        <v>3764.8311268817206</v>
      </c>
      <c r="CI3" s="18">
        <f t="shared" si="1"/>
        <v>3764.8311268817206</v>
      </c>
      <c r="CJ3" s="18">
        <f t="shared" si="1"/>
        <v>3764.8311268817206</v>
      </c>
      <c r="CK3" s="18">
        <f t="shared" si="1"/>
        <v>3764.8311268817206</v>
      </c>
      <c r="CL3" s="18">
        <f t="shared" si="1"/>
        <v>3764.8311268817206</v>
      </c>
      <c r="CM3" s="18">
        <f t="shared" si="1"/>
        <v>3764.8311268817206</v>
      </c>
      <c r="CN3" s="18">
        <f t="shared" si="1"/>
        <v>3764.8311268817206</v>
      </c>
      <c r="CO3" s="18">
        <f t="shared" si="1"/>
        <v>3764.8311268817206</v>
      </c>
      <c r="CP3" s="18">
        <f t="shared" si="1"/>
        <v>3764.8311268817206</v>
      </c>
      <c r="CQ3" s="18">
        <f t="shared" si="1"/>
        <v>3764.8311268817206</v>
      </c>
      <c r="CR3" s="18">
        <f t="shared" si="1"/>
        <v>3764.8311268817206</v>
      </c>
      <c r="CS3" s="19">
        <f t="shared" si="1"/>
        <v>3764.8311268817206</v>
      </c>
      <c r="CT3" s="73">
        <f t="shared" ref="CT3:CT20" si="2">SUM(B3:CS3)</f>
        <v>361423.78818064521</v>
      </c>
      <c r="CU3" s="154"/>
      <c r="CW3" s="144"/>
    </row>
    <row r="4" spans="1:102">
      <c r="A4" s="21" t="s">
        <v>44</v>
      </c>
      <c r="B4" s="22">
        <f>SUM(B5:B11)</f>
        <v>3377</v>
      </c>
      <c r="C4" s="23">
        <f t="shared" ref="C4:BN4" si="3">SUM(C5:C11)</f>
        <v>3377</v>
      </c>
      <c r="D4" s="23">
        <f t="shared" si="3"/>
        <v>3377</v>
      </c>
      <c r="E4" s="23">
        <f t="shared" si="3"/>
        <v>3377</v>
      </c>
      <c r="F4" s="23">
        <f t="shared" si="3"/>
        <v>3377</v>
      </c>
      <c r="G4" s="23">
        <f t="shared" si="3"/>
        <v>3377</v>
      </c>
      <c r="H4" s="23">
        <f t="shared" si="3"/>
        <v>3377</v>
      </c>
      <c r="I4" s="23">
        <f t="shared" si="3"/>
        <v>3377</v>
      </c>
      <c r="J4" s="23">
        <f t="shared" si="3"/>
        <v>3377</v>
      </c>
      <c r="K4" s="23">
        <f t="shared" si="3"/>
        <v>3377</v>
      </c>
      <c r="L4" s="23">
        <f t="shared" si="3"/>
        <v>3377</v>
      </c>
      <c r="M4" s="23">
        <f t="shared" si="3"/>
        <v>3377</v>
      </c>
      <c r="N4" s="23">
        <f t="shared" si="3"/>
        <v>3377</v>
      </c>
      <c r="O4" s="23">
        <f t="shared" si="3"/>
        <v>3377</v>
      </c>
      <c r="P4" s="23">
        <f t="shared" si="3"/>
        <v>3377</v>
      </c>
      <c r="Q4" s="23">
        <f t="shared" si="3"/>
        <v>3377</v>
      </c>
      <c r="R4" s="23">
        <f t="shared" si="3"/>
        <v>3377</v>
      </c>
      <c r="S4" s="23">
        <f t="shared" si="3"/>
        <v>3377</v>
      </c>
      <c r="T4" s="23">
        <f t="shared" si="3"/>
        <v>3377</v>
      </c>
      <c r="U4" s="23">
        <f t="shared" si="3"/>
        <v>3377</v>
      </c>
      <c r="V4" s="23">
        <f t="shared" si="3"/>
        <v>3377</v>
      </c>
      <c r="W4" s="23">
        <f t="shared" si="3"/>
        <v>3377</v>
      </c>
      <c r="X4" s="23">
        <f t="shared" si="3"/>
        <v>3377</v>
      </c>
      <c r="Y4" s="23">
        <f t="shared" si="3"/>
        <v>3377</v>
      </c>
      <c r="Z4" s="23">
        <f t="shared" si="3"/>
        <v>3377</v>
      </c>
      <c r="AA4" s="23">
        <f t="shared" si="3"/>
        <v>3377</v>
      </c>
      <c r="AB4" s="23">
        <f t="shared" si="3"/>
        <v>3377</v>
      </c>
      <c r="AC4" s="23">
        <f t="shared" si="3"/>
        <v>3377</v>
      </c>
      <c r="AD4" s="23">
        <f t="shared" si="3"/>
        <v>3377</v>
      </c>
      <c r="AE4" s="23">
        <f t="shared" si="3"/>
        <v>3377</v>
      </c>
      <c r="AF4" s="23">
        <f t="shared" si="3"/>
        <v>3377</v>
      </c>
      <c r="AG4" s="23">
        <f t="shared" si="3"/>
        <v>3377</v>
      </c>
      <c r="AH4" s="23">
        <f t="shared" si="3"/>
        <v>3377</v>
      </c>
      <c r="AI4" s="23">
        <f t="shared" si="3"/>
        <v>3377</v>
      </c>
      <c r="AJ4" s="23">
        <f t="shared" si="3"/>
        <v>3377</v>
      </c>
      <c r="AK4" s="23">
        <f t="shared" si="3"/>
        <v>3377</v>
      </c>
      <c r="AL4" s="23">
        <f t="shared" si="3"/>
        <v>3377</v>
      </c>
      <c r="AM4" s="23">
        <f t="shared" si="3"/>
        <v>3377</v>
      </c>
      <c r="AN4" s="23">
        <f t="shared" si="3"/>
        <v>3377</v>
      </c>
      <c r="AO4" s="23">
        <f t="shared" si="3"/>
        <v>3377</v>
      </c>
      <c r="AP4" s="23">
        <f t="shared" si="3"/>
        <v>3377</v>
      </c>
      <c r="AQ4" s="23">
        <f t="shared" si="3"/>
        <v>3377</v>
      </c>
      <c r="AR4" s="23">
        <f t="shared" si="3"/>
        <v>3377</v>
      </c>
      <c r="AS4" s="23">
        <f t="shared" si="3"/>
        <v>3377</v>
      </c>
      <c r="AT4" s="23">
        <f t="shared" si="3"/>
        <v>3377</v>
      </c>
      <c r="AU4" s="23">
        <f t="shared" si="3"/>
        <v>3377</v>
      </c>
      <c r="AV4" s="23">
        <f t="shared" si="3"/>
        <v>3377</v>
      </c>
      <c r="AW4" s="23">
        <f t="shared" si="3"/>
        <v>3377</v>
      </c>
      <c r="AX4" s="23">
        <f t="shared" si="3"/>
        <v>3377</v>
      </c>
      <c r="AY4" s="23">
        <f t="shared" si="3"/>
        <v>3377</v>
      </c>
      <c r="AZ4" s="23">
        <f t="shared" si="3"/>
        <v>3377</v>
      </c>
      <c r="BA4" s="23">
        <f t="shared" si="3"/>
        <v>3377</v>
      </c>
      <c r="BB4" s="23">
        <f t="shared" si="3"/>
        <v>3377</v>
      </c>
      <c r="BC4" s="23">
        <f t="shared" si="3"/>
        <v>3377</v>
      </c>
      <c r="BD4" s="23">
        <f t="shared" si="3"/>
        <v>3377</v>
      </c>
      <c r="BE4" s="23">
        <f t="shared" si="3"/>
        <v>3377</v>
      </c>
      <c r="BF4" s="23">
        <f t="shared" si="3"/>
        <v>3377</v>
      </c>
      <c r="BG4" s="23">
        <f t="shared" si="3"/>
        <v>3377</v>
      </c>
      <c r="BH4" s="23">
        <f t="shared" si="3"/>
        <v>3377</v>
      </c>
      <c r="BI4" s="23">
        <f t="shared" si="3"/>
        <v>3377</v>
      </c>
      <c r="BJ4" s="23">
        <f t="shared" si="3"/>
        <v>3377</v>
      </c>
      <c r="BK4" s="23">
        <f t="shared" si="3"/>
        <v>3377</v>
      </c>
      <c r="BL4" s="23">
        <f t="shared" si="3"/>
        <v>3377</v>
      </c>
      <c r="BM4" s="23">
        <f t="shared" si="3"/>
        <v>3377</v>
      </c>
      <c r="BN4" s="23">
        <f t="shared" si="3"/>
        <v>3377</v>
      </c>
      <c r="BO4" s="23">
        <f t="shared" ref="BO4:CS4" si="4">SUM(BO5:BO11)</f>
        <v>3377</v>
      </c>
      <c r="BP4" s="23">
        <f t="shared" si="4"/>
        <v>3377</v>
      </c>
      <c r="BQ4" s="23">
        <f t="shared" si="4"/>
        <v>3377</v>
      </c>
      <c r="BR4" s="23">
        <f t="shared" si="4"/>
        <v>3377</v>
      </c>
      <c r="BS4" s="23">
        <f t="shared" si="4"/>
        <v>3377</v>
      </c>
      <c r="BT4" s="23">
        <f t="shared" si="4"/>
        <v>3377</v>
      </c>
      <c r="BU4" s="23">
        <f t="shared" si="4"/>
        <v>3377</v>
      </c>
      <c r="BV4" s="23">
        <f t="shared" si="4"/>
        <v>3377</v>
      </c>
      <c r="BW4" s="23">
        <f t="shared" si="4"/>
        <v>3377</v>
      </c>
      <c r="BX4" s="23">
        <f t="shared" si="4"/>
        <v>3377</v>
      </c>
      <c r="BY4" s="23">
        <f t="shared" si="4"/>
        <v>3377</v>
      </c>
      <c r="BZ4" s="23">
        <f t="shared" si="4"/>
        <v>3377</v>
      </c>
      <c r="CA4" s="23">
        <f t="shared" si="4"/>
        <v>3377</v>
      </c>
      <c r="CB4" s="23">
        <f t="shared" si="4"/>
        <v>3377</v>
      </c>
      <c r="CC4" s="23">
        <f t="shared" si="4"/>
        <v>3377</v>
      </c>
      <c r="CD4" s="23">
        <f t="shared" si="4"/>
        <v>3377</v>
      </c>
      <c r="CE4" s="23">
        <f t="shared" si="4"/>
        <v>3377</v>
      </c>
      <c r="CF4" s="23">
        <f t="shared" si="4"/>
        <v>3377</v>
      </c>
      <c r="CG4" s="23">
        <f t="shared" si="4"/>
        <v>3377</v>
      </c>
      <c r="CH4" s="23">
        <f t="shared" si="4"/>
        <v>3377</v>
      </c>
      <c r="CI4" s="23">
        <f t="shared" si="4"/>
        <v>3377</v>
      </c>
      <c r="CJ4" s="23">
        <f t="shared" si="4"/>
        <v>3377</v>
      </c>
      <c r="CK4" s="23">
        <f t="shared" si="4"/>
        <v>3377</v>
      </c>
      <c r="CL4" s="23">
        <f t="shared" si="4"/>
        <v>3377</v>
      </c>
      <c r="CM4" s="23">
        <f t="shared" si="4"/>
        <v>3377</v>
      </c>
      <c r="CN4" s="23">
        <f t="shared" si="4"/>
        <v>3377</v>
      </c>
      <c r="CO4" s="23">
        <f t="shared" si="4"/>
        <v>3377</v>
      </c>
      <c r="CP4" s="23">
        <f t="shared" si="4"/>
        <v>3377</v>
      </c>
      <c r="CQ4" s="23">
        <f t="shared" si="4"/>
        <v>3377</v>
      </c>
      <c r="CR4" s="23">
        <f t="shared" si="4"/>
        <v>3377</v>
      </c>
      <c r="CS4" s="24">
        <f t="shared" si="4"/>
        <v>3377</v>
      </c>
      <c r="CT4" s="30">
        <f t="shared" si="2"/>
        <v>324192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6"/>
      <c r="CV8" s="166"/>
      <c r="CW8" s="144"/>
    </row>
    <row r="9" spans="1:102">
      <c r="A9" s="30" t="s">
        <v>49</v>
      </c>
      <c r="B9" s="31">
        <v>425</v>
      </c>
      <c r="C9" s="32">
        <v>425</v>
      </c>
      <c r="D9" s="32">
        <v>425</v>
      </c>
      <c r="E9" s="32">
        <v>425</v>
      </c>
      <c r="F9" s="32">
        <v>425</v>
      </c>
      <c r="G9" s="32">
        <v>425</v>
      </c>
      <c r="H9" s="32">
        <v>425</v>
      </c>
      <c r="I9" s="32">
        <v>425</v>
      </c>
      <c r="J9" s="32">
        <v>425</v>
      </c>
      <c r="K9" s="32">
        <v>425</v>
      </c>
      <c r="L9" s="32">
        <v>425</v>
      </c>
      <c r="M9" s="32">
        <v>425</v>
      </c>
      <c r="N9" s="32">
        <v>425</v>
      </c>
      <c r="O9" s="32">
        <v>425</v>
      </c>
      <c r="P9" s="32">
        <v>425</v>
      </c>
      <c r="Q9" s="32">
        <v>425</v>
      </c>
      <c r="R9" s="32">
        <v>425</v>
      </c>
      <c r="S9" s="32">
        <v>425</v>
      </c>
      <c r="T9" s="32">
        <v>425</v>
      </c>
      <c r="U9" s="32">
        <v>425</v>
      </c>
      <c r="V9" s="32">
        <v>425</v>
      </c>
      <c r="W9" s="32">
        <v>425</v>
      </c>
      <c r="X9" s="32">
        <v>425</v>
      </c>
      <c r="Y9" s="32">
        <v>425</v>
      </c>
      <c r="Z9" s="32">
        <v>425</v>
      </c>
      <c r="AA9" s="32">
        <v>425</v>
      </c>
      <c r="AB9" s="32">
        <v>425</v>
      </c>
      <c r="AC9" s="32">
        <v>425</v>
      </c>
      <c r="AD9" s="32">
        <v>425</v>
      </c>
      <c r="AE9" s="32">
        <v>425</v>
      </c>
      <c r="AF9" s="32">
        <v>425</v>
      </c>
      <c r="AG9" s="32">
        <v>425</v>
      </c>
      <c r="AH9" s="32">
        <v>425</v>
      </c>
      <c r="AI9" s="32">
        <v>425</v>
      </c>
      <c r="AJ9" s="32">
        <v>425</v>
      </c>
      <c r="AK9" s="32">
        <v>425</v>
      </c>
      <c r="AL9" s="32">
        <v>425</v>
      </c>
      <c r="AM9" s="32">
        <v>425</v>
      </c>
      <c r="AN9" s="32">
        <v>425</v>
      </c>
      <c r="AO9" s="32">
        <v>425</v>
      </c>
      <c r="AP9" s="32">
        <v>425</v>
      </c>
      <c r="AQ9" s="32">
        <v>425</v>
      </c>
      <c r="AR9" s="32">
        <v>425</v>
      </c>
      <c r="AS9" s="32">
        <v>425</v>
      </c>
      <c r="AT9" s="32">
        <v>425</v>
      </c>
      <c r="AU9" s="32">
        <v>425</v>
      </c>
      <c r="AV9" s="32">
        <v>425</v>
      </c>
      <c r="AW9" s="32">
        <v>425</v>
      </c>
      <c r="AX9" s="32">
        <v>425</v>
      </c>
      <c r="AY9" s="32">
        <v>425</v>
      </c>
      <c r="AZ9" s="32">
        <v>425</v>
      </c>
      <c r="BA9" s="32">
        <v>425</v>
      </c>
      <c r="BB9" s="32">
        <v>425</v>
      </c>
      <c r="BC9" s="32">
        <v>425</v>
      </c>
      <c r="BD9" s="32">
        <v>425</v>
      </c>
      <c r="BE9" s="32">
        <v>425</v>
      </c>
      <c r="BF9" s="32">
        <v>425</v>
      </c>
      <c r="BG9" s="32">
        <v>425</v>
      </c>
      <c r="BH9" s="32">
        <v>425</v>
      </c>
      <c r="BI9" s="32">
        <v>425</v>
      </c>
      <c r="BJ9" s="32">
        <v>425</v>
      </c>
      <c r="BK9" s="32">
        <v>425</v>
      </c>
      <c r="BL9" s="32">
        <v>425</v>
      </c>
      <c r="BM9" s="32">
        <v>425</v>
      </c>
      <c r="BN9" s="32">
        <v>425</v>
      </c>
      <c r="BO9" s="32">
        <v>425</v>
      </c>
      <c r="BP9" s="32">
        <v>425</v>
      </c>
      <c r="BQ9" s="32">
        <v>425</v>
      </c>
      <c r="BR9" s="32">
        <v>425</v>
      </c>
      <c r="BS9" s="32">
        <v>425</v>
      </c>
      <c r="BT9" s="32">
        <v>425</v>
      </c>
      <c r="BU9" s="32">
        <v>425</v>
      </c>
      <c r="BV9" s="32">
        <v>425</v>
      </c>
      <c r="BW9" s="32">
        <v>425</v>
      </c>
      <c r="BX9" s="32">
        <v>425</v>
      </c>
      <c r="BY9" s="32">
        <v>425</v>
      </c>
      <c r="BZ9" s="32">
        <v>425</v>
      </c>
      <c r="CA9" s="32">
        <v>425</v>
      </c>
      <c r="CB9" s="32">
        <v>425</v>
      </c>
      <c r="CC9" s="32">
        <v>425</v>
      </c>
      <c r="CD9" s="32">
        <v>425</v>
      </c>
      <c r="CE9" s="32">
        <v>425</v>
      </c>
      <c r="CF9" s="32">
        <v>425</v>
      </c>
      <c r="CG9" s="32">
        <v>425</v>
      </c>
      <c r="CH9" s="32">
        <v>425</v>
      </c>
      <c r="CI9" s="32">
        <v>425</v>
      </c>
      <c r="CJ9" s="32">
        <v>425</v>
      </c>
      <c r="CK9" s="32">
        <v>425</v>
      </c>
      <c r="CL9" s="32">
        <v>425</v>
      </c>
      <c r="CM9" s="32">
        <v>425</v>
      </c>
      <c r="CN9" s="32">
        <v>425</v>
      </c>
      <c r="CO9" s="32">
        <v>425</v>
      </c>
      <c r="CP9" s="32">
        <v>425</v>
      </c>
      <c r="CQ9" s="32">
        <v>425</v>
      </c>
      <c r="CR9" s="32">
        <v>425</v>
      </c>
      <c r="CS9" s="33">
        <v>425</v>
      </c>
      <c r="CT9" s="30">
        <f t="shared" si="2"/>
        <v>40800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1704.18</v>
      </c>
      <c r="C13" s="40">
        <f t="shared" si="5"/>
        <v>1704.18</v>
      </c>
      <c r="D13" s="40">
        <f t="shared" si="5"/>
        <v>1704.72</v>
      </c>
      <c r="E13" s="40">
        <f t="shared" si="5"/>
        <v>1705.53</v>
      </c>
      <c r="F13" s="40">
        <f t="shared" si="5"/>
        <v>1705.53</v>
      </c>
      <c r="G13" s="40">
        <f t="shared" si="5"/>
        <v>1705.53</v>
      </c>
      <c r="H13" s="40">
        <f t="shared" si="5"/>
        <v>1705.53</v>
      </c>
      <c r="I13" s="40">
        <f t="shared" si="5"/>
        <v>1705.53</v>
      </c>
      <c r="J13" s="40">
        <f t="shared" si="5"/>
        <v>1705.53</v>
      </c>
      <c r="K13" s="40">
        <f t="shared" si="5"/>
        <v>1705.53</v>
      </c>
      <c r="L13" s="40">
        <f t="shared" si="5"/>
        <v>1685.31</v>
      </c>
      <c r="M13" s="40">
        <f t="shared" si="5"/>
        <v>1685.31</v>
      </c>
      <c r="N13" s="40">
        <f t="shared" si="5"/>
        <v>1672.25</v>
      </c>
      <c r="O13" s="40">
        <f t="shared" si="5"/>
        <v>1672.25</v>
      </c>
      <c r="P13" s="40">
        <f t="shared" si="5"/>
        <v>1686.3</v>
      </c>
      <c r="Q13" s="40">
        <f t="shared" si="5"/>
        <v>1686.3</v>
      </c>
      <c r="R13" s="40">
        <f t="shared" si="5"/>
        <v>1685.97</v>
      </c>
      <c r="S13" s="40">
        <f t="shared" si="5"/>
        <v>1685.97</v>
      </c>
      <c r="T13" s="40">
        <f t="shared" si="5"/>
        <v>1689.34</v>
      </c>
      <c r="U13" s="40">
        <f t="shared" si="5"/>
        <v>1689.34</v>
      </c>
      <c r="V13" s="40">
        <f t="shared" si="5"/>
        <v>1689.31</v>
      </c>
      <c r="W13" s="40">
        <f t="shared" si="5"/>
        <v>1689.31</v>
      </c>
      <c r="X13" s="40">
        <f t="shared" si="5"/>
        <v>1689.31</v>
      </c>
      <c r="Y13" s="40">
        <f t="shared" si="5"/>
        <v>1689.47</v>
      </c>
      <c r="Z13" s="40">
        <f t="shared" si="5"/>
        <v>1689.75</v>
      </c>
      <c r="AA13" s="40">
        <f t="shared" si="5"/>
        <v>1689.75</v>
      </c>
      <c r="AB13" s="40">
        <f t="shared" si="5"/>
        <v>1666.19</v>
      </c>
      <c r="AC13" s="40">
        <f t="shared" si="5"/>
        <v>1666.19</v>
      </c>
      <c r="AD13" s="40">
        <f t="shared" si="5"/>
        <v>1665.44</v>
      </c>
      <c r="AE13" s="40">
        <f t="shared" si="5"/>
        <v>1665.44</v>
      </c>
      <c r="AF13" s="40">
        <f t="shared" si="5"/>
        <v>1638.49</v>
      </c>
      <c r="AG13" s="40">
        <f t="shared" si="5"/>
        <v>1638.49</v>
      </c>
      <c r="AH13" s="40">
        <f t="shared" ref="AH13:BM13" si="6">SUM(AH14:AH14)</f>
        <v>1638.45</v>
      </c>
      <c r="AI13" s="40">
        <f t="shared" si="6"/>
        <v>1638.45</v>
      </c>
      <c r="AJ13" s="40">
        <f t="shared" si="6"/>
        <v>1638.97</v>
      </c>
      <c r="AK13" s="40">
        <f t="shared" si="6"/>
        <v>1638.97</v>
      </c>
      <c r="AL13" s="40">
        <f t="shared" si="6"/>
        <v>1638.51</v>
      </c>
      <c r="AM13" s="40">
        <f t="shared" si="6"/>
        <v>1638.51</v>
      </c>
      <c r="AN13" s="40">
        <f t="shared" si="6"/>
        <v>1638.51</v>
      </c>
      <c r="AO13" s="40">
        <f t="shared" si="6"/>
        <v>1638.6</v>
      </c>
      <c r="AP13" s="40">
        <f t="shared" si="6"/>
        <v>1639.59</v>
      </c>
      <c r="AQ13" s="40">
        <f t="shared" si="6"/>
        <v>1639.78</v>
      </c>
      <c r="AR13" s="40">
        <f t="shared" si="6"/>
        <v>1639.71</v>
      </c>
      <c r="AS13" s="40">
        <f t="shared" si="6"/>
        <v>1639.71</v>
      </c>
      <c r="AT13" s="40">
        <f t="shared" si="6"/>
        <v>1643.21</v>
      </c>
      <c r="AU13" s="40">
        <f t="shared" si="6"/>
        <v>1643.21</v>
      </c>
      <c r="AV13" s="40">
        <f t="shared" si="6"/>
        <v>1643.21</v>
      </c>
      <c r="AW13" s="40">
        <f t="shared" si="6"/>
        <v>1643.21</v>
      </c>
      <c r="AX13" s="40">
        <f t="shared" si="6"/>
        <v>1642.71</v>
      </c>
      <c r="AY13" s="40">
        <f t="shared" si="6"/>
        <v>1642.71</v>
      </c>
      <c r="AZ13" s="40">
        <f t="shared" si="6"/>
        <v>1642.41</v>
      </c>
      <c r="BA13" s="40">
        <f t="shared" si="6"/>
        <v>1641.51</v>
      </c>
      <c r="BB13" s="40">
        <f t="shared" si="6"/>
        <v>1641.51</v>
      </c>
      <c r="BC13" s="40">
        <f t="shared" si="6"/>
        <v>1641.51</v>
      </c>
      <c r="BD13" s="40">
        <f t="shared" si="6"/>
        <v>1641.16</v>
      </c>
      <c r="BE13" s="40">
        <f t="shared" si="6"/>
        <v>1641.82</v>
      </c>
      <c r="BF13" s="40">
        <f t="shared" si="6"/>
        <v>1641.89</v>
      </c>
      <c r="BG13" s="40">
        <f t="shared" si="6"/>
        <v>1641.23</v>
      </c>
      <c r="BH13" s="40">
        <f t="shared" si="6"/>
        <v>1641.23</v>
      </c>
      <c r="BI13" s="40">
        <f t="shared" si="6"/>
        <v>1641.1</v>
      </c>
      <c r="BJ13" s="40">
        <f t="shared" si="6"/>
        <v>1641.1</v>
      </c>
      <c r="BK13" s="40">
        <f t="shared" si="6"/>
        <v>1641.1</v>
      </c>
      <c r="BL13" s="40">
        <f t="shared" si="6"/>
        <v>1640.84</v>
      </c>
      <c r="BM13" s="40">
        <f t="shared" si="6"/>
        <v>1640.84</v>
      </c>
      <c r="BN13" s="40">
        <f t="shared" ref="BN13:CS13" si="7">SUM(BN14:BN14)</f>
        <v>1637.94</v>
      </c>
      <c r="BO13" s="40">
        <f t="shared" si="7"/>
        <v>1637.94</v>
      </c>
      <c r="BP13" s="40">
        <f t="shared" si="7"/>
        <v>1637.94</v>
      </c>
      <c r="BQ13" s="40">
        <f t="shared" si="7"/>
        <v>1637.94</v>
      </c>
      <c r="BR13" s="40">
        <f t="shared" si="7"/>
        <v>1655.16</v>
      </c>
      <c r="BS13" s="40">
        <f t="shared" si="7"/>
        <v>1655.16</v>
      </c>
      <c r="BT13" s="40">
        <f t="shared" si="7"/>
        <v>1655.62</v>
      </c>
      <c r="BU13" s="40">
        <f t="shared" si="7"/>
        <v>1655.62</v>
      </c>
      <c r="BV13" s="40">
        <f t="shared" si="7"/>
        <v>1658.78</v>
      </c>
      <c r="BW13" s="40">
        <f t="shared" si="7"/>
        <v>1658.78</v>
      </c>
      <c r="BX13" s="40">
        <f t="shared" si="7"/>
        <v>1659.04</v>
      </c>
      <c r="BY13" s="40">
        <f t="shared" si="7"/>
        <v>1659.04</v>
      </c>
      <c r="BZ13" s="40">
        <f t="shared" si="7"/>
        <v>1659.04</v>
      </c>
      <c r="CA13" s="40">
        <f t="shared" si="7"/>
        <v>1659.04</v>
      </c>
      <c r="CB13" s="40">
        <f t="shared" si="7"/>
        <v>1658.36</v>
      </c>
      <c r="CC13" s="40">
        <f t="shared" si="7"/>
        <v>1658.36</v>
      </c>
      <c r="CD13" s="40">
        <f t="shared" si="7"/>
        <v>1675.06</v>
      </c>
      <c r="CE13" s="40">
        <f t="shared" si="7"/>
        <v>1687.91</v>
      </c>
      <c r="CF13" s="40">
        <f t="shared" si="7"/>
        <v>1688.11</v>
      </c>
      <c r="CG13" s="40">
        <f t="shared" si="7"/>
        <v>1688.11</v>
      </c>
      <c r="CH13" s="40">
        <f t="shared" si="7"/>
        <v>1696.82</v>
      </c>
      <c r="CI13" s="40">
        <f t="shared" si="7"/>
        <v>1696.82</v>
      </c>
      <c r="CJ13" s="40">
        <f t="shared" si="7"/>
        <v>1696.82</v>
      </c>
      <c r="CK13" s="40">
        <f t="shared" si="7"/>
        <v>1709.67</v>
      </c>
      <c r="CL13" s="40">
        <f t="shared" si="7"/>
        <v>1714.18</v>
      </c>
      <c r="CM13" s="40">
        <f t="shared" si="7"/>
        <v>1727.03</v>
      </c>
      <c r="CN13" s="40">
        <f t="shared" si="7"/>
        <v>1726.37</v>
      </c>
      <c r="CO13" s="40">
        <f t="shared" si="7"/>
        <v>1726.25</v>
      </c>
      <c r="CP13" s="40">
        <f t="shared" si="7"/>
        <v>1766.05</v>
      </c>
      <c r="CQ13" s="40">
        <f t="shared" si="7"/>
        <v>1766.05</v>
      </c>
      <c r="CR13" s="40">
        <f t="shared" si="7"/>
        <v>1766.05</v>
      </c>
      <c r="CS13" s="41">
        <f t="shared" si="7"/>
        <v>1766.05</v>
      </c>
      <c r="CT13" s="150">
        <f t="shared" si="2"/>
        <v>160413.64999999997</v>
      </c>
      <c r="CU13" s="154"/>
      <c r="CW13" s="144"/>
    </row>
    <row r="14" spans="1:102">
      <c r="A14" s="30" t="s">
        <v>12</v>
      </c>
      <c r="B14" s="42">
        <v>1704.18</v>
      </c>
      <c r="C14" s="43">
        <v>1704.18</v>
      </c>
      <c r="D14" s="43">
        <v>1704.72</v>
      </c>
      <c r="E14" s="43">
        <v>1705.53</v>
      </c>
      <c r="F14" s="43">
        <v>1705.53</v>
      </c>
      <c r="G14" s="43">
        <v>1705.53</v>
      </c>
      <c r="H14" s="43">
        <v>1705.53</v>
      </c>
      <c r="I14" s="43">
        <v>1705.53</v>
      </c>
      <c r="J14" s="43">
        <v>1705.53</v>
      </c>
      <c r="K14" s="43">
        <v>1705.53</v>
      </c>
      <c r="L14" s="43">
        <v>1685.31</v>
      </c>
      <c r="M14" s="43">
        <v>1685.31</v>
      </c>
      <c r="N14" s="43">
        <v>1672.25</v>
      </c>
      <c r="O14" s="43">
        <v>1672.25</v>
      </c>
      <c r="P14" s="43">
        <v>1686.3</v>
      </c>
      <c r="Q14" s="43">
        <v>1686.3</v>
      </c>
      <c r="R14" s="43">
        <v>1685.97</v>
      </c>
      <c r="S14" s="43">
        <v>1685.97</v>
      </c>
      <c r="T14" s="43">
        <v>1689.34</v>
      </c>
      <c r="U14" s="43">
        <v>1689.34</v>
      </c>
      <c r="V14" s="43">
        <v>1689.31</v>
      </c>
      <c r="W14" s="43">
        <v>1689.31</v>
      </c>
      <c r="X14" s="43">
        <v>1689.31</v>
      </c>
      <c r="Y14" s="43">
        <v>1689.47</v>
      </c>
      <c r="Z14" s="43">
        <v>1689.75</v>
      </c>
      <c r="AA14" s="43">
        <v>1689.75</v>
      </c>
      <c r="AB14" s="43">
        <v>1666.19</v>
      </c>
      <c r="AC14" s="43">
        <v>1666.19</v>
      </c>
      <c r="AD14" s="43">
        <v>1665.44</v>
      </c>
      <c r="AE14" s="43">
        <v>1665.44</v>
      </c>
      <c r="AF14" s="43">
        <v>1638.49</v>
      </c>
      <c r="AG14" s="43">
        <v>1638.49</v>
      </c>
      <c r="AH14" s="43">
        <v>1638.45</v>
      </c>
      <c r="AI14" s="43">
        <v>1638.45</v>
      </c>
      <c r="AJ14" s="43">
        <v>1638.97</v>
      </c>
      <c r="AK14" s="43">
        <v>1638.97</v>
      </c>
      <c r="AL14" s="43">
        <v>1638.51</v>
      </c>
      <c r="AM14" s="43">
        <v>1638.51</v>
      </c>
      <c r="AN14" s="43">
        <v>1638.51</v>
      </c>
      <c r="AO14" s="43">
        <v>1638.6</v>
      </c>
      <c r="AP14" s="43">
        <v>1639.59</v>
      </c>
      <c r="AQ14" s="43">
        <v>1639.78</v>
      </c>
      <c r="AR14" s="43">
        <v>1639.71</v>
      </c>
      <c r="AS14" s="43">
        <v>1639.71</v>
      </c>
      <c r="AT14" s="43">
        <v>1643.21</v>
      </c>
      <c r="AU14" s="43">
        <v>1643.21</v>
      </c>
      <c r="AV14" s="43">
        <v>1643.21</v>
      </c>
      <c r="AW14" s="43">
        <v>1643.21</v>
      </c>
      <c r="AX14" s="43">
        <v>1642.71</v>
      </c>
      <c r="AY14" s="43">
        <v>1642.71</v>
      </c>
      <c r="AZ14" s="43">
        <v>1642.41</v>
      </c>
      <c r="BA14" s="43">
        <v>1641.51</v>
      </c>
      <c r="BB14" s="43">
        <v>1641.51</v>
      </c>
      <c r="BC14" s="43">
        <v>1641.51</v>
      </c>
      <c r="BD14" s="43">
        <v>1641.16</v>
      </c>
      <c r="BE14" s="43">
        <v>1641.82</v>
      </c>
      <c r="BF14" s="43">
        <v>1641.89</v>
      </c>
      <c r="BG14" s="43">
        <v>1641.23</v>
      </c>
      <c r="BH14" s="43">
        <v>1641.23</v>
      </c>
      <c r="BI14" s="43">
        <v>1641.1</v>
      </c>
      <c r="BJ14" s="43">
        <v>1641.1</v>
      </c>
      <c r="BK14" s="43">
        <v>1641.1</v>
      </c>
      <c r="BL14" s="43">
        <v>1640.84</v>
      </c>
      <c r="BM14" s="43">
        <v>1640.84</v>
      </c>
      <c r="BN14" s="43">
        <v>1637.94</v>
      </c>
      <c r="BO14" s="43">
        <v>1637.94</v>
      </c>
      <c r="BP14" s="43">
        <v>1637.94</v>
      </c>
      <c r="BQ14" s="43">
        <v>1637.94</v>
      </c>
      <c r="BR14" s="43">
        <v>1655.16</v>
      </c>
      <c r="BS14" s="43">
        <v>1655.16</v>
      </c>
      <c r="BT14" s="43">
        <v>1655.62</v>
      </c>
      <c r="BU14" s="43">
        <v>1655.62</v>
      </c>
      <c r="BV14" s="43">
        <v>1658.78</v>
      </c>
      <c r="BW14" s="43">
        <v>1658.78</v>
      </c>
      <c r="BX14" s="43">
        <v>1659.04</v>
      </c>
      <c r="BY14" s="43">
        <v>1659.04</v>
      </c>
      <c r="BZ14" s="43">
        <v>1659.04</v>
      </c>
      <c r="CA14" s="43">
        <v>1659.04</v>
      </c>
      <c r="CB14" s="43">
        <v>1658.36</v>
      </c>
      <c r="CC14" s="43">
        <v>1658.36</v>
      </c>
      <c r="CD14" s="43">
        <v>1675.06</v>
      </c>
      <c r="CE14" s="43">
        <v>1687.91</v>
      </c>
      <c r="CF14" s="43">
        <v>1688.11</v>
      </c>
      <c r="CG14" s="43">
        <v>1688.11</v>
      </c>
      <c r="CH14" s="43">
        <v>1696.82</v>
      </c>
      <c r="CI14" s="43">
        <v>1696.82</v>
      </c>
      <c r="CJ14" s="43">
        <v>1696.82</v>
      </c>
      <c r="CK14" s="43">
        <v>1709.67</v>
      </c>
      <c r="CL14" s="43">
        <v>1714.18</v>
      </c>
      <c r="CM14" s="43">
        <v>1727.03</v>
      </c>
      <c r="CN14" s="43">
        <v>1726.37</v>
      </c>
      <c r="CO14" s="43">
        <v>1726.25</v>
      </c>
      <c r="CP14" s="43">
        <v>1766.05</v>
      </c>
      <c r="CQ14" s="43">
        <v>1766.05</v>
      </c>
      <c r="CR14" s="43">
        <v>1766.05</v>
      </c>
      <c r="CS14" s="44">
        <v>1766.05</v>
      </c>
      <c r="CT14" s="30">
        <f t="shared" si="2"/>
        <v>160413.64999999997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149.93</v>
      </c>
      <c r="C20" s="54">
        <f t="shared" si="10"/>
        <v>149.56</v>
      </c>
      <c r="D20" s="54">
        <f t="shared" si="10"/>
        <v>149.94999999999999</v>
      </c>
      <c r="E20" s="54">
        <f t="shared" si="10"/>
        <v>150</v>
      </c>
      <c r="F20" s="54">
        <f t="shared" si="10"/>
        <v>149.4</v>
      </c>
      <c r="G20" s="54">
        <f t="shared" si="10"/>
        <v>150.66</v>
      </c>
      <c r="H20" s="54">
        <f t="shared" si="10"/>
        <v>150.84</v>
      </c>
      <c r="I20" s="54">
        <f t="shared" si="10"/>
        <v>150.07</v>
      </c>
      <c r="J20" s="54">
        <f t="shared" si="10"/>
        <v>150.03</v>
      </c>
      <c r="K20" s="54">
        <f t="shared" si="10"/>
        <v>150</v>
      </c>
      <c r="L20" s="54">
        <f t="shared" si="10"/>
        <v>149.97</v>
      </c>
      <c r="M20" s="54">
        <f t="shared" si="10"/>
        <v>150.87</v>
      </c>
      <c r="N20" s="54">
        <f t="shared" si="10"/>
        <v>149.63</v>
      </c>
      <c r="O20" s="54">
        <f t="shared" si="10"/>
        <v>148.97</v>
      </c>
      <c r="P20" s="54">
        <f t="shared" si="10"/>
        <v>149.01999999999998</v>
      </c>
      <c r="Q20" s="54">
        <f t="shared" si="10"/>
        <v>148.9</v>
      </c>
      <c r="R20" s="54">
        <f t="shared" si="10"/>
        <v>149.85</v>
      </c>
      <c r="S20" s="54">
        <f t="shared" si="10"/>
        <v>151.97999999999999</v>
      </c>
      <c r="T20" s="54">
        <f t="shared" si="10"/>
        <v>151.68</v>
      </c>
      <c r="U20" s="54">
        <f t="shared" si="10"/>
        <v>150.66</v>
      </c>
      <c r="V20" s="54">
        <f t="shared" si="10"/>
        <v>150.16</v>
      </c>
      <c r="W20" s="54">
        <f t="shared" si="10"/>
        <v>150.24</v>
      </c>
      <c r="X20" s="54">
        <f t="shared" si="10"/>
        <v>3654.1400000000003</v>
      </c>
      <c r="Y20" s="54">
        <f t="shared" si="10"/>
        <v>3656.7200000000003</v>
      </c>
      <c r="Z20" s="54">
        <f t="shared" si="10"/>
        <v>3668.8900000000003</v>
      </c>
      <c r="AA20" s="54">
        <f t="shared" si="10"/>
        <v>3696.13</v>
      </c>
      <c r="AB20" s="54">
        <f t="shared" si="10"/>
        <v>3733</v>
      </c>
      <c r="AC20" s="54">
        <f t="shared" si="10"/>
        <v>3783.23</v>
      </c>
      <c r="AD20" s="54">
        <f t="shared" si="10"/>
        <v>3839.92</v>
      </c>
      <c r="AE20" s="54">
        <f t="shared" si="10"/>
        <v>3905.9100000000003</v>
      </c>
      <c r="AF20" s="54">
        <f t="shared" si="10"/>
        <v>3977.48</v>
      </c>
      <c r="AG20" s="54">
        <f t="shared" si="10"/>
        <v>4079.8999999999996</v>
      </c>
      <c r="AH20" s="54">
        <f t="shared" ref="AH20:BM20" si="11">SUM(AH21:AH24)</f>
        <v>4170.0600000000004</v>
      </c>
      <c r="AI20" s="54">
        <f t="shared" si="11"/>
        <v>4289.18</v>
      </c>
      <c r="AJ20" s="54">
        <f t="shared" si="11"/>
        <v>4389.5300000000007</v>
      </c>
      <c r="AK20" s="54">
        <f t="shared" si="11"/>
        <v>4500.12</v>
      </c>
      <c r="AL20" s="54">
        <f t="shared" si="11"/>
        <v>4654.55</v>
      </c>
      <c r="AM20" s="54">
        <f t="shared" si="11"/>
        <v>4758.3300000000008</v>
      </c>
      <c r="AN20" s="54">
        <f t="shared" si="11"/>
        <v>4866.7700000000004</v>
      </c>
      <c r="AO20" s="54">
        <f t="shared" si="11"/>
        <v>4955.68</v>
      </c>
      <c r="AP20" s="54">
        <f t="shared" si="11"/>
        <v>5015.5100000000011</v>
      </c>
      <c r="AQ20" s="54">
        <f t="shared" si="11"/>
        <v>5079.1400000000003</v>
      </c>
      <c r="AR20" s="54">
        <f t="shared" si="11"/>
        <v>5122.9000000000005</v>
      </c>
      <c r="AS20" s="54">
        <f t="shared" si="11"/>
        <v>5187.71</v>
      </c>
      <c r="AT20" s="54">
        <f t="shared" si="11"/>
        <v>5212.32</v>
      </c>
      <c r="AU20" s="54">
        <f t="shared" si="11"/>
        <v>5232.95</v>
      </c>
      <c r="AV20" s="54">
        <f t="shared" si="11"/>
        <v>5252.59</v>
      </c>
      <c r="AW20" s="54">
        <f t="shared" si="11"/>
        <v>5264.4000000000005</v>
      </c>
      <c r="AX20" s="54">
        <f t="shared" si="11"/>
        <v>5273.34</v>
      </c>
      <c r="AY20" s="54">
        <f t="shared" si="11"/>
        <v>5273.06</v>
      </c>
      <c r="AZ20" s="54">
        <f t="shared" si="11"/>
        <v>5290.3900000000012</v>
      </c>
      <c r="BA20" s="54">
        <f t="shared" si="11"/>
        <v>5282.4000000000005</v>
      </c>
      <c r="BB20" s="54">
        <f t="shared" si="11"/>
        <v>5280.84</v>
      </c>
      <c r="BC20" s="54">
        <f t="shared" si="11"/>
        <v>5293.42</v>
      </c>
      <c r="BD20" s="54">
        <f t="shared" si="11"/>
        <v>5269.67</v>
      </c>
      <c r="BE20" s="54">
        <f t="shared" si="11"/>
        <v>5259.7699999999995</v>
      </c>
      <c r="BF20" s="54">
        <f t="shared" si="11"/>
        <v>5223.8</v>
      </c>
      <c r="BG20" s="54">
        <f t="shared" si="11"/>
        <v>5200.4500000000007</v>
      </c>
      <c r="BH20" s="54">
        <f t="shared" si="11"/>
        <v>5163.2600000000011</v>
      </c>
      <c r="BI20" s="54">
        <f t="shared" si="11"/>
        <v>5107.1500000000005</v>
      </c>
      <c r="BJ20" s="54">
        <f t="shared" si="11"/>
        <v>5020.5200000000004</v>
      </c>
      <c r="BK20" s="54">
        <f t="shared" si="11"/>
        <v>4915.1899999999996</v>
      </c>
      <c r="BL20" s="54">
        <f t="shared" si="11"/>
        <v>4820.7000000000007</v>
      </c>
      <c r="BM20" s="54">
        <f t="shared" si="11"/>
        <v>4715.8700000000008</v>
      </c>
      <c r="BN20" s="54">
        <f t="shared" ref="BN20:CS20" si="12">SUM(BN21:BN24)</f>
        <v>4627.0800000000008</v>
      </c>
      <c r="BO20" s="54">
        <f t="shared" si="12"/>
        <v>4544.8500000000004</v>
      </c>
      <c r="BP20" s="54">
        <f t="shared" si="12"/>
        <v>4453.12</v>
      </c>
      <c r="BQ20" s="54">
        <f t="shared" si="12"/>
        <v>4333.04</v>
      </c>
      <c r="BR20" s="54">
        <f t="shared" si="12"/>
        <v>4250.01</v>
      </c>
      <c r="BS20" s="54">
        <f t="shared" si="12"/>
        <v>4138.6499999999996</v>
      </c>
      <c r="BT20" s="54">
        <f t="shared" si="12"/>
        <v>4029.07</v>
      </c>
      <c r="BU20" s="54">
        <f t="shared" si="12"/>
        <v>3936.68</v>
      </c>
      <c r="BV20" s="54">
        <f t="shared" si="12"/>
        <v>3842.67</v>
      </c>
      <c r="BW20" s="54">
        <f t="shared" si="12"/>
        <v>3777.97</v>
      </c>
      <c r="BX20" s="54">
        <f t="shared" si="12"/>
        <v>3730.74</v>
      </c>
      <c r="BY20" s="54">
        <f t="shared" si="12"/>
        <v>3671.5699999999997</v>
      </c>
      <c r="BZ20" s="54">
        <f t="shared" si="12"/>
        <v>155.65999999999997</v>
      </c>
      <c r="CA20" s="54">
        <f t="shared" si="12"/>
        <v>152.56</v>
      </c>
      <c r="CB20" s="54">
        <f t="shared" si="12"/>
        <v>150.69999999999999</v>
      </c>
      <c r="CC20" s="54">
        <f t="shared" si="12"/>
        <v>151.44999999999999</v>
      </c>
      <c r="CD20" s="54">
        <f t="shared" si="12"/>
        <v>151.47</v>
      </c>
      <c r="CE20" s="54">
        <f t="shared" si="12"/>
        <v>150.84</v>
      </c>
      <c r="CF20" s="54">
        <f t="shared" si="12"/>
        <v>149.97999999999999</v>
      </c>
      <c r="CG20" s="54">
        <f t="shared" si="12"/>
        <v>150.44999999999999</v>
      </c>
      <c r="CH20" s="54">
        <f t="shared" si="12"/>
        <v>150</v>
      </c>
      <c r="CI20" s="54">
        <f t="shared" si="12"/>
        <v>149.41</v>
      </c>
      <c r="CJ20" s="54">
        <f t="shared" si="12"/>
        <v>149.44</v>
      </c>
      <c r="CK20" s="54">
        <f t="shared" si="12"/>
        <v>150.32999999999998</v>
      </c>
      <c r="CL20" s="54">
        <f t="shared" si="12"/>
        <v>150.75</v>
      </c>
      <c r="CM20" s="54">
        <f t="shared" si="12"/>
        <v>150.63999999999999</v>
      </c>
      <c r="CN20" s="54">
        <f t="shared" si="12"/>
        <v>149.95999999999998</v>
      </c>
      <c r="CO20" s="54">
        <f t="shared" si="12"/>
        <v>149.54999999999998</v>
      </c>
      <c r="CP20" s="54">
        <f t="shared" si="12"/>
        <v>148.88999999999999</v>
      </c>
      <c r="CQ20" s="54">
        <f t="shared" si="12"/>
        <v>150.07</v>
      </c>
      <c r="CR20" s="54">
        <f t="shared" si="12"/>
        <v>148.94</v>
      </c>
      <c r="CS20" s="55">
        <f t="shared" si="12"/>
        <v>149.5</v>
      </c>
      <c r="CT20" s="38">
        <f t="shared" si="2"/>
        <v>253985.30000000005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0.28000000000000003</v>
      </c>
      <c r="Y21" s="43">
        <v>1.86</v>
      </c>
      <c r="Z21" s="43">
        <v>14.299999999999999</v>
      </c>
      <c r="AA21" s="43">
        <v>41.83</v>
      </c>
      <c r="AB21" s="43">
        <v>78.260000000000005</v>
      </c>
      <c r="AC21" s="43">
        <v>127.96</v>
      </c>
      <c r="AD21" s="43">
        <v>185.12</v>
      </c>
      <c r="AE21" s="43">
        <v>251.84</v>
      </c>
      <c r="AF21" s="43">
        <v>323.19</v>
      </c>
      <c r="AG21" s="43">
        <v>424.96999999999997</v>
      </c>
      <c r="AH21" s="43">
        <v>516.1</v>
      </c>
      <c r="AI21" s="43">
        <v>635.4</v>
      </c>
      <c r="AJ21" s="43">
        <v>734.68000000000006</v>
      </c>
      <c r="AK21" s="43">
        <v>847.21</v>
      </c>
      <c r="AL21" s="43">
        <v>1003.76</v>
      </c>
      <c r="AM21" s="43">
        <v>1106.1599999999999</v>
      </c>
      <c r="AN21" s="43">
        <v>1212.1300000000001</v>
      </c>
      <c r="AO21" s="43">
        <v>1301.82</v>
      </c>
      <c r="AP21" s="43">
        <v>1364.67</v>
      </c>
      <c r="AQ21" s="43">
        <v>1429.23</v>
      </c>
      <c r="AR21" s="43">
        <v>1470.3</v>
      </c>
      <c r="AS21" s="43">
        <v>1533.3</v>
      </c>
      <c r="AT21" s="43">
        <v>1558.59</v>
      </c>
      <c r="AU21" s="43">
        <v>1578.72</v>
      </c>
      <c r="AV21" s="43">
        <v>1599.18</v>
      </c>
      <c r="AW21" s="43">
        <v>1610.1799999999998</v>
      </c>
      <c r="AX21" s="43">
        <v>1619.31</v>
      </c>
      <c r="AY21" s="43">
        <v>1619.11</v>
      </c>
      <c r="AZ21" s="43">
        <v>1636.17</v>
      </c>
      <c r="BA21" s="43">
        <v>1629.55</v>
      </c>
      <c r="BB21" s="43">
        <v>1627.1799999999998</v>
      </c>
      <c r="BC21" s="43">
        <v>1638.18</v>
      </c>
      <c r="BD21" s="43">
        <v>1615.54</v>
      </c>
      <c r="BE21" s="43">
        <v>1605.37</v>
      </c>
      <c r="BF21" s="43">
        <v>1569.03</v>
      </c>
      <c r="BG21" s="43">
        <v>1545.36</v>
      </c>
      <c r="BH21" s="43">
        <v>1509.83</v>
      </c>
      <c r="BI21" s="43">
        <v>1451.32</v>
      </c>
      <c r="BJ21" s="43">
        <v>1364.28</v>
      </c>
      <c r="BK21" s="43">
        <v>1260.04</v>
      </c>
      <c r="BL21" s="43">
        <v>1164.67</v>
      </c>
      <c r="BM21" s="43">
        <v>1060.4399999999998</v>
      </c>
      <c r="BN21" s="43">
        <v>971.73</v>
      </c>
      <c r="BO21" s="43">
        <v>889.37</v>
      </c>
      <c r="BP21" s="43">
        <v>797.14</v>
      </c>
      <c r="BQ21" s="43">
        <v>676.3</v>
      </c>
      <c r="BR21" s="43">
        <v>592.89</v>
      </c>
      <c r="BS21" s="43">
        <v>482.36999999999995</v>
      </c>
      <c r="BT21" s="43">
        <v>373.61</v>
      </c>
      <c r="BU21" s="43">
        <v>280.81</v>
      </c>
      <c r="BV21" s="43">
        <v>186.38</v>
      </c>
      <c r="BW21" s="43">
        <v>122.06</v>
      </c>
      <c r="BX21" s="43">
        <v>75.23</v>
      </c>
      <c r="BY21" s="43">
        <v>23.08</v>
      </c>
      <c r="BZ21" s="43">
        <v>7.64</v>
      </c>
      <c r="CA21" s="43">
        <v>2.63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50347.660000000011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3503.69</v>
      </c>
      <c r="Y22" s="1">
        <v>3503.69</v>
      </c>
      <c r="Z22" s="1">
        <v>3503.69</v>
      </c>
      <c r="AA22" s="1">
        <v>3503.69</v>
      </c>
      <c r="AB22" s="1">
        <v>3503.69</v>
      </c>
      <c r="AC22" s="1">
        <v>3503.69</v>
      </c>
      <c r="AD22" s="1">
        <v>3503.69</v>
      </c>
      <c r="AE22" s="1">
        <v>3503.69</v>
      </c>
      <c r="AF22" s="1">
        <v>3503.69</v>
      </c>
      <c r="AG22" s="1">
        <v>3503.69</v>
      </c>
      <c r="AH22" s="1">
        <v>3503.69</v>
      </c>
      <c r="AI22" s="1">
        <v>3503.69</v>
      </c>
      <c r="AJ22" s="1">
        <v>3503.69</v>
      </c>
      <c r="AK22" s="1">
        <v>3503.69</v>
      </c>
      <c r="AL22" s="1">
        <v>3503.69</v>
      </c>
      <c r="AM22" s="1">
        <v>3503.69</v>
      </c>
      <c r="AN22" s="1">
        <v>3503.69</v>
      </c>
      <c r="AO22" s="1">
        <v>3503.69</v>
      </c>
      <c r="AP22" s="1">
        <v>3503.69</v>
      </c>
      <c r="AQ22" s="1">
        <v>3503.69</v>
      </c>
      <c r="AR22" s="1">
        <v>3503.69</v>
      </c>
      <c r="AS22" s="1">
        <v>3503.69</v>
      </c>
      <c r="AT22" s="1">
        <v>3503.69</v>
      </c>
      <c r="AU22" s="1">
        <v>3503.69</v>
      </c>
      <c r="AV22" s="1">
        <v>3503.69</v>
      </c>
      <c r="AW22" s="1">
        <v>3503.69</v>
      </c>
      <c r="AX22" s="1">
        <v>3503.69</v>
      </c>
      <c r="AY22" s="1">
        <v>3503.69</v>
      </c>
      <c r="AZ22" s="1">
        <v>3503.69</v>
      </c>
      <c r="BA22" s="1">
        <v>3503.69</v>
      </c>
      <c r="BB22" s="1">
        <v>3503.69</v>
      </c>
      <c r="BC22" s="1">
        <v>3505.69</v>
      </c>
      <c r="BD22" s="1">
        <v>3505.69</v>
      </c>
      <c r="BE22" s="1">
        <v>3505.69</v>
      </c>
      <c r="BF22" s="1">
        <v>3505.69</v>
      </c>
      <c r="BG22" s="1">
        <v>3505.69</v>
      </c>
      <c r="BH22" s="1">
        <v>3505.69</v>
      </c>
      <c r="BI22" s="1">
        <v>3505.69</v>
      </c>
      <c r="BJ22" s="1">
        <v>3505.69</v>
      </c>
      <c r="BK22" s="1">
        <v>3505.69</v>
      </c>
      <c r="BL22" s="1">
        <v>3505.69</v>
      </c>
      <c r="BM22" s="1">
        <v>3505.69</v>
      </c>
      <c r="BN22" s="1">
        <v>3505.69</v>
      </c>
      <c r="BO22" s="1">
        <v>3505.69</v>
      </c>
      <c r="BP22" s="1">
        <v>3505.69</v>
      </c>
      <c r="BQ22" s="1">
        <v>3505.69</v>
      </c>
      <c r="BR22" s="1">
        <v>3505.69</v>
      </c>
      <c r="BS22" s="1">
        <v>3505.69</v>
      </c>
      <c r="BT22" s="1">
        <v>3505.69</v>
      </c>
      <c r="BU22" s="1">
        <v>3505.69</v>
      </c>
      <c r="BV22" s="1">
        <v>3505.69</v>
      </c>
      <c r="BW22" s="1">
        <v>3505.69</v>
      </c>
      <c r="BX22" s="1">
        <v>3505.69</v>
      </c>
      <c r="BY22" s="1">
        <v>3500.04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189239.6100000001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21.83</v>
      </c>
      <c r="C24" s="36">
        <v>21.46</v>
      </c>
      <c r="D24" s="36">
        <v>21.85</v>
      </c>
      <c r="E24" s="36">
        <v>21.9</v>
      </c>
      <c r="F24" s="36">
        <v>21.3</v>
      </c>
      <c r="G24" s="36">
        <v>22.56</v>
      </c>
      <c r="H24" s="36">
        <v>22.74</v>
      </c>
      <c r="I24" s="36">
        <v>21.97</v>
      </c>
      <c r="J24" s="36">
        <v>21.93</v>
      </c>
      <c r="K24" s="36">
        <v>21.9</v>
      </c>
      <c r="L24" s="36">
        <v>21.87</v>
      </c>
      <c r="M24" s="36">
        <v>22.77</v>
      </c>
      <c r="N24" s="36">
        <v>21.53</v>
      </c>
      <c r="O24" s="36">
        <v>20.87</v>
      </c>
      <c r="P24" s="36">
        <v>20.92</v>
      </c>
      <c r="Q24" s="36">
        <v>20.8</v>
      </c>
      <c r="R24" s="36">
        <v>21.75</v>
      </c>
      <c r="S24" s="36">
        <v>23.88</v>
      </c>
      <c r="T24" s="36">
        <v>23.58</v>
      </c>
      <c r="U24" s="36">
        <v>22.56</v>
      </c>
      <c r="V24" s="36">
        <v>22.06</v>
      </c>
      <c r="W24" s="36">
        <v>22.14</v>
      </c>
      <c r="X24" s="36">
        <v>22.07</v>
      </c>
      <c r="Y24" s="36">
        <v>23.07</v>
      </c>
      <c r="Z24" s="36">
        <v>22.8</v>
      </c>
      <c r="AA24" s="36">
        <v>22.51</v>
      </c>
      <c r="AB24" s="36">
        <v>22.95</v>
      </c>
      <c r="AC24" s="36">
        <v>23.48</v>
      </c>
      <c r="AD24" s="36">
        <v>23.01</v>
      </c>
      <c r="AE24" s="36">
        <v>22.28</v>
      </c>
      <c r="AF24" s="36">
        <v>22.5</v>
      </c>
      <c r="AG24" s="36">
        <v>23.14</v>
      </c>
      <c r="AH24" s="36">
        <v>22.17</v>
      </c>
      <c r="AI24" s="36">
        <v>21.99</v>
      </c>
      <c r="AJ24" s="36">
        <v>23.06</v>
      </c>
      <c r="AK24" s="36">
        <v>21.12</v>
      </c>
      <c r="AL24" s="36">
        <v>19</v>
      </c>
      <c r="AM24" s="36">
        <v>20.38</v>
      </c>
      <c r="AN24" s="36">
        <v>22.85</v>
      </c>
      <c r="AO24" s="36">
        <v>22.07</v>
      </c>
      <c r="AP24" s="36">
        <v>19.05</v>
      </c>
      <c r="AQ24" s="36">
        <v>18.12</v>
      </c>
      <c r="AR24" s="36">
        <v>20.81</v>
      </c>
      <c r="AS24" s="36">
        <v>22.62</v>
      </c>
      <c r="AT24" s="36">
        <v>21.94</v>
      </c>
      <c r="AU24" s="36">
        <v>22.44</v>
      </c>
      <c r="AV24" s="36">
        <v>21.62</v>
      </c>
      <c r="AW24" s="36">
        <v>22.43</v>
      </c>
      <c r="AX24" s="36">
        <v>22.24</v>
      </c>
      <c r="AY24" s="36">
        <v>22.16</v>
      </c>
      <c r="AZ24" s="36">
        <v>22.43</v>
      </c>
      <c r="BA24" s="36">
        <v>21.06</v>
      </c>
      <c r="BB24" s="36">
        <v>21.87</v>
      </c>
      <c r="BC24" s="36">
        <v>21.45</v>
      </c>
      <c r="BD24" s="36">
        <v>20.34</v>
      </c>
      <c r="BE24" s="36">
        <v>20.61</v>
      </c>
      <c r="BF24" s="36">
        <v>20.98</v>
      </c>
      <c r="BG24" s="36">
        <v>21.3</v>
      </c>
      <c r="BH24" s="36">
        <v>19.64</v>
      </c>
      <c r="BI24" s="36">
        <v>22.04</v>
      </c>
      <c r="BJ24" s="36">
        <v>22.45</v>
      </c>
      <c r="BK24" s="36">
        <v>21.36</v>
      </c>
      <c r="BL24" s="36">
        <v>22.24</v>
      </c>
      <c r="BM24" s="36">
        <v>21.64</v>
      </c>
      <c r="BN24" s="36">
        <v>21.56</v>
      </c>
      <c r="BO24" s="36">
        <v>21.69</v>
      </c>
      <c r="BP24" s="36">
        <v>22.19</v>
      </c>
      <c r="BQ24" s="36">
        <v>22.95</v>
      </c>
      <c r="BR24" s="36">
        <v>23.33</v>
      </c>
      <c r="BS24" s="36">
        <v>22.49</v>
      </c>
      <c r="BT24" s="36">
        <v>21.67</v>
      </c>
      <c r="BU24" s="36">
        <v>22.08</v>
      </c>
      <c r="BV24" s="36">
        <v>22.5</v>
      </c>
      <c r="BW24" s="36">
        <v>22.12</v>
      </c>
      <c r="BX24" s="36">
        <v>21.72</v>
      </c>
      <c r="BY24" s="36">
        <v>20.350000000000001</v>
      </c>
      <c r="BZ24" s="36">
        <v>19.920000000000002</v>
      </c>
      <c r="CA24" s="36">
        <v>21.83</v>
      </c>
      <c r="CB24" s="36">
        <v>22.6</v>
      </c>
      <c r="CC24" s="36">
        <v>23.35</v>
      </c>
      <c r="CD24" s="36">
        <v>23.37</v>
      </c>
      <c r="CE24" s="36">
        <v>22.74</v>
      </c>
      <c r="CF24" s="36">
        <v>21.88</v>
      </c>
      <c r="CG24" s="36">
        <v>22.35</v>
      </c>
      <c r="CH24" s="36">
        <v>21.9</v>
      </c>
      <c r="CI24" s="36">
        <v>21.31</v>
      </c>
      <c r="CJ24" s="36">
        <v>21.34</v>
      </c>
      <c r="CK24" s="36">
        <v>22.23</v>
      </c>
      <c r="CL24" s="36">
        <v>22.65</v>
      </c>
      <c r="CM24" s="36">
        <v>22.54</v>
      </c>
      <c r="CN24" s="36">
        <v>21.86</v>
      </c>
      <c r="CO24" s="36">
        <v>21.45</v>
      </c>
      <c r="CP24" s="36">
        <v>20.79</v>
      </c>
      <c r="CQ24" s="36">
        <v>21.97</v>
      </c>
      <c r="CR24" s="36">
        <v>20.84</v>
      </c>
      <c r="CS24" s="37">
        <v>21.4</v>
      </c>
      <c r="CT24" s="30">
        <f t="shared" si="13"/>
        <v>2100.4299999999998</v>
      </c>
      <c r="CU24" s="156"/>
      <c r="CW24" s="144"/>
    </row>
    <row r="25" spans="1:102" ht="15.75" thickBot="1">
      <c r="A25" s="58" t="s">
        <v>62</v>
      </c>
      <c r="B25" s="59">
        <f>SUM(B3,B13,B15,B20)</f>
        <v>7589.391126881721</v>
      </c>
      <c r="C25" s="60">
        <f t="shared" ref="C25:BN25" si="14">SUM(C3,C13,C15,C20)</f>
        <v>7589.0211268817211</v>
      </c>
      <c r="D25" s="60">
        <f t="shared" si="14"/>
        <v>7589.9511268817205</v>
      </c>
      <c r="E25" s="60">
        <f t="shared" si="14"/>
        <v>7590.8111268817202</v>
      </c>
      <c r="F25" s="60">
        <f t="shared" si="14"/>
        <v>7590.2111268817198</v>
      </c>
      <c r="G25" s="60">
        <f t="shared" si="14"/>
        <v>7591.47112688172</v>
      </c>
      <c r="H25" s="60">
        <f t="shared" si="14"/>
        <v>7591.6511268817203</v>
      </c>
      <c r="I25" s="60">
        <f t="shared" si="14"/>
        <v>7590.8811268817199</v>
      </c>
      <c r="J25" s="60">
        <f t="shared" si="14"/>
        <v>7590.8411268817199</v>
      </c>
      <c r="K25" s="60">
        <f t="shared" si="14"/>
        <v>7590.8111268817202</v>
      </c>
      <c r="L25" s="60">
        <f t="shared" si="14"/>
        <v>7570.5611268817211</v>
      </c>
      <c r="M25" s="60">
        <f t="shared" si="14"/>
        <v>7571.4611268817207</v>
      </c>
      <c r="N25" s="60">
        <f t="shared" si="14"/>
        <v>7557.1611268817205</v>
      </c>
      <c r="O25" s="60">
        <f t="shared" si="14"/>
        <v>7556.5011268817207</v>
      </c>
      <c r="P25" s="60">
        <f t="shared" si="14"/>
        <v>7570.6011268817201</v>
      </c>
      <c r="Q25" s="60">
        <f t="shared" si="14"/>
        <v>7570.4811268817202</v>
      </c>
      <c r="R25" s="60">
        <f t="shared" si="14"/>
        <v>7571.101126881721</v>
      </c>
      <c r="S25" s="60">
        <f t="shared" si="14"/>
        <v>7573.2311268817202</v>
      </c>
      <c r="T25" s="60">
        <f t="shared" si="14"/>
        <v>7576.3011268817208</v>
      </c>
      <c r="U25" s="60">
        <f t="shared" si="14"/>
        <v>7575.2811268817204</v>
      </c>
      <c r="V25" s="60">
        <f t="shared" si="14"/>
        <v>7574.7511268817207</v>
      </c>
      <c r="W25" s="60">
        <f t="shared" si="14"/>
        <v>7574.8311268817206</v>
      </c>
      <c r="X25" s="60">
        <f t="shared" si="14"/>
        <v>11078.731126881721</v>
      </c>
      <c r="Y25" s="60">
        <f t="shared" si="14"/>
        <v>11081.471126881721</v>
      </c>
      <c r="Z25" s="60">
        <f t="shared" si="14"/>
        <v>11093.92112688172</v>
      </c>
      <c r="AA25" s="60">
        <f t="shared" si="14"/>
        <v>11121.161126881721</v>
      </c>
      <c r="AB25" s="60">
        <f t="shared" si="14"/>
        <v>11134.471126881719</v>
      </c>
      <c r="AC25" s="60">
        <f t="shared" si="14"/>
        <v>11184.70112688172</v>
      </c>
      <c r="AD25" s="60">
        <f t="shared" si="14"/>
        <v>11240.641126881721</v>
      </c>
      <c r="AE25" s="60">
        <f t="shared" si="14"/>
        <v>11306.631126881721</v>
      </c>
      <c r="AF25" s="60">
        <f t="shared" si="14"/>
        <v>11351.25112688172</v>
      </c>
      <c r="AG25" s="60">
        <f t="shared" si="14"/>
        <v>11453.67112688172</v>
      </c>
      <c r="AH25" s="60">
        <f t="shared" si="14"/>
        <v>11543.791126881721</v>
      </c>
      <c r="AI25" s="60">
        <f t="shared" si="14"/>
        <v>11662.911126881721</v>
      </c>
      <c r="AJ25" s="60">
        <f t="shared" si="14"/>
        <v>11763.78112688172</v>
      </c>
      <c r="AK25" s="60">
        <f t="shared" si="14"/>
        <v>11874.371126881721</v>
      </c>
      <c r="AL25" s="60">
        <f t="shared" si="14"/>
        <v>12028.341126881722</v>
      </c>
      <c r="AM25" s="60">
        <f t="shared" si="14"/>
        <v>12132.121126881721</v>
      </c>
      <c r="AN25" s="60">
        <f t="shared" si="14"/>
        <v>12240.561126881721</v>
      </c>
      <c r="AO25" s="60">
        <f t="shared" si="14"/>
        <v>12329.561126881719</v>
      </c>
      <c r="AP25" s="60">
        <f t="shared" si="14"/>
        <v>12390.381126881723</v>
      </c>
      <c r="AQ25" s="60">
        <f t="shared" si="14"/>
        <v>12454.20112688172</v>
      </c>
      <c r="AR25" s="60">
        <f t="shared" si="14"/>
        <v>12497.891126881721</v>
      </c>
      <c r="AS25" s="60">
        <f t="shared" si="14"/>
        <v>12562.70112688172</v>
      </c>
      <c r="AT25" s="60">
        <f t="shared" si="14"/>
        <v>12590.811126881719</v>
      </c>
      <c r="AU25" s="60">
        <f t="shared" si="14"/>
        <v>12611.44112688172</v>
      </c>
      <c r="AV25" s="60">
        <f t="shared" si="14"/>
        <v>12631.08112688172</v>
      </c>
      <c r="AW25" s="60">
        <f t="shared" si="14"/>
        <v>12642.891126881721</v>
      </c>
      <c r="AX25" s="60">
        <f t="shared" si="14"/>
        <v>12651.33112688172</v>
      </c>
      <c r="AY25" s="60">
        <f t="shared" si="14"/>
        <v>12651.051126881721</v>
      </c>
      <c r="AZ25" s="60">
        <f t="shared" si="14"/>
        <v>12668.081126881722</v>
      </c>
      <c r="BA25" s="60">
        <f t="shared" si="14"/>
        <v>12659.19112688172</v>
      </c>
      <c r="BB25" s="60">
        <f t="shared" si="14"/>
        <v>12657.631126881721</v>
      </c>
      <c r="BC25" s="60">
        <f t="shared" si="14"/>
        <v>12670.211126881721</v>
      </c>
      <c r="BD25" s="60">
        <f t="shared" si="14"/>
        <v>12646.11112688172</v>
      </c>
      <c r="BE25" s="60">
        <f t="shared" si="14"/>
        <v>12636.871126881721</v>
      </c>
      <c r="BF25" s="60">
        <f t="shared" si="14"/>
        <v>12600.971126881721</v>
      </c>
      <c r="BG25" s="60">
        <f t="shared" si="14"/>
        <v>12576.961126881721</v>
      </c>
      <c r="BH25" s="60">
        <f t="shared" si="14"/>
        <v>12539.771126881722</v>
      </c>
      <c r="BI25" s="60">
        <f t="shared" si="14"/>
        <v>12483.53112688172</v>
      </c>
      <c r="BJ25" s="60">
        <f t="shared" si="14"/>
        <v>12396.901126881719</v>
      </c>
      <c r="BK25" s="60">
        <f t="shared" si="14"/>
        <v>12291.571126881719</v>
      </c>
      <c r="BL25" s="60">
        <f t="shared" si="14"/>
        <v>12196.821126881721</v>
      </c>
      <c r="BM25" s="60">
        <f t="shared" si="14"/>
        <v>12091.991126881721</v>
      </c>
      <c r="BN25" s="60">
        <f t="shared" si="14"/>
        <v>12000.301126881721</v>
      </c>
      <c r="BO25" s="60">
        <f t="shared" ref="BO25:CS25" si="15">SUM(BO3,BO13,BO15,BO20)</f>
        <v>11918.071126881721</v>
      </c>
      <c r="BP25" s="60">
        <f t="shared" si="15"/>
        <v>11826.34112688172</v>
      </c>
      <c r="BQ25" s="60">
        <f t="shared" si="15"/>
        <v>11706.26112688172</v>
      </c>
      <c r="BR25" s="60">
        <f t="shared" si="15"/>
        <v>11640.45112688172</v>
      </c>
      <c r="BS25" s="60">
        <f t="shared" si="15"/>
        <v>11529.09112688172</v>
      </c>
      <c r="BT25" s="60">
        <f t="shared" si="15"/>
        <v>11419.971126881721</v>
      </c>
      <c r="BU25" s="60">
        <f t="shared" si="15"/>
        <v>11327.58112688172</v>
      </c>
      <c r="BV25" s="60">
        <f t="shared" si="15"/>
        <v>11236.731126881721</v>
      </c>
      <c r="BW25" s="60">
        <f t="shared" si="15"/>
        <v>11172.03112688172</v>
      </c>
      <c r="BX25" s="60">
        <f t="shared" si="15"/>
        <v>11125.061126881719</v>
      </c>
      <c r="BY25" s="60">
        <f t="shared" si="15"/>
        <v>11065.891126881721</v>
      </c>
      <c r="BZ25" s="60">
        <f t="shared" si="15"/>
        <v>7549.9811268817202</v>
      </c>
      <c r="CA25" s="60">
        <f t="shared" si="15"/>
        <v>7546.8811268817208</v>
      </c>
      <c r="CB25" s="60">
        <f t="shared" si="15"/>
        <v>7544.3411268817199</v>
      </c>
      <c r="CC25" s="60">
        <f t="shared" si="15"/>
        <v>7545.0911268817199</v>
      </c>
      <c r="CD25" s="60">
        <f t="shared" si="15"/>
        <v>7561.8111268817211</v>
      </c>
      <c r="CE25" s="60">
        <f t="shared" si="15"/>
        <v>7574.0311268817204</v>
      </c>
      <c r="CF25" s="60">
        <f t="shared" si="15"/>
        <v>7573.3711268817196</v>
      </c>
      <c r="CG25" s="60">
        <f t="shared" si="15"/>
        <v>7573.8411268817199</v>
      </c>
      <c r="CH25" s="60">
        <f t="shared" si="15"/>
        <v>7582.1011268817201</v>
      </c>
      <c r="CI25" s="60">
        <f t="shared" si="15"/>
        <v>7581.51112688172</v>
      </c>
      <c r="CJ25" s="60">
        <f t="shared" si="15"/>
        <v>7581.5411268817197</v>
      </c>
      <c r="CK25" s="60">
        <f t="shared" si="15"/>
        <v>7595.2811268817204</v>
      </c>
      <c r="CL25" s="60">
        <f t="shared" si="15"/>
        <v>7600.2111268817207</v>
      </c>
      <c r="CM25" s="60">
        <f t="shared" si="15"/>
        <v>7612.9511268817205</v>
      </c>
      <c r="CN25" s="60">
        <f t="shared" si="15"/>
        <v>7611.6111268817203</v>
      </c>
      <c r="CO25" s="60">
        <f t="shared" si="15"/>
        <v>7611.0811268817206</v>
      </c>
      <c r="CP25" s="60">
        <f t="shared" si="15"/>
        <v>7650.2211268817209</v>
      </c>
      <c r="CQ25" s="60">
        <f t="shared" si="15"/>
        <v>7651.4011268817203</v>
      </c>
      <c r="CR25" s="60">
        <f t="shared" si="15"/>
        <v>7650.2711268817202</v>
      </c>
      <c r="CS25" s="61">
        <f t="shared" si="15"/>
        <v>7650.8311268817206</v>
      </c>
      <c r="CT25" s="109">
        <f t="shared" si="13"/>
        <v>964985.93818064558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3451.9711268817205</v>
      </c>
      <c r="C30" s="71">
        <f t="shared" si="16"/>
        <v>3454.9711268817205</v>
      </c>
      <c r="D30" s="71">
        <f t="shared" si="16"/>
        <v>3453.9711268817205</v>
      </c>
      <c r="E30" s="71">
        <f t="shared" si="16"/>
        <v>3450.9711268817205</v>
      </c>
      <c r="F30" s="71">
        <f t="shared" si="16"/>
        <v>3450.9711268817205</v>
      </c>
      <c r="G30" s="71">
        <f t="shared" si="16"/>
        <v>3450.9711268817205</v>
      </c>
      <c r="H30" s="71">
        <f t="shared" si="16"/>
        <v>3449.9711268817205</v>
      </c>
      <c r="I30" s="71">
        <f t="shared" si="16"/>
        <v>3443.9711268817205</v>
      </c>
      <c r="J30" s="71">
        <f t="shared" si="16"/>
        <v>3441.9711268817205</v>
      </c>
      <c r="K30" s="71">
        <f t="shared" si="16"/>
        <v>3446.9711268817205</v>
      </c>
      <c r="L30" s="71">
        <f t="shared" si="16"/>
        <v>3448.9711268817205</v>
      </c>
      <c r="M30" s="71">
        <f t="shared" si="16"/>
        <v>3445.9711268817205</v>
      </c>
      <c r="N30" s="71">
        <f t="shared" si="16"/>
        <v>3445.9711268817205</v>
      </c>
      <c r="O30" s="71">
        <f t="shared" si="16"/>
        <v>3447.9711268817205</v>
      </c>
      <c r="P30" s="71">
        <f t="shared" si="16"/>
        <v>3445.9711268817205</v>
      </c>
      <c r="Q30" s="71">
        <f t="shared" si="16"/>
        <v>3447.9711268817205</v>
      </c>
      <c r="R30" s="71">
        <f t="shared" si="16"/>
        <v>3450.9711268817205</v>
      </c>
      <c r="S30" s="71">
        <f t="shared" si="16"/>
        <v>3448.9711268817205</v>
      </c>
      <c r="T30" s="71">
        <f t="shared" si="16"/>
        <v>3448.9711268817205</v>
      </c>
      <c r="U30" s="71">
        <f t="shared" si="16"/>
        <v>3450.9711268817205</v>
      </c>
      <c r="V30" s="71">
        <f t="shared" si="16"/>
        <v>3443.9711268817205</v>
      </c>
      <c r="W30" s="71">
        <f t="shared" si="16"/>
        <v>3439.9711268817205</v>
      </c>
      <c r="X30" s="71">
        <f t="shared" si="16"/>
        <v>3438.9711268817205</v>
      </c>
      <c r="Y30" s="71">
        <f t="shared" si="16"/>
        <v>3440.9711268817205</v>
      </c>
      <c r="Z30" s="71">
        <f t="shared" si="16"/>
        <v>3440.9711268817205</v>
      </c>
      <c r="AA30" s="71">
        <f t="shared" si="16"/>
        <v>3445.9711268817205</v>
      </c>
      <c r="AB30" s="71">
        <f t="shared" si="16"/>
        <v>3447.9711268817205</v>
      </c>
      <c r="AC30" s="71">
        <f t="shared" si="16"/>
        <v>3448.9711268817205</v>
      </c>
      <c r="AD30" s="71">
        <f t="shared" si="16"/>
        <v>3449.9711268817205</v>
      </c>
      <c r="AE30" s="71">
        <f t="shared" si="16"/>
        <v>3455.9711268817205</v>
      </c>
      <c r="AF30" s="71">
        <f t="shared" si="16"/>
        <v>3454.9711268817205</v>
      </c>
      <c r="AG30" s="71">
        <f t="shared" si="16"/>
        <v>3454.9711268817205</v>
      </c>
      <c r="AH30" s="71">
        <f t="shared" si="16"/>
        <v>3454.9711268817205</v>
      </c>
      <c r="AI30" s="71">
        <f t="shared" si="16"/>
        <v>3460.9711268817205</v>
      </c>
      <c r="AJ30" s="71">
        <f t="shared" si="16"/>
        <v>3457.9711268817205</v>
      </c>
      <c r="AK30" s="71">
        <f t="shared" si="16"/>
        <v>3457.9711268817205</v>
      </c>
      <c r="AL30" s="71">
        <f t="shared" si="16"/>
        <v>3463.9711268817205</v>
      </c>
      <c r="AM30" s="71">
        <f t="shared" si="16"/>
        <v>3466.9711268817205</v>
      </c>
      <c r="AN30" s="71">
        <f t="shared" si="16"/>
        <v>3462.9711268817205</v>
      </c>
      <c r="AO30" s="71">
        <f t="shared" si="16"/>
        <v>3465.9711268817205</v>
      </c>
      <c r="AP30" s="71">
        <f t="shared" si="16"/>
        <v>3467.9711268817205</v>
      </c>
      <c r="AQ30" s="71">
        <f t="shared" si="16"/>
        <v>3461.9711268817205</v>
      </c>
      <c r="AR30" s="71">
        <f t="shared" si="16"/>
        <v>3462.9711268817205</v>
      </c>
      <c r="AS30" s="71">
        <f t="shared" si="16"/>
        <v>3466.9711268817205</v>
      </c>
      <c r="AT30" s="71">
        <f t="shared" si="16"/>
        <v>3463.9711268817205</v>
      </c>
      <c r="AU30" s="71">
        <f t="shared" si="16"/>
        <v>3467.9711268817205</v>
      </c>
      <c r="AV30" s="71">
        <f t="shared" si="16"/>
        <v>3469.9711268817205</v>
      </c>
      <c r="AW30" s="71">
        <f t="shared" si="16"/>
        <v>3465.9711268817205</v>
      </c>
      <c r="AX30" s="71">
        <f t="shared" si="16"/>
        <v>3464.9711268817205</v>
      </c>
      <c r="AY30" s="71">
        <f t="shared" si="16"/>
        <v>3468.9711268817205</v>
      </c>
      <c r="AZ30" s="71">
        <f t="shared" si="16"/>
        <v>3469.9711268817205</v>
      </c>
      <c r="BA30" s="71">
        <f t="shared" si="16"/>
        <v>3463.9711268817205</v>
      </c>
      <c r="BB30" s="71">
        <f t="shared" si="16"/>
        <v>3461.9711268817205</v>
      </c>
      <c r="BC30" s="71">
        <f t="shared" si="16"/>
        <v>3463.9711268817205</v>
      </c>
      <c r="BD30" s="71">
        <f t="shared" si="16"/>
        <v>3467.9711268817205</v>
      </c>
      <c r="BE30" s="71">
        <f t="shared" si="16"/>
        <v>3465.9711268817205</v>
      </c>
      <c r="BF30" s="71">
        <f t="shared" si="16"/>
        <v>3461.9711268817205</v>
      </c>
      <c r="BG30" s="71">
        <f t="shared" si="16"/>
        <v>3461.9711268817205</v>
      </c>
      <c r="BH30" s="71">
        <f t="shared" si="16"/>
        <v>3465.9711268817205</v>
      </c>
      <c r="BI30" s="71">
        <f t="shared" si="16"/>
        <v>3465.9711268817205</v>
      </c>
      <c r="BJ30" s="71">
        <f t="shared" si="16"/>
        <v>3463.9711268817205</v>
      </c>
      <c r="BK30" s="71">
        <f t="shared" si="16"/>
        <v>3459.9711268817205</v>
      </c>
      <c r="BL30" s="71">
        <f t="shared" si="16"/>
        <v>3449.9711268817205</v>
      </c>
      <c r="BM30" s="71">
        <f t="shared" si="16"/>
        <v>3441.9711268817205</v>
      </c>
      <c r="BN30" s="71">
        <f t="shared" ref="BN30:CS30" si="17">BN31+BN39</f>
        <v>3436.9711268817205</v>
      </c>
      <c r="BO30" s="71">
        <f t="shared" si="17"/>
        <v>3425.9711268817205</v>
      </c>
      <c r="BP30" s="71">
        <f t="shared" si="17"/>
        <v>3411.9711268817205</v>
      </c>
      <c r="BQ30" s="71">
        <f t="shared" si="17"/>
        <v>3400.9711268817205</v>
      </c>
      <c r="BR30" s="71">
        <f t="shared" si="17"/>
        <v>3391.9711268817205</v>
      </c>
      <c r="BS30" s="71">
        <f t="shared" si="17"/>
        <v>3388.9711268817205</v>
      </c>
      <c r="BT30" s="71">
        <f t="shared" si="17"/>
        <v>3387.9711268817205</v>
      </c>
      <c r="BU30" s="71">
        <f t="shared" si="17"/>
        <v>3386.9711268817205</v>
      </c>
      <c r="BV30" s="71">
        <f t="shared" si="17"/>
        <v>3388.9711268817205</v>
      </c>
      <c r="BW30" s="71">
        <f t="shared" si="17"/>
        <v>3384.9711268817205</v>
      </c>
      <c r="BX30" s="71">
        <f t="shared" si="17"/>
        <v>3382.9711268817205</v>
      </c>
      <c r="BY30" s="71">
        <f t="shared" si="17"/>
        <v>3382.9711268817205</v>
      </c>
      <c r="BZ30" s="71">
        <f t="shared" si="17"/>
        <v>3379.9711268817205</v>
      </c>
      <c r="CA30" s="71">
        <f t="shared" si="17"/>
        <v>3379.9711268817205</v>
      </c>
      <c r="CB30" s="71">
        <f t="shared" si="17"/>
        <v>3378.9711268817205</v>
      </c>
      <c r="CC30" s="71">
        <f t="shared" si="17"/>
        <v>3376.9711268817205</v>
      </c>
      <c r="CD30" s="71">
        <f t="shared" si="17"/>
        <v>3379.9711268817205</v>
      </c>
      <c r="CE30" s="71">
        <f t="shared" si="17"/>
        <v>3385.9711268817205</v>
      </c>
      <c r="CF30" s="71">
        <f t="shared" si="17"/>
        <v>3387.9711268817205</v>
      </c>
      <c r="CG30" s="71">
        <f t="shared" si="17"/>
        <v>3389.9711268817205</v>
      </c>
      <c r="CH30" s="71">
        <f t="shared" si="17"/>
        <v>3393.9711268817205</v>
      </c>
      <c r="CI30" s="71">
        <f t="shared" si="17"/>
        <v>3393.9711268817205</v>
      </c>
      <c r="CJ30" s="71">
        <f t="shared" si="17"/>
        <v>3397.9711268817205</v>
      </c>
      <c r="CK30" s="71">
        <f t="shared" si="17"/>
        <v>3405.9711268817205</v>
      </c>
      <c r="CL30" s="71">
        <f t="shared" si="17"/>
        <v>3408.9711268817205</v>
      </c>
      <c r="CM30" s="71">
        <f t="shared" si="17"/>
        <v>3409.9711268817205</v>
      </c>
      <c r="CN30" s="71">
        <f t="shared" si="17"/>
        <v>3410.9711268817205</v>
      </c>
      <c r="CO30" s="71">
        <f t="shared" si="17"/>
        <v>3417.9711268817205</v>
      </c>
      <c r="CP30" s="71">
        <f t="shared" si="17"/>
        <v>3421.9711268817205</v>
      </c>
      <c r="CQ30" s="71">
        <f t="shared" si="17"/>
        <v>3423.9711268817205</v>
      </c>
      <c r="CR30" s="71">
        <f t="shared" si="17"/>
        <v>3425.9711268817205</v>
      </c>
      <c r="CS30" s="72">
        <f t="shared" si="17"/>
        <v>3427.9711268817205</v>
      </c>
      <c r="CT30" s="73">
        <f t="shared" ref="CT30:CT47" si="18">SUM(B30:CS30)</f>
        <v>329933.22818064509</v>
      </c>
      <c r="CU30" s="154"/>
    </row>
    <row r="31" spans="1:102">
      <c r="A31" s="74" t="s">
        <v>44</v>
      </c>
      <c r="B31" s="75">
        <f>SUM(B32:B38)</f>
        <v>3064.14</v>
      </c>
      <c r="C31" s="76">
        <f t="shared" ref="C31:BN31" si="19">SUM(C32:C38)</f>
        <v>3067.14</v>
      </c>
      <c r="D31" s="76">
        <f t="shared" si="19"/>
        <v>3066.14</v>
      </c>
      <c r="E31" s="76">
        <f t="shared" si="19"/>
        <v>3063.14</v>
      </c>
      <c r="F31" s="76">
        <f t="shared" si="19"/>
        <v>3063.14</v>
      </c>
      <c r="G31" s="76">
        <f t="shared" si="19"/>
        <v>3063.14</v>
      </c>
      <c r="H31" s="76">
        <f t="shared" si="19"/>
        <v>3062.14</v>
      </c>
      <c r="I31" s="76">
        <f t="shared" si="19"/>
        <v>3056.14</v>
      </c>
      <c r="J31" s="76">
        <f t="shared" si="19"/>
        <v>3054.14</v>
      </c>
      <c r="K31" s="76">
        <f t="shared" si="19"/>
        <v>3059.14</v>
      </c>
      <c r="L31" s="76">
        <f t="shared" si="19"/>
        <v>3061.14</v>
      </c>
      <c r="M31" s="76">
        <f t="shared" si="19"/>
        <v>3058.14</v>
      </c>
      <c r="N31" s="76">
        <f t="shared" si="19"/>
        <v>3058.14</v>
      </c>
      <c r="O31" s="76">
        <f t="shared" si="19"/>
        <v>3060.14</v>
      </c>
      <c r="P31" s="76">
        <f t="shared" si="19"/>
        <v>3058.14</v>
      </c>
      <c r="Q31" s="76">
        <f t="shared" si="19"/>
        <v>3060.14</v>
      </c>
      <c r="R31" s="76">
        <f t="shared" si="19"/>
        <v>3063.14</v>
      </c>
      <c r="S31" s="76">
        <f t="shared" si="19"/>
        <v>3061.14</v>
      </c>
      <c r="T31" s="76">
        <f t="shared" si="19"/>
        <v>3061.14</v>
      </c>
      <c r="U31" s="76">
        <f t="shared" si="19"/>
        <v>3063.14</v>
      </c>
      <c r="V31" s="76">
        <f t="shared" si="19"/>
        <v>3056.14</v>
      </c>
      <c r="W31" s="76">
        <f t="shared" si="19"/>
        <v>3052.14</v>
      </c>
      <c r="X31" s="76">
        <f t="shared" si="19"/>
        <v>3051.14</v>
      </c>
      <c r="Y31" s="76">
        <f t="shared" si="19"/>
        <v>3053.14</v>
      </c>
      <c r="Z31" s="76">
        <f t="shared" si="19"/>
        <v>3053.14</v>
      </c>
      <c r="AA31" s="76">
        <f t="shared" si="19"/>
        <v>3058.14</v>
      </c>
      <c r="AB31" s="76">
        <f t="shared" si="19"/>
        <v>3060.14</v>
      </c>
      <c r="AC31" s="76">
        <f t="shared" si="19"/>
        <v>3061.14</v>
      </c>
      <c r="AD31" s="76">
        <f t="shared" si="19"/>
        <v>3062.14</v>
      </c>
      <c r="AE31" s="76">
        <f t="shared" si="19"/>
        <v>3068.14</v>
      </c>
      <c r="AF31" s="76">
        <f t="shared" si="19"/>
        <v>3067.14</v>
      </c>
      <c r="AG31" s="76">
        <f t="shared" si="19"/>
        <v>3067.14</v>
      </c>
      <c r="AH31" s="76">
        <f t="shared" si="19"/>
        <v>3067.14</v>
      </c>
      <c r="AI31" s="76">
        <f t="shared" si="19"/>
        <v>3073.14</v>
      </c>
      <c r="AJ31" s="76">
        <f t="shared" si="19"/>
        <v>3070.14</v>
      </c>
      <c r="AK31" s="76">
        <f t="shared" si="19"/>
        <v>3070.14</v>
      </c>
      <c r="AL31" s="76">
        <f t="shared" si="19"/>
        <v>3076.14</v>
      </c>
      <c r="AM31" s="76">
        <f t="shared" si="19"/>
        <v>3079.14</v>
      </c>
      <c r="AN31" s="76">
        <f t="shared" si="19"/>
        <v>3075.14</v>
      </c>
      <c r="AO31" s="76">
        <f t="shared" si="19"/>
        <v>3078.14</v>
      </c>
      <c r="AP31" s="76">
        <f t="shared" si="19"/>
        <v>3080.14</v>
      </c>
      <c r="AQ31" s="76">
        <f t="shared" si="19"/>
        <v>3074.14</v>
      </c>
      <c r="AR31" s="76">
        <f t="shared" si="19"/>
        <v>3075.14</v>
      </c>
      <c r="AS31" s="76">
        <f t="shared" si="19"/>
        <v>3079.14</v>
      </c>
      <c r="AT31" s="76">
        <f t="shared" si="19"/>
        <v>3076.14</v>
      </c>
      <c r="AU31" s="76">
        <f t="shared" si="19"/>
        <v>3080.14</v>
      </c>
      <c r="AV31" s="76">
        <f t="shared" si="19"/>
        <v>3082.14</v>
      </c>
      <c r="AW31" s="76">
        <f t="shared" si="19"/>
        <v>3078.14</v>
      </c>
      <c r="AX31" s="76">
        <f t="shared" si="19"/>
        <v>3077.14</v>
      </c>
      <c r="AY31" s="76">
        <f t="shared" si="19"/>
        <v>3081.14</v>
      </c>
      <c r="AZ31" s="76">
        <f t="shared" si="19"/>
        <v>3082.14</v>
      </c>
      <c r="BA31" s="76">
        <f t="shared" si="19"/>
        <v>3076.14</v>
      </c>
      <c r="BB31" s="76">
        <f t="shared" si="19"/>
        <v>3074.14</v>
      </c>
      <c r="BC31" s="76">
        <f t="shared" si="19"/>
        <v>3076.14</v>
      </c>
      <c r="BD31" s="76">
        <f t="shared" si="19"/>
        <v>3080.14</v>
      </c>
      <c r="BE31" s="76">
        <f t="shared" si="19"/>
        <v>3078.14</v>
      </c>
      <c r="BF31" s="76">
        <f t="shared" si="19"/>
        <v>3074.14</v>
      </c>
      <c r="BG31" s="76">
        <f t="shared" si="19"/>
        <v>3074.14</v>
      </c>
      <c r="BH31" s="76">
        <f t="shared" si="19"/>
        <v>3078.14</v>
      </c>
      <c r="BI31" s="76">
        <f t="shared" si="19"/>
        <v>3078.14</v>
      </c>
      <c r="BJ31" s="76">
        <f t="shared" si="19"/>
        <v>3076.14</v>
      </c>
      <c r="BK31" s="76">
        <f t="shared" si="19"/>
        <v>3072.14</v>
      </c>
      <c r="BL31" s="76">
        <f t="shared" si="19"/>
        <v>3062.14</v>
      </c>
      <c r="BM31" s="76">
        <f t="shared" si="19"/>
        <v>3054.14</v>
      </c>
      <c r="BN31" s="76">
        <f t="shared" si="19"/>
        <v>3049.14</v>
      </c>
      <c r="BO31" s="76">
        <f t="shared" ref="BO31:CS31" si="20">SUM(BO32:BO38)</f>
        <v>3038.14</v>
      </c>
      <c r="BP31" s="76">
        <f t="shared" si="20"/>
        <v>3024.14</v>
      </c>
      <c r="BQ31" s="76">
        <f t="shared" si="20"/>
        <v>3013.14</v>
      </c>
      <c r="BR31" s="76">
        <f t="shared" si="20"/>
        <v>3004.14</v>
      </c>
      <c r="BS31" s="76">
        <f t="shared" si="20"/>
        <v>3001.14</v>
      </c>
      <c r="BT31" s="76">
        <f t="shared" si="20"/>
        <v>3000.14</v>
      </c>
      <c r="BU31" s="76">
        <f t="shared" si="20"/>
        <v>2999.14</v>
      </c>
      <c r="BV31" s="76">
        <f t="shared" si="20"/>
        <v>3001.14</v>
      </c>
      <c r="BW31" s="76">
        <f t="shared" si="20"/>
        <v>2997.14</v>
      </c>
      <c r="BX31" s="76">
        <f t="shared" si="20"/>
        <v>2995.14</v>
      </c>
      <c r="BY31" s="76">
        <f t="shared" si="20"/>
        <v>2995.14</v>
      </c>
      <c r="BZ31" s="76">
        <f t="shared" si="20"/>
        <v>2992.14</v>
      </c>
      <c r="CA31" s="76">
        <f t="shared" si="20"/>
        <v>2992.14</v>
      </c>
      <c r="CB31" s="76">
        <f t="shared" si="20"/>
        <v>2991.14</v>
      </c>
      <c r="CC31" s="76">
        <f t="shared" si="20"/>
        <v>2989.14</v>
      </c>
      <c r="CD31" s="76">
        <f t="shared" si="20"/>
        <v>2992.14</v>
      </c>
      <c r="CE31" s="76">
        <f t="shared" si="20"/>
        <v>2998.14</v>
      </c>
      <c r="CF31" s="76">
        <f t="shared" si="20"/>
        <v>3000.14</v>
      </c>
      <c r="CG31" s="76">
        <f t="shared" si="20"/>
        <v>3002.14</v>
      </c>
      <c r="CH31" s="76">
        <f t="shared" si="20"/>
        <v>3006.14</v>
      </c>
      <c r="CI31" s="76">
        <f t="shared" si="20"/>
        <v>3006.14</v>
      </c>
      <c r="CJ31" s="76">
        <f t="shared" si="20"/>
        <v>3010.14</v>
      </c>
      <c r="CK31" s="76">
        <f t="shared" si="20"/>
        <v>3018.14</v>
      </c>
      <c r="CL31" s="76">
        <f t="shared" si="20"/>
        <v>3021.14</v>
      </c>
      <c r="CM31" s="76">
        <f t="shared" si="20"/>
        <v>3022.14</v>
      </c>
      <c r="CN31" s="76">
        <f t="shared" si="20"/>
        <v>3023.14</v>
      </c>
      <c r="CO31" s="76">
        <f t="shared" si="20"/>
        <v>3030.14</v>
      </c>
      <c r="CP31" s="76">
        <f t="shared" si="20"/>
        <v>3034.14</v>
      </c>
      <c r="CQ31" s="76">
        <f t="shared" si="20"/>
        <v>3036.14</v>
      </c>
      <c r="CR31" s="76">
        <f t="shared" si="20"/>
        <v>3038.14</v>
      </c>
      <c r="CS31" s="77">
        <f t="shared" si="20"/>
        <v>3040.14</v>
      </c>
      <c r="CT31" s="30">
        <f t="shared" si="18"/>
        <v>292701.4400000007</v>
      </c>
      <c r="CU31" s="156"/>
    </row>
    <row r="32" spans="1:102">
      <c r="A32" s="78" t="s">
        <v>45</v>
      </c>
      <c r="B32" s="79">
        <f>B62-B73</f>
        <v>455</v>
      </c>
      <c r="C32" s="80">
        <f t="shared" ref="C32:BN32" si="21">C62-C73</f>
        <v>455</v>
      </c>
      <c r="D32" s="80">
        <f t="shared" si="21"/>
        <v>455</v>
      </c>
      <c r="E32" s="80">
        <f t="shared" si="21"/>
        <v>455</v>
      </c>
      <c r="F32" s="80">
        <f t="shared" si="21"/>
        <v>455</v>
      </c>
      <c r="G32" s="80">
        <f t="shared" si="21"/>
        <v>455</v>
      </c>
      <c r="H32" s="80">
        <f t="shared" si="21"/>
        <v>455</v>
      </c>
      <c r="I32" s="80">
        <f t="shared" si="21"/>
        <v>455</v>
      </c>
      <c r="J32" s="80">
        <f t="shared" si="21"/>
        <v>455</v>
      </c>
      <c r="K32" s="80">
        <f t="shared" si="21"/>
        <v>455</v>
      </c>
      <c r="L32" s="80">
        <f t="shared" si="21"/>
        <v>455</v>
      </c>
      <c r="M32" s="80">
        <f t="shared" si="21"/>
        <v>455</v>
      </c>
      <c r="N32" s="80">
        <f t="shared" si="21"/>
        <v>455</v>
      </c>
      <c r="O32" s="80">
        <f t="shared" si="21"/>
        <v>455</v>
      </c>
      <c r="P32" s="80">
        <f t="shared" si="21"/>
        <v>455</v>
      </c>
      <c r="Q32" s="80">
        <f t="shared" si="21"/>
        <v>455</v>
      </c>
      <c r="R32" s="80">
        <f t="shared" si="21"/>
        <v>455</v>
      </c>
      <c r="S32" s="80">
        <f t="shared" si="21"/>
        <v>455</v>
      </c>
      <c r="T32" s="80">
        <f t="shared" si="21"/>
        <v>455</v>
      </c>
      <c r="U32" s="80">
        <f t="shared" si="21"/>
        <v>455</v>
      </c>
      <c r="V32" s="80">
        <f t="shared" si="21"/>
        <v>455</v>
      </c>
      <c r="W32" s="80">
        <f t="shared" si="21"/>
        <v>455</v>
      </c>
      <c r="X32" s="80">
        <f t="shared" si="21"/>
        <v>455</v>
      </c>
      <c r="Y32" s="80">
        <f t="shared" si="21"/>
        <v>455</v>
      </c>
      <c r="Z32" s="80">
        <f t="shared" si="21"/>
        <v>455</v>
      </c>
      <c r="AA32" s="80">
        <f t="shared" si="21"/>
        <v>455</v>
      </c>
      <c r="AB32" s="80">
        <f t="shared" si="21"/>
        <v>455</v>
      </c>
      <c r="AC32" s="80">
        <f t="shared" si="21"/>
        <v>455</v>
      </c>
      <c r="AD32" s="80">
        <f t="shared" si="21"/>
        <v>455</v>
      </c>
      <c r="AE32" s="80">
        <f t="shared" si="21"/>
        <v>455</v>
      </c>
      <c r="AF32" s="80">
        <f t="shared" si="21"/>
        <v>455</v>
      </c>
      <c r="AG32" s="80">
        <f t="shared" si="21"/>
        <v>455</v>
      </c>
      <c r="AH32" s="80">
        <f t="shared" si="21"/>
        <v>455</v>
      </c>
      <c r="AI32" s="80">
        <f t="shared" si="21"/>
        <v>455</v>
      </c>
      <c r="AJ32" s="80">
        <f t="shared" si="21"/>
        <v>455</v>
      </c>
      <c r="AK32" s="80">
        <f t="shared" si="21"/>
        <v>455</v>
      </c>
      <c r="AL32" s="80">
        <f t="shared" si="21"/>
        <v>455</v>
      </c>
      <c r="AM32" s="80">
        <f t="shared" si="21"/>
        <v>455</v>
      </c>
      <c r="AN32" s="80">
        <f t="shared" si="21"/>
        <v>455</v>
      </c>
      <c r="AO32" s="80">
        <f t="shared" si="21"/>
        <v>455</v>
      </c>
      <c r="AP32" s="80">
        <f t="shared" si="21"/>
        <v>455</v>
      </c>
      <c r="AQ32" s="80">
        <f t="shared" si="21"/>
        <v>455</v>
      </c>
      <c r="AR32" s="80">
        <f t="shared" si="21"/>
        <v>455</v>
      </c>
      <c r="AS32" s="80">
        <f t="shared" si="21"/>
        <v>455</v>
      </c>
      <c r="AT32" s="80">
        <f t="shared" si="21"/>
        <v>455</v>
      </c>
      <c r="AU32" s="80">
        <f t="shared" si="21"/>
        <v>455</v>
      </c>
      <c r="AV32" s="80">
        <f t="shared" si="21"/>
        <v>455</v>
      </c>
      <c r="AW32" s="80">
        <f t="shared" si="21"/>
        <v>455</v>
      </c>
      <c r="AX32" s="80">
        <f t="shared" si="21"/>
        <v>455</v>
      </c>
      <c r="AY32" s="80">
        <f t="shared" si="21"/>
        <v>455</v>
      </c>
      <c r="AZ32" s="80">
        <f t="shared" si="21"/>
        <v>455</v>
      </c>
      <c r="BA32" s="80">
        <f t="shared" si="21"/>
        <v>455</v>
      </c>
      <c r="BB32" s="80">
        <f t="shared" si="21"/>
        <v>455</v>
      </c>
      <c r="BC32" s="80">
        <f t="shared" si="21"/>
        <v>455</v>
      </c>
      <c r="BD32" s="80">
        <f t="shared" si="21"/>
        <v>455</v>
      </c>
      <c r="BE32" s="80">
        <f t="shared" si="21"/>
        <v>455</v>
      </c>
      <c r="BF32" s="80">
        <f t="shared" si="21"/>
        <v>455</v>
      </c>
      <c r="BG32" s="80">
        <f t="shared" si="21"/>
        <v>455</v>
      </c>
      <c r="BH32" s="80">
        <f t="shared" si="21"/>
        <v>455</v>
      </c>
      <c r="BI32" s="80">
        <f t="shared" si="21"/>
        <v>455</v>
      </c>
      <c r="BJ32" s="80">
        <f t="shared" si="21"/>
        <v>455</v>
      </c>
      <c r="BK32" s="80">
        <f t="shared" si="21"/>
        <v>455</v>
      </c>
      <c r="BL32" s="80">
        <f t="shared" si="21"/>
        <v>455</v>
      </c>
      <c r="BM32" s="80">
        <f t="shared" si="21"/>
        <v>455</v>
      </c>
      <c r="BN32" s="80">
        <f t="shared" si="21"/>
        <v>455</v>
      </c>
      <c r="BO32" s="80">
        <f t="shared" ref="BO32:CS32" si="22">BO62-BO73</f>
        <v>455</v>
      </c>
      <c r="BP32" s="80">
        <f t="shared" si="22"/>
        <v>455</v>
      </c>
      <c r="BQ32" s="80">
        <f t="shared" si="22"/>
        <v>455</v>
      </c>
      <c r="BR32" s="80">
        <f t="shared" si="22"/>
        <v>455</v>
      </c>
      <c r="BS32" s="80">
        <f t="shared" si="22"/>
        <v>455</v>
      </c>
      <c r="BT32" s="80">
        <f t="shared" si="22"/>
        <v>455</v>
      </c>
      <c r="BU32" s="80">
        <f t="shared" si="22"/>
        <v>455</v>
      </c>
      <c r="BV32" s="80">
        <f t="shared" si="22"/>
        <v>455</v>
      </c>
      <c r="BW32" s="80">
        <f t="shared" si="22"/>
        <v>455</v>
      </c>
      <c r="BX32" s="80">
        <f t="shared" si="22"/>
        <v>455</v>
      </c>
      <c r="BY32" s="80">
        <f t="shared" si="22"/>
        <v>455</v>
      </c>
      <c r="BZ32" s="80">
        <f t="shared" si="22"/>
        <v>455</v>
      </c>
      <c r="CA32" s="80">
        <f t="shared" si="22"/>
        <v>455</v>
      </c>
      <c r="CB32" s="80">
        <f t="shared" si="22"/>
        <v>455</v>
      </c>
      <c r="CC32" s="80">
        <f t="shared" si="22"/>
        <v>455</v>
      </c>
      <c r="CD32" s="80">
        <f t="shared" si="22"/>
        <v>455</v>
      </c>
      <c r="CE32" s="80">
        <f t="shared" si="22"/>
        <v>455</v>
      </c>
      <c r="CF32" s="80">
        <f t="shared" si="22"/>
        <v>455</v>
      </c>
      <c r="CG32" s="80">
        <f t="shared" si="22"/>
        <v>455</v>
      </c>
      <c r="CH32" s="80">
        <f t="shared" si="22"/>
        <v>455</v>
      </c>
      <c r="CI32" s="80">
        <f t="shared" si="22"/>
        <v>455</v>
      </c>
      <c r="CJ32" s="80">
        <f t="shared" si="22"/>
        <v>455</v>
      </c>
      <c r="CK32" s="80">
        <f t="shared" si="22"/>
        <v>455</v>
      </c>
      <c r="CL32" s="80">
        <f t="shared" si="22"/>
        <v>455</v>
      </c>
      <c r="CM32" s="80">
        <f t="shared" si="22"/>
        <v>455</v>
      </c>
      <c r="CN32" s="80">
        <f t="shared" si="22"/>
        <v>455</v>
      </c>
      <c r="CO32" s="80">
        <f t="shared" si="22"/>
        <v>455</v>
      </c>
      <c r="CP32" s="80">
        <f t="shared" si="22"/>
        <v>455</v>
      </c>
      <c r="CQ32" s="80">
        <f t="shared" si="22"/>
        <v>455</v>
      </c>
      <c r="CR32" s="80">
        <f t="shared" si="22"/>
        <v>455</v>
      </c>
      <c r="CS32" s="81">
        <f t="shared" si="22"/>
        <v>455</v>
      </c>
      <c r="CT32" s="30">
        <f t="shared" si="18"/>
        <v>43680</v>
      </c>
      <c r="CU32" s="156"/>
    </row>
    <row r="33" spans="1:99">
      <c r="A33" s="25" t="s">
        <v>46</v>
      </c>
      <c r="B33" s="82">
        <f t="shared" ref="B33:Q38" si="23">B63-B74</f>
        <v>522</v>
      </c>
      <c r="C33" s="3">
        <f t="shared" si="23"/>
        <v>522</v>
      </c>
      <c r="D33" s="3">
        <f t="shared" si="23"/>
        <v>522</v>
      </c>
      <c r="E33" s="3">
        <f t="shared" si="23"/>
        <v>522</v>
      </c>
      <c r="F33" s="3">
        <f t="shared" si="23"/>
        <v>522</v>
      </c>
      <c r="G33" s="3">
        <f t="shared" si="23"/>
        <v>522</v>
      </c>
      <c r="H33" s="3">
        <f t="shared" si="23"/>
        <v>522</v>
      </c>
      <c r="I33" s="3">
        <f t="shared" si="23"/>
        <v>522</v>
      </c>
      <c r="J33" s="3">
        <f t="shared" si="23"/>
        <v>522</v>
      </c>
      <c r="K33" s="3">
        <f t="shared" si="23"/>
        <v>522</v>
      </c>
      <c r="L33" s="3">
        <f t="shared" si="23"/>
        <v>522</v>
      </c>
      <c r="M33" s="3">
        <f t="shared" si="23"/>
        <v>522</v>
      </c>
      <c r="N33" s="3">
        <f t="shared" si="23"/>
        <v>522</v>
      </c>
      <c r="O33" s="3">
        <f t="shared" si="23"/>
        <v>522</v>
      </c>
      <c r="P33" s="3">
        <f t="shared" si="23"/>
        <v>522</v>
      </c>
      <c r="Q33" s="3">
        <f t="shared" si="23"/>
        <v>522</v>
      </c>
      <c r="R33" s="3">
        <f t="shared" ref="R33:CC33" si="24">R63-R74</f>
        <v>522</v>
      </c>
      <c r="S33" s="3">
        <f t="shared" si="24"/>
        <v>522</v>
      </c>
      <c r="T33" s="3">
        <f t="shared" si="24"/>
        <v>522</v>
      </c>
      <c r="U33" s="3">
        <f t="shared" si="24"/>
        <v>522</v>
      </c>
      <c r="V33" s="3">
        <f t="shared" si="24"/>
        <v>522</v>
      </c>
      <c r="W33" s="3">
        <f t="shared" si="24"/>
        <v>522</v>
      </c>
      <c r="X33" s="3">
        <f t="shared" si="24"/>
        <v>522</v>
      </c>
      <c r="Y33" s="3">
        <f t="shared" si="24"/>
        <v>522</v>
      </c>
      <c r="Z33" s="3">
        <f t="shared" si="24"/>
        <v>522</v>
      </c>
      <c r="AA33" s="3">
        <f t="shared" si="24"/>
        <v>522</v>
      </c>
      <c r="AB33" s="3">
        <f t="shared" si="24"/>
        <v>522</v>
      </c>
      <c r="AC33" s="3">
        <f t="shared" si="24"/>
        <v>522</v>
      </c>
      <c r="AD33" s="3">
        <f t="shared" si="24"/>
        <v>522</v>
      </c>
      <c r="AE33" s="3">
        <f t="shared" si="24"/>
        <v>522</v>
      </c>
      <c r="AF33" s="3">
        <f t="shared" si="24"/>
        <v>522</v>
      </c>
      <c r="AG33" s="3">
        <f t="shared" si="24"/>
        <v>522</v>
      </c>
      <c r="AH33" s="3">
        <f t="shared" si="24"/>
        <v>522</v>
      </c>
      <c r="AI33" s="3">
        <f t="shared" si="24"/>
        <v>522</v>
      </c>
      <c r="AJ33" s="3">
        <f t="shared" si="24"/>
        <v>522</v>
      </c>
      <c r="AK33" s="3">
        <f t="shared" si="24"/>
        <v>522</v>
      </c>
      <c r="AL33" s="3">
        <f t="shared" si="24"/>
        <v>522</v>
      </c>
      <c r="AM33" s="3">
        <f t="shared" si="24"/>
        <v>522</v>
      </c>
      <c r="AN33" s="3">
        <f t="shared" si="24"/>
        <v>522</v>
      </c>
      <c r="AO33" s="3">
        <f t="shared" si="24"/>
        <v>522</v>
      </c>
      <c r="AP33" s="3">
        <f t="shared" si="24"/>
        <v>522</v>
      </c>
      <c r="AQ33" s="3">
        <f t="shared" si="24"/>
        <v>522</v>
      </c>
      <c r="AR33" s="3">
        <f t="shared" si="24"/>
        <v>522</v>
      </c>
      <c r="AS33" s="3">
        <f t="shared" si="24"/>
        <v>522</v>
      </c>
      <c r="AT33" s="3">
        <f t="shared" si="24"/>
        <v>522</v>
      </c>
      <c r="AU33" s="3">
        <f t="shared" si="24"/>
        <v>522</v>
      </c>
      <c r="AV33" s="3">
        <f t="shared" si="24"/>
        <v>522</v>
      </c>
      <c r="AW33" s="3">
        <f t="shared" si="24"/>
        <v>522</v>
      </c>
      <c r="AX33" s="3">
        <f t="shared" si="24"/>
        <v>522</v>
      </c>
      <c r="AY33" s="3">
        <f t="shared" si="24"/>
        <v>522</v>
      </c>
      <c r="AZ33" s="3">
        <f t="shared" si="24"/>
        <v>522</v>
      </c>
      <c r="BA33" s="3">
        <f t="shared" si="24"/>
        <v>522</v>
      </c>
      <c r="BB33" s="3">
        <f t="shared" si="24"/>
        <v>522</v>
      </c>
      <c r="BC33" s="3">
        <f t="shared" si="24"/>
        <v>522</v>
      </c>
      <c r="BD33" s="3">
        <f t="shared" si="24"/>
        <v>522</v>
      </c>
      <c r="BE33" s="3">
        <f t="shared" si="24"/>
        <v>522</v>
      </c>
      <c r="BF33" s="3">
        <f t="shared" si="24"/>
        <v>522</v>
      </c>
      <c r="BG33" s="3">
        <f t="shared" si="24"/>
        <v>522</v>
      </c>
      <c r="BH33" s="3">
        <f t="shared" si="24"/>
        <v>522</v>
      </c>
      <c r="BI33" s="3">
        <f t="shared" si="24"/>
        <v>522</v>
      </c>
      <c r="BJ33" s="3">
        <f t="shared" si="24"/>
        <v>522</v>
      </c>
      <c r="BK33" s="3">
        <f t="shared" si="24"/>
        <v>522</v>
      </c>
      <c r="BL33" s="3">
        <f t="shared" si="24"/>
        <v>522</v>
      </c>
      <c r="BM33" s="3">
        <f t="shared" si="24"/>
        <v>522</v>
      </c>
      <c r="BN33" s="3">
        <f t="shared" si="24"/>
        <v>522</v>
      </c>
      <c r="BO33" s="3">
        <f t="shared" si="24"/>
        <v>522</v>
      </c>
      <c r="BP33" s="3">
        <f t="shared" si="24"/>
        <v>522</v>
      </c>
      <c r="BQ33" s="3">
        <f t="shared" si="24"/>
        <v>522</v>
      </c>
      <c r="BR33" s="3">
        <f t="shared" si="24"/>
        <v>522</v>
      </c>
      <c r="BS33" s="3">
        <f t="shared" si="24"/>
        <v>522</v>
      </c>
      <c r="BT33" s="3">
        <f t="shared" si="24"/>
        <v>522</v>
      </c>
      <c r="BU33" s="3">
        <f t="shared" si="24"/>
        <v>522</v>
      </c>
      <c r="BV33" s="3">
        <f t="shared" si="24"/>
        <v>522</v>
      </c>
      <c r="BW33" s="3">
        <f t="shared" si="24"/>
        <v>522</v>
      </c>
      <c r="BX33" s="3">
        <f t="shared" si="24"/>
        <v>522</v>
      </c>
      <c r="BY33" s="3">
        <f t="shared" si="24"/>
        <v>522</v>
      </c>
      <c r="BZ33" s="3">
        <f t="shared" si="24"/>
        <v>522</v>
      </c>
      <c r="CA33" s="3">
        <f t="shared" si="24"/>
        <v>522</v>
      </c>
      <c r="CB33" s="3">
        <f t="shared" si="24"/>
        <v>522</v>
      </c>
      <c r="CC33" s="3">
        <f t="shared" si="24"/>
        <v>522</v>
      </c>
      <c r="CD33" s="3">
        <f t="shared" ref="CD33:CS33" si="25">CD63-CD74</f>
        <v>522</v>
      </c>
      <c r="CE33" s="3">
        <f t="shared" si="25"/>
        <v>522</v>
      </c>
      <c r="CF33" s="3">
        <f t="shared" si="25"/>
        <v>522</v>
      </c>
      <c r="CG33" s="3">
        <f t="shared" si="25"/>
        <v>522</v>
      </c>
      <c r="CH33" s="3">
        <f t="shared" si="25"/>
        <v>522</v>
      </c>
      <c r="CI33" s="3">
        <f t="shared" si="25"/>
        <v>522</v>
      </c>
      <c r="CJ33" s="3">
        <f t="shared" si="25"/>
        <v>522</v>
      </c>
      <c r="CK33" s="3">
        <f t="shared" si="25"/>
        <v>522</v>
      </c>
      <c r="CL33" s="3">
        <f t="shared" si="25"/>
        <v>522</v>
      </c>
      <c r="CM33" s="3">
        <f t="shared" si="25"/>
        <v>522</v>
      </c>
      <c r="CN33" s="3">
        <f t="shared" si="25"/>
        <v>522</v>
      </c>
      <c r="CO33" s="3">
        <f t="shared" si="25"/>
        <v>522</v>
      </c>
      <c r="CP33" s="3">
        <f t="shared" si="25"/>
        <v>522</v>
      </c>
      <c r="CQ33" s="3">
        <f t="shared" si="25"/>
        <v>522</v>
      </c>
      <c r="CR33" s="3">
        <f t="shared" si="25"/>
        <v>522</v>
      </c>
      <c r="CS33" s="83">
        <f t="shared" si="25"/>
        <v>522</v>
      </c>
      <c r="CT33" s="30">
        <f t="shared" si="18"/>
        <v>50112</v>
      </c>
      <c r="CU33" s="156"/>
    </row>
    <row r="34" spans="1:99">
      <c r="A34" s="25" t="s">
        <v>47</v>
      </c>
      <c r="B34" s="82">
        <f t="shared" si="23"/>
        <v>544.25</v>
      </c>
      <c r="C34" s="3">
        <f t="shared" si="23"/>
        <v>544.25</v>
      </c>
      <c r="D34" s="3">
        <f t="shared" si="23"/>
        <v>544.25</v>
      </c>
      <c r="E34" s="3">
        <f t="shared" si="23"/>
        <v>544.25</v>
      </c>
      <c r="F34" s="3">
        <f t="shared" si="23"/>
        <v>544.25</v>
      </c>
      <c r="G34" s="3">
        <f t="shared" si="23"/>
        <v>544.25</v>
      </c>
      <c r="H34" s="3">
        <f t="shared" si="23"/>
        <v>544.25</v>
      </c>
      <c r="I34" s="3">
        <f t="shared" si="23"/>
        <v>544.25</v>
      </c>
      <c r="J34" s="3">
        <f t="shared" si="23"/>
        <v>544.25</v>
      </c>
      <c r="K34" s="3">
        <f t="shared" si="23"/>
        <v>544.25</v>
      </c>
      <c r="L34" s="3">
        <f t="shared" si="23"/>
        <v>544.25</v>
      </c>
      <c r="M34" s="3">
        <f t="shared" si="23"/>
        <v>544.25</v>
      </c>
      <c r="N34" s="3">
        <f t="shared" si="23"/>
        <v>544.25</v>
      </c>
      <c r="O34" s="3">
        <f t="shared" si="23"/>
        <v>544.25</v>
      </c>
      <c r="P34" s="3">
        <f t="shared" si="23"/>
        <v>544.25</v>
      </c>
      <c r="Q34" s="3">
        <f t="shared" si="23"/>
        <v>544.25</v>
      </c>
      <c r="R34" s="3">
        <f t="shared" ref="R34:CC34" si="26">R64-R75</f>
        <v>544.25</v>
      </c>
      <c r="S34" s="3">
        <f t="shared" si="26"/>
        <v>544.25</v>
      </c>
      <c r="T34" s="3">
        <f t="shared" si="26"/>
        <v>544.25</v>
      </c>
      <c r="U34" s="3">
        <f t="shared" si="26"/>
        <v>544.25</v>
      </c>
      <c r="V34" s="3">
        <f t="shared" si="26"/>
        <v>544.25</v>
      </c>
      <c r="W34" s="3">
        <f t="shared" si="26"/>
        <v>544.25</v>
      </c>
      <c r="X34" s="3">
        <f t="shared" si="26"/>
        <v>544.25</v>
      </c>
      <c r="Y34" s="3">
        <f t="shared" si="26"/>
        <v>544.25</v>
      </c>
      <c r="Z34" s="3">
        <f t="shared" si="26"/>
        <v>544.25</v>
      </c>
      <c r="AA34" s="3">
        <f t="shared" si="26"/>
        <v>544.25</v>
      </c>
      <c r="AB34" s="3">
        <f t="shared" si="26"/>
        <v>544.25</v>
      </c>
      <c r="AC34" s="3">
        <f t="shared" si="26"/>
        <v>544.25</v>
      </c>
      <c r="AD34" s="3">
        <f t="shared" si="26"/>
        <v>544.25</v>
      </c>
      <c r="AE34" s="3">
        <f t="shared" si="26"/>
        <v>544.25</v>
      </c>
      <c r="AF34" s="3">
        <f t="shared" si="26"/>
        <v>544.25</v>
      </c>
      <c r="AG34" s="3">
        <f t="shared" si="26"/>
        <v>544.25</v>
      </c>
      <c r="AH34" s="3">
        <f t="shared" si="26"/>
        <v>544.25</v>
      </c>
      <c r="AI34" s="3">
        <f t="shared" si="26"/>
        <v>544.25</v>
      </c>
      <c r="AJ34" s="3">
        <f t="shared" si="26"/>
        <v>544.25</v>
      </c>
      <c r="AK34" s="3">
        <f t="shared" si="26"/>
        <v>544.25</v>
      </c>
      <c r="AL34" s="3">
        <f t="shared" si="26"/>
        <v>544.25</v>
      </c>
      <c r="AM34" s="3">
        <f t="shared" si="26"/>
        <v>544.25</v>
      </c>
      <c r="AN34" s="3">
        <f t="shared" si="26"/>
        <v>544.25</v>
      </c>
      <c r="AO34" s="3">
        <f t="shared" si="26"/>
        <v>544.25</v>
      </c>
      <c r="AP34" s="3">
        <f t="shared" si="26"/>
        <v>544.25</v>
      </c>
      <c r="AQ34" s="3">
        <f t="shared" si="26"/>
        <v>544.25</v>
      </c>
      <c r="AR34" s="3">
        <f t="shared" si="26"/>
        <v>544.25</v>
      </c>
      <c r="AS34" s="3">
        <f t="shared" si="26"/>
        <v>544.25</v>
      </c>
      <c r="AT34" s="3">
        <f t="shared" si="26"/>
        <v>544.25</v>
      </c>
      <c r="AU34" s="3">
        <f t="shared" si="26"/>
        <v>544.25</v>
      </c>
      <c r="AV34" s="3">
        <f t="shared" si="26"/>
        <v>544.25</v>
      </c>
      <c r="AW34" s="3">
        <f t="shared" si="26"/>
        <v>544.25</v>
      </c>
      <c r="AX34" s="3">
        <f t="shared" si="26"/>
        <v>544.25</v>
      </c>
      <c r="AY34" s="3">
        <f t="shared" si="26"/>
        <v>544.25</v>
      </c>
      <c r="AZ34" s="3">
        <f t="shared" si="26"/>
        <v>544.25</v>
      </c>
      <c r="BA34" s="3">
        <f t="shared" si="26"/>
        <v>544.25</v>
      </c>
      <c r="BB34" s="3">
        <f t="shared" si="26"/>
        <v>544.25</v>
      </c>
      <c r="BC34" s="3">
        <f t="shared" si="26"/>
        <v>544.25</v>
      </c>
      <c r="BD34" s="3">
        <f t="shared" si="26"/>
        <v>544.25</v>
      </c>
      <c r="BE34" s="3">
        <f t="shared" si="26"/>
        <v>544.25</v>
      </c>
      <c r="BF34" s="3">
        <f t="shared" si="26"/>
        <v>544.25</v>
      </c>
      <c r="BG34" s="3">
        <f t="shared" si="26"/>
        <v>544.25</v>
      </c>
      <c r="BH34" s="3">
        <f t="shared" si="26"/>
        <v>544.25</v>
      </c>
      <c r="BI34" s="3">
        <f t="shared" si="26"/>
        <v>544.25</v>
      </c>
      <c r="BJ34" s="3">
        <f t="shared" si="26"/>
        <v>544.25</v>
      </c>
      <c r="BK34" s="3">
        <f t="shared" si="26"/>
        <v>544.25</v>
      </c>
      <c r="BL34" s="3">
        <f t="shared" si="26"/>
        <v>544.25</v>
      </c>
      <c r="BM34" s="3">
        <f t="shared" si="26"/>
        <v>544.25</v>
      </c>
      <c r="BN34" s="3">
        <f t="shared" si="26"/>
        <v>544.25</v>
      </c>
      <c r="BO34" s="3">
        <f t="shared" si="26"/>
        <v>544.25</v>
      </c>
      <c r="BP34" s="3">
        <f t="shared" si="26"/>
        <v>544.25</v>
      </c>
      <c r="BQ34" s="3">
        <f t="shared" si="26"/>
        <v>544.25</v>
      </c>
      <c r="BR34" s="3">
        <f t="shared" si="26"/>
        <v>544.25</v>
      </c>
      <c r="BS34" s="3">
        <f t="shared" si="26"/>
        <v>544.25</v>
      </c>
      <c r="BT34" s="3">
        <f t="shared" si="26"/>
        <v>544.25</v>
      </c>
      <c r="BU34" s="3">
        <f t="shared" si="26"/>
        <v>544.25</v>
      </c>
      <c r="BV34" s="3">
        <f t="shared" si="26"/>
        <v>544.25</v>
      </c>
      <c r="BW34" s="3">
        <f t="shared" si="26"/>
        <v>544.25</v>
      </c>
      <c r="BX34" s="3">
        <f t="shared" si="26"/>
        <v>544.25</v>
      </c>
      <c r="BY34" s="3">
        <f t="shared" si="26"/>
        <v>544.25</v>
      </c>
      <c r="BZ34" s="3">
        <f t="shared" si="26"/>
        <v>544.25</v>
      </c>
      <c r="CA34" s="3">
        <f t="shared" si="26"/>
        <v>544.25</v>
      </c>
      <c r="CB34" s="3">
        <f t="shared" si="26"/>
        <v>544.25</v>
      </c>
      <c r="CC34" s="3">
        <f t="shared" si="26"/>
        <v>544.25</v>
      </c>
      <c r="CD34" s="3">
        <f t="shared" ref="CD34:CS34" si="27">CD64-CD75</f>
        <v>544.25</v>
      </c>
      <c r="CE34" s="3">
        <f t="shared" si="27"/>
        <v>544.25</v>
      </c>
      <c r="CF34" s="3">
        <f t="shared" si="27"/>
        <v>544.25</v>
      </c>
      <c r="CG34" s="3">
        <f t="shared" si="27"/>
        <v>544.25</v>
      </c>
      <c r="CH34" s="3">
        <f t="shared" si="27"/>
        <v>544.25</v>
      </c>
      <c r="CI34" s="3">
        <f t="shared" si="27"/>
        <v>544.25</v>
      </c>
      <c r="CJ34" s="3">
        <f t="shared" si="27"/>
        <v>544.25</v>
      </c>
      <c r="CK34" s="3">
        <f t="shared" si="27"/>
        <v>544.25</v>
      </c>
      <c r="CL34" s="3">
        <f t="shared" si="27"/>
        <v>544.25</v>
      </c>
      <c r="CM34" s="3">
        <f t="shared" si="27"/>
        <v>544.25</v>
      </c>
      <c r="CN34" s="3">
        <f t="shared" si="27"/>
        <v>544.25</v>
      </c>
      <c r="CO34" s="3">
        <f t="shared" si="27"/>
        <v>544.25</v>
      </c>
      <c r="CP34" s="3">
        <f t="shared" si="27"/>
        <v>544.25</v>
      </c>
      <c r="CQ34" s="3">
        <f t="shared" si="27"/>
        <v>544.25</v>
      </c>
      <c r="CR34" s="3">
        <f t="shared" si="27"/>
        <v>544.25</v>
      </c>
      <c r="CS34" s="83">
        <f t="shared" si="27"/>
        <v>544.25</v>
      </c>
      <c r="CT34" s="30">
        <f t="shared" si="18"/>
        <v>52248</v>
      </c>
      <c r="CU34" s="156"/>
    </row>
    <row r="35" spans="1:99">
      <c r="A35" s="25" t="s">
        <v>48</v>
      </c>
      <c r="B35" s="82">
        <f t="shared" si="23"/>
        <v>385</v>
      </c>
      <c r="C35" s="3">
        <f t="shared" si="23"/>
        <v>385</v>
      </c>
      <c r="D35" s="3">
        <f t="shared" si="23"/>
        <v>385</v>
      </c>
      <c r="E35" s="3">
        <f t="shared" si="23"/>
        <v>385</v>
      </c>
      <c r="F35" s="3">
        <f t="shared" si="23"/>
        <v>385</v>
      </c>
      <c r="G35" s="3">
        <f t="shared" si="23"/>
        <v>385</v>
      </c>
      <c r="H35" s="3">
        <f t="shared" si="23"/>
        <v>385</v>
      </c>
      <c r="I35" s="3">
        <f t="shared" si="23"/>
        <v>385</v>
      </c>
      <c r="J35" s="3">
        <f t="shared" si="23"/>
        <v>385</v>
      </c>
      <c r="K35" s="3">
        <f t="shared" si="23"/>
        <v>385</v>
      </c>
      <c r="L35" s="3">
        <f t="shared" si="23"/>
        <v>385</v>
      </c>
      <c r="M35" s="3">
        <f t="shared" si="23"/>
        <v>385</v>
      </c>
      <c r="N35" s="3">
        <f t="shared" si="23"/>
        <v>385</v>
      </c>
      <c r="O35" s="3">
        <f t="shared" si="23"/>
        <v>385</v>
      </c>
      <c r="P35" s="3">
        <f t="shared" si="23"/>
        <v>385</v>
      </c>
      <c r="Q35" s="3">
        <f t="shared" si="23"/>
        <v>385</v>
      </c>
      <c r="R35" s="3">
        <f t="shared" ref="R35:CC35" si="28">R65-R76</f>
        <v>385</v>
      </c>
      <c r="S35" s="3">
        <f t="shared" si="28"/>
        <v>385</v>
      </c>
      <c r="T35" s="3">
        <f t="shared" si="28"/>
        <v>385</v>
      </c>
      <c r="U35" s="3">
        <f t="shared" si="28"/>
        <v>385</v>
      </c>
      <c r="V35" s="3">
        <f t="shared" si="28"/>
        <v>385</v>
      </c>
      <c r="W35" s="3">
        <f t="shared" si="28"/>
        <v>385</v>
      </c>
      <c r="X35" s="3">
        <f t="shared" si="28"/>
        <v>385</v>
      </c>
      <c r="Y35" s="3">
        <f t="shared" si="28"/>
        <v>385</v>
      </c>
      <c r="Z35" s="3">
        <f t="shared" si="28"/>
        <v>385</v>
      </c>
      <c r="AA35" s="3">
        <f t="shared" si="28"/>
        <v>385</v>
      </c>
      <c r="AB35" s="3">
        <f t="shared" si="28"/>
        <v>385</v>
      </c>
      <c r="AC35" s="3">
        <f t="shared" si="28"/>
        <v>385</v>
      </c>
      <c r="AD35" s="3">
        <f t="shared" si="28"/>
        <v>385</v>
      </c>
      <c r="AE35" s="3">
        <f t="shared" si="28"/>
        <v>385</v>
      </c>
      <c r="AF35" s="3">
        <f t="shared" si="28"/>
        <v>385</v>
      </c>
      <c r="AG35" s="3">
        <f t="shared" si="28"/>
        <v>385</v>
      </c>
      <c r="AH35" s="3">
        <f t="shared" si="28"/>
        <v>385</v>
      </c>
      <c r="AI35" s="3">
        <f t="shared" si="28"/>
        <v>385</v>
      </c>
      <c r="AJ35" s="3">
        <f t="shared" si="28"/>
        <v>385</v>
      </c>
      <c r="AK35" s="3">
        <f t="shared" si="28"/>
        <v>385</v>
      </c>
      <c r="AL35" s="3">
        <f t="shared" si="28"/>
        <v>385</v>
      </c>
      <c r="AM35" s="3">
        <f t="shared" si="28"/>
        <v>385</v>
      </c>
      <c r="AN35" s="3">
        <f t="shared" si="28"/>
        <v>385</v>
      </c>
      <c r="AO35" s="3">
        <f t="shared" si="28"/>
        <v>385</v>
      </c>
      <c r="AP35" s="3">
        <f t="shared" si="28"/>
        <v>385</v>
      </c>
      <c r="AQ35" s="3">
        <f t="shared" si="28"/>
        <v>385</v>
      </c>
      <c r="AR35" s="3">
        <f t="shared" si="28"/>
        <v>385</v>
      </c>
      <c r="AS35" s="3">
        <f t="shared" si="28"/>
        <v>385</v>
      </c>
      <c r="AT35" s="3">
        <f t="shared" si="28"/>
        <v>385</v>
      </c>
      <c r="AU35" s="3">
        <f t="shared" si="28"/>
        <v>385</v>
      </c>
      <c r="AV35" s="3">
        <f t="shared" si="28"/>
        <v>385</v>
      </c>
      <c r="AW35" s="3">
        <f t="shared" si="28"/>
        <v>385</v>
      </c>
      <c r="AX35" s="3">
        <f t="shared" si="28"/>
        <v>385</v>
      </c>
      <c r="AY35" s="3">
        <f t="shared" si="28"/>
        <v>385</v>
      </c>
      <c r="AZ35" s="3">
        <f t="shared" si="28"/>
        <v>385</v>
      </c>
      <c r="BA35" s="3">
        <f t="shared" si="28"/>
        <v>385</v>
      </c>
      <c r="BB35" s="3">
        <f t="shared" si="28"/>
        <v>385</v>
      </c>
      <c r="BC35" s="3">
        <f t="shared" si="28"/>
        <v>385</v>
      </c>
      <c r="BD35" s="3">
        <f t="shared" si="28"/>
        <v>385</v>
      </c>
      <c r="BE35" s="3">
        <f t="shared" si="28"/>
        <v>385</v>
      </c>
      <c r="BF35" s="3">
        <f t="shared" si="28"/>
        <v>385</v>
      </c>
      <c r="BG35" s="3">
        <f t="shared" si="28"/>
        <v>385</v>
      </c>
      <c r="BH35" s="3">
        <f t="shared" si="28"/>
        <v>385</v>
      </c>
      <c r="BI35" s="3">
        <f t="shared" si="28"/>
        <v>385</v>
      </c>
      <c r="BJ35" s="3">
        <f t="shared" si="28"/>
        <v>385</v>
      </c>
      <c r="BK35" s="3">
        <f t="shared" si="28"/>
        <v>385</v>
      </c>
      <c r="BL35" s="3">
        <f t="shared" si="28"/>
        <v>385</v>
      </c>
      <c r="BM35" s="3">
        <f t="shared" si="28"/>
        <v>385</v>
      </c>
      <c r="BN35" s="3">
        <f t="shared" si="28"/>
        <v>385</v>
      </c>
      <c r="BO35" s="3">
        <f t="shared" si="28"/>
        <v>385</v>
      </c>
      <c r="BP35" s="3">
        <f t="shared" si="28"/>
        <v>385</v>
      </c>
      <c r="BQ35" s="3">
        <f t="shared" si="28"/>
        <v>385</v>
      </c>
      <c r="BR35" s="3">
        <f t="shared" si="28"/>
        <v>385</v>
      </c>
      <c r="BS35" s="3">
        <f t="shared" si="28"/>
        <v>385</v>
      </c>
      <c r="BT35" s="3">
        <f t="shared" si="28"/>
        <v>385</v>
      </c>
      <c r="BU35" s="3">
        <f t="shared" si="28"/>
        <v>385</v>
      </c>
      <c r="BV35" s="3">
        <f t="shared" si="28"/>
        <v>385</v>
      </c>
      <c r="BW35" s="3">
        <f t="shared" si="28"/>
        <v>385</v>
      </c>
      <c r="BX35" s="3">
        <f t="shared" si="28"/>
        <v>385</v>
      </c>
      <c r="BY35" s="3">
        <f t="shared" si="28"/>
        <v>385</v>
      </c>
      <c r="BZ35" s="3">
        <f t="shared" si="28"/>
        <v>385</v>
      </c>
      <c r="CA35" s="3">
        <f t="shared" si="28"/>
        <v>385</v>
      </c>
      <c r="CB35" s="3">
        <f t="shared" si="28"/>
        <v>385</v>
      </c>
      <c r="CC35" s="3">
        <f t="shared" si="28"/>
        <v>385</v>
      </c>
      <c r="CD35" s="3">
        <f t="shared" ref="CD35:CS35" si="29">CD65-CD76</f>
        <v>385</v>
      </c>
      <c r="CE35" s="3">
        <f t="shared" si="29"/>
        <v>385</v>
      </c>
      <c r="CF35" s="3">
        <f t="shared" si="29"/>
        <v>385</v>
      </c>
      <c r="CG35" s="3">
        <f t="shared" si="29"/>
        <v>385</v>
      </c>
      <c r="CH35" s="3">
        <f t="shared" si="29"/>
        <v>385</v>
      </c>
      <c r="CI35" s="3">
        <f t="shared" si="29"/>
        <v>385</v>
      </c>
      <c r="CJ35" s="3">
        <f t="shared" si="29"/>
        <v>385</v>
      </c>
      <c r="CK35" s="3">
        <f t="shared" si="29"/>
        <v>385</v>
      </c>
      <c r="CL35" s="3">
        <f t="shared" si="29"/>
        <v>385</v>
      </c>
      <c r="CM35" s="3">
        <f t="shared" si="29"/>
        <v>385</v>
      </c>
      <c r="CN35" s="3">
        <f t="shared" si="29"/>
        <v>385</v>
      </c>
      <c r="CO35" s="3">
        <f t="shared" si="29"/>
        <v>385</v>
      </c>
      <c r="CP35" s="3">
        <f t="shared" si="29"/>
        <v>385</v>
      </c>
      <c r="CQ35" s="3">
        <f t="shared" si="29"/>
        <v>385</v>
      </c>
      <c r="CR35" s="3">
        <f t="shared" si="29"/>
        <v>385</v>
      </c>
      <c r="CS35" s="83">
        <f t="shared" si="29"/>
        <v>385</v>
      </c>
      <c r="CT35" s="30">
        <f t="shared" si="18"/>
        <v>36960</v>
      </c>
      <c r="CU35" s="156"/>
    </row>
    <row r="36" spans="1:99">
      <c r="A36" s="25" t="s">
        <v>49</v>
      </c>
      <c r="B36" s="82">
        <f t="shared" si="23"/>
        <v>394.79</v>
      </c>
      <c r="C36" s="3">
        <f t="shared" si="23"/>
        <v>394.79</v>
      </c>
      <c r="D36" s="3">
        <f t="shared" si="23"/>
        <v>394.79</v>
      </c>
      <c r="E36" s="3">
        <f t="shared" si="23"/>
        <v>394.79</v>
      </c>
      <c r="F36" s="3">
        <f t="shared" si="23"/>
        <v>394.79</v>
      </c>
      <c r="G36" s="3">
        <f t="shared" si="23"/>
        <v>394.79</v>
      </c>
      <c r="H36" s="3">
        <f t="shared" si="23"/>
        <v>394.79</v>
      </c>
      <c r="I36" s="3">
        <f t="shared" si="23"/>
        <v>394.79</v>
      </c>
      <c r="J36" s="3">
        <f t="shared" si="23"/>
        <v>394.79</v>
      </c>
      <c r="K36" s="3">
        <f t="shared" si="23"/>
        <v>394.79</v>
      </c>
      <c r="L36" s="3">
        <f t="shared" si="23"/>
        <v>394.79</v>
      </c>
      <c r="M36" s="3">
        <f t="shared" si="23"/>
        <v>394.79</v>
      </c>
      <c r="N36" s="3">
        <f t="shared" si="23"/>
        <v>394.79</v>
      </c>
      <c r="O36" s="3">
        <f t="shared" si="23"/>
        <v>394.79</v>
      </c>
      <c r="P36" s="3">
        <f t="shared" si="23"/>
        <v>394.79</v>
      </c>
      <c r="Q36" s="3">
        <f t="shared" si="23"/>
        <v>394.79</v>
      </c>
      <c r="R36" s="3">
        <f t="shared" ref="R36:CC36" si="30">R66-R77</f>
        <v>394.79</v>
      </c>
      <c r="S36" s="3">
        <f t="shared" si="30"/>
        <v>394.79</v>
      </c>
      <c r="T36" s="3">
        <f t="shared" si="30"/>
        <v>394.79</v>
      </c>
      <c r="U36" s="3">
        <f t="shared" si="30"/>
        <v>394.79</v>
      </c>
      <c r="V36" s="3">
        <f t="shared" si="30"/>
        <v>394.79</v>
      </c>
      <c r="W36" s="3">
        <f t="shared" si="30"/>
        <v>394.79</v>
      </c>
      <c r="X36" s="3">
        <f t="shared" si="30"/>
        <v>394.79</v>
      </c>
      <c r="Y36" s="3">
        <f t="shared" si="30"/>
        <v>394.79</v>
      </c>
      <c r="Z36" s="3">
        <f t="shared" si="30"/>
        <v>394.79</v>
      </c>
      <c r="AA36" s="3">
        <f t="shared" si="30"/>
        <v>394.79</v>
      </c>
      <c r="AB36" s="3">
        <f t="shared" si="30"/>
        <v>394.79</v>
      </c>
      <c r="AC36" s="3">
        <f t="shared" si="30"/>
        <v>394.79</v>
      </c>
      <c r="AD36" s="3">
        <f t="shared" si="30"/>
        <v>394.79</v>
      </c>
      <c r="AE36" s="3">
        <f t="shared" si="30"/>
        <v>394.79</v>
      </c>
      <c r="AF36" s="3">
        <f t="shared" si="30"/>
        <v>394.79</v>
      </c>
      <c r="AG36" s="3">
        <f t="shared" si="30"/>
        <v>394.79</v>
      </c>
      <c r="AH36" s="3">
        <f t="shared" si="30"/>
        <v>394.79</v>
      </c>
      <c r="AI36" s="3">
        <f t="shared" si="30"/>
        <v>394.79</v>
      </c>
      <c r="AJ36" s="3">
        <f t="shared" si="30"/>
        <v>394.79</v>
      </c>
      <c r="AK36" s="3">
        <f t="shared" si="30"/>
        <v>394.79</v>
      </c>
      <c r="AL36" s="3">
        <f t="shared" si="30"/>
        <v>394.79</v>
      </c>
      <c r="AM36" s="3">
        <f t="shared" si="30"/>
        <v>394.79</v>
      </c>
      <c r="AN36" s="3">
        <f t="shared" si="30"/>
        <v>394.79</v>
      </c>
      <c r="AO36" s="3">
        <f t="shared" si="30"/>
        <v>394.79</v>
      </c>
      <c r="AP36" s="3">
        <f t="shared" si="30"/>
        <v>394.79</v>
      </c>
      <c r="AQ36" s="3">
        <f t="shared" si="30"/>
        <v>394.79</v>
      </c>
      <c r="AR36" s="3">
        <f t="shared" si="30"/>
        <v>394.79</v>
      </c>
      <c r="AS36" s="3">
        <f t="shared" si="30"/>
        <v>394.79</v>
      </c>
      <c r="AT36" s="3">
        <f t="shared" si="30"/>
        <v>394.79</v>
      </c>
      <c r="AU36" s="3">
        <f t="shared" si="30"/>
        <v>394.79</v>
      </c>
      <c r="AV36" s="3">
        <f t="shared" si="30"/>
        <v>394.79</v>
      </c>
      <c r="AW36" s="3">
        <f t="shared" si="30"/>
        <v>394.79</v>
      </c>
      <c r="AX36" s="3">
        <f t="shared" si="30"/>
        <v>394.79</v>
      </c>
      <c r="AY36" s="3">
        <f t="shared" si="30"/>
        <v>394.79</v>
      </c>
      <c r="AZ36" s="3">
        <f t="shared" si="30"/>
        <v>394.79</v>
      </c>
      <c r="BA36" s="3">
        <f t="shared" si="30"/>
        <v>394.79</v>
      </c>
      <c r="BB36" s="3">
        <f t="shared" si="30"/>
        <v>394.79</v>
      </c>
      <c r="BC36" s="3">
        <f t="shared" si="30"/>
        <v>394.79</v>
      </c>
      <c r="BD36" s="3">
        <f t="shared" si="30"/>
        <v>394.79</v>
      </c>
      <c r="BE36" s="3">
        <f t="shared" si="30"/>
        <v>394.79</v>
      </c>
      <c r="BF36" s="3">
        <f t="shared" si="30"/>
        <v>394.79</v>
      </c>
      <c r="BG36" s="3">
        <f t="shared" si="30"/>
        <v>394.79</v>
      </c>
      <c r="BH36" s="3">
        <f t="shared" si="30"/>
        <v>394.79</v>
      </c>
      <c r="BI36" s="3">
        <f t="shared" si="30"/>
        <v>394.79</v>
      </c>
      <c r="BJ36" s="3">
        <f t="shared" si="30"/>
        <v>394.79</v>
      </c>
      <c r="BK36" s="3">
        <f t="shared" si="30"/>
        <v>394.79</v>
      </c>
      <c r="BL36" s="3">
        <f t="shared" si="30"/>
        <v>394.79</v>
      </c>
      <c r="BM36" s="3">
        <f t="shared" si="30"/>
        <v>394.79</v>
      </c>
      <c r="BN36" s="3">
        <f t="shared" si="30"/>
        <v>394.79</v>
      </c>
      <c r="BO36" s="3">
        <f t="shared" si="30"/>
        <v>394.79</v>
      </c>
      <c r="BP36" s="3">
        <f t="shared" si="30"/>
        <v>394.79</v>
      </c>
      <c r="BQ36" s="3">
        <f t="shared" si="30"/>
        <v>394.79</v>
      </c>
      <c r="BR36" s="3">
        <f t="shared" si="30"/>
        <v>394.79</v>
      </c>
      <c r="BS36" s="3">
        <f t="shared" si="30"/>
        <v>394.79</v>
      </c>
      <c r="BT36" s="3">
        <f t="shared" si="30"/>
        <v>394.79</v>
      </c>
      <c r="BU36" s="3">
        <f t="shared" si="30"/>
        <v>394.79</v>
      </c>
      <c r="BV36" s="3">
        <f t="shared" si="30"/>
        <v>394.79</v>
      </c>
      <c r="BW36" s="3">
        <f t="shared" si="30"/>
        <v>394.79</v>
      </c>
      <c r="BX36" s="3">
        <f t="shared" si="30"/>
        <v>394.79</v>
      </c>
      <c r="BY36" s="3">
        <f t="shared" si="30"/>
        <v>394.79</v>
      </c>
      <c r="BZ36" s="3">
        <f t="shared" si="30"/>
        <v>394.79</v>
      </c>
      <c r="CA36" s="3">
        <f t="shared" si="30"/>
        <v>394.79</v>
      </c>
      <c r="CB36" s="3">
        <f t="shared" si="30"/>
        <v>394.79</v>
      </c>
      <c r="CC36" s="3">
        <f t="shared" si="30"/>
        <v>394.79</v>
      </c>
      <c r="CD36" s="3">
        <f t="shared" ref="CD36:CS36" si="31">CD66-CD77</f>
        <v>394.79</v>
      </c>
      <c r="CE36" s="3">
        <f t="shared" si="31"/>
        <v>394.79</v>
      </c>
      <c r="CF36" s="3">
        <f t="shared" si="31"/>
        <v>394.79</v>
      </c>
      <c r="CG36" s="3">
        <f t="shared" si="31"/>
        <v>394.79</v>
      </c>
      <c r="CH36" s="3">
        <f t="shared" si="31"/>
        <v>394.79</v>
      </c>
      <c r="CI36" s="3">
        <f t="shared" si="31"/>
        <v>394.79</v>
      </c>
      <c r="CJ36" s="3">
        <f t="shared" si="31"/>
        <v>394.79</v>
      </c>
      <c r="CK36" s="3">
        <f t="shared" si="31"/>
        <v>394.79</v>
      </c>
      <c r="CL36" s="3">
        <f t="shared" si="31"/>
        <v>394.79</v>
      </c>
      <c r="CM36" s="3">
        <f t="shared" si="31"/>
        <v>394.79</v>
      </c>
      <c r="CN36" s="3">
        <f t="shared" si="31"/>
        <v>394.79</v>
      </c>
      <c r="CO36" s="3">
        <f t="shared" si="31"/>
        <v>394.79</v>
      </c>
      <c r="CP36" s="3">
        <f t="shared" si="31"/>
        <v>394.79</v>
      </c>
      <c r="CQ36" s="3">
        <f t="shared" si="31"/>
        <v>394.79</v>
      </c>
      <c r="CR36" s="3">
        <f t="shared" si="31"/>
        <v>394.79</v>
      </c>
      <c r="CS36" s="83">
        <f t="shared" si="31"/>
        <v>394.79</v>
      </c>
      <c r="CT36" s="30">
        <f t="shared" si="18"/>
        <v>37899.840000000062</v>
      </c>
      <c r="CU36" s="156"/>
    </row>
    <row r="37" spans="1:99">
      <c r="A37" s="25" t="s">
        <v>50</v>
      </c>
      <c r="B37" s="82">
        <f t="shared" si="23"/>
        <v>728</v>
      </c>
      <c r="C37" s="3">
        <f t="shared" si="23"/>
        <v>731</v>
      </c>
      <c r="D37" s="3">
        <f t="shared" si="23"/>
        <v>730</v>
      </c>
      <c r="E37" s="3">
        <f t="shared" si="23"/>
        <v>727</v>
      </c>
      <c r="F37" s="3">
        <f t="shared" si="23"/>
        <v>727</v>
      </c>
      <c r="G37" s="3">
        <f t="shared" si="23"/>
        <v>727</v>
      </c>
      <c r="H37" s="3">
        <f t="shared" si="23"/>
        <v>726</v>
      </c>
      <c r="I37" s="3">
        <f t="shared" si="23"/>
        <v>720</v>
      </c>
      <c r="J37" s="3">
        <f t="shared" si="23"/>
        <v>718</v>
      </c>
      <c r="K37" s="3">
        <f t="shared" si="23"/>
        <v>723</v>
      </c>
      <c r="L37" s="3">
        <f t="shared" si="23"/>
        <v>725</v>
      </c>
      <c r="M37" s="3">
        <f t="shared" si="23"/>
        <v>722</v>
      </c>
      <c r="N37" s="3">
        <f t="shared" si="23"/>
        <v>722</v>
      </c>
      <c r="O37" s="3">
        <f t="shared" si="23"/>
        <v>724</v>
      </c>
      <c r="P37" s="3">
        <f t="shared" si="23"/>
        <v>722</v>
      </c>
      <c r="Q37" s="3">
        <f t="shared" si="23"/>
        <v>724</v>
      </c>
      <c r="R37" s="3">
        <f t="shared" ref="R37:CC37" si="32">R67-R78</f>
        <v>727</v>
      </c>
      <c r="S37" s="3">
        <f t="shared" si="32"/>
        <v>725</v>
      </c>
      <c r="T37" s="3">
        <f t="shared" si="32"/>
        <v>725</v>
      </c>
      <c r="U37" s="3">
        <f t="shared" si="32"/>
        <v>727</v>
      </c>
      <c r="V37" s="3">
        <f t="shared" si="32"/>
        <v>720</v>
      </c>
      <c r="W37" s="3">
        <f t="shared" si="32"/>
        <v>716</v>
      </c>
      <c r="X37" s="3">
        <f t="shared" si="32"/>
        <v>715</v>
      </c>
      <c r="Y37" s="3">
        <f t="shared" si="32"/>
        <v>717</v>
      </c>
      <c r="Z37" s="3">
        <f t="shared" si="32"/>
        <v>717</v>
      </c>
      <c r="AA37" s="3">
        <f t="shared" si="32"/>
        <v>722</v>
      </c>
      <c r="AB37" s="3">
        <f t="shared" si="32"/>
        <v>724</v>
      </c>
      <c r="AC37" s="3">
        <f t="shared" si="32"/>
        <v>725</v>
      </c>
      <c r="AD37" s="3">
        <f t="shared" si="32"/>
        <v>726</v>
      </c>
      <c r="AE37" s="3">
        <f t="shared" si="32"/>
        <v>732</v>
      </c>
      <c r="AF37" s="3">
        <f t="shared" si="32"/>
        <v>731</v>
      </c>
      <c r="AG37" s="3">
        <f t="shared" si="32"/>
        <v>731</v>
      </c>
      <c r="AH37" s="3">
        <f t="shared" si="32"/>
        <v>731</v>
      </c>
      <c r="AI37" s="3">
        <f t="shared" si="32"/>
        <v>737</v>
      </c>
      <c r="AJ37" s="3">
        <f t="shared" si="32"/>
        <v>734</v>
      </c>
      <c r="AK37" s="3">
        <f t="shared" si="32"/>
        <v>734</v>
      </c>
      <c r="AL37" s="3">
        <f t="shared" si="32"/>
        <v>740</v>
      </c>
      <c r="AM37" s="3">
        <f t="shared" si="32"/>
        <v>743</v>
      </c>
      <c r="AN37" s="3">
        <f t="shared" si="32"/>
        <v>739</v>
      </c>
      <c r="AO37" s="3">
        <f t="shared" si="32"/>
        <v>742</v>
      </c>
      <c r="AP37" s="3">
        <f t="shared" si="32"/>
        <v>744</v>
      </c>
      <c r="AQ37" s="3">
        <f t="shared" si="32"/>
        <v>738</v>
      </c>
      <c r="AR37" s="3">
        <f t="shared" si="32"/>
        <v>739</v>
      </c>
      <c r="AS37" s="3">
        <f t="shared" si="32"/>
        <v>743</v>
      </c>
      <c r="AT37" s="3">
        <f t="shared" si="32"/>
        <v>740</v>
      </c>
      <c r="AU37" s="3">
        <f t="shared" si="32"/>
        <v>744</v>
      </c>
      <c r="AV37" s="3">
        <f t="shared" si="32"/>
        <v>746</v>
      </c>
      <c r="AW37" s="3">
        <f t="shared" si="32"/>
        <v>742</v>
      </c>
      <c r="AX37" s="3">
        <f t="shared" si="32"/>
        <v>741</v>
      </c>
      <c r="AY37" s="3">
        <f t="shared" si="32"/>
        <v>745</v>
      </c>
      <c r="AZ37" s="3">
        <f t="shared" si="32"/>
        <v>746</v>
      </c>
      <c r="BA37" s="3">
        <f t="shared" si="32"/>
        <v>740</v>
      </c>
      <c r="BB37" s="3">
        <f t="shared" si="32"/>
        <v>738</v>
      </c>
      <c r="BC37" s="3">
        <f t="shared" si="32"/>
        <v>740</v>
      </c>
      <c r="BD37" s="3">
        <f t="shared" si="32"/>
        <v>744</v>
      </c>
      <c r="BE37" s="3">
        <f t="shared" si="32"/>
        <v>742</v>
      </c>
      <c r="BF37" s="3">
        <f t="shared" si="32"/>
        <v>738</v>
      </c>
      <c r="BG37" s="3">
        <f t="shared" si="32"/>
        <v>738</v>
      </c>
      <c r="BH37" s="3">
        <f t="shared" si="32"/>
        <v>742</v>
      </c>
      <c r="BI37" s="3">
        <f t="shared" si="32"/>
        <v>742</v>
      </c>
      <c r="BJ37" s="3">
        <f t="shared" si="32"/>
        <v>740</v>
      </c>
      <c r="BK37" s="3">
        <f t="shared" si="32"/>
        <v>736</v>
      </c>
      <c r="BL37" s="3">
        <f t="shared" si="32"/>
        <v>726</v>
      </c>
      <c r="BM37" s="3">
        <f t="shared" si="32"/>
        <v>718</v>
      </c>
      <c r="BN37" s="3">
        <f t="shared" si="32"/>
        <v>713</v>
      </c>
      <c r="BO37" s="3">
        <f t="shared" si="32"/>
        <v>702</v>
      </c>
      <c r="BP37" s="3">
        <f t="shared" si="32"/>
        <v>688</v>
      </c>
      <c r="BQ37" s="3">
        <f t="shared" si="32"/>
        <v>677</v>
      </c>
      <c r="BR37" s="3">
        <f t="shared" si="32"/>
        <v>668</v>
      </c>
      <c r="BS37" s="3">
        <f t="shared" si="32"/>
        <v>665</v>
      </c>
      <c r="BT37" s="3">
        <f t="shared" si="32"/>
        <v>664</v>
      </c>
      <c r="BU37" s="3">
        <f t="shared" si="32"/>
        <v>663</v>
      </c>
      <c r="BV37" s="3">
        <f t="shared" si="32"/>
        <v>665</v>
      </c>
      <c r="BW37" s="3">
        <f t="shared" si="32"/>
        <v>661</v>
      </c>
      <c r="BX37" s="3">
        <f t="shared" si="32"/>
        <v>659</v>
      </c>
      <c r="BY37" s="3">
        <f t="shared" si="32"/>
        <v>659</v>
      </c>
      <c r="BZ37" s="3">
        <f t="shared" si="32"/>
        <v>656</v>
      </c>
      <c r="CA37" s="3">
        <f t="shared" si="32"/>
        <v>656</v>
      </c>
      <c r="CB37" s="3">
        <f t="shared" si="32"/>
        <v>655</v>
      </c>
      <c r="CC37" s="3">
        <f t="shared" si="32"/>
        <v>653</v>
      </c>
      <c r="CD37" s="3">
        <f t="shared" ref="CD37:CS37" si="33">CD67-CD78</f>
        <v>656</v>
      </c>
      <c r="CE37" s="3">
        <f t="shared" si="33"/>
        <v>662</v>
      </c>
      <c r="CF37" s="3">
        <f t="shared" si="33"/>
        <v>664</v>
      </c>
      <c r="CG37" s="3">
        <f t="shared" si="33"/>
        <v>666</v>
      </c>
      <c r="CH37" s="3">
        <f t="shared" si="33"/>
        <v>670</v>
      </c>
      <c r="CI37" s="3">
        <f t="shared" si="33"/>
        <v>670</v>
      </c>
      <c r="CJ37" s="3">
        <f t="shared" si="33"/>
        <v>674</v>
      </c>
      <c r="CK37" s="3">
        <f t="shared" si="33"/>
        <v>682</v>
      </c>
      <c r="CL37" s="3">
        <f t="shared" si="33"/>
        <v>685</v>
      </c>
      <c r="CM37" s="3">
        <f t="shared" si="33"/>
        <v>686</v>
      </c>
      <c r="CN37" s="3">
        <f t="shared" si="33"/>
        <v>687</v>
      </c>
      <c r="CO37" s="3">
        <f t="shared" si="33"/>
        <v>694</v>
      </c>
      <c r="CP37" s="3">
        <f t="shared" si="33"/>
        <v>698</v>
      </c>
      <c r="CQ37" s="3">
        <f t="shared" si="33"/>
        <v>700</v>
      </c>
      <c r="CR37" s="3">
        <f t="shared" si="33"/>
        <v>702</v>
      </c>
      <c r="CS37" s="83">
        <f t="shared" si="33"/>
        <v>704</v>
      </c>
      <c r="CT37" s="30">
        <f t="shared" si="18"/>
        <v>68432</v>
      </c>
      <c r="CU37" s="156"/>
    </row>
    <row r="38" spans="1:99">
      <c r="A38" s="57" t="s">
        <v>51</v>
      </c>
      <c r="B38" s="84">
        <f t="shared" si="23"/>
        <v>35.1</v>
      </c>
      <c r="C38" s="85">
        <f t="shared" si="23"/>
        <v>35.1</v>
      </c>
      <c r="D38" s="85">
        <f t="shared" si="23"/>
        <v>35.1</v>
      </c>
      <c r="E38" s="85">
        <f t="shared" si="23"/>
        <v>35.1</v>
      </c>
      <c r="F38" s="85">
        <f t="shared" si="23"/>
        <v>35.1</v>
      </c>
      <c r="G38" s="85">
        <f t="shared" si="23"/>
        <v>35.1</v>
      </c>
      <c r="H38" s="85">
        <f t="shared" si="23"/>
        <v>35.1</v>
      </c>
      <c r="I38" s="85">
        <f t="shared" si="23"/>
        <v>35.1</v>
      </c>
      <c r="J38" s="85">
        <f t="shared" si="23"/>
        <v>35.1</v>
      </c>
      <c r="K38" s="85">
        <f t="shared" si="23"/>
        <v>35.1</v>
      </c>
      <c r="L38" s="85">
        <f t="shared" si="23"/>
        <v>35.1</v>
      </c>
      <c r="M38" s="85">
        <f t="shared" si="23"/>
        <v>35.1</v>
      </c>
      <c r="N38" s="85">
        <f t="shared" si="23"/>
        <v>35.1</v>
      </c>
      <c r="O38" s="85">
        <f t="shared" si="23"/>
        <v>35.1</v>
      </c>
      <c r="P38" s="85">
        <f t="shared" si="23"/>
        <v>35.1</v>
      </c>
      <c r="Q38" s="85">
        <f t="shared" si="23"/>
        <v>35.1</v>
      </c>
      <c r="R38" s="85">
        <f t="shared" ref="R38:CC38" si="34">R68-R79</f>
        <v>35.1</v>
      </c>
      <c r="S38" s="85">
        <f t="shared" si="34"/>
        <v>35.1</v>
      </c>
      <c r="T38" s="85">
        <f t="shared" si="34"/>
        <v>35.1</v>
      </c>
      <c r="U38" s="85">
        <f t="shared" si="34"/>
        <v>35.1</v>
      </c>
      <c r="V38" s="85">
        <f t="shared" si="34"/>
        <v>35.1</v>
      </c>
      <c r="W38" s="85">
        <f t="shared" si="34"/>
        <v>35.1</v>
      </c>
      <c r="X38" s="85">
        <f t="shared" si="34"/>
        <v>35.1</v>
      </c>
      <c r="Y38" s="85">
        <f t="shared" si="34"/>
        <v>35.1</v>
      </c>
      <c r="Z38" s="85">
        <f t="shared" si="34"/>
        <v>35.1</v>
      </c>
      <c r="AA38" s="85">
        <f t="shared" si="34"/>
        <v>35.1</v>
      </c>
      <c r="AB38" s="85">
        <f t="shared" si="34"/>
        <v>35.1</v>
      </c>
      <c r="AC38" s="85">
        <f t="shared" si="34"/>
        <v>35.1</v>
      </c>
      <c r="AD38" s="85">
        <f t="shared" si="34"/>
        <v>35.1</v>
      </c>
      <c r="AE38" s="85">
        <f t="shared" si="34"/>
        <v>35.1</v>
      </c>
      <c r="AF38" s="85">
        <f t="shared" si="34"/>
        <v>35.1</v>
      </c>
      <c r="AG38" s="85">
        <f t="shared" si="34"/>
        <v>35.1</v>
      </c>
      <c r="AH38" s="85">
        <f t="shared" si="34"/>
        <v>35.1</v>
      </c>
      <c r="AI38" s="85">
        <f t="shared" si="34"/>
        <v>35.1</v>
      </c>
      <c r="AJ38" s="85">
        <f t="shared" si="34"/>
        <v>35.1</v>
      </c>
      <c r="AK38" s="85">
        <f t="shared" si="34"/>
        <v>35.1</v>
      </c>
      <c r="AL38" s="85">
        <f t="shared" si="34"/>
        <v>35.1</v>
      </c>
      <c r="AM38" s="85">
        <f t="shared" si="34"/>
        <v>35.1</v>
      </c>
      <c r="AN38" s="85">
        <f t="shared" si="34"/>
        <v>35.1</v>
      </c>
      <c r="AO38" s="85">
        <f t="shared" si="34"/>
        <v>35.1</v>
      </c>
      <c r="AP38" s="85">
        <f t="shared" si="34"/>
        <v>35.1</v>
      </c>
      <c r="AQ38" s="85">
        <f t="shared" si="34"/>
        <v>35.1</v>
      </c>
      <c r="AR38" s="85">
        <f t="shared" si="34"/>
        <v>35.1</v>
      </c>
      <c r="AS38" s="85">
        <f t="shared" si="34"/>
        <v>35.1</v>
      </c>
      <c r="AT38" s="85">
        <f t="shared" si="34"/>
        <v>35.1</v>
      </c>
      <c r="AU38" s="85">
        <f t="shared" si="34"/>
        <v>35.1</v>
      </c>
      <c r="AV38" s="85">
        <f t="shared" si="34"/>
        <v>35.1</v>
      </c>
      <c r="AW38" s="85">
        <f t="shared" si="34"/>
        <v>35.1</v>
      </c>
      <c r="AX38" s="85">
        <f t="shared" si="34"/>
        <v>35.1</v>
      </c>
      <c r="AY38" s="85">
        <f t="shared" si="34"/>
        <v>35.1</v>
      </c>
      <c r="AZ38" s="85">
        <f t="shared" si="34"/>
        <v>35.1</v>
      </c>
      <c r="BA38" s="85">
        <f t="shared" si="34"/>
        <v>35.1</v>
      </c>
      <c r="BB38" s="85">
        <f t="shared" si="34"/>
        <v>35.1</v>
      </c>
      <c r="BC38" s="85">
        <f t="shared" si="34"/>
        <v>35.1</v>
      </c>
      <c r="BD38" s="85">
        <f t="shared" si="34"/>
        <v>35.1</v>
      </c>
      <c r="BE38" s="85">
        <f t="shared" si="34"/>
        <v>35.1</v>
      </c>
      <c r="BF38" s="85">
        <f t="shared" si="34"/>
        <v>35.1</v>
      </c>
      <c r="BG38" s="85">
        <f t="shared" si="34"/>
        <v>35.1</v>
      </c>
      <c r="BH38" s="85">
        <f t="shared" si="34"/>
        <v>35.1</v>
      </c>
      <c r="BI38" s="85">
        <f t="shared" si="34"/>
        <v>35.1</v>
      </c>
      <c r="BJ38" s="85">
        <f t="shared" si="34"/>
        <v>35.1</v>
      </c>
      <c r="BK38" s="85">
        <f t="shared" si="34"/>
        <v>35.1</v>
      </c>
      <c r="BL38" s="85">
        <f t="shared" si="34"/>
        <v>35.1</v>
      </c>
      <c r="BM38" s="85">
        <f t="shared" si="34"/>
        <v>35.1</v>
      </c>
      <c r="BN38" s="85">
        <f t="shared" si="34"/>
        <v>35.1</v>
      </c>
      <c r="BO38" s="85">
        <f t="shared" si="34"/>
        <v>35.1</v>
      </c>
      <c r="BP38" s="85">
        <f t="shared" si="34"/>
        <v>35.1</v>
      </c>
      <c r="BQ38" s="85">
        <f t="shared" si="34"/>
        <v>35.1</v>
      </c>
      <c r="BR38" s="85">
        <f t="shared" si="34"/>
        <v>35.1</v>
      </c>
      <c r="BS38" s="85">
        <f t="shared" si="34"/>
        <v>35.1</v>
      </c>
      <c r="BT38" s="85">
        <f t="shared" si="34"/>
        <v>35.1</v>
      </c>
      <c r="BU38" s="85">
        <f t="shared" si="34"/>
        <v>35.1</v>
      </c>
      <c r="BV38" s="85">
        <f t="shared" si="34"/>
        <v>35.1</v>
      </c>
      <c r="BW38" s="85">
        <f t="shared" si="34"/>
        <v>35.1</v>
      </c>
      <c r="BX38" s="85">
        <f t="shared" si="34"/>
        <v>35.1</v>
      </c>
      <c r="BY38" s="85">
        <f t="shared" si="34"/>
        <v>35.1</v>
      </c>
      <c r="BZ38" s="85">
        <f t="shared" si="34"/>
        <v>35.1</v>
      </c>
      <c r="CA38" s="85">
        <f t="shared" si="34"/>
        <v>35.1</v>
      </c>
      <c r="CB38" s="85">
        <f t="shared" si="34"/>
        <v>35.1</v>
      </c>
      <c r="CC38" s="85">
        <f t="shared" si="34"/>
        <v>35.1</v>
      </c>
      <c r="CD38" s="85">
        <f t="shared" ref="CD38:CS38" si="35">CD68-CD79</f>
        <v>35.1</v>
      </c>
      <c r="CE38" s="85">
        <f t="shared" si="35"/>
        <v>35.1</v>
      </c>
      <c r="CF38" s="85">
        <f t="shared" si="35"/>
        <v>35.1</v>
      </c>
      <c r="CG38" s="85">
        <f t="shared" si="35"/>
        <v>35.1</v>
      </c>
      <c r="CH38" s="85">
        <f t="shared" si="35"/>
        <v>35.1</v>
      </c>
      <c r="CI38" s="85">
        <f t="shared" si="35"/>
        <v>35.1</v>
      </c>
      <c r="CJ38" s="85">
        <f t="shared" si="35"/>
        <v>35.1</v>
      </c>
      <c r="CK38" s="85">
        <f t="shared" si="35"/>
        <v>35.1</v>
      </c>
      <c r="CL38" s="85">
        <f t="shared" si="35"/>
        <v>35.1</v>
      </c>
      <c r="CM38" s="85">
        <f t="shared" si="35"/>
        <v>35.1</v>
      </c>
      <c r="CN38" s="85">
        <f t="shared" si="35"/>
        <v>35.1</v>
      </c>
      <c r="CO38" s="85">
        <f t="shared" si="35"/>
        <v>35.1</v>
      </c>
      <c r="CP38" s="85">
        <f t="shared" si="35"/>
        <v>35.1</v>
      </c>
      <c r="CQ38" s="85">
        <f t="shared" si="35"/>
        <v>35.1</v>
      </c>
      <c r="CR38" s="85">
        <f t="shared" si="35"/>
        <v>35.1</v>
      </c>
      <c r="CS38" s="86">
        <f t="shared" si="35"/>
        <v>35.1</v>
      </c>
      <c r="CT38" s="30">
        <f t="shared" si="18"/>
        <v>3369.5999999999945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1807.03</v>
      </c>
      <c r="C40" s="40">
        <f t="shared" si="39"/>
        <v>1886.82</v>
      </c>
      <c r="D40" s="40">
        <f t="shared" si="39"/>
        <v>1937.76</v>
      </c>
      <c r="E40" s="40">
        <f t="shared" si="39"/>
        <v>1944.28</v>
      </c>
      <c r="F40" s="40">
        <f t="shared" si="39"/>
        <v>1975.31</v>
      </c>
      <c r="G40" s="40">
        <f t="shared" si="39"/>
        <v>1975.31</v>
      </c>
      <c r="H40" s="40">
        <f t="shared" si="39"/>
        <v>2270.17</v>
      </c>
      <c r="I40" s="40">
        <f t="shared" si="39"/>
        <v>2270.17</v>
      </c>
      <c r="J40" s="40">
        <f t="shared" si="39"/>
        <v>2201.9699999999998</v>
      </c>
      <c r="K40" s="40">
        <f t="shared" si="39"/>
        <v>2202.44</v>
      </c>
      <c r="L40" s="40">
        <f t="shared" si="39"/>
        <v>1841.95</v>
      </c>
      <c r="M40" s="40">
        <f t="shared" si="39"/>
        <v>1841.95</v>
      </c>
      <c r="N40" s="40">
        <f t="shared" si="39"/>
        <v>1833.85</v>
      </c>
      <c r="O40" s="40">
        <f t="shared" si="39"/>
        <v>1837.89</v>
      </c>
      <c r="P40" s="40">
        <f t="shared" si="39"/>
        <v>1607.03</v>
      </c>
      <c r="Q40" s="40">
        <f t="shared" si="39"/>
        <v>1550.65</v>
      </c>
      <c r="R40" s="40">
        <f t="shared" si="39"/>
        <v>1710.31</v>
      </c>
      <c r="S40" s="40">
        <f t="shared" si="39"/>
        <v>1855.25</v>
      </c>
      <c r="T40" s="40">
        <f t="shared" si="39"/>
        <v>1852.62</v>
      </c>
      <c r="U40" s="40">
        <f t="shared" si="39"/>
        <v>1885.3</v>
      </c>
      <c r="V40" s="40">
        <f t="shared" si="39"/>
        <v>1937.12</v>
      </c>
      <c r="W40" s="40">
        <f t="shared" si="39"/>
        <v>1951.7</v>
      </c>
      <c r="X40" s="40">
        <f t="shared" si="39"/>
        <v>2037.61</v>
      </c>
      <c r="Y40" s="40">
        <f t="shared" si="39"/>
        <v>2105.39</v>
      </c>
      <c r="Z40" s="40">
        <f t="shared" si="39"/>
        <v>2074.77</v>
      </c>
      <c r="AA40" s="40">
        <f t="shared" si="39"/>
        <v>2069.1</v>
      </c>
      <c r="AB40" s="40">
        <f t="shared" si="39"/>
        <v>2076.6999999999998</v>
      </c>
      <c r="AC40" s="40">
        <f t="shared" si="39"/>
        <v>2061.6999999999998</v>
      </c>
      <c r="AD40" s="40">
        <f t="shared" si="39"/>
        <v>2031.73</v>
      </c>
      <c r="AE40" s="40">
        <f t="shared" si="39"/>
        <v>1993.79</v>
      </c>
      <c r="AF40" s="40">
        <f t="shared" si="39"/>
        <v>1965.92</v>
      </c>
      <c r="AG40" s="40">
        <f t="shared" si="39"/>
        <v>1930.92</v>
      </c>
      <c r="AH40" s="40">
        <f t="shared" ref="AH40:BM40" si="40">SUM(AH41:AH41)</f>
        <v>1684.78</v>
      </c>
      <c r="AI40" s="40">
        <f t="shared" si="40"/>
        <v>1684.78</v>
      </c>
      <c r="AJ40" s="40">
        <f t="shared" si="40"/>
        <v>1685.11</v>
      </c>
      <c r="AK40" s="40">
        <f t="shared" si="40"/>
        <v>1685.15</v>
      </c>
      <c r="AL40" s="40">
        <f t="shared" si="40"/>
        <v>1684.47</v>
      </c>
      <c r="AM40" s="40">
        <f t="shared" si="40"/>
        <v>1684.47</v>
      </c>
      <c r="AN40" s="40">
        <f t="shared" si="40"/>
        <v>1648.28</v>
      </c>
      <c r="AO40" s="40">
        <f t="shared" si="40"/>
        <v>1648.37</v>
      </c>
      <c r="AP40" s="40">
        <f t="shared" si="40"/>
        <v>1783.94</v>
      </c>
      <c r="AQ40" s="40">
        <f t="shared" si="40"/>
        <v>1929.78</v>
      </c>
      <c r="AR40" s="40">
        <f t="shared" si="40"/>
        <v>1982.86</v>
      </c>
      <c r="AS40" s="40">
        <f t="shared" si="40"/>
        <v>1997.65</v>
      </c>
      <c r="AT40" s="40">
        <f t="shared" si="40"/>
        <v>1666.23</v>
      </c>
      <c r="AU40" s="40">
        <f t="shared" si="40"/>
        <v>1666.45</v>
      </c>
      <c r="AV40" s="40">
        <f t="shared" si="40"/>
        <v>1799.68</v>
      </c>
      <c r="AW40" s="40">
        <f t="shared" si="40"/>
        <v>1800.06</v>
      </c>
      <c r="AX40" s="40">
        <f t="shared" si="40"/>
        <v>1794.67</v>
      </c>
      <c r="AY40" s="40">
        <f t="shared" si="40"/>
        <v>1794.68</v>
      </c>
      <c r="AZ40" s="40">
        <f t="shared" si="40"/>
        <v>1894.3</v>
      </c>
      <c r="BA40" s="40">
        <f t="shared" si="40"/>
        <v>1893.48</v>
      </c>
      <c r="BB40" s="40">
        <f t="shared" si="40"/>
        <v>1893.48</v>
      </c>
      <c r="BC40" s="40">
        <f t="shared" si="40"/>
        <v>1891.68</v>
      </c>
      <c r="BD40" s="40">
        <f t="shared" si="40"/>
        <v>1792.47</v>
      </c>
      <c r="BE40" s="40">
        <f t="shared" si="40"/>
        <v>1662.04</v>
      </c>
      <c r="BF40" s="40">
        <f t="shared" si="40"/>
        <v>1657.13</v>
      </c>
      <c r="BG40" s="40">
        <f t="shared" si="40"/>
        <v>1656.47</v>
      </c>
      <c r="BH40" s="40">
        <f t="shared" si="40"/>
        <v>1656.47</v>
      </c>
      <c r="BI40" s="40">
        <f t="shared" si="40"/>
        <v>1656.72</v>
      </c>
      <c r="BJ40" s="40">
        <f t="shared" si="40"/>
        <v>1693.47</v>
      </c>
      <c r="BK40" s="40">
        <f t="shared" si="40"/>
        <v>1694.49</v>
      </c>
      <c r="BL40" s="40">
        <f t="shared" si="40"/>
        <v>1693.04</v>
      </c>
      <c r="BM40" s="40">
        <f t="shared" si="40"/>
        <v>1693.04</v>
      </c>
      <c r="BN40" s="40">
        <f t="shared" ref="BN40:CS40" si="41">SUM(BN41:BN41)</f>
        <v>1690.14</v>
      </c>
      <c r="BO40" s="40">
        <f t="shared" si="41"/>
        <v>1690.52</v>
      </c>
      <c r="BP40" s="40">
        <f t="shared" si="41"/>
        <v>1690.14</v>
      </c>
      <c r="BQ40" s="40">
        <f t="shared" si="41"/>
        <v>1690.14</v>
      </c>
      <c r="BR40" s="40">
        <f t="shared" si="41"/>
        <v>1666.66</v>
      </c>
      <c r="BS40" s="40">
        <f t="shared" si="41"/>
        <v>1670.45</v>
      </c>
      <c r="BT40" s="40">
        <f t="shared" si="41"/>
        <v>1670.86</v>
      </c>
      <c r="BU40" s="40">
        <f t="shared" si="41"/>
        <v>1671.29</v>
      </c>
      <c r="BV40" s="40">
        <f t="shared" si="41"/>
        <v>1790.55</v>
      </c>
      <c r="BW40" s="40">
        <f t="shared" si="41"/>
        <v>1724.2</v>
      </c>
      <c r="BX40" s="40">
        <f t="shared" si="41"/>
        <v>1685.82</v>
      </c>
      <c r="BY40" s="40">
        <f t="shared" si="41"/>
        <v>1683.34</v>
      </c>
      <c r="BZ40" s="40">
        <f t="shared" si="41"/>
        <v>1661.07</v>
      </c>
      <c r="CA40" s="40">
        <f t="shared" si="41"/>
        <v>1661.92</v>
      </c>
      <c r="CB40" s="40">
        <f t="shared" si="41"/>
        <v>1660.94</v>
      </c>
      <c r="CC40" s="40">
        <f t="shared" si="41"/>
        <v>1661.03</v>
      </c>
      <c r="CD40" s="40">
        <f t="shared" si="41"/>
        <v>1674.53</v>
      </c>
      <c r="CE40" s="40">
        <f t="shared" si="41"/>
        <v>1687.7</v>
      </c>
      <c r="CF40" s="40">
        <f t="shared" si="41"/>
        <v>1693.01</v>
      </c>
      <c r="CG40" s="40">
        <f t="shared" si="41"/>
        <v>1695.83</v>
      </c>
      <c r="CH40" s="40">
        <f t="shared" si="41"/>
        <v>1699.94</v>
      </c>
      <c r="CI40" s="40">
        <f t="shared" si="41"/>
        <v>1704.24</v>
      </c>
      <c r="CJ40" s="40">
        <f t="shared" si="41"/>
        <v>1699.99</v>
      </c>
      <c r="CK40" s="40">
        <f t="shared" si="41"/>
        <v>1708.44</v>
      </c>
      <c r="CL40" s="40">
        <f t="shared" si="41"/>
        <v>1717.2</v>
      </c>
      <c r="CM40" s="40">
        <f t="shared" si="41"/>
        <v>1726.19</v>
      </c>
      <c r="CN40" s="40">
        <f t="shared" si="41"/>
        <v>1729.64</v>
      </c>
      <c r="CO40" s="40">
        <f t="shared" si="41"/>
        <v>1729.56</v>
      </c>
      <c r="CP40" s="40">
        <f t="shared" si="41"/>
        <v>1760.06</v>
      </c>
      <c r="CQ40" s="40">
        <f t="shared" si="41"/>
        <v>1769.25</v>
      </c>
      <c r="CR40" s="40">
        <f t="shared" si="41"/>
        <v>1769.25</v>
      </c>
      <c r="CS40" s="91">
        <f t="shared" si="41"/>
        <v>1769.81</v>
      </c>
      <c r="CT40" s="38">
        <f t="shared" si="18"/>
        <v>173077.90999999997</v>
      </c>
      <c r="CU40" s="154"/>
    </row>
    <row r="41" spans="1:99">
      <c r="A41" s="25" t="s">
        <v>12</v>
      </c>
      <c r="B41" s="42">
        <v>1807.03</v>
      </c>
      <c r="C41" s="43">
        <v>1886.82</v>
      </c>
      <c r="D41" s="43">
        <v>1937.76</v>
      </c>
      <c r="E41" s="43">
        <v>1944.28</v>
      </c>
      <c r="F41" s="43">
        <v>1975.31</v>
      </c>
      <c r="G41" s="43">
        <v>1975.31</v>
      </c>
      <c r="H41" s="43">
        <v>2270.17</v>
      </c>
      <c r="I41" s="43">
        <v>2270.17</v>
      </c>
      <c r="J41" s="43">
        <v>2201.9699999999998</v>
      </c>
      <c r="K41" s="43">
        <v>2202.44</v>
      </c>
      <c r="L41" s="43">
        <v>1841.95</v>
      </c>
      <c r="M41" s="43">
        <v>1841.95</v>
      </c>
      <c r="N41" s="43">
        <v>1833.85</v>
      </c>
      <c r="O41" s="43">
        <v>1837.89</v>
      </c>
      <c r="P41" s="43">
        <v>1607.03</v>
      </c>
      <c r="Q41" s="43">
        <v>1550.65</v>
      </c>
      <c r="R41" s="43">
        <v>1710.31</v>
      </c>
      <c r="S41" s="43">
        <v>1855.25</v>
      </c>
      <c r="T41" s="43">
        <v>1852.62</v>
      </c>
      <c r="U41" s="43">
        <v>1885.3</v>
      </c>
      <c r="V41" s="43">
        <v>1937.12</v>
      </c>
      <c r="W41" s="43">
        <v>1951.7</v>
      </c>
      <c r="X41" s="43">
        <v>2037.61</v>
      </c>
      <c r="Y41" s="43">
        <v>2105.39</v>
      </c>
      <c r="Z41" s="43">
        <v>2074.77</v>
      </c>
      <c r="AA41" s="43">
        <v>2069.1</v>
      </c>
      <c r="AB41" s="43">
        <v>2076.6999999999998</v>
      </c>
      <c r="AC41" s="43">
        <v>2061.6999999999998</v>
      </c>
      <c r="AD41" s="43">
        <v>2031.73</v>
      </c>
      <c r="AE41" s="43">
        <v>1993.79</v>
      </c>
      <c r="AF41" s="43">
        <v>1965.92</v>
      </c>
      <c r="AG41" s="43">
        <v>1930.92</v>
      </c>
      <c r="AH41" s="43">
        <v>1684.78</v>
      </c>
      <c r="AI41" s="43">
        <v>1684.78</v>
      </c>
      <c r="AJ41" s="43">
        <v>1685.11</v>
      </c>
      <c r="AK41" s="43">
        <v>1685.15</v>
      </c>
      <c r="AL41" s="43">
        <v>1684.47</v>
      </c>
      <c r="AM41" s="43">
        <v>1684.47</v>
      </c>
      <c r="AN41" s="43">
        <v>1648.28</v>
      </c>
      <c r="AO41" s="43">
        <v>1648.37</v>
      </c>
      <c r="AP41" s="43">
        <v>1783.94</v>
      </c>
      <c r="AQ41" s="43">
        <v>1929.78</v>
      </c>
      <c r="AR41" s="43">
        <v>1982.86</v>
      </c>
      <c r="AS41" s="43">
        <v>1997.65</v>
      </c>
      <c r="AT41" s="43">
        <v>1666.23</v>
      </c>
      <c r="AU41" s="43">
        <v>1666.45</v>
      </c>
      <c r="AV41" s="43">
        <v>1799.68</v>
      </c>
      <c r="AW41" s="43">
        <v>1800.06</v>
      </c>
      <c r="AX41" s="43">
        <v>1794.67</v>
      </c>
      <c r="AY41" s="43">
        <v>1794.68</v>
      </c>
      <c r="AZ41" s="43">
        <v>1894.3</v>
      </c>
      <c r="BA41" s="43">
        <v>1893.48</v>
      </c>
      <c r="BB41" s="43">
        <v>1893.48</v>
      </c>
      <c r="BC41" s="43">
        <v>1891.68</v>
      </c>
      <c r="BD41" s="43">
        <v>1792.47</v>
      </c>
      <c r="BE41" s="43">
        <v>1662.04</v>
      </c>
      <c r="BF41" s="43">
        <v>1657.13</v>
      </c>
      <c r="BG41" s="43">
        <v>1656.47</v>
      </c>
      <c r="BH41" s="43">
        <v>1656.47</v>
      </c>
      <c r="BI41" s="43">
        <v>1656.72</v>
      </c>
      <c r="BJ41" s="43">
        <v>1693.47</v>
      </c>
      <c r="BK41" s="43">
        <v>1694.49</v>
      </c>
      <c r="BL41" s="43">
        <v>1693.04</v>
      </c>
      <c r="BM41" s="43">
        <v>1693.04</v>
      </c>
      <c r="BN41" s="43">
        <v>1690.14</v>
      </c>
      <c r="BO41" s="43">
        <v>1690.52</v>
      </c>
      <c r="BP41" s="43">
        <v>1690.14</v>
      </c>
      <c r="BQ41" s="43">
        <v>1690.14</v>
      </c>
      <c r="BR41" s="43">
        <v>1666.66</v>
      </c>
      <c r="BS41" s="43">
        <v>1670.45</v>
      </c>
      <c r="BT41" s="43">
        <v>1670.86</v>
      </c>
      <c r="BU41" s="43">
        <v>1671.29</v>
      </c>
      <c r="BV41" s="43">
        <v>1790.55</v>
      </c>
      <c r="BW41" s="43">
        <v>1724.2</v>
      </c>
      <c r="BX41" s="43">
        <v>1685.82</v>
      </c>
      <c r="BY41" s="43">
        <v>1683.34</v>
      </c>
      <c r="BZ41" s="43">
        <v>1661.07</v>
      </c>
      <c r="CA41" s="43">
        <v>1661.92</v>
      </c>
      <c r="CB41" s="43">
        <v>1660.94</v>
      </c>
      <c r="CC41" s="43">
        <v>1661.03</v>
      </c>
      <c r="CD41" s="43">
        <v>1674.53</v>
      </c>
      <c r="CE41" s="43">
        <v>1687.7</v>
      </c>
      <c r="CF41" s="43">
        <v>1693.01</v>
      </c>
      <c r="CG41" s="43">
        <v>1695.83</v>
      </c>
      <c r="CH41" s="43">
        <v>1699.94</v>
      </c>
      <c r="CI41" s="43">
        <v>1704.24</v>
      </c>
      <c r="CJ41" s="43">
        <v>1699.99</v>
      </c>
      <c r="CK41" s="43">
        <v>1708.44</v>
      </c>
      <c r="CL41" s="43">
        <v>1717.2</v>
      </c>
      <c r="CM41" s="43">
        <v>1726.19</v>
      </c>
      <c r="CN41" s="43">
        <v>1729.64</v>
      </c>
      <c r="CO41" s="43">
        <v>1729.56</v>
      </c>
      <c r="CP41" s="43">
        <v>1760.06</v>
      </c>
      <c r="CQ41" s="43">
        <v>1769.25</v>
      </c>
      <c r="CR41" s="43">
        <v>1769.25</v>
      </c>
      <c r="CS41" s="92">
        <v>1769.81</v>
      </c>
      <c r="CT41" s="30">
        <f t="shared" si="18"/>
        <v>173077.90999999997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45.58</v>
      </c>
      <c r="C47" s="54">
        <f t="shared" si="44"/>
        <v>47.14</v>
      </c>
      <c r="D47" s="54">
        <f t="shared" si="44"/>
        <v>52.78</v>
      </c>
      <c r="E47" s="54">
        <f t="shared" si="44"/>
        <v>66.42</v>
      </c>
      <c r="F47" s="54">
        <f t="shared" si="44"/>
        <v>67.989999999999995</v>
      </c>
      <c r="G47" s="54">
        <f t="shared" si="44"/>
        <v>69.14</v>
      </c>
      <c r="H47" s="54">
        <f t="shared" si="44"/>
        <v>69.429999999999993</v>
      </c>
      <c r="I47" s="54">
        <f t="shared" si="44"/>
        <v>68.33</v>
      </c>
      <c r="J47" s="54">
        <f t="shared" si="44"/>
        <v>62.96</v>
      </c>
      <c r="K47" s="54">
        <f t="shared" si="44"/>
        <v>62.8</v>
      </c>
      <c r="L47" s="54">
        <f t="shared" si="44"/>
        <v>60.92</v>
      </c>
      <c r="M47" s="54">
        <f t="shared" si="44"/>
        <v>57.900000000000006</v>
      </c>
      <c r="N47" s="54">
        <f t="shared" si="44"/>
        <v>58.58</v>
      </c>
      <c r="O47" s="54">
        <f t="shared" si="44"/>
        <v>58.5</v>
      </c>
      <c r="P47" s="54">
        <f t="shared" si="44"/>
        <v>63.93</v>
      </c>
      <c r="Q47" s="54">
        <f t="shared" si="44"/>
        <v>65.709999999999994</v>
      </c>
      <c r="R47" s="54">
        <f t="shared" si="44"/>
        <v>67.3</v>
      </c>
      <c r="S47" s="54">
        <f t="shared" si="44"/>
        <v>72.510000000000005</v>
      </c>
      <c r="T47" s="54">
        <f t="shared" si="44"/>
        <v>74.789999999999992</v>
      </c>
      <c r="U47" s="54">
        <f t="shared" si="44"/>
        <v>68.819999999999993</v>
      </c>
      <c r="V47" s="54">
        <f t="shared" si="44"/>
        <v>60.099999999999994</v>
      </c>
      <c r="W47" s="54">
        <f t="shared" si="44"/>
        <v>59.03</v>
      </c>
      <c r="X47" s="54">
        <f t="shared" si="44"/>
        <v>61.967418783118283</v>
      </c>
      <c r="Y47" s="54">
        <f t="shared" si="44"/>
        <v>68.724905785652936</v>
      </c>
      <c r="Z47" s="54">
        <f t="shared" si="44"/>
        <v>84.690949963213711</v>
      </c>
      <c r="AA47" s="54">
        <f t="shared" si="44"/>
        <v>130.72407273052028</v>
      </c>
      <c r="AB47" s="54">
        <f t="shared" si="44"/>
        <v>208.53928475665771</v>
      </c>
      <c r="AC47" s="54">
        <f t="shared" si="44"/>
        <v>351.55456771333922</v>
      </c>
      <c r="AD47" s="54">
        <f t="shared" si="44"/>
        <v>486.22107771580579</v>
      </c>
      <c r="AE47" s="54">
        <f t="shared" si="44"/>
        <v>663.00714865379211</v>
      </c>
      <c r="AF47" s="54">
        <f t="shared" si="44"/>
        <v>855.26427954703956</v>
      </c>
      <c r="AG47" s="54">
        <f t="shared" si="44"/>
        <v>1212.3261025678103</v>
      </c>
      <c r="AH47" s="54">
        <f t="shared" ref="AH47:BM47" si="45">SUM(AH48:AH51)</f>
        <v>1422.4271841748819</v>
      </c>
      <c r="AI47" s="54">
        <f t="shared" si="45"/>
        <v>1690.6727009477252</v>
      </c>
      <c r="AJ47" s="54">
        <f t="shared" si="45"/>
        <v>2001.7728482310688</v>
      </c>
      <c r="AK47" s="54">
        <f t="shared" si="45"/>
        <v>2223.9476281087595</v>
      </c>
      <c r="AL47" s="54">
        <f t="shared" si="45"/>
        <v>2478.8203614039603</v>
      </c>
      <c r="AM47" s="54">
        <f t="shared" si="45"/>
        <v>2644.6895250476305</v>
      </c>
      <c r="AN47" s="54">
        <f t="shared" si="45"/>
        <v>2925.7536996740268</v>
      </c>
      <c r="AO47" s="54">
        <f t="shared" si="45"/>
        <v>3085.3207076468689</v>
      </c>
      <c r="AP47" s="54">
        <f t="shared" si="45"/>
        <v>3197.6357943551134</v>
      </c>
      <c r="AQ47" s="54">
        <f t="shared" si="45"/>
        <v>3351.9872101432325</v>
      </c>
      <c r="AR47" s="54">
        <f t="shared" si="45"/>
        <v>3506.3828137625346</v>
      </c>
      <c r="AS47" s="54">
        <f t="shared" si="45"/>
        <v>3652.8027287234945</v>
      </c>
      <c r="AT47" s="54">
        <f t="shared" si="45"/>
        <v>3649.5163160983575</v>
      </c>
      <c r="AU47" s="54">
        <f t="shared" si="45"/>
        <v>3673.9553457006828</v>
      </c>
      <c r="AV47" s="54">
        <f t="shared" si="45"/>
        <v>3679.7222442715465</v>
      </c>
      <c r="AW47" s="54">
        <f t="shared" si="45"/>
        <v>3759.2118385698855</v>
      </c>
      <c r="AX47" s="54">
        <f t="shared" si="45"/>
        <v>3783.4794415767919</v>
      </c>
      <c r="AY47" s="54">
        <f t="shared" si="45"/>
        <v>3784.9072381210076</v>
      </c>
      <c r="AZ47" s="54">
        <f t="shared" si="45"/>
        <v>3780.9351855261925</v>
      </c>
      <c r="BA47" s="54">
        <f t="shared" si="45"/>
        <v>3756.7191617830922</v>
      </c>
      <c r="BB47" s="54">
        <f t="shared" si="45"/>
        <v>3808.8500564552478</v>
      </c>
      <c r="BC47" s="54">
        <f t="shared" si="45"/>
        <v>3731.846942156229</v>
      </c>
      <c r="BD47" s="54">
        <f t="shared" si="45"/>
        <v>3675.7918946689661</v>
      </c>
      <c r="BE47" s="54">
        <f t="shared" si="45"/>
        <v>3635.3033481949205</v>
      </c>
      <c r="BF47" s="54">
        <f t="shared" si="45"/>
        <v>3652.8458527613102</v>
      </c>
      <c r="BG47" s="54">
        <f t="shared" si="45"/>
        <v>3499.8322526281995</v>
      </c>
      <c r="BH47" s="54">
        <f t="shared" si="45"/>
        <v>3417.6889770223952</v>
      </c>
      <c r="BI47" s="54">
        <f t="shared" si="45"/>
        <v>3309.0981330217483</v>
      </c>
      <c r="BJ47" s="54">
        <f t="shared" si="45"/>
        <v>3197.5562876793597</v>
      </c>
      <c r="BK47" s="54">
        <f t="shared" si="45"/>
        <v>3031.8858293233452</v>
      </c>
      <c r="BL47" s="54">
        <f t="shared" si="45"/>
        <v>2865.5282770198432</v>
      </c>
      <c r="BM47" s="54">
        <f t="shared" si="45"/>
        <v>2675.1823410056472</v>
      </c>
      <c r="BN47" s="54">
        <f t="shared" ref="BN47:CS47" si="46">SUM(BN48:BN51)</f>
        <v>2396.996940805981</v>
      </c>
      <c r="BO47" s="54">
        <f t="shared" si="46"/>
        <v>2232.6031989234166</v>
      </c>
      <c r="BP47" s="54">
        <f t="shared" si="46"/>
        <v>1973.1699626714924</v>
      </c>
      <c r="BQ47" s="54">
        <f t="shared" si="46"/>
        <v>1627.9714271163807</v>
      </c>
      <c r="BR47" s="54">
        <f t="shared" si="46"/>
        <v>1373.0426981143307</v>
      </c>
      <c r="BS47" s="54">
        <f t="shared" si="46"/>
        <v>1098.150410757117</v>
      </c>
      <c r="BT47" s="54">
        <f t="shared" si="46"/>
        <v>848.34066557122924</v>
      </c>
      <c r="BU47" s="54">
        <f t="shared" si="46"/>
        <v>597.63807420090836</v>
      </c>
      <c r="BV47" s="54">
        <f t="shared" si="46"/>
        <v>398.89360630491365</v>
      </c>
      <c r="BW47" s="54">
        <f t="shared" si="46"/>
        <v>199.50172610592747</v>
      </c>
      <c r="BX47" s="54">
        <f t="shared" si="46"/>
        <v>113.50220130282979</v>
      </c>
      <c r="BY47" s="54">
        <f t="shared" si="46"/>
        <v>46.17156688298985</v>
      </c>
      <c r="BZ47" s="54">
        <f t="shared" si="46"/>
        <v>27.92</v>
      </c>
      <c r="CA47" s="54">
        <f t="shared" si="46"/>
        <v>24.819999999999997</v>
      </c>
      <c r="CB47" s="54">
        <f t="shared" si="46"/>
        <v>22.96</v>
      </c>
      <c r="CC47" s="54">
        <f t="shared" si="46"/>
        <v>23.71</v>
      </c>
      <c r="CD47" s="54">
        <f t="shared" si="46"/>
        <v>23.73</v>
      </c>
      <c r="CE47" s="54">
        <f t="shared" si="46"/>
        <v>23.099999999999998</v>
      </c>
      <c r="CF47" s="54">
        <f t="shared" si="46"/>
        <v>22.24</v>
      </c>
      <c r="CG47" s="54">
        <f t="shared" si="46"/>
        <v>22.71</v>
      </c>
      <c r="CH47" s="54">
        <f t="shared" si="46"/>
        <v>22.259999999999998</v>
      </c>
      <c r="CI47" s="54">
        <f t="shared" si="46"/>
        <v>21.669999999999998</v>
      </c>
      <c r="CJ47" s="54">
        <f t="shared" si="46"/>
        <v>21.7</v>
      </c>
      <c r="CK47" s="54">
        <f t="shared" si="46"/>
        <v>22.59</v>
      </c>
      <c r="CL47" s="54">
        <f t="shared" si="46"/>
        <v>23.009999999999998</v>
      </c>
      <c r="CM47" s="54">
        <f t="shared" si="46"/>
        <v>22.9</v>
      </c>
      <c r="CN47" s="54">
        <f t="shared" si="46"/>
        <v>22.22</v>
      </c>
      <c r="CO47" s="54">
        <f t="shared" si="46"/>
        <v>21.81</v>
      </c>
      <c r="CP47" s="54">
        <f t="shared" si="46"/>
        <v>21.15</v>
      </c>
      <c r="CQ47" s="54">
        <f t="shared" si="46"/>
        <v>46.58</v>
      </c>
      <c r="CR47" s="54">
        <f t="shared" si="46"/>
        <v>56.78</v>
      </c>
      <c r="CS47" s="96">
        <f t="shared" si="46"/>
        <v>58.24</v>
      </c>
      <c r="CT47" s="38">
        <f t="shared" si="18"/>
        <v>121513.83245277856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0.28000000000000003</v>
      </c>
      <c r="Y48" s="43">
        <f t="shared" si="47"/>
        <v>1.86</v>
      </c>
      <c r="Z48" s="43">
        <f t="shared" si="47"/>
        <v>14.299999999999999</v>
      </c>
      <c r="AA48" s="43">
        <f t="shared" si="47"/>
        <v>41.83</v>
      </c>
      <c r="AB48" s="43">
        <f t="shared" si="47"/>
        <v>78.260000000000005</v>
      </c>
      <c r="AC48" s="43">
        <f t="shared" si="47"/>
        <v>127.96</v>
      </c>
      <c r="AD48" s="43">
        <f t="shared" si="47"/>
        <v>185.12</v>
      </c>
      <c r="AE48" s="43">
        <f t="shared" si="47"/>
        <v>251.84</v>
      </c>
      <c r="AF48" s="43">
        <f t="shared" si="47"/>
        <v>323.19</v>
      </c>
      <c r="AG48" s="43">
        <f t="shared" si="47"/>
        <v>424.96999999999997</v>
      </c>
      <c r="AH48" s="43">
        <f t="shared" ref="AH48:BM48" si="48">AH21</f>
        <v>516.1</v>
      </c>
      <c r="AI48" s="43">
        <f t="shared" si="48"/>
        <v>635.4</v>
      </c>
      <c r="AJ48" s="43">
        <f t="shared" si="48"/>
        <v>734.68000000000006</v>
      </c>
      <c r="AK48" s="43">
        <f t="shared" si="48"/>
        <v>847.21</v>
      </c>
      <c r="AL48" s="43">
        <f t="shared" si="48"/>
        <v>1003.76</v>
      </c>
      <c r="AM48" s="43">
        <f t="shared" si="48"/>
        <v>1106.1599999999999</v>
      </c>
      <c r="AN48" s="43">
        <f t="shared" si="48"/>
        <v>1212.1300000000001</v>
      </c>
      <c r="AO48" s="43">
        <f t="shared" si="48"/>
        <v>1301.82</v>
      </c>
      <c r="AP48" s="43">
        <f t="shared" si="48"/>
        <v>1364.67</v>
      </c>
      <c r="AQ48" s="43">
        <f t="shared" si="48"/>
        <v>1429.23</v>
      </c>
      <c r="AR48" s="43">
        <f t="shared" si="48"/>
        <v>1470.3</v>
      </c>
      <c r="AS48" s="43">
        <f t="shared" si="48"/>
        <v>1533.3</v>
      </c>
      <c r="AT48" s="43">
        <f t="shared" si="48"/>
        <v>1558.59</v>
      </c>
      <c r="AU48" s="43">
        <f t="shared" si="48"/>
        <v>1578.72</v>
      </c>
      <c r="AV48" s="43">
        <f t="shared" si="48"/>
        <v>1599.18</v>
      </c>
      <c r="AW48" s="43">
        <f t="shared" si="48"/>
        <v>1610.1799999999998</v>
      </c>
      <c r="AX48" s="43">
        <f t="shared" si="48"/>
        <v>1619.31</v>
      </c>
      <c r="AY48" s="43">
        <f t="shared" si="48"/>
        <v>1619.11</v>
      </c>
      <c r="AZ48" s="43">
        <f t="shared" si="48"/>
        <v>1636.17</v>
      </c>
      <c r="BA48" s="43">
        <f t="shared" si="48"/>
        <v>1629.55</v>
      </c>
      <c r="BB48" s="43">
        <f t="shared" si="48"/>
        <v>1627.1799999999998</v>
      </c>
      <c r="BC48" s="43">
        <f t="shared" si="48"/>
        <v>1638.18</v>
      </c>
      <c r="BD48" s="43">
        <f t="shared" si="48"/>
        <v>1615.54</v>
      </c>
      <c r="BE48" s="43">
        <f t="shared" si="48"/>
        <v>1605.37</v>
      </c>
      <c r="BF48" s="43">
        <f t="shared" si="48"/>
        <v>1569.03</v>
      </c>
      <c r="BG48" s="43">
        <f t="shared" si="48"/>
        <v>1545.36</v>
      </c>
      <c r="BH48" s="43">
        <f t="shared" si="48"/>
        <v>1509.83</v>
      </c>
      <c r="BI48" s="43">
        <f t="shared" si="48"/>
        <v>1451.32</v>
      </c>
      <c r="BJ48" s="43">
        <f t="shared" si="48"/>
        <v>1364.28</v>
      </c>
      <c r="BK48" s="43">
        <f t="shared" si="48"/>
        <v>1260.04</v>
      </c>
      <c r="BL48" s="43">
        <f t="shared" si="48"/>
        <v>1164.67</v>
      </c>
      <c r="BM48" s="43">
        <f t="shared" si="48"/>
        <v>1060.4399999999998</v>
      </c>
      <c r="BN48" s="43">
        <f t="shared" ref="BN48:CS48" si="49">BN21</f>
        <v>971.73</v>
      </c>
      <c r="BO48" s="43">
        <f t="shared" si="49"/>
        <v>889.37</v>
      </c>
      <c r="BP48" s="43">
        <f t="shared" si="49"/>
        <v>797.14</v>
      </c>
      <c r="BQ48" s="43">
        <f t="shared" si="49"/>
        <v>676.3</v>
      </c>
      <c r="BR48" s="43">
        <f t="shared" si="49"/>
        <v>592.89</v>
      </c>
      <c r="BS48" s="43">
        <f t="shared" si="49"/>
        <v>482.36999999999995</v>
      </c>
      <c r="BT48" s="43">
        <f t="shared" si="49"/>
        <v>373.61</v>
      </c>
      <c r="BU48" s="43">
        <f t="shared" si="49"/>
        <v>280.81</v>
      </c>
      <c r="BV48" s="43">
        <f t="shared" si="49"/>
        <v>186.38</v>
      </c>
      <c r="BW48" s="43">
        <f t="shared" si="49"/>
        <v>122.06</v>
      </c>
      <c r="BX48" s="43">
        <f t="shared" si="49"/>
        <v>75.23</v>
      </c>
      <c r="BY48" s="43">
        <f t="shared" si="49"/>
        <v>23.08</v>
      </c>
      <c r="BZ48" s="43">
        <f t="shared" si="49"/>
        <v>7.64</v>
      </c>
      <c r="CA48" s="43">
        <f t="shared" si="49"/>
        <v>2.63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50347.660000000011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2.0674187831182862</v>
      </c>
      <c r="Y49" s="1">
        <v>4.4049057856529252</v>
      </c>
      <c r="Z49" s="1">
        <v>6.4909499632137182</v>
      </c>
      <c r="AA49" s="1">
        <v>27.044072730520281</v>
      </c>
      <c r="AB49" s="1">
        <v>69.519284756657697</v>
      </c>
      <c r="AC49" s="1">
        <v>165.51456771333918</v>
      </c>
      <c r="AD49" s="1">
        <v>248.6210777158058</v>
      </c>
      <c r="AE49" s="1">
        <v>364.11714865379219</v>
      </c>
      <c r="AF49" s="1">
        <v>482.44427954703963</v>
      </c>
      <c r="AG49" s="1">
        <v>736.74610256781011</v>
      </c>
      <c r="AH49" s="1">
        <v>855.69718417488161</v>
      </c>
      <c r="AI49" s="1">
        <v>1009.9527009477252</v>
      </c>
      <c r="AJ49" s="1">
        <v>1223.4928482310688</v>
      </c>
      <c r="AK49" s="1">
        <v>1331.14762810876</v>
      </c>
      <c r="AL49" s="1">
        <v>1430.7003614039602</v>
      </c>
      <c r="AM49" s="1">
        <v>1491.5495250476308</v>
      </c>
      <c r="AN49" s="1">
        <v>1665.0636996740268</v>
      </c>
      <c r="AO49" s="1">
        <v>1739.2207076468687</v>
      </c>
      <c r="AP49" s="1">
        <v>1793.4857943551131</v>
      </c>
      <c r="AQ49" s="1">
        <v>1880.9972101432327</v>
      </c>
      <c r="AR49" s="1">
        <v>1989.1828137625348</v>
      </c>
      <c r="AS49" s="1">
        <v>2070.7527287234948</v>
      </c>
      <c r="AT49" s="1">
        <v>2045.3663160983576</v>
      </c>
      <c r="AU49" s="1">
        <v>2049.715345700683</v>
      </c>
      <c r="AV49" s="1">
        <v>2036.0722442715467</v>
      </c>
      <c r="AW49" s="1">
        <v>2105.4518385698857</v>
      </c>
      <c r="AX49" s="1">
        <v>2119.169441576792</v>
      </c>
      <c r="AY49" s="1">
        <v>2121.3672381210076</v>
      </c>
      <c r="AZ49" s="1">
        <v>2098.2251855261925</v>
      </c>
      <c r="BA49" s="1">
        <v>2085.2991617830926</v>
      </c>
      <c r="BB49" s="1">
        <v>2139.3500564552483</v>
      </c>
      <c r="BC49" s="1">
        <v>2052.366942156229</v>
      </c>
      <c r="BD49" s="1">
        <v>2017.3218946689658</v>
      </c>
      <c r="BE49" s="1">
        <v>1987.2433481949206</v>
      </c>
      <c r="BF49" s="1">
        <v>2037.2158527613103</v>
      </c>
      <c r="BG49" s="1">
        <v>1909.6522526281992</v>
      </c>
      <c r="BH49" s="1">
        <v>1864.608977022395</v>
      </c>
      <c r="BI49" s="1">
        <v>1810.7881330217485</v>
      </c>
      <c r="BJ49" s="1">
        <v>1787.1762876793598</v>
      </c>
      <c r="BK49" s="1">
        <v>1724.605829323345</v>
      </c>
      <c r="BL49" s="1">
        <v>1652.1582770198434</v>
      </c>
      <c r="BM49" s="1">
        <v>1565.7523410056476</v>
      </c>
      <c r="BN49" s="1">
        <v>1374.4069408059811</v>
      </c>
      <c r="BO49" s="1">
        <v>1292.3431989234166</v>
      </c>
      <c r="BP49" s="1">
        <v>1132.1199626714922</v>
      </c>
      <c r="BQ49" s="1">
        <v>925.65142711638077</v>
      </c>
      <c r="BR49" s="1">
        <v>754.9826981143309</v>
      </c>
      <c r="BS49" s="1">
        <v>592.56041075711698</v>
      </c>
      <c r="BT49" s="1">
        <v>452.92066557122934</v>
      </c>
      <c r="BU49" s="1">
        <v>294.73807420090839</v>
      </c>
      <c r="BV49" s="1">
        <v>190.00360630491363</v>
      </c>
      <c r="BW49" s="1">
        <v>55.311726105927484</v>
      </c>
      <c r="BX49" s="1">
        <v>16.502201302829782</v>
      </c>
      <c r="BY49" s="1">
        <v>2.3815668829898531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66881.042452778551</v>
      </c>
      <c r="CU49" s="156"/>
    </row>
    <row r="50" spans="1:102">
      <c r="A50" s="30" t="s">
        <v>34</v>
      </c>
      <c r="B50" s="45">
        <v>23.75</v>
      </c>
      <c r="C50" s="1">
        <v>25.68</v>
      </c>
      <c r="D50" s="1">
        <v>30.93</v>
      </c>
      <c r="E50" s="1">
        <v>44.52</v>
      </c>
      <c r="F50" s="1">
        <v>46.69</v>
      </c>
      <c r="G50" s="1">
        <v>46.58</v>
      </c>
      <c r="H50" s="1">
        <v>46.69</v>
      </c>
      <c r="I50" s="1">
        <v>46.36</v>
      </c>
      <c r="J50" s="1">
        <v>41.03</v>
      </c>
      <c r="K50" s="1">
        <v>40.9</v>
      </c>
      <c r="L50" s="1">
        <v>39.049999999999997</v>
      </c>
      <c r="M50" s="1">
        <v>35.130000000000003</v>
      </c>
      <c r="N50" s="1">
        <v>37.049999999999997</v>
      </c>
      <c r="O50" s="1">
        <v>37.630000000000003</v>
      </c>
      <c r="P50" s="1">
        <v>43.01</v>
      </c>
      <c r="Q50" s="1">
        <v>44.91</v>
      </c>
      <c r="R50" s="1">
        <v>45.55</v>
      </c>
      <c r="S50" s="1">
        <v>48.63</v>
      </c>
      <c r="T50" s="1">
        <v>51.21</v>
      </c>
      <c r="U50" s="1">
        <v>46.26</v>
      </c>
      <c r="V50" s="1">
        <v>38.04</v>
      </c>
      <c r="W50" s="1">
        <v>36.89</v>
      </c>
      <c r="X50" s="1">
        <v>37.549999999999997</v>
      </c>
      <c r="Y50" s="1">
        <v>39.39</v>
      </c>
      <c r="Z50" s="1">
        <v>41.1</v>
      </c>
      <c r="AA50" s="1">
        <v>39.340000000000003</v>
      </c>
      <c r="AB50" s="1">
        <v>37.81</v>
      </c>
      <c r="AC50" s="1">
        <v>34.6</v>
      </c>
      <c r="AD50" s="1">
        <v>29.47</v>
      </c>
      <c r="AE50" s="1">
        <v>24.77</v>
      </c>
      <c r="AF50" s="1">
        <v>27.13</v>
      </c>
      <c r="AG50" s="1">
        <v>27.47</v>
      </c>
      <c r="AH50" s="1">
        <v>28.46</v>
      </c>
      <c r="AI50" s="1">
        <v>23.33</v>
      </c>
      <c r="AJ50" s="1">
        <v>20.54</v>
      </c>
      <c r="AK50" s="1">
        <v>24.47</v>
      </c>
      <c r="AL50" s="1">
        <v>25.36</v>
      </c>
      <c r="AM50" s="1">
        <v>26.6</v>
      </c>
      <c r="AN50" s="1">
        <v>25.71</v>
      </c>
      <c r="AO50" s="1">
        <v>22.21</v>
      </c>
      <c r="AP50" s="1">
        <v>20.43</v>
      </c>
      <c r="AQ50" s="1">
        <v>23.64</v>
      </c>
      <c r="AR50" s="1">
        <v>26.09</v>
      </c>
      <c r="AS50" s="1">
        <v>26.13</v>
      </c>
      <c r="AT50" s="1">
        <v>23.62</v>
      </c>
      <c r="AU50" s="1">
        <v>23.08</v>
      </c>
      <c r="AV50" s="1">
        <v>22.85</v>
      </c>
      <c r="AW50" s="1">
        <v>21.15</v>
      </c>
      <c r="AX50" s="1">
        <v>22.76</v>
      </c>
      <c r="AY50" s="1">
        <v>22.27</v>
      </c>
      <c r="AZ50" s="1">
        <v>24.11</v>
      </c>
      <c r="BA50" s="1">
        <v>20.81</v>
      </c>
      <c r="BB50" s="1">
        <v>20.45</v>
      </c>
      <c r="BC50" s="1">
        <v>19.850000000000001</v>
      </c>
      <c r="BD50" s="1">
        <v>22.59</v>
      </c>
      <c r="BE50" s="1">
        <v>22.08</v>
      </c>
      <c r="BF50" s="1">
        <v>25.62</v>
      </c>
      <c r="BG50" s="1">
        <v>23.52</v>
      </c>
      <c r="BH50" s="1">
        <v>23.61</v>
      </c>
      <c r="BI50" s="1">
        <v>24.95</v>
      </c>
      <c r="BJ50" s="1">
        <v>23.65</v>
      </c>
      <c r="BK50" s="1">
        <v>25.88</v>
      </c>
      <c r="BL50" s="1">
        <v>26.46</v>
      </c>
      <c r="BM50" s="1">
        <v>27.35</v>
      </c>
      <c r="BN50" s="1">
        <v>29.3</v>
      </c>
      <c r="BO50" s="1">
        <v>29.2</v>
      </c>
      <c r="BP50" s="1">
        <v>21.72</v>
      </c>
      <c r="BQ50" s="1">
        <v>3.07</v>
      </c>
      <c r="BR50" s="1">
        <v>1.84</v>
      </c>
      <c r="BS50" s="1">
        <v>0.73</v>
      </c>
      <c r="BT50" s="1">
        <v>0.14000000000000001</v>
      </c>
      <c r="BU50" s="1">
        <v>0.01</v>
      </c>
      <c r="BV50" s="1">
        <v>0.01</v>
      </c>
      <c r="BW50" s="1">
        <v>0.01</v>
      </c>
      <c r="BX50" s="1">
        <v>0.05</v>
      </c>
      <c r="BY50" s="1">
        <v>0.36</v>
      </c>
      <c r="BZ50" s="1">
        <v>0.36</v>
      </c>
      <c r="CA50" s="1">
        <v>0.36</v>
      </c>
      <c r="CB50" s="1">
        <v>0.36</v>
      </c>
      <c r="CC50" s="1">
        <v>0.36</v>
      </c>
      <c r="CD50" s="1">
        <v>0.36</v>
      </c>
      <c r="CE50" s="1">
        <v>0.36</v>
      </c>
      <c r="CF50" s="1">
        <v>0.36</v>
      </c>
      <c r="CG50" s="1">
        <v>0.36</v>
      </c>
      <c r="CH50" s="1">
        <v>0.36</v>
      </c>
      <c r="CI50" s="1">
        <v>0.36</v>
      </c>
      <c r="CJ50" s="1">
        <v>0.36</v>
      </c>
      <c r="CK50" s="1">
        <v>0.36</v>
      </c>
      <c r="CL50" s="1">
        <v>0.36</v>
      </c>
      <c r="CM50" s="1">
        <v>0.36</v>
      </c>
      <c r="CN50" s="1">
        <v>0.36</v>
      </c>
      <c r="CO50" s="1">
        <v>0.36</v>
      </c>
      <c r="CP50" s="1">
        <v>0.36</v>
      </c>
      <c r="CQ50" s="1">
        <v>24.61</v>
      </c>
      <c r="CR50" s="1">
        <v>35.94</v>
      </c>
      <c r="CS50" s="93">
        <v>36.840000000000003</v>
      </c>
      <c r="CT50" s="30">
        <f t="shared" si="50"/>
        <v>2184.7000000000025</v>
      </c>
      <c r="CU50" s="156"/>
    </row>
    <row r="51" spans="1:102">
      <c r="A51" s="56" t="s">
        <v>54</v>
      </c>
      <c r="B51" s="45">
        <f t="shared" ref="B51:AG51" si="51">B24</f>
        <v>21.83</v>
      </c>
      <c r="C51" s="1">
        <f t="shared" si="51"/>
        <v>21.46</v>
      </c>
      <c r="D51" s="1">
        <f t="shared" si="51"/>
        <v>21.85</v>
      </c>
      <c r="E51" s="1">
        <f t="shared" si="51"/>
        <v>21.9</v>
      </c>
      <c r="F51" s="1">
        <f t="shared" si="51"/>
        <v>21.3</v>
      </c>
      <c r="G51" s="1">
        <f t="shared" si="51"/>
        <v>22.56</v>
      </c>
      <c r="H51" s="1">
        <f t="shared" si="51"/>
        <v>22.74</v>
      </c>
      <c r="I51" s="1">
        <f t="shared" si="51"/>
        <v>21.97</v>
      </c>
      <c r="J51" s="1">
        <f t="shared" si="51"/>
        <v>21.93</v>
      </c>
      <c r="K51" s="1">
        <f t="shared" si="51"/>
        <v>21.9</v>
      </c>
      <c r="L51" s="1">
        <f t="shared" si="51"/>
        <v>21.87</v>
      </c>
      <c r="M51" s="1">
        <f t="shared" si="51"/>
        <v>22.77</v>
      </c>
      <c r="N51" s="1">
        <f t="shared" si="51"/>
        <v>21.53</v>
      </c>
      <c r="O51" s="1">
        <f t="shared" si="51"/>
        <v>20.87</v>
      </c>
      <c r="P51" s="1">
        <f t="shared" si="51"/>
        <v>20.92</v>
      </c>
      <c r="Q51" s="1">
        <f t="shared" si="51"/>
        <v>20.8</v>
      </c>
      <c r="R51" s="1">
        <f t="shared" si="51"/>
        <v>21.75</v>
      </c>
      <c r="S51" s="1">
        <f t="shared" si="51"/>
        <v>23.88</v>
      </c>
      <c r="T51" s="1">
        <f t="shared" si="51"/>
        <v>23.58</v>
      </c>
      <c r="U51" s="1">
        <f t="shared" si="51"/>
        <v>22.56</v>
      </c>
      <c r="V51" s="1">
        <f t="shared" si="51"/>
        <v>22.06</v>
      </c>
      <c r="W51" s="1">
        <f t="shared" si="51"/>
        <v>22.14</v>
      </c>
      <c r="X51" s="1">
        <f t="shared" si="51"/>
        <v>22.07</v>
      </c>
      <c r="Y51" s="1">
        <f t="shared" si="51"/>
        <v>23.07</v>
      </c>
      <c r="Z51" s="1">
        <f t="shared" si="51"/>
        <v>22.8</v>
      </c>
      <c r="AA51" s="1">
        <f t="shared" si="51"/>
        <v>22.51</v>
      </c>
      <c r="AB51" s="1">
        <f t="shared" si="51"/>
        <v>22.95</v>
      </c>
      <c r="AC51" s="1">
        <f t="shared" si="51"/>
        <v>23.48</v>
      </c>
      <c r="AD51" s="1">
        <f t="shared" si="51"/>
        <v>23.01</v>
      </c>
      <c r="AE51" s="1">
        <f t="shared" si="51"/>
        <v>22.28</v>
      </c>
      <c r="AF51" s="1">
        <f t="shared" si="51"/>
        <v>22.5</v>
      </c>
      <c r="AG51" s="1">
        <f t="shared" si="51"/>
        <v>23.14</v>
      </c>
      <c r="AH51" s="1">
        <f t="shared" ref="AH51:BM51" si="52">AH24</f>
        <v>22.17</v>
      </c>
      <c r="AI51" s="1">
        <f t="shared" si="52"/>
        <v>21.99</v>
      </c>
      <c r="AJ51" s="1">
        <f t="shared" si="52"/>
        <v>23.06</v>
      </c>
      <c r="AK51" s="1">
        <f t="shared" si="52"/>
        <v>21.12</v>
      </c>
      <c r="AL51" s="1">
        <f t="shared" si="52"/>
        <v>19</v>
      </c>
      <c r="AM51" s="1">
        <f t="shared" si="52"/>
        <v>20.38</v>
      </c>
      <c r="AN51" s="1">
        <f t="shared" si="52"/>
        <v>22.85</v>
      </c>
      <c r="AO51" s="1">
        <f t="shared" si="52"/>
        <v>22.07</v>
      </c>
      <c r="AP51" s="1">
        <f t="shared" si="52"/>
        <v>19.05</v>
      </c>
      <c r="AQ51" s="1">
        <f t="shared" si="52"/>
        <v>18.12</v>
      </c>
      <c r="AR51" s="1">
        <f t="shared" si="52"/>
        <v>20.81</v>
      </c>
      <c r="AS51" s="1">
        <f t="shared" si="52"/>
        <v>22.62</v>
      </c>
      <c r="AT51" s="1">
        <f t="shared" si="52"/>
        <v>21.94</v>
      </c>
      <c r="AU51" s="1">
        <f t="shared" si="52"/>
        <v>22.44</v>
      </c>
      <c r="AV51" s="1">
        <f t="shared" si="52"/>
        <v>21.62</v>
      </c>
      <c r="AW51" s="1">
        <f t="shared" si="52"/>
        <v>22.43</v>
      </c>
      <c r="AX51" s="1">
        <f t="shared" si="52"/>
        <v>22.24</v>
      </c>
      <c r="AY51" s="1">
        <f t="shared" si="52"/>
        <v>22.16</v>
      </c>
      <c r="AZ51" s="1">
        <f t="shared" si="52"/>
        <v>22.43</v>
      </c>
      <c r="BA51" s="1">
        <f t="shared" si="52"/>
        <v>21.06</v>
      </c>
      <c r="BB51" s="1">
        <f t="shared" si="52"/>
        <v>21.87</v>
      </c>
      <c r="BC51" s="1">
        <f t="shared" si="52"/>
        <v>21.45</v>
      </c>
      <c r="BD51" s="1">
        <f t="shared" si="52"/>
        <v>20.34</v>
      </c>
      <c r="BE51" s="1">
        <f t="shared" si="52"/>
        <v>20.61</v>
      </c>
      <c r="BF51" s="1">
        <f t="shared" si="52"/>
        <v>20.98</v>
      </c>
      <c r="BG51" s="1">
        <f t="shared" si="52"/>
        <v>21.3</v>
      </c>
      <c r="BH51" s="1">
        <f t="shared" si="52"/>
        <v>19.64</v>
      </c>
      <c r="BI51" s="1">
        <f t="shared" si="52"/>
        <v>22.04</v>
      </c>
      <c r="BJ51" s="1">
        <f t="shared" si="52"/>
        <v>22.45</v>
      </c>
      <c r="BK51" s="1">
        <f t="shared" si="52"/>
        <v>21.36</v>
      </c>
      <c r="BL51" s="1">
        <f t="shared" si="52"/>
        <v>22.24</v>
      </c>
      <c r="BM51" s="1">
        <f t="shared" si="52"/>
        <v>21.64</v>
      </c>
      <c r="BN51" s="1">
        <f t="shared" ref="BN51:CS51" si="53">BN24</f>
        <v>21.56</v>
      </c>
      <c r="BO51" s="1">
        <f t="shared" si="53"/>
        <v>21.69</v>
      </c>
      <c r="BP51" s="1">
        <f t="shared" si="53"/>
        <v>22.19</v>
      </c>
      <c r="BQ51" s="1">
        <f t="shared" si="53"/>
        <v>22.95</v>
      </c>
      <c r="BR51" s="1">
        <f t="shared" si="53"/>
        <v>23.33</v>
      </c>
      <c r="BS51" s="1">
        <f t="shared" si="53"/>
        <v>22.49</v>
      </c>
      <c r="BT51" s="1">
        <f t="shared" si="53"/>
        <v>21.67</v>
      </c>
      <c r="BU51" s="1">
        <f t="shared" si="53"/>
        <v>22.08</v>
      </c>
      <c r="BV51" s="1">
        <f t="shared" si="53"/>
        <v>22.5</v>
      </c>
      <c r="BW51" s="1">
        <f t="shared" si="53"/>
        <v>22.12</v>
      </c>
      <c r="BX51" s="1">
        <f t="shared" si="53"/>
        <v>21.72</v>
      </c>
      <c r="BY51" s="1">
        <f t="shared" si="53"/>
        <v>20.350000000000001</v>
      </c>
      <c r="BZ51" s="1">
        <f t="shared" si="53"/>
        <v>19.920000000000002</v>
      </c>
      <c r="CA51" s="1">
        <f t="shared" si="53"/>
        <v>21.83</v>
      </c>
      <c r="CB51" s="1">
        <f t="shared" si="53"/>
        <v>22.6</v>
      </c>
      <c r="CC51" s="1">
        <f t="shared" si="53"/>
        <v>23.35</v>
      </c>
      <c r="CD51" s="1">
        <f t="shared" si="53"/>
        <v>23.37</v>
      </c>
      <c r="CE51" s="1">
        <f t="shared" si="53"/>
        <v>22.74</v>
      </c>
      <c r="CF51" s="1">
        <f t="shared" si="53"/>
        <v>21.88</v>
      </c>
      <c r="CG51" s="1">
        <f t="shared" si="53"/>
        <v>22.35</v>
      </c>
      <c r="CH51" s="1">
        <f t="shared" si="53"/>
        <v>21.9</v>
      </c>
      <c r="CI51" s="1">
        <f t="shared" si="53"/>
        <v>21.31</v>
      </c>
      <c r="CJ51" s="1">
        <f t="shared" si="53"/>
        <v>21.34</v>
      </c>
      <c r="CK51" s="1">
        <f t="shared" si="53"/>
        <v>22.23</v>
      </c>
      <c r="CL51" s="1">
        <f t="shared" si="53"/>
        <v>22.65</v>
      </c>
      <c r="CM51" s="1">
        <f t="shared" si="53"/>
        <v>22.54</v>
      </c>
      <c r="CN51" s="1">
        <f t="shared" si="53"/>
        <v>21.86</v>
      </c>
      <c r="CO51" s="1">
        <f t="shared" si="53"/>
        <v>21.45</v>
      </c>
      <c r="CP51" s="1">
        <f t="shared" si="53"/>
        <v>20.79</v>
      </c>
      <c r="CQ51" s="1">
        <f t="shared" si="53"/>
        <v>21.97</v>
      </c>
      <c r="CR51" s="1">
        <f t="shared" si="53"/>
        <v>20.84</v>
      </c>
      <c r="CS51" s="93">
        <f t="shared" si="53"/>
        <v>21.4</v>
      </c>
      <c r="CT51" s="30">
        <f t="shared" si="50"/>
        <v>2100.4299999999998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7275.0311268817204</v>
      </c>
      <c r="C53" s="103">
        <f t="shared" si="54"/>
        <v>7359.3811268817208</v>
      </c>
      <c r="D53" s="103">
        <f t="shared" si="54"/>
        <v>7414.9611268817198</v>
      </c>
      <c r="E53" s="103">
        <f t="shared" si="54"/>
        <v>7432.1211268817206</v>
      </c>
      <c r="F53" s="103">
        <f t="shared" si="54"/>
        <v>7464.72112688172</v>
      </c>
      <c r="G53" s="103">
        <f t="shared" si="54"/>
        <v>7465.8711268817206</v>
      </c>
      <c r="H53" s="103">
        <f t="shared" si="54"/>
        <v>7760.0211268817211</v>
      </c>
      <c r="I53" s="103">
        <f t="shared" si="54"/>
        <v>7752.9211268817207</v>
      </c>
      <c r="J53" s="103">
        <f t="shared" si="54"/>
        <v>7677.3511268817201</v>
      </c>
      <c r="K53" s="103">
        <f t="shared" si="54"/>
        <v>7682.6611268817205</v>
      </c>
      <c r="L53" s="103">
        <f t="shared" si="54"/>
        <v>7322.2911268817206</v>
      </c>
      <c r="M53" s="103">
        <f t="shared" si="54"/>
        <v>7316.2711268817202</v>
      </c>
      <c r="N53" s="103">
        <f t="shared" si="54"/>
        <v>7308.8511268817201</v>
      </c>
      <c r="O53" s="103">
        <f t="shared" si="54"/>
        <v>7314.8111268817202</v>
      </c>
      <c r="P53" s="103">
        <f t="shared" si="54"/>
        <v>7087.3811268817208</v>
      </c>
      <c r="Q53" s="103">
        <f t="shared" si="54"/>
        <v>7034.7811268817204</v>
      </c>
      <c r="R53" s="103">
        <f t="shared" si="54"/>
        <v>7199.0311268817204</v>
      </c>
      <c r="S53" s="103">
        <f t="shared" si="54"/>
        <v>7347.181126881721</v>
      </c>
      <c r="T53" s="103">
        <f t="shared" si="54"/>
        <v>7346.8311268817197</v>
      </c>
      <c r="U53" s="103">
        <f t="shared" si="54"/>
        <v>7375.5411268817197</v>
      </c>
      <c r="V53" s="103">
        <f t="shared" si="54"/>
        <v>7411.6411268817201</v>
      </c>
      <c r="W53" s="103">
        <f t="shared" si="54"/>
        <v>7421.1511268817203</v>
      </c>
      <c r="X53" s="103">
        <f t="shared" si="54"/>
        <v>7508.9985456648383</v>
      </c>
      <c r="Y53" s="103">
        <f t="shared" si="54"/>
        <v>7585.5360326673726</v>
      </c>
      <c r="Z53" s="103">
        <f t="shared" si="54"/>
        <v>7570.8820768449341</v>
      </c>
      <c r="AA53" s="103">
        <f t="shared" si="54"/>
        <v>7616.2451996122409</v>
      </c>
      <c r="AB53" s="103">
        <f t="shared" si="54"/>
        <v>7703.6604116383769</v>
      </c>
      <c r="AC53" s="103">
        <f t="shared" si="54"/>
        <v>7832.6756945950592</v>
      </c>
      <c r="AD53" s="103">
        <f t="shared" si="54"/>
        <v>7938.3722045975264</v>
      </c>
      <c r="AE53" s="103">
        <f t="shared" si="54"/>
        <v>8083.2182755355116</v>
      </c>
      <c r="AF53" s="103">
        <f t="shared" si="54"/>
        <v>8246.60540642876</v>
      </c>
      <c r="AG53" s="103">
        <f t="shared" si="54"/>
        <v>8568.6672294495311</v>
      </c>
      <c r="AH53" s="103">
        <f t="shared" ref="AH53:BM53" si="55">SUM(AH30,AH40,AH42,AH47,-AH52)</f>
        <v>8532.6283110566019</v>
      </c>
      <c r="AI53" s="103">
        <f t="shared" si="55"/>
        <v>8806.8738278294459</v>
      </c>
      <c r="AJ53" s="103">
        <f t="shared" si="55"/>
        <v>9115.303975112789</v>
      </c>
      <c r="AK53" s="103">
        <f t="shared" si="55"/>
        <v>9337.5187549904804</v>
      </c>
      <c r="AL53" s="103">
        <f t="shared" si="55"/>
        <v>9597.7114882856804</v>
      </c>
      <c r="AM53" s="103">
        <f t="shared" si="55"/>
        <v>9766.580651929351</v>
      </c>
      <c r="AN53" s="103">
        <f t="shared" si="55"/>
        <v>10007.454826555748</v>
      </c>
      <c r="AO53" s="103">
        <f t="shared" si="55"/>
        <v>10170.111834528589</v>
      </c>
      <c r="AP53" s="103">
        <f t="shared" si="55"/>
        <v>10419.996921236834</v>
      </c>
      <c r="AQ53" s="103">
        <f t="shared" si="55"/>
        <v>10714.188337024952</v>
      </c>
      <c r="AR53" s="103">
        <f t="shared" si="55"/>
        <v>10922.663940644255</v>
      </c>
      <c r="AS53" s="103">
        <f t="shared" si="55"/>
        <v>11087.873855605216</v>
      </c>
      <c r="AT53" s="103">
        <f t="shared" si="55"/>
        <v>10750.167442980077</v>
      </c>
      <c r="AU53" s="103">
        <f t="shared" si="55"/>
        <v>10778.826472582403</v>
      </c>
      <c r="AV53" s="103">
        <f t="shared" si="55"/>
        <v>10919.823371153267</v>
      </c>
      <c r="AW53" s="103">
        <f t="shared" si="55"/>
        <v>10995.692965451606</v>
      </c>
      <c r="AX53" s="103">
        <f t="shared" si="55"/>
        <v>11013.570568458512</v>
      </c>
      <c r="AY53" s="103">
        <f t="shared" si="55"/>
        <v>11019.008365002728</v>
      </c>
      <c r="AZ53" s="103">
        <f t="shared" si="55"/>
        <v>11115.656312407913</v>
      </c>
      <c r="BA53" s="103">
        <f t="shared" si="55"/>
        <v>11084.620288664813</v>
      </c>
      <c r="BB53" s="103">
        <f t="shared" si="55"/>
        <v>11134.751183336968</v>
      </c>
      <c r="BC53" s="103">
        <f t="shared" si="55"/>
        <v>11057.94806903795</v>
      </c>
      <c r="BD53" s="103">
        <f t="shared" si="55"/>
        <v>10906.683021550685</v>
      </c>
      <c r="BE53" s="103">
        <f t="shared" si="55"/>
        <v>10733.764475076641</v>
      </c>
      <c r="BF53" s="103">
        <f t="shared" si="55"/>
        <v>10742.39697964303</v>
      </c>
      <c r="BG53" s="103">
        <f t="shared" si="55"/>
        <v>10588.72337950992</v>
      </c>
      <c r="BH53" s="103">
        <f t="shared" si="55"/>
        <v>10510.580103904114</v>
      </c>
      <c r="BI53" s="103">
        <f t="shared" si="55"/>
        <v>10402.239259903468</v>
      </c>
      <c r="BJ53" s="103">
        <f t="shared" si="55"/>
        <v>10325.44741456108</v>
      </c>
      <c r="BK53" s="103">
        <f t="shared" si="55"/>
        <v>10156.796956205066</v>
      </c>
      <c r="BL53" s="103">
        <f t="shared" si="55"/>
        <v>9978.9894039015635</v>
      </c>
      <c r="BM53" s="103">
        <f t="shared" si="55"/>
        <v>9780.6434678873666</v>
      </c>
      <c r="BN53" s="103">
        <f t="shared" ref="BN53:CS53" si="56">SUM(BN30,BN40,BN42,BN47,-BN52)</f>
        <v>9494.5580676877016</v>
      </c>
      <c r="BO53" s="103">
        <f t="shared" si="56"/>
        <v>9319.5443258051364</v>
      </c>
      <c r="BP53" s="103">
        <f t="shared" si="56"/>
        <v>9045.7310895532119</v>
      </c>
      <c r="BQ53" s="103">
        <f t="shared" si="56"/>
        <v>8689.5325539981004</v>
      </c>
      <c r="BR53" s="103">
        <f t="shared" si="56"/>
        <v>8402.1238249960516</v>
      </c>
      <c r="BS53" s="103">
        <f t="shared" si="56"/>
        <v>8128.0215376388378</v>
      </c>
      <c r="BT53" s="103">
        <f t="shared" si="56"/>
        <v>7877.6217924529501</v>
      </c>
      <c r="BU53" s="103">
        <f t="shared" si="56"/>
        <v>7626.3492010826285</v>
      </c>
      <c r="BV53" s="103">
        <f t="shared" si="56"/>
        <v>7548.8647331866341</v>
      </c>
      <c r="BW53" s="103">
        <f t="shared" si="56"/>
        <v>7279.122852987648</v>
      </c>
      <c r="BX53" s="103">
        <f t="shared" si="56"/>
        <v>7152.7433281845506</v>
      </c>
      <c r="BY53" s="103">
        <f t="shared" si="56"/>
        <v>7082.9326937647102</v>
      </c>
      <c r="BZ53" s="103">
        <f t="shared" si="56"/>
        <v>7039.4111268817205</v>
      </c>
      <c r="CA53" s="103">
        <f t="shared" si="56"/>
        <v>7037.1611268817205</v>
      </c>
      <c r="CB53" s="103">
        <f t="shared" si="56"/>
        <v>7033.3211268817204</v>
      </c>
      <c r="CC53" s="103">
        <f t="shared" si="56"/>
        <v>7032.1611268817205</v>
      </c>
      <c r="CD53" s="103">
        <f t="shared" si="56"/>
        <v>7048.68112688172</v>
      </c>
      <c r="CE53" s="103">
        <f t="shared" si="56"/>
        <v>7067.2211268817209</v>
      </c>
      <c r="CF53" s="103">
        <f t="shared" si="56"/>
        <v>7073.6711268817198</v>
      </c>
      <c r="CG53" s="103">
        <f t="shared" si="56"/>
        <v>7078.9611268817207</v>
      </c>
      <c r="CH53" s="103">
        <f t="shared" si="56"/>
        <v>7086.6211268817206</v>
      </c>
      <c r="CI53" s="103">
        <f t="shared" si="56"/>
        <v>7090.3311268817206</v>
      </c>
      <c r="CJ53" s="103">
        <f t="shared" si="56"/>
        <v>7090.1111268817203</v>
      </c>
      <c r="CK53" s="103">
        <f t="shared" si="56"/>
        <v>7107.4511268817205</v>
      </c>
      <c r="CL53" s="103">
        <f t="shared" si="56"/>
        <v>7119.6311268817208</v>
      </c>
      <c r="CM53" s="103">
        <f t="shared" si="56"/>
        <v>7129.51112688172</v>
      </c>
      <c r="CN53" s="103">
        <f t="shared" si="56"/>
        <v>7133.2811268817204</v>
      </c>
      <c r="CO53" s="103">
        <f t="shared" si="56"/>
        <v>7139.7911268817206</v>
      </c>
      <c r="CP53" s="103">
        <f t="shared" si="56"/>
        <v>7173.6311268817199</v>
      </c>
      <c r="CQ53" s="103">
        <f t="shared" si="56"/>
        <v>7210.2511268817207</v>
      </c>
      <c r="CR53" s="103">
        <f t="shared" si="56"/>
        <v>7222.4511268817205</v>
      </c>
      <c r="CS53" s="104">
        <f t="shared" si="56"/>
        <v>7226.47112688172</v>
      </c>
      <c r="CT53" s="105">
        <f>SUM(B53:CS53)</f>
        <v>813688.17063342384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314.36000000000058</v>
      </c>
      <c r="C55" s="107">
        <f t="shared" si="57"/>
        <v>229.64000000000033</v>
      </c>
      <c r="D55" s="107">
        <f t="shared" si="57"/>
        <v>174.99000000000069</v>
      </c>
      <c r="E55" s="107">
        <f t="shared" si="57"/>
        <v>158.6899999999996</v>
      </c>
      <c r="F55" s="107">
        <f t="shared" si="57"/>
        <v>125.48999999999978</v>
      </c>
      <c r="G55" s="107">
        <f t="shared" si="57"/>
        <v>125.59999999999945</v>
      </c>
      <c r="H55" s="107">
        <f t="shared" si="57"/>
        <v>-168.3700000000008</v>
      </c>
      <c r="I55" s="107">
        <f t="shared" si="57"/>
        <v>-162.04000000000087</v>
      </c>
      <c r="J55" s="107">
        <f t="shared" si="57"/>
        <v>-86.510000000000218</v>
      </c>
      <c r="K55" s="107">
        <f t="shared" si="57"/>
        <v>-91.850000000000364</v>
      </c>
      <c r="L55" s="107">
        <f t="shared" si="57"/>
        <v>248.27000000000044</v>
      </c>
      <c r="M55" s="107">
        <f t="shared" si="57"/>
        <v>255.19000000000051</v>
      </c>
      <c r="N55" s="107">
        <f t="shared" si="57"/>
        <v>248.3100000000004</v>
      </c>
      <c r="O55" s="107">
        <f t="shared" si="57"/>
        <v>241.69000000000051</v>
      </c>
      <c r="P55" s="107">
        <f t="shared" si="57"/>
        <v>483.21999999999935</v>
      </c>
      <c r="Q55" s="107">
        <f t="shared" si="57"/>
        <v>535.69999999999982</v>
      </c>
      <c r="R55" s="107">
        <f t="shared" si="57"/>
        <v>372.07000000000062</v>
      </c>
      <c r="S55" s="107">
        <f t="shared" si="57"/>
        <v>226.04999999999927</v>
      </c>
      <c r="T55" s="107">
        <f t="shared" si="57"/>
        <v>229.47000000000116</v>
      </c>
      <c r="U55" s="107">
        <f t="shared" si="57"/>
        <v>199.74000000000069</v>
      </c>
      <c r="V55" s="107">
        <f t="shared" si="57"/>
        <v>163.11000000000058</v>
      </c>
      <c r="W55" s="107">
        <f t="shared" si="57"/>
        <v>153.68000000000029</v>
      </c>
      <c r="X55" s="107">
        <f t="shared" si="57"/>
        <v>3569.7325812168829</v>
      </c>
      <c r="Y55" s="107">
        <f t="shared" si="57"/>
        <v>3495.9350942143483</v>
      </c>
      <c r="Z55" s="107">
        <f t="shared" si="57"/>
        <v>3523.0390500367857</v>
      </c>
      <c r="AA55" s="107">
        <f t="shared" si="57"/>
        <v>3504.9159272694806</v>
      </c>
      <c r="AB55" s="107">
        <f t="shared" si="57"/>
        <v>3430.8107152433422</v>
      </c>
      <c r="AC55" s="107">
        <f t="shared" si="57"/>
        <v>3352.0254322866613</v>
      </c>
      <c r="AD55" s="107">
        <f t="shared" si="57"/>
        <v>3302.2689222841946</v>
      </c>
      <c r="AE55" s="107">
        <f t="shared" si="57"/>
        <v>3223.4128513462092</v>
      </c>
      <c r="AF55" s="107">
        <f t="shared" si="57"/>
        <v>3104.6457204529597</v>
      </c>
      <c r="AG55" s="107">
        <f t="shared" si="57"/>
        <v>2885.0038974321888</v>
      </c>
      <c r="AH55" s="107">
        <f t="shared" ref="AH55:BM55" si="58">AH25-AH53</f>
        <v>3011.1628158251187</v>
      </c>
      <c r="AI55" s="107">
        <f t="shared" si="58"/>
        <v>2856.0372990522756</v>
      </c>
      <c r="AJ55" s="107">
        <f t="shared" si="58"/>
        <v>2648.4771517689314</v>
      </c>
      <c r="AK55" s="107">
        <f t="shared" si="58"/>
        <v>2536.8523718912402</v>
      </c>
      <c r="AL55" s="107">
        <f t="shared" si="58"/>
        <v>2430.6296385960413</v>
      </c>
      <c r="AM55" s="107">
        <f t="shared" si="58"/>
        <v>2365.5404749523696</v>
      </c>
      <c r="AN55" s="107">
        <f t="shared" si="58"/>
        <v>2233.1063003259733</v>
      </c>
      <c r="AO55" s="107">
        <f t="shared" si="58"/>
        <v>2159.4492923531307</v>
      </c>
      <c r="AP55" s="107">
        <f t="shared" si="58"/>
        <v>1970.3842056448884</v>
      </c>
      <c r="AQ55" s="107">
        <f t="shared" si="58"/>
        <v>1740.012789856768</v>
      </c>
      <c r="AR55" s="107">
        <f t="shared" si="58"/>
        <v>1575.2271862374655</v>
      </c>
      <c r="AS55" s="107">
        <f t="shared" si="58"/>
        <v>1474.8272712765047</v>
      </c>
      <c r="AT55" s="107">
        <f t="shared" si="58"/>
        <v>1840.6436839016424</v>
      </c>
      <c r="AU55" s="107">
        <f t="shared" si="58"/>
        <v>1832.6146542993174</v>
      </c>
      <c r="AV55" s="107">
        <f t="shared" si="58"/>
        <v>1711.257755728453</v>
      </c>
      <c r="AW55" s="107">
        <f t="shared" si="58"/>
        <v>1647.1981614301149</v>
      </c>
      <c r="AX55" s="107">
        <f t="shared" si="58"/>
        <v>1637.7605584232078</v>
      </c>
      <c r="AY55" s="107">
        <f t="shared" si="58"/>
        <v>1632.0427618789927</v>
      </c>
      <c r="AZ55" s="107">
        <f t="shared" si="58"/>
        <v>1552.4248144738085</v>
      </c>
      <c r="BA55" s="107">
        <f t="shared" si="58"/>
        <v>1574.5708382169068</v>
      </c>
      <c r="BB55" s="107">
        <f t="shared" si="58"/>
        <v>1522.8799435447527</v>
      </c>
      <c r="BC55" s="107">
        <f t="shared" si="58"/>
        <v>1612.2630578437711</v>
      </c>
      <c r="BD55" s="107">
        <f t="shared" si="58"/>
        <v>1739.4281053310351</v>
      </c>
      <c r="BE55" s="107">
        <f t="shared" si="58"/>
        <v>1903.1066518050793</v>
      </c>
      <c r="BF55" s="107">
        <f t="shared" si="58"/>
        <v>1858.5741472386908</v>
      </c>
      <c r="BG55" s="107">
        <f t="shared" si="58"/>
        <v>1988.2377473718007</v>
      </c>
      <c r="BH55" s="107">
        <f t="shared" si="58"/>
        <v>2029.1910229776076</v>
      </c>
      <c r="BI55" s="107">
        <f t="shared" si="58"/>
        <v>2081.2918669782521</v>
      </c>
      <c r="BJ55" s="107">
        <f t="shared" si="58"/>
        <v>2071.4537123206392</v>
      </c>
      <c r="BK55" s="107">
        <f t="shared" si="58"/>
        <v>2134.7741706766537</v>
      </c>
      <c r="BL55" s="107">
        <f t="shared" si="58"/>
        <v>2217.8317229801578</v>
      </c>
      <c r="BM55" s="107">
        <f t="shared" si="58"/>
        <v>2311.3476589943548</v>
      </c>
      <c r="BN55" s="107">
        <f t="shared" ref="BN55:CS55" si="59">BN25-BN53</f>
        <v>2505.7430591940192</v>
      </c>
      <c r="BO55" s="107">
        <f t="shared" si="59"/>
        <v>2598.5268010765849</v>
      </c>
      <c r="BP55" s="107">
        <f t="shared" si="59"/>
        <v>2780.610037328508</v>
      </c>
      <c r="BQ55" s="107">
        <f t="shared" si="59"/>
        <v>3016.7285728836196</v>
      </c>
      <c r="BR55" s="107">
        <f t="shared" si="59"/>
        <v>3238.3273018856689</v>
      </c>
      <c r="BS55" s="107">
        <f t="shared" si="59"/>
        <v>3401.0695892428821</v>
      </c>
      <c r="BT55" s="107">
        <f t="shared" si="59"/>
        <v>3542.3493344287708</v>
      </c>
      <c r="BU55" s="107">
        <f t="shared" si="59"/>
        <v>3701.2319257990912</v>
      </c>
      <c r="BV55" s="107">
        <f t="shared" si="59"/>
        <v>3687.866393695087</v>
      </c>
      <c r="BW55" s="107">
        <f t="shared" si="59"/>
        <v>3892.9082738940724</v>
      </c>
      <c r="BX55" s="107">
        <f t="shared" si="59"/>
        <v>3972.3177986971687</v>
      </c>
      <c r="BY55" s="107">
        <f t="shared" si="59"/>
        <v>3982.9584331170108</v>
      </c>
      <c r="BZ55" s="107">
        <f t="shared" si="59"/>
        <v>510.56999999999971</v>
      </c>
      <c r="CA55" s="107">
        <f t="shared" si="59"/>
        <v>509.72000000000025</v>
      </c>
      <c r="CB55" s="107">
        <f t="shared" si="59"/>
        <v>511.01999999999953</v>
      </c>
      <c r="CC55" s="107">
        <f t="shared" si="59"/>
        <v>512.92999999999938</v>
      </c>
      <c r="CD55" s="107">
        <f t="shared" si="59"/>
        <v>513.13000000000102</v>
      </c>
      <c r="CE55" s="107">
        <f t="shared" si="59"/>
        <v>506.80999999999949</v>
      </c>
      <c r="CF55" s="107">
        <f t="shared" si="59"/>
        <v>499.69999999999982</v>
      </c>
      <c r="CG55" s="107">
        <f t="shared" si="59"/>
        <v>494.8799999999992</v>
      </c>
      <c r="CH55" s="107">
        <f t="shared" si="59"/>
        <v>495.47999999999956</v>
      </c>
      <c r="CI55" s="107">
        <f t="shared" si="59"/>
        <v>491.17999999999938</v>
      </c>
      <c r="CJ55" s="107">
        <f t="shared" si="59"/>
        <v>491.42999999999938</v>
      </c>
      <c r="CK55" s="107">
        <f t="shared" si="59"/>
        <v>487.82999999999993</v>
      </c>
      <c r="CL55" s="107">
        <f t="shared" si="59"/>
        <v>480.57999999999993</v>
      </c>
      <c r="CM55" s="107">
        <f t="shared" si="59"/>
        <v>483.44000000000051</v>
      </c>
      <c r="CN55" s="107">
        <f t="shared" si="59"/>
        <v>478.32999999999993</v>
      </c>
      <c r="CO55" s="107">
        <f t="shared" si="59"/>
        <v>471.28999999999996</v>
      </c>
      <c r="CP55" s="107">
        <f t="shared" si="59"/>
        <v>476.59000000000106</v>
      </c>
      <c r="CQ55" s="107">
        <f t="shared" si="59"/>
        <v>441.14999999999964</v>
      </c>
      <c r="CR55" s="107">
        <f t="shared" si="59"/>
        <v>427.81999999999971</v>
      </c>
      <c r="CS55" s="108">
        <f t="shared" si="59"/>
        <v>424.36000000000058</v>
      </c>
      <c r="CT55" s="109">
        <f>SUM(B55:CS55)</f>
        <v>151297.76754722145</v>
      </c>
      <c r="CU55" s="154"/>
    </row>
    <row r="56" spans="1:102" ht="15.75" thickBot="1">
      <c r="A56" s="56" t="s">
        <v>66</v>
      </c>
      <c r="B56" s="35">
        <v>2112.9</v>
      </c>
      <c r="C56" s="36">
        <v>2001.5</v>
      </c>
      <c r="D56" s="36">
        <v>1970.62</v>
      </c>
      <c r="E56" s="36">
        <v>1907.5</v>
      </c>
      <c r="F56" s="36">
        <v>1757</v>
      </c>
      <c r="G56" s="36">
        <v>1757</v>
      </c>
      <c r="H56" s="36">
        <v>2306</v>
      </c>
      <c r="I56" s="36">
        <v>2356</v>
      </c>
      <c r="J56" s="36">
        <v>2305</v>
      </c>
      <c r="K56" s="36">
        <v>2255</v>
      </c>
      <c r="L56" s="36">
        <v>2755</v>
      </c>
      <c r="M56" s="36">
        <v>2705</v>
      </c>
      <c r="N56" s="36">
        <v>2605</v>
      </c>
      <c r="O56" s="36">
        <v>2600</v>
      </c>
      <c r="P56" s="36">
        <v>2800</v>
      </c>
      <c r="Q56" s="36">
        <v>2850</v>
      </c>
      <c r="R56" s="36">
        <v>2500</v>
      </c>
      <c r="S56" s="36">
        <v>2400</v>
      </c>
      <c r="T56" s="36">
        <v>2550</v>
      </c>
      <c r="U56" s="36">
        <v>2605</v>
      </c>
      <c r="V56" s="36">
        <v>2705</v>
      </c>
      <c r="W56" s="36">
        <v>2705</v>
      </c>
      <c r="X56" s="36">
        <v>2655</v>
      </c>
      <c r="Y56" s="36">
        <v>2586.5100000000002</v>
      </c>
      <c r="Z56" s="36">
        <v>2609.85</v>
      </c>
      <c r="AA56" s="36">
        <v>3018.6</v>
      </c>
      <c r="AB56" s="36">
        <v>3228.7400000000002</v>
      </c>
      <c r="AC56" s="36">
        <v>3547.38</v>
      </c>
      <c r="AD56" s="36">
        <v>3705.52</v>
      </c>
      <c r="AE56" s="36">
        <v>3967.44</v>
      </c>
      <c r="AF56" s="36">
        <v>3850</v>
      </c>
      <c r="AG56" s="36">
        <v>4200</v>
      </c>
      <c r="AH56" s="36">
        <v>4050</v>
      </c>
      <c r="AI56" s="36">
        <v>3900</v>
      </c>
      <c r="AJ56" s="36">
        <v>3650</v>
      </c>
      <c r="AK56" s="36">
        <v>3400</v>
      </c>
      <c r="AL56" s="36">
        <v>3150</v>
      </c>
      <c r="AM56" s="36">
        <v>2900</v>
      </c>
      <c r="AN56" s="36">
        <v>2800</v>
      </c>
      <c r="AO56" s="36">
        <v>2650</v>
      </c>
      <c r="AP56" s="36">
        <v>2300</v>
      </c>
      <c r="AQ56" s="36">
        <v>2075</v>
      </c>
      <c r="AR56" s="36">
        <v>1950</v>
      </c>
      <c r="AS56" s="36">
        <v>1750</v>
      </c>
      <c r="AT56" s="36">
        <v>2089</v>
      </c>
      <c r="AU56" s="36">
        <v>2089</v>
      </c>
      <c r="AV56" s="36">
        <v>1988</v>
      </c>
      <c r="AW56" s="36">
        <v>1938</v>
      </c>
      <c r="AX56" s="36">
        <v>1763</v>
      </c>
      <c r="AY56" s="36">
        <v>1738</v>
      </c>
      <c r="AZ56" s="36">
        <v>1621.58</v>
      </c>
      <c r="BA56" s="36">
        <v>1674.58</v>
      </c>
      <c r="BB56" s="36">
        <v>1593</v>
      </c>
      <c r="BC56" s="36">
        <v>1593</v>
      </c>
      <c r="BD56" s="36">
        <v>1843</v>
      </c>
      <c r="BE56" s="36">
        <v>1797</v>
      </c>
      <c r="BF56" s="36">
        <v>1701</v>
      </c>
      <c r="BG56" s="36">
        <v>1950</v>
      </c>
      <c r="BH56" s="36">
        <v>1910.9299999999998</v>
      </c>
      <c r="BI56" s="36">
        <v>2086.5299999999997</v>
      </c>
      <c r="BJ56" s="36">
        <v>2498.7799999999997</v>
      </c>
      <c r="BK56" s="36">
        <v>2799.9300000000003</v>
      </c>
      <c r="BL56" s="36">
        <v>2788.18</v>
      </c>
      <c r="BM56" s="36">
        <v>2942.85</v>
      </c>
      <c r="BN56" s="36">
        <v>3199.91</v>
      </c>
      <c r="BO56" s="36">
        <v>3297.64</v>
      </c>
      <c r="BP56" s="36">
        <v>3873.45</v>
      </c>
      <c r="BQ56" s="36">
        <v>4094.7</v>
      </c>
      <c r="BR56" s="36">
        <v>4522.42</v>
      </c>
      <c r="BS56" s="36">
        <v>4612.92</v>
      </c>
      <c r="BT56" s="36">
        <v>4692.45</v>
      </c>
      <c r="BU56" s="36">
        <v>4495.6400000000003</v>
      </c>
      <c r="BV56" s="36">
        <v>4264.9799999999996</v>
      </c>
      <c r="BW56" s="36">
        <v>3842.83</v>
      </c>
      <c r="BX56" s="36">
        <v>3400.7400000000002</v>
      </c>
      <c r="BY56" s="36">
        <v>2649.36</v>
      </c>
      <c r="BZ56" s="36">
        <v>1945.28</v>
      </c>
      <c r="CA56" s="36">
        <v>1896.7400000000002</v>
      </c>
      <c r="CB56" s="36">
        <v>1869.03</v>
      </c>
      <c r="CC56" s="36">
        <v>1889.52</v>
      </c>
      <c r="CD56" s="36">
        <v>1847.8400000000001</v>
      </c>
      <c r="CE56" s="36">
        <v>1950.2</v>
      </c>
      <c r="CF56" s="36">
        <v>1866.8300000000002</v>
      </c>
      <c r="CG56" s="36">
        <v>1897.0600000000002</v>
      </c>
      <c r="CH56" s="36">
        <v>1824.21</v>
      </c>
      <c r="CI56" s="36">
        <v>1828.59</v>
      </c>
      <c r="CJ56" s="36">
        <v>2026.79</v>
      </c>
      <c r="CK56" s="36">
        <v>2046.48</v>
      </c>
      <c r="CL56" s="36">
        <v>2044.6499999999999</v>
      </c>
      <c r="CM56" s="36">
        <v>2003.81</v>
      </c>
      <c r="CN56" s="36">
        <v>2057.5299999999997</v>
      </c>
      <c r="CO56" s="36">
        <v>2091.3599999999997</v>
      </c>
      <c r="CP56" s="36">
        <v>1999.79</v>
      </c>
      <c r="CQ56" s="36">
        <v>2018.23</v>
      </c>
      <c r="CR56" s="36">
        <v>2094.7199999999998</v>
      </c>
      <c r="CS56" s="37">
        <v>2237.9699999999998</v>
      </c>
      <c r="CT56" s="30">
        <f>SUM(B56:CS56)</f>
        <v>247241.59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914.73258121688286</v>
      </c>
      <c r="Y57" s="107">
        <f t="shared" si="60"/>
        <v>909.42509421434806</v>
      </c>
      <c r="Z57" s="107">
        <f t="shared" si="60"/>
        <v>913.18905003678583</v>
      </c>
      <c r="AA57" s="107">
        <f t="shared" si="60"/>
        <v>486.31592726948065</v>
      </c>
      <c r="AB57" s="107">
        <f t="shared" si="60"/>
        <v>202.07071524334197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0</v>
      </c>
      <c r="AZ57" s="107">
        <f t="shared" si="60"/>
        <v>0</v>
      </c>
      <c r="BA57" s="107">
        <f t="shared" si="60"/>
        <v>0</v>
      </c>
      <c r="BB57" s="107">
        <f t="shared" si="60"/>
        <v>0</v>
      </c>
      <c r="BC57" s="107">
        <f t="shared" si="60"/>
        <v>19.263057843771094</v>
      </c>
      <c r="BD57" s="107">
        <f t="shared" si="60"/>
        <v>0</v>
      </c>
      <c r="BE57" s="107">
        <f t="shared" si="60"/>
        <v>106.10665180507931</v>
      </c>
      <c r="BF57" s="107">
        <f t="shared" si="60"/>
        <v>157.57414723869078</v>
      </c>
      <c r="BG57" s="107">
        <f t="shared" si="60"/>
        <v>38.237747371800651</v>
      </c>
      <c r="BH57" s="107">
        <f t="shared" si="60"/>
        <v>118.26102297760781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0</v>
      </c>
      <c r="BS57" s="107">
        <f t="shared" si="61"/>
        <v>0</v>
      </c>
      <c r="BT57" s="107">
        <f t="shared" si="61"/>
        <v>0</v>
      </c>
      <c r="BU57" s="107">
        <f t="shared" si="61"/>
        <v>0</v>
      </c>
      <c r="BV57" s="107">
        <f t="shared" si="61"/>
        <v>0</v>
      </c>
      <c r="BW57" s="107">
        <f t="shared" si="61"/>
        <v>50.078273894072481</v>
      </c>
      <c r="BX57" s="107">
        <f t="shared" si="61"/>
        <v>571.57779869716842</v>
      </c>
      <c r="BY57" s="107">
        <f t="shared" si="61"/>
        <v>1333.5984331170107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5820.4305009260406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3064.14</v>
      </c>
      <c r="C61" s="176">
        <f>SUM(C62:C68)</f>
        <v>3067.14</v>
      </c>
      <c r="D61" s="176">
        <f t="shared" ref="D61:BO61" si="62">SUM(D62:D68)</f>
        <v>3066.14</v>
      </c>
      <c r="E61" s="176">
        <f t="shared" si="62"/>
        <v>3063.14</v>
      </c>
      <c r="F61" s="176">
        <f t="shared" si="62"/>
        <v>3063.14</v>
      </c>
      <c r="G61" s="176">
        <f t="shared" si="62"/>
        <v>3063.14</v>
      </c>
      <c r="H61" s="176">
        <f t="shared" si="62"/>
        <v>3062.14</v>
      </c>
      <c r="I61" s="176">
        <f t="shared" si="62"/>
        <v>3056.14</v>
      </c>
      <c r="J61" s="176">
        <f t="shared" si="62"/>
        <v>3054.14</v>
      </c>
      <c r="K61" s="176">
        <f t="shared" si="62"/>
        <v>3059.14</v>
      </c>
      <c r="L61" s="176">
        <f t="shared" si="62"/>
        <v>3061.14</v>
      </c>
      <c r="M61" s="176">
        <f t="shared" si="62"/>
        <v>3058.14</v>
      </c>
      <c r="N61" s="176">
        <f t="shared" si="62"/>
        <v>3058.14</v>
      </c>
      <c r="O61" s="176">
        <f t="shared" si="62"/>
        <v>3060.14</v>
      </c>
      <c r="P61" s="176">
        <f t="shared" si="62"/>
        <v>3058.14</v>
      </c>
      <c r="Q61" s="176">
        <f t="shared" si="62"/>
        <v>3060.14</v>
      </c>
      <c r="R61" s="176">
        <f t="shared" si="62"/>
        <v>3063.14</v>
      </c>
      <c r="S61" s="176">
        <f t="shared" si="62"/>
        <v>3061.14</v>
      </c>
      <c r="T61" s="176">
        <f t="shared" si="62"/>
        <v>3061.14</v>
      </c>
      <c r="U61" s="176">
        <f t="shared" si="62"/>
        <v>3063.14</v>
      </c>
      <c r="V61" s="176">
        <f t="shared" si="62"/>
        <v>3056.14</v>
      </c>
      <c r="W61" s="176">
        <f t="shared" si="62"/>
        <v>3052.14</v>
      </c>
      <c r="X61" s="176">
        <f t="shared" si="62"/>
        <v>3051.14</v>
      </c>
      <c r="Y61" s="176">
        <f t="shared" si="62"/>
        <v>3053.14</v>
      </c>
      <c r="Z61" s="176">
        <f t="shared" si="62"/>
        <v>3053.14</v>
      </c>
      <c r="AA61" s="176">
        <f t="shared" si="62"/>
        <v>3058.14</v>
      </c>
      <c r="AB61" s="176">
        <f t="shared" si="62"/>
        <v>3060.14</v>
      </c>
      <c r="AC61" s="176">
        <f t="shared" si="62"/>
        <v>3061.14</v>
      </c>
      <c r="AD61" s="176">
        <f t="shared" si="62"/>
        <v>3062.14</v>
      </c>
      <c r="AE61" s="176">
        <f t="shared" si="62"/>
        <v>3068.14</v>
      </c>
      <c r="AF61" s="176">
        <f t="shared" si="62"/>
        <v>3067.14</v>
      </c>
      <c r="AG61" s="176">
        <f t="shared" si="62"/>
        <v>3067.14</v>
      </c>
      <c r="AH61" s="176">
        <f t="shared" si="62"/>
        <v>3067.14</v>
      </c>
      <c r="AI61" s="176">
        <f t="shared" si="62"/>
        <v>3073.14</v>
      </c>
      <c r="AJ61" s="176">
        <f t="shared" si="62"/>
        <v>3070.14</v>
      </c>
      <c r="AK61" s="176">
        <f t="shared" si="62"/>
        <v>3070.14</v>
      </c>
      <c r="AL61" s="176">
        <f t="shared" si="62"/>
        <v>3076.14</v>
      </c>
      <c r="AM61" s="176">
        <f t="shared" si="62"/>
        <v>3079.14</v>
      </c>
      <c r="AN61" s="176">
        <f t="shared" si="62"/>
        <v>3075.14</v>
      </c>
      <c r="AO61" s="176">
        <f t="shared" si="62"/>
        <v>3078.14</v>
      </c>
      <c r="AP61" s="176">
        <f t="shared" si="62"/>
        <v>3080.14</v>
      </c>
      <c r="AQ61" s="176">
        <f t="shared" si="62"/>
        <v>3074.14</v>
      </c>
      <c r="AR61" s="176">
        <f t="shared" si="62"/>
        <v>3075.14</v>
      </c>
      <c r="AS61" s="176">
        <f t="shared" si="62"/>
        <v>3079.14</v>
      </c>
      <c r="AT61" s="176">
        <f t="shared" si="62"/>
        <v>3076.14</v>
      </c>
      <c r="AU61" s="176">
        <f t="shared" si="62"/>
        <v>3080.14</v>
      </c>
      <c r="AV61" s="176">
        <f t="shared" si="62"/>
        <v>3082.14</v>
      </c>
      <c r="AW61" s="176">
        <f t="shared" si="62"/>
        <v>3078.14</v>
      </c>
      <c r="AX61" s="176">
        <f t="shared" si="62"/>
        <v>3077.14</v>
      </c>
      <c r="AY61" s="176">
        <f t="shared" si="62"/>
        <v>3081.14</v>
      </c>
      <c r="AZ61" s="176">
        <f t="shared" si="62"/>
        <v>3082.14</v>
      </c>
      <c r="BA61" s="176">
        <f t="shared" si="62"/>
        <v>3076.14</v>
      </c>
      <c r="BB61" s="176">
        <f t="shared" si="62"/>
        <v>3074.14</v>
      </c>
      <c r="BC61" s="176">
        <f t="shared" si="62"/>
        <v>3076.14</v>
      </c>
      <c r="BD61" s="176">
        <f t="shared" si="62"/>
        <v>3080.14</v>
      </c>
      <c r="BE61" s="176">
        <f t="shared" si="62"/>
        <v>3078.14</v>
      </c>
      <c r="BF61" s="176">
        <f t="shared" si="62"/>
        <v>3074.14</v>
      </c>
      <c r="BG61" s="176">
        <f t="shared" si="62"/>
        <v>3074.14</v>
      </c>
      <c r="BH61" s="176">
        <f t="shared" si="62"/>
        <v>3078.14</v>
      </c>
      <c r="BI61" s="176">
        <f t="shared" si="62"/>
        <v>3078.14</v>
      </c>
      <c r="BJ61" s="176">
        <f t="shared" si="62"/>
        <v>3076.14</v>
      </c>
      <c r="BK61" s="176">
        <f t="shared" si="62"/>
        <v>3072.14</v>
      </c>
      <c r="BL61" s="176">
        <f t="shared" si="62"/>
        <v>3062.14</v>
      </c>
      <c r="BM61" s="176">
        <f t="shared" si="62"/>
        <v>3054.14</v>
      </c>
      <c r="BN61" s="176">
        <f t="shared" si="62"/>
        <v>3049.14</v>
      </c>
      <c r="BO61" s="176">
        <f t="shared" si="62"/>
        <v>3038.14</v>
      </c>
      <c r="BP61" s="176">
        <f t="shared" ref="BP61:CS61" si="63">SUM(BP62:BP68)</f>
        <v>3024.14</v>
      </c>
      <c r="BQ61" s="176">
        <f t="shared" si="63"/>
        <v>3013.14</v>
      </c>
      <c r="BR61" s="176">
        <f t="shared" si="63"/>
        <v>3004.14</v>
      </c>
      <c r="BS61" s="176">
        <f t="shared" si="63"/>
        <v>3001.14</v>
      </c>
      <c r="BT61" s="176">
        <f t="shared" si="63"/>
        <v>3000.14</v>
      </c>
      <c r="BU61" s="176">
        <f t="shared" si="63"/>
        <v>2999.14</v>
      </c>
      <c r="BV61" s="176">
        <f t="shared" si="63"/>
        <v>3001.14</v>
      </c>
      <c r="BW61" s="176">
        <f t="shared" si="63"/>
        <v>2997.14</v>
      </c>
      <c r="BX61" s="176">
        <f t="shared" si="63"/>
        <v>2995.14</v>
      </c>
      <c r="BY61" s="176">
        <f t="shared" si="63"/>
        <v>2995.14</v>
      </c>
      <c r="BZ61" s="176">
        <f t="shared" si="63"/>
        <v>2992.14</v>
      </c>
      <c r="CA61" s="176">
        <f t="shared" si="63"/>
        <v>2992.14</v>
      </c>
      <c r="CB61" s="176">
        <f t="shared" si="63"/>
        <v>2991.14</v>
      </c>
      <c r="CC61" s="176">
        <f t="shared" si="63"/>
        <v>2989.14</v>
      </c>
      <c r="CD61" s="176">
        <f t="shared" si="63"/>
        <v>2992.14</v>
      </c>
      <c r="CE61" s="176">
        <f t="shared" si="63"/>
        <v>2998.14</v>
      </c>
      <c r="CF61" s="176">
        <f t="shared" si="63"/>
        <v>3000.14</v>
      </c>
      <c r="CG61" s="176">
        <f t="shared" si="63"/>
        <v>3002.14</v>
      </c>
      <c r="CH61" s="176">
        <f t="shared" si="63"/>
        <v>3006.14</v>
      </c>
      <c r="CI61" s="176">
        <f t="shared" si="63"/>
        <v>3006.14</v>
      </c>
      <c r="CJ61" s="176">
        <f t="shared" si="63"/>
        <v>3010.14</v>
      </c>
      <c r="CK61" s="176">
        <f t="shared" si="63"/>
        <v>3018.14</v>
      </c>
      <c r="CL61" s="176">
        <f t="shared" si="63"/>
        <v>3021.14</v>
      </c>
      <c r="CM61" s="176">
        <f t="shared" si="63"/>
        <v>3022.14</v>
      </c>
      <c r="CN61" s="176">
        <f t="shared" si="63"/>
        <v>3023.14</v>
      </c>
      <c r="CO61" s="176">
        <f t="shared" si="63"/>
        <v>3030.14</v>
      </c>
      <c r="CP61" s="176">
        <f t="shared" si="63"/>
        <v>3034.14</v>
      </c>
      <c r="CQ61" s="176">
        <f t="shared" si="63"/>
        <v>3036.14</v>
      </c>
      <c r="CR61" s="176">
        <f t="shared" si="63"/>
        <v>3038.14</v>
      </c>
      <c r="CS61" s="177">
        <f t="shared" si="63"/>
        <v>3040.14</v>
      </c>
      <c r="CT61" s="250">
        <f>SUM(B61:CS61)</f>
        <v>292701.4400000007</v>
      </c>
      <c r="CU61" s="154"/>
      <c r="CV61" s="155"/>
      <c r="CX61" s="253"/>
    </row>
    <row r="62" spans="1:102">
      <c r="A62" s="25" t="s">
        <v>45</v>
      </c>
      <c r="B62" s="31">
        <v>455</v>
      </c>
      <c r="C62" s="32">
        <v>455</v>
      </c>
      <c r="D62" s="32">
        <v>455</v>
      </c>
      <c r="E62" s="32">
        <v>455</v>
      </c>
      <c r="F62" s="32">
        <v>455</v>
      </c>
      <c r="G62" s="32">
        <v>455</v>
      </c>
      <c r="H62" s="32">
        <v>455</v>
      </c>
      <c r="I62" s="32">
        <v>455</v>
      </c>
      <c r="J62" s="32">
        <v>455</v>
      </c>
      <c r="K62" s="32">
        <v>455</v>
      </c>
      <c r="L62" s="32">
        <v>455</v>
      </c>
      <c r="M62" s="32">
        <v>455</v>
      </c>
      <c r="N62" s="32">
        <v>455</v>
      </c>
      <c r="O62" s="32">
        <v>455</v>
      </c>
      <c r="P62" s="32">
        <v>455</v>
      </c>
      <c r="Q62" s="32">
        <v>455</v>
      </c>
      <c r="R62" s="32">
        <v>455</v>
      </c>
      <c r="S62" s="32">
        <v>455</v>
      </c>
      <c r="T62" s="32">
        <v>455</v>
      </c>
      <c r="U62" s="32">
        <v>455</v>
      </c>
      <c r="V62" s="32">
        <v>455</v>
      </c>
      <c r="W62" s="32">
        <v>455</v>
      </c>
      <c r="X62" s="32">
        <v>455</v>
      </c>
      <c r="Y62" s="32">
        <v>455</v>
      </c>
      <c r="Z62" s="32">
        <v>455</v>
      </c>
      <c r="AA62" s="32">
        <v>455</v>
      </c>
      <c r="AB62" s="32">
        <v>455</v>
      </c>
      <c r="AC62" s="32">
        <v>455</v>
      </c>
      <c r="AD62" s="32">
        <v>455</v>
      </c>
      <c r="AE62" s="32">
        <v>455</v>
      </c>
      <c r="AF62" s="32">
        <v>455</v>
      </c>
      <c r="AG62" s="32">
        <v>455</v>
      </c>
      <c r="AH62" s="32">
        <v>455</v>
      </c>
      <c r="AI62" s="32">
        <v>455</v>
      </c>
      <c r="AJ62" s="32">
        <v>455</v>
      </c>
      <c r="AK62" s="32">
        <v>455</v>
      </c>
      <c r="AL62" s="32">
        <v>455</v>
      </c>
      <c r="AM62" s="32">
        <v>455</v>
      </c>
      <c r="AN62" s="32">
        <v>455</v>
      </c>
      <c r="AO62" s="32">
        <v>455</v>
      </c>
      <c r="AP62" s="32">
        <v>455</v>
      </c>
      <c r="AQ62" s="32">
        <v>455</v>
      </c>
      <c r="AR62" s="32">
        <v>455</v>
      </c>
      <c r="AS62" s="32">
        <v>455</v>
      </c>
      <c r="AT62" s="32">
        <v>455</v>
      </c>
      <c r="AU62" s="32">
        <v>455</v>
      </c>
      <c r="AV62" s="32">
        <v>455</v>
      </c>
      <c r="AW62" s="32">
        <v>455</v>
      </c>
      <c r="AX62" s="32">
        <v>455</v>
      </c>
      <c r="AY62" s="32">
        <v>455</v>
      </c>
      <c r="AZ62" s="32">
        <v>455</v>
      </c>
      <c r="BA62" s="32">
        <v>455</v>
      </c>
      <c r="BB62" s="32">
        <v>455</v>
      </c>
      <c r="BC62" s="32">
        <v>455</v>
      </c>
      <c r="BD62" s="32">
        <v>455</v>
      </c>
      <c r="BE62" s="32">
        <v>455</v>
      </c>
      <c r="BF62" s="32">
        <v>455</v>
      </c>
      <c r="BG62" s="32">
        <v>455</v>
      </c>
      <c r="BH62" s="32">
        <v>455</v>
      </c>
      <c r="BI62" s="32">
        <v>455</v>
      </c>
      <c r="BJ62" s="32">
        <v>455</v>
      </c>
      <c r="BK62" s="32">
        <v>455</v>
      </c>
      <c r="BL62" s="32">
        <v>455</v>
      </c>
      <c r="BM62" s="32">
        <v>455</v>
      </c>
      <c r="BN62" s="32">
        <v>455</v>
      </c>
      <c r="BO62" s="32">
        <v>455</v>
      </c>
      <c r="BP62" s="32">
        <v>455</v>
      </c>
      <c r="BQ62" s="32">
        <v>455</v>
      </c>
      <c r="BR62" s="32">
        <v>455</v>
      </c>
      <c r="BS62" s="32">
        <v>455</v>
      </c>
      <c r="BT62" s="32">
        <v>455</v>
      </c>
      <c r="BU62" s="32">
        <v>455</v>
      </c>
      <c r="BV62" s="32">
        <v>455</v>
      </c>
      <c r="BW62" s="32">
        <v>455</v>
      </c>
      <c r="BX62" s="32">
        <v>455</v>
      </c>
      <c r="BY62" s="32">
        <v>455</v>
      </c>
      <c r="BZ62" s="32">
        <v>455</v>
      </c>
      <c r="CA62" s="32">
        <v>455</v>
      </c>
      <c r="CB62" s="32">
        <v>455</v>
      </c>
      <c r="CC62" s="32">
        <v>455</v>
      </c>
      <c r="CD62" s="32">
        <v>455</v>
      </c>
      <c r="CE62" s="32">
        <v>455</v>
      </c>
      <c r="CF62" s="32">
        <v>455</v>
      </c>
      <c r="CG62" s="32">
        <v>455</v>
      </c>
      <c r="CH62" s="32">
        <v>455</v>
      </c>
      <c r="CI62" s="32">
        <v>455</v>
      </c>
      <c r="CJ62" s="32">
        <v>455</v>
      </c>
      <c r="CK62" s="32">
        <v>455</v>
      </c>
      <c r="CL62" s="32">
        <v>455</v>
      </c>
      <c r="CM62" s="32">
        <v>455</v>
      </c>
      <c r="CN62" s="32">
        <v>455</v>
      </c>
      <c r="CO62" s="32">
        <v>455</v>
      </c>
      <c r="CP62" s="32">
        <v>455</v>
      </c>
      <c r="CQ62" s="32">
        <v>455</v>
      </c>
      <c r="CR62" s="32">
        <v>455</v>
      </c>
      <c r="CS62" s="33">
        <v>455</v>
      </c>
      <c r="CT62" s="30">
        <f t="shared" ref="CT62:CT68" si="64">SUM(B62:CS62)</f>
        <v>43680</v>
      </c>
      <c r="CU62" s="156"/>
      <c r="CV62" s="263"/>
    </row>
    <row r="63" spans="1:102">
      <c r="A63" s="25" t="s">
        <v>46</v>
      </c>
      <c r="B63" s="31">
        <v>522</v>
      </c>
      <c r="C63" s="32">
        <v>522</v>
      </c>
      <c r="D63" s="32">
        <v>522</v>
      </c>
      <c r="E63" s="32">
        <v>522</v>
      </c>
      <c r="F63" s="32">
        <v>522</v>
      </c>
      <c r="G63" s="32">
        <v>522</v>
      </c>
      <c r="H63" s="32">
        <v>522</v>
      </c>
      <c r="I63" s="32">
        <v>522</v>
      </c>
      <c r="J63" s="32">
        <v>522</v>
      </c>
      <c r="K63" s="32">
        <v>522</v>
      </c>
      <c r="L63" s="32">
        <v>522</v>
      </c>
      <c r="M63" s="32">
        <v>522</v>
      </c>
      <c r="N63" s="32">
        <v>522</v>
      </c>
      <c r="O63" s="32">
        <v>522</v>
      </c>
      <c r="P63" s="32">
        <v>522</v>
      </c>
      <c r="Q63" s="32">
        <v>522</v>
      </c>
      <c r="R63" s="32">
        <v>522</v>
      </c>
      <c r="S63" s="32">
        <v>522</v>
      </c>
      <c r="T63" s="32">
        <v>522</v>
      </c>
      <c r="U63" s="32">
        <v>522</v>
      </c>
      <c r="V63" s="32">
        <v>522</v>
      </c>
      <c r="W63" s="32">
        <v>522</v>
      </c>
      <c r="X63" s="32">
        <v>522</v>
      </c>
      <c r="Y63" s="32">
        <v>522</v>
      </c>
      <c r="Z63" s="32">
        <v>522</v>
      </c>
      <c r="AA63" s="32">
        <v>522</v>
      </c>
      <c r="AB63" s="32">
        <v>522</v>
      </c>
      <c r="AC63" s="32">
        <v>522</v>
      </c>
      <c r="AD63" s="32">
        <v>522</v>
      </c>
      <c r="AE63" s="32">
        <v>522</v>
      </c>
      <c r="AF63" s="32">
        <v>522</v>
      </c>
      <c r="AG63" s="32">
        <v>522</v>
      </c>
      <c r="AH63" s="32">
        <v>522</v>
      </c>
      <c r="AI63" s="32">
        <v>522</v>
      </c>
      <c r="AJ63" s="32">
        <v>522</v>
      </c>
      <c r="AK63" s="32">
        <v>522</v>
      </c>
      <c r="AL63" s="32">
        <v>522</v>
      </c>
      <c r="AM63" s="32">
        <v>522</v>
      </c>
      <c r="AN63" s="32">
        <v>522</v>
      </c>
      <c r="AO63" s="32">
        <v>522</v>
      </c>
      <c r="AP63" s="32">
        <v>522</v>
      </c>
      <c r="AQ63" s="32">
        <v>522</v>
      </c>
      <c r="AR63" s="32">
        <v>522</v>
      </c>
      <c r="AS63" s="32">
        <v>522</v>
      </c>
      <c r="AT63" s="32">
        <v>522</v>
      </c>
      <c r="AU63" s="32">
        <v>522</v>
      </c>
      <c r="AV63" s="32">
        <v>522</v>
      </c>
      <c r="AW63" s="32">
        <v>522</v>
      </c>
      <c r="AX63" s="32">
        <v>522</v>
      </c>
      <c r="AY63" s="32">
        <v>522</v>
      </c>
      <c r="AZ63" s="32">
        <v>522</v>
      </c>
      <c r="BA63" s="32">
        <v>522</v>
      </c>
      <c r="BB63" s="32">
        <v>522</v>
      </c>
      <c r="BC63" s="32">
        <v>522</v>
      </c>
      <c r="BD63" s="32">
        <v>522</v>
      </c>
      <c r="BE63" s="32">
        <v>522</v>
      </c>
      <c r="BF63" s="32">
        <v>522</v>
      </c>
      <c r="BG63" s="32">
        <v>522</v>
      </c>
      <c r="BH63" s="32">
        <v>522</v>
      </c>
      <c r="BI63" s="32">
        <v>522</v>
      </c>
      <c r="BJ63" s="32">
        <v>522</v>
      </c>
      <c r="BK63" s="32">
        <v>522</v>
      </c>
      <c r="BL63" s="32">
        <v>522</v>
      </c>
      <c r="BM63" s="32">
        <v>522</v>
      </c>
      <c r="BN63" s="32">
        <v>522</v>
      </c>
      <c r="BO63" s="32">
        <v>522</v>
      </c>
      <c r="BP63" s="32">
        <v>522</v>
      </c>
      <c r="BQ63" s="32">
        <v>522</v>
      </c>
      <c r="BR63" s="32">
        <v>522</v>
      </c>
      <c r="BS63" s="32">
        <v>522</v>
      </c>
      <c r="BT63" s="32">
        <v>522</v>
      </c>
      <c r="BU63" s="32">
        <v>522</v>
      </c>
      <c r="BV63" s="32">
        <v>522</v>
      </c>
      <c r="BW63" s="32">
        <v>522</v>
      </c>
      <c r="BX63" s="32">
        <v>522</v>
      </c>
      <c r="BY63" s="32">
        <v>522</v>
      </c>
      <c r="BZ63" s="32">
        <v>522</v>
      </c>
      <c r="CA63" s="32">
        <v>522</v>
      </c>
      <c r="CB63" s="32">
        <v>522</v>
      </c>
      <c r="CC63" s="32">
        <v>522</v>
      </c>
      <c r="CD63" s="32">
        <v>522</v>
      </c>
      <c r="CE63" s="32">
        <v>522</v>
      </c>
      <c r="CF63" s="32">
        <v>522</v>
      </c>
      <c r="CG63" s="32">
        <v>522</v>
      </c>
      <c r="CH63" s="32">
        <v>522</v>
      </c>
      <c r="CI63" s="32">
        <v>522</v>
      </c>
      <c r="CJ63" s="32">
        <v>522</v>
      </c>
      <c r="CK63" s="32">
        <v>522</v>
      </c>
      <c r="CL63" s="32">
        <v>522</v>
      </c>
      <c r="CM63" s="32">
        <v>522</v>
      </c>
      <c r="CN63" s="32">
        <v>522</v>
      </c>
      <c r="CO63" s="32">
        <v>522</v>
      </c>
      <c r="CP63" s="32">
        <v>522</v>
      </c>
      <c r="CQ63" s="32">
        <v>522</v>
      </c>
      <c r="CR63" s="32">
        <v>522</v>
      </c>
      <c r="CS63" s="33">
        <v>522</v>
      </c>
      <c r="CT63" s="30">
        <f t="shared" si="64"/>
        <v>50112</v>
      </c>
      <c r="CU63" s="156"/>
      <c r="CV63" s="263"/>
    </row>
    <row r="64" spans="1:102">
      <c r="A64" s="25" t="s">
        <v>47</v>
      </c>
      <c r="B64" s="31">
        <v>544.25</v>
      </c>
      <c r="C64" s="32">
        <v>544.25</v>
      </c>
      <c r="D64" s="32">
        <v>544.25</v>
      </c>
      <c r="E64" s="32">
        <v>544.25</v>
      </c>
      <c r="F64" s="32">
        <v>544.25</v>
      </c>
      <c r="G64" s="32">
        <v>544.25</v>
      </c>
      <c r="H64" s="32">
        <v>544.25</v>
      </c>
      <c r="I64" s="32">
        <v>544.25</v>
      </c>
      <c r="J64" s="32">
        <v>544.25</v>
      </c>
      <c r="K64" s="32">
        <v>544.25</v>
      </c>
      <c r="L64" s="32">
        <v>544.25</v>
      </c>
      <c r="M64" s="32">
        <v>544.25</v>
      </c>
      <c r="N64" s="32">
        <v>544.25</v>
      </c>
      <c r="O64" s="32">
        <v>544.25</v>
      </c>
      <c r="P64" s="32">
        <v>544.25</v>
      </c>
      <c r="Q64" s="32">
        <v>544.25</v>
      </c>
      <c r="R64" s="32">
        <v>544.25</v>
      </c>
      <c r="S64" s="32">
        <v>544.25</v>
      </c>
      <c r="T64" s="32">
        <v>544.25</v>
      </c>
      <c r="U64" s="32">
        <v>544.25</v>
      </c>
      <c r="V64" s="32">
        <v>544.25</v>
      </c>
      <c r="W64" s="32">
        <v>544.25</v>
      </c>
      <c r="X64" s="32">
        <v>544.25</v>
      </c>
      <c r="Y64" s="32">
        <v>544.25</v>
      </c>
      <c r="Z64" s="32">
        <v>544.25</v>
      </c>
      <c r="AA64" s="32">
        <v>544.25</v>
      </c>
      <c r="AB64" s="32">
        <v>544.25</v>
      </c>
      <c r="AC64" s="32">
        <v>544.25</v>
      </c>
      <c r="AD64" s="32">
        <v>544.25</v>
      </c>
      <c r="AE64" s="32">
        <v>544.25</v>
      </c>
      <c r="AF64" s="32">
        <v>544.25</v>
      </c>
      <c r="AG64" s="32">
        <v>544.25</v>
      </c>
      <c r="AH64" s="32">
        <v>544.25</v>
      </c>
      <c r="AI64" s="32">
        <v>544.25</v>
      </c>
      <c r="AJ64" s="32">
        <v>544.25</v>
      </c>
      <c r="AK64" s="32">
        <v>544.25</v>
      </c>
      <c r="AL64" s="32">
        <v>544.25</v>
      </c>
      <c r="AM64" s="32">
        <v>544.25</v>
      </c>
      <c r="AN64" s="32">
        <v>544.25</v>
      </c>
      <c r="AO64" s="32">
        <v>544.25</v>
      </c>
      <c r="AP64" s="32">
        <v>544.25</v>
      </c>
      <c r="AQ64" s="32">
        <v>544.25</v>
      </c>
      <c r="AR64" s="32">
        <v>544.25</v>
      </c>
      <c r="AS64" s="32">
        <v>544.25</v>
      </c>
      <c r="AT64" s="32">
        <v>544.25</v>
      </c>
      <c r="AU64" s="32">
        <v>544.25</v>
      </c>
      <c r="AV64" s="32">
        <v>544.25</v>
      </c>
      <c r="AW64" s="32">
        <v>544.25</v>
      </c>
      <c r="AX64" s="32">
        <v>544.25</v>
      </c>
      <c r="AY64" s="32">
        <v>544.25</v>
      </c>
      <c r="AZ64" s="32">
        <v>544.25</v>
      </c>
      <c r="BA64" s="32">
        <v>544.25</v>
      </c>
      <c r="BB64" s="32">
        <v>544.25</v>
      </c>
      <c r="BC64" s="32">
        <v>544.25</v>
      </c>
      <c r="BD64" s="32">
        <v>544.25</v>
      </c>
      <c r="BE64" s="32">
        <v>544.25</v>
      </c>
      <c r="BF64" s="32">
        <v>544.25</v>
      </c>
      <c r="BG64" s="32">
        <v>544.25</v>
      </c>
      <c r="BH64" s="32">
        <v>544.25</v>
      </c>
      <c r="BI64" s="32">
        <v>544.25</v>
      </c>
      <c r="BJ64" s="32">
        <v>544.25</v>
      </c>
      <c r="BK64" s="32">
        <v>544.25</v>
      </c>
      <c r="BL64" s="32">
        <v>544.25</v>
      </c>
      <c r="BM64" s="32">
        <v>544.25</v>
      </c>
      <c r="BN64" s="32">
        <v>544.25</v>
      </c>
      <c r="BO64" s="32">
        <v>544.25</v>
      </c>
      <c r="BP64" s="32">
        <v>544.25</v>
      </c>
      <c r="BQ64" s="32">
        <v>544.25</v>
      </c>
      <c r="BR64" s="32">
        <v>544.25</v>
      </c>
      <c r="BS64" s="32">
        <v>544.25</v>
      </c>
      <c r="BT64" s="32">
        <v>544.25</v>
      </c>
      <c r="BU64" s="32">
        <v>544.25</v>
      </c>
      <c r="BV64" s="32">
        <v>544.25</v>
      </c>
      <c r="BW64" s="32">
        <v>544.25</v>
      </c>
      <c r="BX64" s="32">
        <v>544.25</v>
      </c>
      <c r="BY64" s="32">
        <v>544.25</v>
      </c>
      <c r="BZ64" s="32">
        <v>544.25</v>
      </c>
      <c r="CA64" s="32">
        <v>544.25</v>
      </c>
      <c r="CB64" s="32">
        <v>544.25</v>
      </c>
      <c r="CC64" s="32">
        <v>544.25</v>
      </c>
      <c r="CD64" s="32">
        <v>544.25</v>
      </c>
      <c r="CE64" s="32">
        <v>544.25</v>
      </c>
      <c r="CF64" s="32">
        <v>544.25</v>
      </c>
      <c r="CG64" s="32">
        <v>544.25</v>
      </c>
      <c r="CH64" s="32">
        <v>544.25</v>
      </c>
      <c r="CI64" s="32">
        <v>544.25</v>
      </c>
      <c r="CJ64" s="32">
        <v>544.25</v>
      </c>
      <c r="CK64" s="32">
        <v>544.25</v>
      </c>
      <c r="CL64" s="32">
        <v>544.25</v>
      </c>
      <c r="CM64" s="32">
        <v>544.25</v>
      </c>
      <c r="CN64" s="32">
        <v>544.25</v>
      </c>
      <c r="CO64" s="32">
        <v>544.25</v>
      </c>
      <c r="CP64" s="32">
        <v>544.25</v>
      </c>
      <c r="CQ64" s="32">
        <v>544.25</v>
      </c>
      <c r="CR64" s="32">
        <v>544.25</v>
      </c>
      <c r="CS64" s="33">
        <v>544.25</v>
      </c>
      <c r="CT64" s="30">
        <f t="shared" si="64"/>
        <v>52248</v>
      </c>
      <c r="CU64" s="156"/>
      <c r="CV64" s="263"/>
    </row>
    <row r="65" spans="1:100">
      <c r="A65" s="25" t="s">
        <v>48</v>
      </c>
      <c r="B65" s="31">
        <v>385</v>
      </c>
      <c r="C65" s="32">
        <v>385</v>
      </c>
      <c r="D65" s="32">
        <v>385</v>
      </c>
      <c r="E65" s="32">
        <v>385</v>
      </c>
      <c r="F65" s="32">
        <v>385</v>
      </c>
      <c r="G65" s="32">
        <v>385</v>
      </c>
      <c r="H65" s="32">
        <v>385</v>
      </c>
      <c r="I65" s="32">
        <v>385</v>
      </c>
      <c r="J65" s="32">
        <v>385</v>
      </c>
      <c r="K65" s="32">
        <v>385</v>
      </c>
      <c r="L65" s="32">
        <v>385</v>
      </c>
      <c r="M65" s="32">
        <v>385</v>
      </c>
      <c r="N65" s="32">
        <v>385</v>
      </c>
      <c r="O65" s="32">
        <v>385</v>
      </c>
      <c r="P65" s="32">
        <v>385</v>
      </c>
      <c r="Q65" s="32">
        <v>385</v>
      </c>
      <c r="R65" s="32">
        <v>385</v>
      </c>
      <c r="S65" s="32">
        <v>385</v>
      </c>
      <c r="T65" s="32">
        <v>385</v>
      </c>
      <c r="U65" s="32">
        <v>385</v>
      </c>
      <c r="V65" s="32">
        <v>385</v>
      </c>
      <c r="W65" s="32">
        <v>385</v>
      </c>
      <c r="X65" s="32">
        <v>385</v>
      </c>
      <c r="Y65" s="32">
        <v>385</v>
      </c>
      <c r="Z65" s="32">
        <v>385</v>
      </c>
      <c r="AA65" s="32">
        <v>385</v>
      </c>
      <c r="AB65" s="32">
        <v>385</v>
      </c>
      <c r="AC65" s="32">
        <v>385</v>
      </c>
      <c r="AD65" s="32">
        <v>385</v>
      </c>
      <c r="AE65" s="32">
        <v>385</v>
      </c>
      <c r="AF65" s="32">
        <v>385</v>
      </c>
      <c r="AG65" s="32">
        <v>385</v>
      </c>
      <c r="AH65" s="32">
        <v>385</v>
      </c>
      <c r="AI65" s="32">
        <v>385</v>
      </c>
      <c r="AJ65" s="32">
        <v>385</v>
      </c>
      <c r="AK65" s="32">
        <v>385</v>
      </c>
      <c r="AL65" s="32">
        <v>385</v>
      </c>
      <c r="AM65" s="32">
        <v>385</v>
      </c>
      <c r="AN65" s="32">
        <v>385</v>
      </c>
      <c r="AO65" s="32">
        <v>385</v>
      </c>
      <c r="AP65" s="32">
        <v>385</v>
      </c>
      <c r="AQ65" s="32">
        <v>385</v>
      </c>
      <c r="AR65" s="32">
        <v>385</v>
      </c>
      <c r="AS65" s="32">
        <v>385</v>
      </c>
      <c r="AT65" s="32">
        <v>385</v>
      </c>
      <c r="AU65" s="32">
        <v>385</v>
      </c>
      <c r="AV65" s="32">
        <v>385</v>
      </c>
      <c r="AW65" s="32">
        <v>385</v>
      </c>
      <c r="AX65" s="32">
        <v>385</v>
      </c>
      <c r="AY65" s="32">
        <v>385</v>
      </c>
      <c r="AZ65" s="32">
        <v>385</v>
      </c>
      <c r="BA65" s="32">
        <v>385</v>
      </c>
      <c r="BB65" s="32">
        <v>385</v>
      </c>
      <c r="BC65" s="32">
        <v>385</v>
      </c>
      <c r="BD65" s="32">
        <v>385</v>
      </c>
      <c r="BE65" s="32">
        <v>385</v>
      </c>
      <c r="BF65" s="32">
        <v>385</v>
      </c>
      <c r="BG65" s="32">
        <v>385</v>
      </c>
      <c r="BH65" s="32">
        <v>385</v>
      </c>
      <c r="BI65" s="32">
        <v>385</v>
      </c>
      <c r="BJ65" s="32">
        <v>385</v>
      </c>
      <c r="BK65" s="32">
        <v>385</v>
      </c>
      <c r="BL65" s="32">
        <v>385</v>
      </c>
      <c r="BM65" s="32">
        <v>385</v>
      </c>
      <c r="BN65" s="32">
        <v>385</v>
      </c>
      <c r="BO65" s="32">
        <v>385</v>
      </c>
      <c r="BP65" s="32">
        <v>385</v>
      </c>
      <c r="BQ65" s="32">
        <v>385</v>
      </c>
      <c r="BR65" s="32">
        <v>385</v>
      </c>
      <c r="BS65" s="32">
        <v>385</v>
      </c>
      <c r="BT65" s="32">
        <v>385</v>
      </c>
      <c r="BU65" s="32">
        <v>385</v>
      </c>
      <c r="BV65" s="32">
        <v>385</v>
      </c>
      <c r="BW65" s="32">
        <v>385</v>
      </c>
      <c r="BX65" s="32">
        <v>385</v>
      </c>
      <c r="BY65" s="32">
        <v>385</v>
      </c>
      <c r="BZ65" s="32">
        <v>385</v>
      </c>
      <c r="CA65" s="32">
        <v>385</v>
      </c>
      <c r="CB65" s="32">
        <v>385</v>
      </c>
      <c r="CC65" s="32">
        <v>385</v>
      </c>
      <c r="CD65" s="32">
        <v>385</v>
      </c>
      <c r="CE65" s="32">
        <v>385</v>
      </c>
      <c r="CF65" s="32">
        <v>385</v>
      </c>
      <c r="CG65" s="32">
        <v>385</v>
      </c>
      <c r="CH65" s="32">
        <v>385</v>
      </c>
      <c r="CI65" s="32">
        <v>385</v>
      </c>
      <c r="CJ65" s="32">
        <v>385</v>
      </c>
      <c r="CK65" s="32">
        <v>385</v>
      </c>
      <c r="CL65" s="32">
        <v>385</v>
      </c>
      <c r="CM65" s="32">
        <v>385</v>
      </c>
      <c r="CN65" s="32">
        <v>385</v>
      </c>
      <c r="CO65" s="32">
        <v>385</v>
      </c>
      <c r="CP65" s="32">
        <v>385</v>
      </c>
      <c r="CQ65" s="32">
        <v>385</v>
      </c>
      <c r="CR65" s="32">
        <v>385</v>
      </c>
      <c r="CS65" s="33">
        <v>385</v>
      </c>
      <c r="CT65" s="30">
        <f t="shared" si="64"/>
        <v>36960</v>
      </c>
      <c r="CU65" s="156"/>
      <c r="CV65" s="263"/>
    </row>
    <row r="66" spans="1:100">
      <c r="A66" s="25" t="s">
        <v>49</v>
      </c>
      <c r="B66" s="31">
        <v>394.79</v>
      </c>
      <c r="C66" s="32">
        <v>394.79</v>
      </c>
      <c r="D66" s="32">
        <v>394.79</v>
      </c>
      <c r="E66" s="32">
        <v>394.79</v>
      </c>
      <c r="F66" s="32">
        <v>394.79</v>
      </c>
      <c r="G66" s="32">
        <v>394.79</v>
      </c>
      <c r="H66" s="32">
        <v>394.79</v>
      </c>
      <c r="I66" s="32">
        <v>394.79</v>
      </c>
      <c r="J66" s="32">
        <v>394.79</v>
      </c>
      <c r="K66" s="32">
        <v>394.79</v>
      </c>
      <c r="L66" s="32">
        <v>394.79</v>
      </c>
      <c r="M66" s="32">
        <v>394.79</v>
      </c>
      <c r="N66" s="32">
        <v>394.79</v>
      </c>
      <c r="O66" s="32">
        <v>394.79</v>
      </c>
      <c r="P66" s="32">
        <v>394.79</v>
      </c>
      <c r="Q66" s="32">
        <v>394.79</v>
      </c>
      <c r="R66" s="32">
        <v>394.79</v>
      </c>
      <c r="S66" s="32">
        <v>394.79</v>
      </c>
      <c r="T66" s="32">
        <v>394.79</v>
      </c>
      <c r="U66" s="32">
        <v>394.79</v>
      </c>
      <c r="V66" s="32">
        <v>394.79</v>
      </c>
      <c r="W66" s="32">
        <v>394.79</v>
      </c>
      <c r="X66" s="32">
        <v>394.79</v>
      </c>
      <c r="Y66" s="32">
        <v>394.79</v>
      </c>
      <c r="Z66" s="32">
        <v>394.79</v>
      </c>
      <c r="AA66" s="32">
        <v>394.79</v>
      </c>
      <c r="AB66" s="32">
        <v>394.79</v>
      </c>
      <c r="AC66" s="32">
        <v>394.79</v>
      </c>
      <c r="AD66" s="32">
        <v>394.79</v>
      </c>
      <c r="AE66" s="32">
        <v>394.79</v>
      </c>
      <c r="AF66" s="32">
        <v>394.79</v>
      </c>
      <c r="AG66" s="32">
        <v>394.79</v>
      </c>
      <c r="AH66" s="32">
        <v>394.79</v>
      </c>
      <c r="AI66" s="32">
        <v>394.79</v>
      </c>
      <c r="AJ66" s="32">
        <v>394.79</v>
      </c>
      <c r="AK66" s="32">
        <v>394.79</v>
      </c>
      <c r="AL66" s="32">
        <v>394.79</v>
      </c>
      <c r="AM66" s="32">
        <v>394.79</v>
      </c>
      <c r="AN66" s="32">
        <v>394.79</v>
      </c>
      <c r="AO66" s="32">
        <v>394.79</v>
      </c>
      <c r="AP66" s="32">
        <v>394.79</v>
      </c>
      <c r="AQ66" s="32">
        <v>394.79</v>
      </c>
      <c r="AR66" s="32">
        <v>394.79</v>
      </c>
      <c r="AS66" s="32">
        <v>394.79</v>
      </c>
      <c r="AT66" s="32">
        <v>394.79</v>
      </c>
      <c r="AU66" s="32">
        <v>394.79</v>
      </c>
      <c r="AV66" s="32">
        <v>394.79</v>
      </c>
      <c r="AW66" s="32">
        <v>394.79</v>
      </c>
      <c r="AX66" s="32">
        <v>394.79</v>
      </c>
      <c r="AY66" s="32">
        <v>394.79</v>
      </c>
      <c r="AZ66" s="32">
        <v>394.79</v>
      </c>
      <c r="BA66" s="32">
        <v>394.79</v>
      </c>
      <c r="BB66" s="32">
        <v>394.79</v>
      </c>
      <c r="BC66" s="32">
        <v>394.79</v>
      </c>
      <c r="BD66" s="32">
        <v>394.79</v>
      </c>
      <c r="BE66" s="32">
        <v>394.79</v>
      </c>
      <c r="BF66" s="32">
        <v>394.79</v>
      </c>
      <c r="BG66" s="32">
        <v>394.79</v>
      </c>
      <c r="BH66" s="32">
        <v>394.79</v>
      </c>
      <c r="BI66" s="32">
        <v>394.79</v>
      </c>
      <c r="BJ66" s="32">
        <v>394.79</v>
      </c>
      <c r="BK66" s="32">
        <v>394.79</v>
      </c>
      <c r="BL66" s="32">
        <v>394.79</v>
      </c>
      <c r="BM66" s="32">
        <v>394.79</v>
      </c>
      <c r="BN66" s="32">
        <v>394.79</v>
      </c>
      <c r="BO66" s="32">
        <v>394.79</v>
      </c>
      <c r="BP66" s="32">
        <v>394.79</v>
      </c>
      <c r="BQ66" s="32">
        <v>394.79</v>
      </c>
      <c r="BR66" s="32">
        <v>394.79</v>
      </c>
      <c r="BS66" s="32">
        <v>394.79</v>
      </c>
      <c r="BT66" s="32">
        <v>394.79</v>
      </c>
      <c r="BU66" s="32">
        <v>394.79</v>
      </c>
      <c r="BV66" s="32">
        <v>394.79</v>
      </c>
      <c r="BW66" s="32">
        <v>394.79</v>
      </c>
      <c r="BX66" s="32">
        <v>394.79</v>
      </c>
      <c r="BY66" s="32">
        <v>394.79</v>
      </c>
      <c r="BZ66" s="32">
        <v>394.79</v>
      </c>
      <c r="CA66" s="32">
        <v>394.79</v>
      </c>
      <c r="CB66" s="32">
        <v>394.79</v>
      </c>
      <c r="CC66" s="32">
        <v>394.79</v>
      </c>
      <c r="CD66" s="32">
        <v>394.79</v>
      </c>
      <c r="CE66" s="32">
        <v>394.79</v>
      </c>
      <c r="CF66" s="32">
        <v>394.79</v>
      </c>
      <c r="CG66" s="32">
        <v>394.79</v>
      </c>
      <c r="CH66" s="32">
        <v>394.79</v>
      </c>
      <c r="CI66" s="32">
        <v>394.79</v>
      </c>
      <c r="CJ66" s="32">
        <v>394.79</v>
      </c>
      <c r="CK66" s="32">
        <v>394.79</v>
      </c>
      <c r="CL66" s="32">
        <v>394.79</v>
      </c>
      <c r="CM66" s="32">
        <v>394.79</v>
      </c>
      <c r="CN66" s="32">
        <v>394.79</v>
      </c>
      <c r="CO66" s="32">
        <v>394.79</v>
      </c>
      <c r="CP66" s="32">
        <v>394.79</v>
      </c>
      <c r="CQ66" s="32">
        <v>394.79</v>
      </c>
      <c r="CR66" s="32">
        <v>394.79</v>
      </c>
      <c r="CS66" s="33">
        <v>394.79</v>
      </c>
      <c r="CT66" s="30">
        <f t="shared" si="64"/>
        <v>37899.840000000062</v>
      </c>
      <c r="CU66" s="156"/>
      <c r="CV66" s="263"/>
    </row>
    <row r="67" spans="1:100">
      <c r="A67" s="25" t="s">
        <v>50</v>
      </c>
      <c r="B67" s="31">
        <v>728</v>
      </c>
      <c r="C67" s="32">
        <v>731</v>
      </c>
      <c r="D67" s="32">
        <v>730</v>
      </c>
      <c r="E67" s="32">
        <v>727</v>
      </c>
      <c r="F67" s="32">
        <v>727</v>
      </c>
      <c r="G67" s="32">
        <v>727</v>
      </c>
      <c r="H67" s="32">
        <v>726</v>
      </c>
      <c r="I67" s="32">
        <v>720</v>
      </c>
      <c r="J67" s="32">
        <v>718</v>
      </c>
      <c r="K67" s="32">
        <v>723</v>
      </c>
      <c r="L67" s="32">
        <v>725</v>
      </c>
      <c r="M67" s="32">
        <v>722</v>
      </c>
      <c r="N67" s="32">
        <v>722</v>
      </c>
      <c r="O67" s="32">
        <v>724</v>
      </c>
      <c r="P67" s="32">
        <v>722</v>
      </c>
      <c r="Q67" s="32">
        <v>724</v>
      </c>
      <c r="R67" s="32">
        <v>727</v>
      </c>
      <c r="S67" s="32">
        <v>725</v>
      </c>
      <c r="T67" s="32">
        <v>725</v>
      </c>
      <c r="U67" s="32">
        <v>727</v>
      </c>
      <c r="V67" s="32">
        <v>720</v>
      </c>
      <c r="W67" s="32">
        <v>716</v>
      </c>
      <c r="X67" s="32">
        <v>715</v>
      </c>
      <c r="Y67" s="32">
        <v>717</v>
      </c>
      <c r="Z67" s="32">
        <v>717</v>
      </c>
      <c r="AA67" s="32">
        <v>722</v>
      </c>
      <c r="AB67" s="32">
        <v>724</v>
      </c>
      <c r="AC67" s="32">
        <v>725</v>
      </c>
      <c r="AD67" s="32">
        <v>726</v>
      </c>
      <c r="AE67" s="32">
        <v>732</v>
      </c>
      <c r="AF67" s="32">
        <v>731</v>
      </c>
      <c r="AG67" s="32">
        <v>731</v>
      </c>
      <c r="AH67" s="32">
        <v>731</v>
      </c>
      <c r="AI67" s="32">
        <v>737</v>
      </c>
      <c r="AJ67" s="32">
        <v>734</v>
      </c>
      <c r="AK67" s="32">
        <v>734</v>
      </c>
      <c r="AL67" s="32">
        <v>740</v>
      </c>
      <c r="AM67" s="32">
        <v>743</v>
      </c>
      <c r="AN67" s="32">
        <v>739</v>
      </c>
      <c r="AO67" s="32">
        <v>742</v>
      </c>
      <c r="AP67" s="32">
        <v>744</v>
      </c>
      <c r="AQ67" s="32">
        <v>738</v>
      </c>
      <c r="AR67" s="32">
        <v>739</v>
      </c>
      <c r="AS67" s="32">
        <v>743</v>
      </c>
      <c r="AT67" s="32">
        <v>740</v>
      </c>
      <c r="AU67" s="32">
        <v>744</v>
      </c>
      <c r="AV67" s="32">
        <v>746</v>
      </c>
      <c r="AW67" s="32">
        <v>742</v>
      </c>
      <c r="AX67" s="32">
        <v>741</v>
      </c>
      <c r="AY67" s="32">
        <v>745</v>
      </c>
      <c r="AZ67" s="32">
        <v>746</v>
      </c>
      <c r="BA67" s="32">
        <v>740</v>
      </c>
      <c r="BB67" s="32">
        <v>738</v>
      </c>
      <c r="BC67" s="32">
        <v>740</v>
      </c>
      <c r="BD67" s="32">
        <v>744</v>
      </c>
      <c r="BE67" s="32">
        <v>742</v>
      </c>
      <c r="BF67" s="32">
        <v>738</v>
      </c>
      <c r="BG67" s="32">
        <v>738</v>
      </c>
      <c r="BH67" s="32">
        <v>742</v>
      </c>
      <c r="BI67" s="32">
        <v>742</v>
      </c>
      <c r="BJ67" s="32">
        <v>740</v>
      </c>
      <c r="BK67" s="32">
        <v>736</v>
      </c>
      <c r="BL67" s="32">
        <v>726</v>
      </c>
      <c r="BM67" s="32">
        <v>718</v>
      </c>
      <c r="BN67" s="32">
        <v>713</v>
      </c>
      <c r="BO67" s="32">
        <v>702</v>
      </c>
      <c r="BP67" s="32">
        <v>688</v>
      </c>
      <c r="BQ67" s="32">
        <v>677</v>
      </c>
      <c r="BR67" s="32">
        <v>668</v>
      </c>
      <c r="BS67" s="32">
        <v>665</v>
      </c>
      <c r="BT67" s="32">
        <v>664</v>
      </c>
      <c r="BU67" s="32">
        <v>663</v>
      </c>
      <c r="BV67" s="32">
        <v>665</v>
      </c>
      <c r="BW67" s="32">
        <v>661</v>
      </c>
      <c r="BX67" s="32">
        <v>659</v>
      </c>
      <c r="BY67" s="32">
        <v>659</v>
      </c>
      <c r="BZ67" s="32">
        <v>656</v>
      </c>
      <c r="CA67" s="32">
        <v>656</v>
      </c>
      <c r="CB67" s="32">
        <v>655</v>
      </c>
      <c r="CC67" s="32">
        <v>653</v>
      </c>
      <c r="CD67" s="32">
        <v>656</v>
      </c>
      <c r="CE67" s="32">
        <v>662</v>
      </c>
      <c r="CF67" s="32">
        <v>664</v>
      </c>
      <c r="CG67" s="32">
        <v>666</v>
      </c>
      <c r="CH67" s="32">
        <v>670</v>
      </c>
      <c r="CI67" s="32">
        <v>670</v>
      </c>
      <c r="CJ67" s="32">
        <v>674</v>
      </c>
      <c r="CK67" s="32">
        <v>682</v>
      </c>
      <c r="CL67" s="32">
        <v>685</v>
      </c>
      <c r="CM67" s="32">
        <v>686</v>
      </c>
      <c r="CN67" s="32">
        <v>687</v>
      </c>
      <c r="CO67" s="32">
        <v>694</v>
      </c>
      <c r="CP67" s="32">
        <v>698</v>
      </c>
      <c r="CQ67" s="32">
        <v>700</v>
      </c>
      <c r="CR67" s="32">
        <v>702</v>
      </c>
      <c r="CS67" s="33">
        <v>704</v>
      </c>
      <c r="CT67" s="30">
        <f t="shared" si="64"/>
        <v>68432</v>
      </c>
      <c r="CU67" s="156"/>
      <c r="CV67" s="263"/>
    </row>
    <row r="68" spans="1:100" ht="15.75" thickBot="1">
      <c r="A68" s="175" t="s">
        <v>51</v>
      </c>
      <c r="B68" s="116">
        <v>35.1</v>
      </c>
      <c r="C68" s="117">
        <v>35.1</v>
      </c>
      <c r="D68" s="117">
        <v>35.1</v>
      </c>
      <c r="E68" s="117">
        <v>35.1</v>
      </c>
      <c r="F68" s="117">
        <v>35.1</v>
      </c>
      <c r="G68" s="117">
        <v>35.1</v>
      </c>
      <c r="H68" s="117">
        <v>35.1</v>
      </c>
      <c r="I68" s="117">
        <v>35.1</v>
      </c>
      <c r="J68" s="117">
        <v>35.1</v>
      </c>
      <c r="K68" s="117">
        <v>35.1</v>
      </c>
      <c r="L68" s="117">
        <v>35.1</v>
      </c>
      <c r="M68" s="117">
        <v>35.1</v>
      </c>
      <c r="N68" s="117">
        <v>35.1</v>
      </c>
      <c r="O68" s="117">
        <v>35.1</v>
      </c>
      <c r="P68" s="117">
        <v>35.1</v>
      </c>
      <c r="Q68" s="117">
        <v>35.1</v>
      </c>
      <c r="R68" s="117">
        <v>35.1</v>
      </c>
      <c r="S68" s="117">
        <v>35.1</v>
      </c>
      <c r="T68" s="117">
        <v>35.1</v>
      </c>
      <c r="U68" s="117">
        <v>35.1</v>
      </c>
      <c r="V68" s="117">
        <v>35.1</v>
      </c>
      <c r="W68" s="117">
        <v>35.1</v>
      </c>
      <c r="X68" s="117">
        <v>35.1</v>
      </c>
      <c r="Y68" s="117">
        <v>35.1</v>
      </c>
      <c r="Z68" s="117">
        <v>35.1</v>
      </c>
      <c r="AA68" s="117">
        <v>35.1</v>
      </c>
      <c r="AB68" s="117">
        <v>35.1</v>
      </c>
      <c r="AC68" s="117">
        <v>35.1</v>
      </c>
      <c r="AD68" s="117">
        <v>35.1</v>
      </c>
      <c r="AE68" s="117">
        <v>35.1</v>
      </c>
      <c r="AF68" s="117">
        <v>35.1</v>
      </c>
      <c r="AG68" s="117">
        <v>35.1</v>
      </c>
      <c r="AH68" s="117">
        <v>35.1</v>
      </c>
      <c r="AI68" s="117">
        <v>35.1</v>
      </c>
      <c r="AJ68" s="117">
        <v>35.1</v>
      </c>
      <c r="AK68" s="117">
        <v>35.1</v>
      </c>
      <c r="AL68" s="117">
        <v>35.1</v>
      </c>
      <c r="AM68" s="117">
        <v>35.1</v>
      </c>
      <c r="AN68" s="117">
        <v>35.1</v>
      </c>
      <c r="AO68" s="117">
        <v>35.1</v>
      </c>
      <c r="AP68" s="117">
        <v>35.1</v>
      </c>
      <c r="AQ68" s="117">
        <v>35.1</v>
      </c>
      <c r="AR68" s="117">
        <v>35.1</v>
      </c>
      <c r="AS68" s="117">
        <v>35.1</v>
      </c>
      <c r="AT68" s="117">
        <v>35.1</v>
      </c>
      <c r="AU68" s="117">
        <v>35.1</v>
      </c>
      <c r="AV68" s="117">
        <v>35.1</v>
      </c>
      <c r="AW68" s="117">
        <v>35.1</v>
      </c>
      <c r="AX68" s="117">
        <v>35.1</v>
      </c>
      <c r="AY68" s="117">
        <v>35.1</v>
      </c>
      <c r="AZ68" s="117">
        <v>35.1</v>
      </c>
      <c r="BA68" s="117">
        <v>35.1</v>
      </c>
      <c r="BB68" s="117">
        <v>35.1</v>
      </c>
      <c r="BC68" s="117">
        <v>35.1</v>
      </c>
      <c r="BD68" s="117">
        <v>35.1</v>
      </c>
      <c r="BE68" s="117">
        <v>35.1</v>
      </c>
      <c r="BF68" s="117">
        <v>35.1</v>
      </c>
      <c r="BG68" s="117">
        <v>35.1</v>
      </c>
      <c r="BH68" s="117">
        <v>35.1</v>
      </c>
      <c r="BI68" s="117">
        <v>35.1</v>
      </c>
      <c r="BJ68" s="117">
        <v>35.1</v>
      </c>
      <c r="BK68" s="117">
        <v>35.1</v>
      </c>
      <c r="BL68" s="117">
        <v>35.1</v>
      </c>
      <c r="BM68" s="117">
        <v>35.1</v>
      </c>
      <c r="BN68" s="117">
        <v>35.1</v>
      </c>
      <c r="BO68" s="117">
        <v>35.1</v>
      </c>
      <c r="BP68" s="117">
        <v>35.1</v>
      </c>
      <c r="BQ68" s="117">
        <v>35.1</v>
      </c>
      <c r="BR68" s="117">
        <v>35.1</v>
      </c>
      <c r="BS68" s="117">
        <v>35.1</v>
      </c>
      <c r="BT68" s="117">
        <v>35.1</v>
      </c>
      <c r="BU68" s="117">
        <v>35.1</v>
      </c>
      <c r="BV68" s="117">
        <v>35.1</v>
      </c>
      <c r="BW68" s="117">
        <v>35.1</v>
      </c>
      <c r="BX68" s="117">
        <v>35.1</v>
      </c>
      <c r="BY68" s="117">
        <v>35.1</v>
      </c>
      <c r="BZ68" s="117">
        <v>35.1</v>
      </c>
      <c r="CA68" s="117">
        <v>35.1</v>
      </c>
      <c r="CB68" s="117">
        <v>35.1</v>
      </c>
      <c r="CC68" s="117">
        <v>35.1</v>
      </c>
      <c r="CD68" s="117">
        <v>35.1</v>
      </c>
      <c r="CE68" s="117">
        <v>35.1</v>
      </c>
      <c r="CF68" s="117">
        <v>35.1</v>
      </c>
      <c r="CG68" s="117">
        <v>35.1</v>
      </c>
      <c r="CH68" s="117">
        <v>35.1</v>
      </c>
      <c r="CI68" s="117">
        <v>35.1</v>
      </c>
      <c r="CJ68" s="117">
        <v>35.1</v>
      </c>
      <c r="CK68" s="117">
        <v>35.1</v>
      </c>
      <c r="CL68" s="117">
        <v>35.1</v>
      </c>
      <c r="CM68" s="117">
        <v>35.1</v>
      </c>
      <c r="CN68" s="117">
        <v>35.1</v>
      </c>
      <c r="CO68" s="117">
        <v>35.1</v>
      </c>
      <c r="CP68" s="117">
        <v>35.1</v>
      </c>
      <c r="CQ68" s="117">
        <v>35.1</v>
      </c>
      <c r="CR68" s="117">
        <v>35.1</v>
      </c>
      <c r="CS68" s="118">
        <v>35.1</v>
      </c>
      <c r="CT68" s="115">
        <f t="shared" si="64"/>
        <v>3369.5999999999945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0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0.95</v>
      </c>
      <c r="AY84" s="228">
        <f t="shared" si="66"/>
        <v>1.1299999999999999</v>
      </c>
      <c r="AZ84" s="228">
        <f t="shared" si="66"/>
        <v>1.54</v>
      </c>
      <c r="BA84" s="228">
        <f t="shared" si="66"/>
        <v>2.48</v>
      </c>
      <c r="BB84" s="228">
        <f t="shared" si="66"/>
        <v>3</v>
      </c>
      <c r="BC84" s="228">
        <f t="shared" si="66"/>
        <v>2.4300000000000002</v>
      </c>
      <c r="BD84" s="228">
        <f t="shared" si="66"/>
        <v>0.84</v>
      </c>
      <c r="BE84" s="228">
        <f t="shared" si="66"/>
        <v>1.1499999999999999</v>
      </c>
      <c r="BF84" s="228">
        <f t="shared" si="66"/>
        <v>0.39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13.91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0.95</v>
      </c>
      <c r="AY87" s="1">
        <v>1.1299999999999999</v>
      </c>
      <c r="AZ87" s="1">
        <v>1.54</v>
      </c>
      <c r="BA87" s="1">
        <v>2.48</v>
      </c>
      <c r="BB87" s="1">
        <v>3</v>
      </c>
      <c r="BC87" s="1">
        <v>2.4300000000000002</v>
      </c>
      <c r="BD87" s="1">
        <v>0.84</v>
      </c>
      <c r="BE87" s="1">
        <v>1.1499999999999999</v>
      </c>
      <c r="BF87" s="1">
        <v>0.39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13.91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0.04</v>
      </c>
      <c r="Z88" s="127">
        <f t="shared" si="69"/>
        <v>1.04</v>
      </c>
      <c r="AA88" s="127">
        <f t="shared" si="69"/>
        <v>4.22</v>
      </c>
      <c r="AB88" s="127">
        <f t="shared" si="69"/>
        <v>9.56</v>
      </c>
      <c r="AC88" s="127">
        <f t="shared" si="69"/>
        <v>15.2</v>
      </c>
      <c r="AD88" s="127">
        <f t="shared" si="69"/>
        <v>23.6</v>
      </c>
      <c r="AE88" s="127">
        <f t="shared" si="69"/>
        <v>37.72</v>
      </c>
      <c r="AF88" s="127">
        <f t="shared" si="69"/>
        <v>46.93</v>
      </c>
      <c r="AG88" s="127">
        <f t="shared" si="69"/>
        <v>58.14</v>
      </c>
      <c r="AH88" s="127">
        <f t="shared" ref="AH88:BM88" si="70">SUM(AH89:AH90)</f>
        <v>73.48</v>
      </c>
      <c r="AI88" s="127">
        <f t="shared" si="70"/>
        <v>83.73</v>
      </c>
      <c r="AJ88" s="127">
        <f t="shared" si="70"/>
        <v>94.6</v>
      </c>
      <c r="AK88" s="127">
        <f t="shared" si="70"/>
        <v>106.22</v>
      </c>
      <c r="AL88" s="127">
        <f t="shared" si="70"/>
        <v>121.98</v>
      </c>
      <c r="AM88" s="127">
        <f t="shared" si="70"/>
        <v>137.1</v>
      </c>
      <c r="AN88" s="127">
        <f t="shared" si="70"/>
        <v>138.75</v>
      </c>
      <c r="AO88" s="127">
        <f t="shared" si="70"/>
        <v>144.01</v>
      </c>
      <c r="AP88" s="127">
        <f t="shared" si="70"/>
        <v>136.21</v>
      </c>
      <c r="AQ88" s="127">
        <f t="shared" si="70"/>
        <v>141.05000000000001</v>
      </c>
      <c r="AR88" s="127">
        <f t="shared" si="70"/>
        <v>159.44999999999999</v>
      </c>
      <c r="AS88" s="127">
        <f t="shared" si="70"/>
        <v>155.56</v>
      </c>
      <c r="AT88" s="127">
        <f t="shared" si="70"/>
        <v>154.57</v>
      </c>
      <c r="AU88" s="127">
        <f t="shared" si="70"/>
        <v>146.88999999999999</v>
      </c>
      <c r="AV88" s="127">
        <f t="shared" si="70"/>
        <v>155.01</v>
      </c>
      <c r="AW88" s="127">
        <f t="shared" si="70"/>
        <v>172.79</v>
      </c>
      <c r="AX88" s="127">
        <f t="shared" si="70"/>
        <v>161.85</v>
      </c>
      <c r="AY88" s="127">
        <f t="shared" si="70"/>
        <v>140.08000000000001</v>
      </c>
      <c r="AZ88" s="127">
        <f t="shared" si="70"/>
        <v>130.32</v>
      </c>
      <c r="BA88" s="127">
        <f t="shared" si="70"/>
        <v>134.66</v>
      </c>
      <c r="BB88" s="127">
        <f t="shared" si="70"/>
        <v>125.19</v>
      </c>
      <c r="BC88" s="127">
        <f t="shared" si="70"/>
        <v>117.99</v>
      </c>
      <c r="BD88" s="127">
        <f t="shared" si="70"/>
        <v>110.94</v>
      </c>
      <c r="BE88" s="127">
        <f t="shared" si="70"/>
        <v>118.26</v>
      </c>
      <c r="BF88" s="127">
        <f t="shared" si="70"/>
        <v>130.09</v>
      </c>
      <c r="BG88" s="127">
        <f t="shared" si="70"/>
        <v>113.66</v>
      </c>
      <c r="BH88" s="127">
        <f t="shared" si="70"/>
        <v>114.01</v>
      </c>
      <c r="BI88" s="127">
        <f t="shared" si="70"/>
        <v>109.64</v>
      </c>
      <c r="BJ88" s="127">
        <f t="shared" si="70"/>
        <v>104.11</v>
      </c>
      <c r="BK88" s="127">
        <f t="shared" si="70"/>
        <v>93.41</v>
      </c>
      <c r="BL88" s="127">
        <f t="shared" si="70"/>
        <v>100.93</v>
      </c>
      <c r="BM88" s="127">
        <f t="shared" si="70"/>
        <v>80.55</v>
      </c>
      <c r="BN88" s="127">
        <f t="shared" ref="BN88:CS88" si="71">SUM(BN89:BN90)</f>
        <v>76.87</v>
      </c>
      <c r="BO88" s="127">
        <f t="shared" si="71"/>
        <v>61.59</v>
      </c>
      <c r="BP88" s="127">
        <f t="shared" si="71"/>
        <v>53.62</v>
      </c>
      <c r="BQ88" s="127">
        <f t="shared" si="71"/>
        <v>43.88</v>
      </c>
      <c r="BR88" s="127">
        <f t="shared" si="71"/>
        <v>34.130000000000003</v>
      </c>
      <c r="BS88" s="127">
        <f t="shared" si="71"/>
        <v>27.3</v>
      </c>
      <c r="BT88" s="127">
        <f t="shared" si="71"/>
        <v>19.66</v>
      </c>
      <c r="BU88" s="127">
        <f t="shared" si="71"/>
        <v>11.94</v>
      </c>
      <c r="BV88" s="127">
        <f t="shared" si="71"/>
        <v>5.92</v>
      </c>
      <c r="BW88" s="127">
        <f t="shared" si="71"/>
        <v>2.12</v>
      </c>
      <c r="BX88" s="127">
        <f t="shared" si="71"/>
        <v>0.2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4540.7700000000004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0.04</v>
      </c>
      <c r="Z89" s="220">
        <v>1.04</v>
      </c>
      <c r="AA89" s="220">
        <v>4.22</v>
      </c>
      <c r="AB89" s="220">
        <v>9.56</v>
      </c>
      <c r="AC89" s="220">
        <v>15.2</v>
      </c>
      <c r="AD89" s="220">
        <v>23.6</v>
      </c>
      <c r="AE89" s="220">
        <v>37.72</v>
      </c>
      <c r="AF89" s="220">
        <v>46.93</v>
      </c>
      <c r="AG89" s="220">
        <v>58.14</v>
      </c>
      <c r="AH89" s="220">
        <v>73.48</v>
      </c>
      <c r="AI89" s="220">
        <v>83.73</v>
      </c>
      <c r="AJ89" s="220">
        <v>94.6</v>
      </c>
      <c r="AK89" s="220">
        <v>106.22</v>
      </c>
      <c r="AL89" s="220">
        <v>121.98</v>
      </c>
      <c r="AM89" s="220">
        <v>137.1</v>
      </c>
      <c r="AN89" s="220">
        <v>138.75</v>
      </c>
      <c r="AO89" s="220">
        <v>144.01</v>
      </c>
      <c r="AP89" s="220">
        <v>136.21</v>
      </c>
      <c r="AQ89" s="220">
        <v>141.05000000000001</v>
      </c>
      <c r="AR89" s="220">
        <v>159.44999999999999</v>
      </c>
      <c r="AS89" s="220">
        <v>155.56</v>
      </c>
      <c r="AT89" s="220">
        <v>154.57</v>
      </c>
      <c r="AU89" s="220">
        <v>146.88999999999999</v>
      </c>
      <c r="AV89" s="220">
        <v>155.01</v>
      </c>
      <c r="AW89" s="220">
        <v>172.79</v>
      </c>
      <c r="AX89" s="220">
        <v>161.85</v>
      </c>
      <c r="AY89" s="220">
        <v>140.08000000000001</v>
      </c>
      <c r="AZ89" s="220">
        <v>130.32</v>
      </c>
      <c r="BA89" s="220">
        <v>134.66</v>
      </c>
      <c r="BB89" s="220">
        <v>125.19</v>
      </c>
      <c r="BC89" s="220">
        <v>117.99</v>
      </c>
      <c r="BD89" s="220">
        <v>110.94</v>
      </c>
      <c r="BE89" s="220">
        <v>118.26</v>
      </c>
      <c r="BF89" s="220">
        <v>130.09</v>
      </c>
      <c r="BG89" s="220">
        <v>113.66</v>
      </c>
      <c r="BH89" s="220">
        <v>114.01</v>
      </c>
      <c r="BI89" s="220">
        <v>109.64</v>
      </c>
      <c r="BJ89" s="220">
        <v>104.11</v>
      </c>
      <c r="BK89" s="220">
        <v>93.41</v>
      </c>
      <c r="BL89" s="220">
        <v>100.93</v>
      </c>
      <c r="BM89" s="220">
        <v>80.55</v>
      </c>
      <c r="BN89" s="220">
        <v>76.87</v>
      </c>
      <c r="BO89" s="220">
        <v>61.59</v>
      </c>
      <c r="BP89" s="220">
        <v>53.62</v>
      </c>
      <c r="BQ89" s="220">
        <v>43.88</v>
      </c>
      <c r="BR89" s="220">
        <v>34.130000000000003</v>
      </c>
      <c r="BS89" s="220">
        <v>27.3</v>
      </c>
      <c r="BT89" s="220">
        <v>19.66</v>
      </c>
      <c r="BU89" s="220">
        <v>11.94</v>
      </c>
      <c r="BV89" s="220">
        <v>5.92</v>
      </c>
      <c r="BW89" s="220">
        <v>2.12</v>
      </c>
      <c r="BX89" s="220">
        <v>0.2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4540.7700000000004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0.04</v>
      </c>
      <c r="Z91" s="128">
        <f t="shared" si="73"/>
        <v>1.04</v>
      </c>
      <c r="AA91" s="128">
        <f t="shared" si="73"/>
        <v>4.22</v>
      </c>
      <c r="AB91" s="128">
        <f t="shared" si="73"/>
        <v>9.56</v>
      </c>
      <c r="AC91" s="128">
        <f t="shared" si="73"/>
        <v>15.2</v>
      </c>
      <c r="AD91" s="128">
        <f t="shared" si="73"/>
        <v>23.6</v>
      </c>
      <c r="AE91" s="128">
        <f t="shared" si="73"/>
        <v>37.72</v>
      </c>
      <c r="AF91" s="128">
        <f t="shared" si="73"/>
        <v>46.93</v>
      </c>
      <c r="AG91" s="128">
        <f t="shared" si="73"/>
        <v>58.14</v>
      </c>
      <c r="AH91" s="128">
        <f t="shared" ref="AH91:BM91" si="74">SUM(AH84,AH88)</f>
        <v>73.48</v>
      </c>
      <c r="AI91" s="128">
        <f t="shared" si="74"/>
        <v>83.73</v>
      </c>
      <c r="AJ91" s="128">
        <f t="shared" si="74"/>
        <v>94.6</v>
      </c>
      <c r="AK91" s="128">
        <f t="shared" si="74"/>
        <v>106.22</v>
      </c>
      <c r="AL91" s="128">
        <f t="shared" si="74"/>
        <v>121.98</v>
      </c>
      <c r="AM91" s="128">
        <f t="shared" si="74"/>
        <v>137.1</v>
      </c>
      <c r="AN91" s="128">
        <f t="shared" si="74"/>
        <v>138.75</v>
      </c>
      <c r="AO91" s="128">
        <f t="shared" si="74"/>
        <v>144.01</v>
      </c>
      <c r="AP91" s="128">
        <f t="shared" si="74"/>
        <v>136.21</v>
      </c>
      <c r="AQ91" s="128">
        <f t="shared" si="74"/>
        <v>141.05000000000001</v>
      </c>
      <c r="AR91" s="128">
        <f t="shared" si="74"/>
        <v>159.44999999999999</v>
      </c>
      <c r="AS91" s="128">
        <f t="shared" si="74"/>
        <v>155.56</v>
      </c>
      <c r="AT91" s="128">
        <f t="shared" si="74"/>
        <v>154.57</v>
      </c>
      <c r="AU91" s="128">
        <f t="shared" si="74"/>
        <v>146.88999999999999</v>
      </c>
      <c r="AV91" s="128">
        <f t="shared" si="74"/>
        <v>155.01</v>
      </c>
      <c r="AW91" s="128">
        <f t="shared" si="74"/>
        <v>172.79</v>
      </c>
      <c r="AX91" s="128">
        <f t="shared" si="74"/>
        <v>162.79999999999998</v>
      </c>
      <c r="AY91" s="128">
        <f t="shared" si="74"/>
        <v>141.21</v>
      </c>
      <c r="AZ91" s="128">
        <f t="shared" si="74"/>
        <v>131.85999999999999</v>
      </c>
      <c r="BA91" s="128">
        <f t="shared" si="74"/>
        <v>137.13999999999999</v>
      </c>
      <c r="BB91" s="128">
        <f t="shared" si="74"/>
        <v>128.19</v>
      </c>
      <c r="BC91" s="128">
        <f t="shared" si="74"/>
        <v>120.42</v>
      </c>
      <c r="BD91" s="128">
        <f t="shared" si="74"/>
        <v>111.78</v>
      </c>
      <c r="BE91" s="128">
        <f t="shared" si="74"/>
        <v>119.41000000000001</v>
      </c>
      <c r="BF91" s="128">
        <f t="shared" si="74"/>
        <v>130.47999999999999</v>
      </c>
      <c r="BG91" s="128">
        <f t="shared" si="74"/>
        <v>113.66</v>
      </c>
      <c r="BH91" s="128">
        <f t="shared" si="74"/>
        <v>114.01</v>
      </c>
      <c r="BI91" s="128">
        <f t="shared" si="74"/>
        <v>109.64</v>
      </c>
      <c r="BJ91" s="128">
        <f t="shared" si="74"/>
        <v>104.11</v>
      </c>
      <c r="BK91" s="128">
        <f t="shared" si="74"/>
        <v>93.41</v>
      </c>
      <c r="BL91" s="128">
        <f t="shared" si="74"/>
        <v>100.93</v>
      </c>
      <c r="BM91" s="128">
        <f t="shared" si="74"/>
        <v>80.55</v>
      </c>
      <c r="BN91" s="128">
        <f t="shared" ref="BN91:CS91" si="75">SUM(BN84,BN88)</f>
        <v>76.87</v>
      </c>
      <c r="BO91" s="128">
        <f t="shared" si="75"/>
        <v>61.59</v>
      </c>
      <c r="BP91" s="128">
        <f t="shared" si="75"/>
        <v>53.62</v>
      </c>
      <c r="BQ91" s="128">
        <f t="shared" si="75"/>
        <v>43.88</v>
      </c>
      <c r="BR91" s="128">
        <f t="shared" si="75"/>
        <v>34.130000000000003</v>
      </c>
      <c r="BS91" s="128">
        <f t="shared" si="75"/>
        <v>27.3</v>
      </c>
      <c r="BT91" s="128">
        <f t="shared" si="75"/>
        <v>19.66</v>
      </c>
      <c r="BU91" s="128">
        <f t="shared" si="75"/>
        <v>11.94</v>
      </c>
      <c r="BV91" s="128">
        <f t="shared" si="75"/>
        <v>5.92</v>
      </c>
      <c r="BW91" s="128">
        <f t="shared" si="75"/>
        <v>2.12</v>
      </c>
      <c r="BX91" s="128">
        <f t="shared" si="75"/>
        <v>0.2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4554.68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43.04</v>
      </c>
      <c r="Z96" s="172">
        <f t="shared" si="82"/>
        <v>44.04</v>
      </c>
      <c r="AA96" s="172">
        <f t="shared" si="82"/>
        <v>47.22</v>
      </c>
      <c r="AB96" s="172">
        <f t="shared" si="82"/>
        <v>52.56</v>
      </c>
      <c r="AC96" s="172">
        <f t="shared" si="82"/>
        <v>58.2</v>
      </c>
      <c r="AD96" s="172">
        <f t="shared" si="82"/>
        <v>66.599999999999994</v>
      </c>
      <c r="AE96" s="172">
        <f t="shared" si="82"/>
        <v>80.72</v>
      </c>
      <c r="AF96" s="172">
        <f t="shared" si="82"/>
        <v>89.93</v>
      </c>
      <c r="AG96" s="172">
        <f t="shared" si="82"/>
        <v>101.14</v>
      </c>
      <c r="AH96" s="172">
        <f t="shared" ref="AH96:BM96" si="83">AH91+AH92</f>
        <v>116.48</v>
      </c>
      <c r="AI96" s="172">
        <f t="shared" si="83"/>
        <v>126.73</v>
      </c>
      <c r="AJ96" s="172">
        <f t="shared" si="83"/>
        <v>137.6</v>
      </c>
      <c r="AK96" s="172">
        <f t="shared" si="83"/>
        <v>149.22</v>
      </c>
      <c r="AL96" s="172">
        <f t="shared" si="83"/>
        <v>164.98000000000002</v>
      </c>
      <c r="AM96" s="172">
        <f t="shared" si="83"/>
        <v>180.1</v>
      </c>
      <c r="AN96" s="172">
        <f t="shared" si="83"/>
        <v>181.75</v>
      </c>
      <c r="AO96" s="172">
        <f t="shared" si="83"/>
        <v>187.01</v>
      </c>
      <c r="AP96" s="172">
        <f t="shared" si="83"/>
        <v>179.21</v>
      </c>
      <c r="AQ96" s="172">
        <f t="shared" si="83"/>
        <v>184.05</v>
      </c>
      <c r="AR96" s="172">
        <f t="shared" si="83"/>
        <v>202.45</v>
      </c>
      <c r="AS96" s="172">
        <f t="shared" si="83"/>
        <v>198.56</v>
      </c>
      <c r="AT96" s="172">
        <f t="shared" si="83"/>
        <v>197.57</v>
      </c>
      <c r="AU96" s="172">
        <f t="shared" si="83"/>
        <v>189.89</v>
      </c>
      <c r="AV96" s="172">
        <f t="shared" si="83"/>
        <v>198.01</v>
      </c>
      <c r="AW96" s="172">
        <f t="shared" si="83"/>
        <v>215.79</v>
      </c>
      <c r="AX96" s="172">
        <f t="shared" si="83"/>
        <v>205.79999999999998</v>
      </c>
      <c r="AY96" s="172">
        <f t="shared" si="83"/>
        <v>184.21</v>
      </c>
      <c r="AZ96" s="172">
        <f t="shared" si="83"/>
        <v>174.85999999999999</v>
      </c>
      <c r="BA96" s="172">
        <f t="shared" si="83"/>
        <v>180.14</v>
      </c>
      <c r="BB96" s="172">
        <f t="shared" si="83"/>
        <v>171.19</v>
      </c>
      <c r="BC96" s="172">
        <f t="shared" si="83"/>
        <v>163.42000000000002</v>
      </c>
      <c r="BD96" s="172">
        <f t="shared" si="83"/>
        <v>154.78</v>
      </c>
      <c r="BE96" s="172">
        <f t="shared" si="83"/>
        <v>162.41000000000003</v>
      </c>
      <c r="BF96" s="172">
        <f t="shared" si="83"/>
        <v>173.48</v>
      </c>
      <c r="BG96" s="172">
        <f t="shared" si="83"/>
        <v>156.66</v>
      </c>
      <c r="BH96" s="172">
        <f t="shared" si="83"/>
        <v>157.01</v>
      </c>
      <c r="BI96" s="172">
        <f t="shared" si="83"/>
        <v>152.63999999999999</v>
      </c>
      <c r="BJ96" s="172">
        <f t="shared" si="83"/>
        <v>147.11000000000001</v>
      </c>
      <c r="BK96" s="172">
        <f t="shared" si="83"/>
        <v>136.41</v>
      </c>
      <c r="BL96" s="172">
        <f t="shared" si="83"/>
        <v>143.93</v>
      </c>
      <c r="BM96" s="172">
        <f t="shared" si="83"/>
        <v>123.55</v>
      </c>
      <c r="BN96" s="172">
        <f t="shared" ref="BN96:CS96" si="84">BN91+BN92</f>
        <v>119.87</v>
      </c>
      <c r="BO96" s="172">
        <f t="shared" si="84"/>
        <v>104.59</v>
      </c>
      <c r="BP96" s="172">
        <f t="shared" si="84"/>
        <v>96.62</v>
      </c>
      <c r="BQ96" s="172">
        <f t="shared" si="84"/>
        <v>86.88</v>
      </c>
      <c r="BR96" s="172">
        <f t="shared" si="84"/>
        <v>77.13</v>
      </c>
      <c r="BS96" s="172">
        <f t="shared" si="84"/>
        <v>70.3</v>
      </c>
      <c r="BT96" s="172">
        <f t="shared" si="84"/>
        <v>62.66</v>
      </c>
      <c r="BU96" s="172">
        <f t="shared" si="84"/>
        <v>54.94</v>
      </c>
      <c r="BV96" s="172">
        <f t="shared" si="84"/>
        <v>48.92</v>
      </c>
      <c r="BW96" s="172">
        <f t="shared" si="84"/>
        <v>45.12</v>
      </c>
      <c r="BX96" s="172">
        <f t="shared" si="84"/>
        <v>43.2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8682.6799999999985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43.04</v>
      </c>
      <c r="Z99" s="130">
        <f t="shared" si="85"/>
        <v>44.04</v>
      </c>
      <c r="AA99" s="130">
        <f t="shared" si="85"/>
        <v>47.22</v>
      </c>
      <c r="AB99" s="130">
        <f t="shared" si="85"/>
        <v>52.56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0</v>
      </c>
      <c r="AZ99" s="130">
        <f t="shared" si="85"/>
        <v>0</v>
      </c>
      <c r="BA99" s="130">
        <f t="shared" si="85"/>
        <v>0</v>
      </c>
      <c r="BB99" s="130">
        <f t="shared" si="85"/>
        <v>0</v>
      </c>
      <c r="BC99" s="130">
        <f t="shared" si="85"/>
        <v>19.263057843771094</v>
      </c>
      <c r="BD99" s="130">
        <f t="shared" si="85"/>
        <v>0</v>
      </c>
      <c r="BE99" s="130">
        <f t="shared" si="85"/>
        <v>106.10665180507931</v>
      </c>
      <c r="BF99" s="130">
        <f t="shared" si="85"/>
        <v>157.57414723869078</v>
      </c>
      <c r="BG99" s="130">
        <f t="shared" si="85"/>
        <v>38.237747371800651</v>
      </c>
      <c r="BH99" s="130">
        <f t="shared" si="85"/>
        <v>118.26102297760781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0</v>
      </c>
      <c r="BS99" s="130">
        <f t="shared" si="86"/>
        <v>0</v>
      </c>
      <c r="BT99" s="130">
        <f t="shared" si="86"/>
        <v>0</v>
      </c>
      <c r="BU99" s="130">
        <f t="shared" si="86"/>
        <v>0</v>
      </c>
      <c r="BV99" s="130">
        <f t="shared" si="86"/>
        <v>0</v>
      </c>
      <c r="BW99" s="130">
        <f t="shared" si="86"/>
        <v>45.12</v>
      </c>
      <c r="BX99" s="130">
        <f t="shared" si="86"/>
        <v>43.2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800.62262723694971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43.04</v>
      </c>
      <c r="Z101" s="134">
        <f t="shared" si="87"/>
        <v>44.04</v>
      </c>
      <c r="AA101" s="134">
        <f t="shared" si="87"/>
        <v>47.22</v>
      </c>
      <c r="AB101" s="134">
        <f t="shared" si="87"/>
        <v>52.56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0</v>
      </c>
      <c r="AZ101" s="134">
        <f t="shared" si="87"/>
        <v>0</v>
      </c>
      <c r="BA101" s="134">
        <f t="shared" si="87"/>
        <v>0</v>
      </c>
      <c r="BB101" s="134">
        <f t="shared" si="87"/>
        <v>0</v>
      </c>
      <c r="BC101" s="134">
        <f t="shared" si="87"/>
        <v>19.263057843771094</v>
      </c>
      <c r="BD101" s="134">
        <f t="shared" si="87"/>
        <v>0</v>
      </c>
      <c r="BE101" s="134">
        <f t="shared" si="87"/>
        <v>106.10665180507931</v>
      </c>
      <c r="BF101" s="134">
        <f t="shared" si="87"/>
        <v>157.57414723869078</v>
      </c>
      <c r="BG101" s="134">
        <f t="shared" si="87"/>
        <v>38.237747371800651</v>
      </c>
      <c r="BH101" s="134">
        <f t="shared" si="87"/>
        <v>118.26102297760781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0</v>
      </c>
      <c r="BS101" s="134">
        <f t="shared" si="88"/>
        <v>0</v>
      </c>
      <c r="BT101" s="134">
        <f t="shared" si="88"/>
        <v>0</v>
      </c>
      <c r="BU101" s="134">
        <f t="shared" si="88"/>
        <v>0</v>
      </c>
      <c r="BV101" s="134">
        <f t="shared" si="88"/>
        <v>0</v>
      </c>
      <c r="BW101" s="134">
        <f t="shared" si="88"/>
        <v>45.12</v>
      </c>
      <c r="BX101" s="134">
        <f t="shared" si="88"/>
        <v>43.2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800.62262723694971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4"/>
  <sheetViews>
    <sheetView showGridLines="0" tabSelected="1" topLeftCell="A69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3744.8311268817206</v>
      </c>
      <c r="C3" s="18">
        <f t="shared" si="0"/>
        <v>3744.8311268817206</v>
      </c>
      <c r="D3" s="18">
        <f t="shared" si="0"/>
        <v>3744.8311268817206</v>
      </c>
      <c r="E3" s="18">
        <f t="shared" si="0"/>
        <v>3744.8311268817206</v>
      </c>
      <c r="F3" s="18">
        <f t="shared" si="0"/>
        <v>3744.8311268817206</v>
      </c>
      <c r="G3" s="18">
        <f t="shared" si="0"/>
        <v>3744.8311268817206</v>
      </c>
      <c r="H3" s="18">
        <f t="shared" si="0"/>
        <v>3744.8311268817206</v>
      </c>
      <c r="I3" s="18">
        <f t="shared" si="0"/>
        <v>3744.8311268817206</v>
      </c>
      <c r="J3" s="18">
        <f t="shared" si="0"/>
        <v>3744.8311268817206</v>
      </c>
      <c r="K3" s="18">
        <f t="shared" si="0"/>
        <v>3744.8311268817206</v>
      </c>
      <c r="L3" s="18">
        <f t="shared" si="0"/>
        <v>3744.8311268817206</v>
      </c>
      <c r="M3" s="18">
        <f t="shared" si="0"/>
        <v>3744.8311268817206</v>
      </c>
      <c r="N3" s="18">
        <f t="shared" si="0"/>
        <v>3744.8311268817206</v>
      </c>
      <c r="O3" s="18">
        <f t="shared" si="0"/>
        <v>3744.8311268817206</v>
      </c>
      <c r="P3" s="18">
        <f t="shared" si="0"/>
        <v>3744.8311268817206</v>
      </c>
      <c r="Q3" s="18">
        <f t="shared" si="0"/>
        <v>3744.8311268817206</v>
      </c>
      <c r="R3" s="18">
        <f t="shared" si="0"/>
        <v>3744.8311268817206</v>
      </c>
      <c r="S3" s="18">
        <f t="shared" si="0"/>
        <v>3744.8311268817206</v>
      </c>
      <c r="T3" s="18">
        <f t="shared" si="0"/>
        <v>3744.8311268817206</v>
      </c>
      <c r="U3" s="18">
        <f t="shared" si="0"/>
        <v>3744.8311268817206</v>
      </c>
      <c r="V3" s="18">
        <f t="shared" si="0"/>
        <v>3744.8311268817206</v>
      </c>
      <c r="W3" s="18">
        <f t="shared" si="0"/>
        <v>3744.8311268817206</v>
      </c>
      <c r="X3" s="18">
        <f t="shared" si="0"/>
        <v>3744.8311268817206</v>
      </c>
      <c r="Y3" s="18">
        <f t="shared" si="0"/>
        <v>3744.8311268817206</v>
      </c>
      <c r="Z3" s="18">
        <f t="shared" si="0"/>
        <v>3744.8311268817206</v>
      </c>
      <c r="AA3" s="18">
        <f t="shared" si="0"/>
        <v>3744.8311268817206</v>
      </c>
      <c r="AB3" s="18">
        <f t="shared" si="0"/>
        <v>3744.8311268817206</v>
      </c>
      <c r="AC3" s="18">
        <f t="shared" si="0"/>
        <v>3744.8311268817206</v>
      </c>
      <c r="AD3" s="18">
        <f t="shared" si="0"/>
        <v>3744.8311268817206</v>
      </c>
      <c r="AE3" s="18">
        <f t="shared" si="0"/>
        <v>3744.8311268817206</v>
      </c>
      <c r="AF3" s="18">
        <f t="shared" si="0"/>
        <v>3744.8311268817206</v>
      </c>
      <c r="AG3" s="18">
        <f t="shared" si="0"/>
        <v>3744.8311268817206</v>
      </c>
      <c r="AH3" s="18">
        <f t="shared" si="0"/>
        <v>3744.8311268817206</v>
      </c>
      <c r="AI3" s="18">
        <f t="shared" si="0"/>
        <v>3744.8311268817206</v>
      </c>
      <c r="AJ3" s="18">
        <f t="shared" si="0"/>
        <v>3744.8311268817206</v>
      </c>
      <c r="AK3" s="18">
        <f t="shared" si="0"/>
        <v>3744.8311268817206</v>
      </c>
      <c r="AL3" s="18">
        <f t="shared" si="0"/>
        <v>3744.8311268817206</v>
      </c>
      <c r="AM3" s="18">
        <f t="shared" si="0"/>
        <v>3744.8311268817206</v>
      </c>
      <c r="AN3" s="18">
        <f t="shared" si="0"/>
        <v>3744.8311268817206</v>
      </c>
      <c r="AO3" s="18">
        <f t="shared" si="0"/>
        <v>3744.8311268817206</v>
      </c>
      <c r="AP3" s="18">
        <f t="shared" si="0"/>
        <v>3744.8311268817206</v>
      </c>
      <c r="AQ3" s="18">
        <f t="shared" si="0"/>
        <v>3744.8311268817206</v>
      </c>
      <c r="AR3" s="18">
        <f t="shared" si="0"/>
        <v>3744.8311268817206</v>
      </c>
      <c r="AS3" s="18">
        <f t="shared" si="0"/>
        <v>3744.8311268817206</v>
      </c>
      <c r="AT3" s="18">
        <f t="shared" si="0"/>
        <v>3744.8311268817206</v>
      </c>
      <c r="AU3" s="18">
        <f t="shared" si="0"/>
        <v>3744.8311268817206</v>
      </c>
      <c r="AV3" s="18">
        <f t="shared" si="0"/>
        <v>3744.8311268817206</v>
      </c>
      <c r="AW3" s="18">
        <f t="shared" si="0"/>
        <v>3744.8311268817206</v>
      </c>
      <c r="AX3" s="18">
        <f t="shared" si="0"/>
        <v>3744.8311268817206</v>
      </c>
      <c r="AY3" s="18">
        <f t="shared" si="0"/>
        <v>3744.8311268817206</v>
      </c>
      <c r="AZ3" s="18">
        <f t="shared" si="0"/>
        <v>3744.8311268817206</v>
      </c>
      <c r="BA3" s="18">
        <f t="shared" si="0"/>
        <v>3744.8311268817206</v>
      </c>
      <c r="BB3" s="18">
        <f t="shared" si="0"/>
        <v>3744.8311268817206</v>
      </c>
      <c r="BC3" s="18">
        <f t="shared" si="0"/>
        <v>3744.8311268817206</v>
      </c>
      <c r="BD3" s="18">
        <f t="shared" si="0"/>
        <v>3744.8311268817206</v>
      </c>
      <c r="BE3" s="18">
        <f t="shared" si="0"/>
        <v>3744.8311268817206</v>
      </c>
      <c r="BF3" s="18">
        <f t="shared" si="0"/>
        <v>3744.8311268817206</v>
      </c>
      <c r="BG3" s="18">
        <f t="shared" si="0"/>
        <v>3744.8311268817206</v>
      </c>
      <c r="BH3" s="18">
        <f t="shared" si="0"/>
        <v>3744.8311268817206</v>
      </c>
      <c r="BI3" s="18">
        <f t="shared" si="0"/>
        <v>3744.8311268817206</v>
      </c>
      <c r="BJ3" s="18">
        <f t="shared" si="0"/>
        <v>3744.8311268817206</v>
      </c>
      <c r="BK3" s="18">
        <f t="shared" si="0"/>
        <v>3744.8311268817206</v>
      </c>
      <c r="BL3" s="18">
        <f t="shared" si="0"/>
        <v>3744.8311268817206</v>
      </c>
      <c r="BM3" s="18">
        <f t="shared" si="0"/>
        <v>3744.8311268817206</v>
      </c>
      <c r="BN3" s="18">
        <f t="shared" ref="BN3:CS3" si="1">BN4+BN12</f>
        <v>3744.8311268817206</v>
      </c>
      <c r="BO3" s="18">
        <f t="shared" si="1"/>
        <v>3744.8311268817206</v>
      </c>
      <c r="BP3" s="18">
        <f t="shared" si="1"/>
        <v>3744.8311268817206</v>
      </c>
      <c r="BQ3" s="18">
        <f t="shared" si="1"/>
        <v>3744.8311268817206</v>
      </c>
      <c r="BR3" s="18">
        <f t="shared" si="1"/>
        <v>3744.8311268817206</v>
      </c>
      <c r="BS3" s="18">
        <f t="shared" si="1"/>
        <v>3744.8311268817206</v>
      </c>
      <c r="BT3" s="18">
        <f t="shared" si="1"/>
        <v>3744.8311268817206</v>
      </c>
      <c r="BU3" s="18">
        <f t="shared" si="1"/>
        <v>3744.8311268817206</v>
      </c>
      <c r="BV3" s="18">
        <f t="shared" si="1"/>
        <v>3744.8311268817206</v>
      </c>
      <c r="BW3" s="18">
        <f t="shared" si="1"/>
        <v>3744.8311268817206</v>
      </c>
      <c r="BX3" s="18">
        <f t="shared" si="1"/>
        <v>3744.8311268817206</v>
      </c>
      <c r="BY3" s="18">
        <f t="shared" si="1"/>
        <v>3744.8311268817206</v>
      </c>
      <c r="BZ3" s="18">
        <f t="shared" si="1"/>
        <v>3744.8311268817206</v>
      </c>
      <c r="CA3" s="18">
        <f t="shared" si="1"/>
        <v>3744.8311268817206</v>
      </c>
      <c r="CB3" s="18">
        <f t="shared" si="1"/>
        <v>3744.8311268817206</v>
      </c>
      <c r="CC3" s="18">
        <f t="shared" si="1"/>
        <v>3744.8311268817206</v>
      </c>
      <c r="CD3" s="18">
        <f t="shared" si="1"/>
        <v>3744.8311268817206</v>
      </c>
      <c r="CE3" s="18">
        <f t="shared" si="1"/>
        <v>3744.8311268817206</v>
      </c>
      <c r="CF3" s="18">
        <f t="shared" si="1"/>
        <v>3744.8311268817206</v>
      </c>
      <c r="CG3" s="18">
        <f t="shared" si="1"/>
        <v>3744.8311268817206</v>
      </c>
      <c r="CH3" s="18">
        <f t="shared" si="1"/>
        <v>3744.8311268817206</v>
      </c>
      <c r="CI3" s="18">
        <f t="shared" si="1"/>
        <v>3744.8311268817206</v>
      </c>
      <c r="CJ3" s="18">
        <f t="shared" si="1"/>
        <v>3744.8311268817206</v>
      </c>
      <c r="CK3" s="18">
        <f t="shared" si="1"/>
        <v>3744.8311268817206</v>
      </c>
      <c r="CL3" s="18">
        <f t="shared" si="1"/>
        <v>3744.8311268817206</v>
      </c>
      <c r="CM3" s="18">
        <f t="shared" si="1"/>
        <v>3744.8311268817206</v>
      </c>
      <c r="CN3" s="18">
        <f t="shared" si="1"/>
        <v>3744.8311268817206</v>
      </c>
      <c r="CO3" s="18">
        <f t="shared" si="1"/>
        <v>3744.8311268817206</v>
      </c>
      <c r="CP3" s="18">
        <f t="shared" si="1"/>
        <v>3744.8311268817206</v>
      </c>
      <c r="CQ3" s="18">
        <f t="shared" si="1"/>
        <v>3744.8311268817206</v>
      </c>
      <c r="CR3" s="18">
        <f t="shared" si="1"/>
        <v>3744.8311268817206</v>
      </c>
      <c r="CS3" s="19">
        <f t="shared" si="1"/>
        <v>3744.8311268817206</v>
      </c>
      <c r="CT3" s="73">
        <f t="shared" ref="CT3:CT20" si="2">SUM(B3:CS3)</f>
        <v>359503.78818064526</v>
      </c>
      <c r="CU3" s="154"/>
      <c r="CW3" s="144"/>
    </row>
    <row r="4" spans="1:102">
      <c r="A4" s="21" t="s">
        <v>44</v>
      </c>
      <c r="B4" s="22">
        <f>SUM(B5:B11)</f>
        <v>3357</v>
      </c>
      <c r="C4" s="23">
        <f t="shared" ref="C4:BN4" si="3">SUM(C5:C11)</f>
        <v>3357</v>
      </c>
      <c r="D4" s="23">
        <f t="shared" si="3"/>
        <v>3357</v>
      </c>
      <c r="E4" s="23">
        <f t="shared" si="3"/>
        <v>3357</v>
      </c>
      <c r="F4" s="23">
        <f t="shared" si="3"/>
        <v>3357</v>
      </c>
      <c r="G4" s="23">
        <f t="shared" si="3"/>
        <v>3357</v>
      </c>
      <c r="H4" s="23">
        <f t="shared" si="3"/>
        <v>3357</v>
      </c>
      <c r="I4" s="23">
        <f t="shared" si="3"/>
        <v>3357</v>
      </c>
      <c r="J4" s="23">
        <f t="shared" si="3"/>
        <v>3357</v>
      </c>
      <c r="K4" s="23">
        <f t="shared" si="3"/>
        <v>3357</v>
      </c>
      <c r="L4" s="23">
        <f t="shared" si="3"/>
        <v>3357</v>
      </c>
      <c r="M4" s="23">
        <f t="shared" si="3"/>
        <v>3357</v>
      </c>
      <c r="N4" s="23">
        <f t="shared" si="3"/>
        <v>3357</v>
      </c>
      <c r="O4" s="23">
        <f t="shared" si="3"/>
        <v>3357</v>
      </c>
      <c r="P4" s="23">
        <f t="shared" si="3"/>
        <v>3357</v>
      </c>
      <c r="Q4" s="23">
        <f t="shared" si="3"/>
        <v>3357</v>
      </c>
      <c r="R4" s="23">
        <f t="shared" si="3"/>
        <v>3357</v>
      </c>
      <c r="S4" s="23">
        <f t="shared" si="3"/>
        <v>3357</v>
      </c>
      <c r="T4" s="23">
        <f t="shared" si="3"/>
        <v>3357</v>
      </c>
      <c r="U4" s="23">
        <f t="shared" si="3"/>
        <v>3357</v>
      </c>
      <c r="V4" s="23">
        <f t="shared" si="3"/>
        <v>3357</v>
      </c>
      <c r="W4" s="23">
        <f t="shared" si="3"/>
        <v>3357</v>
      </c>
      <c r="X4" s="23">
        <f t="shared" si="3"/>
        <v>3357</v>
      </c>
      <c r="Y4" s="23">
        <f t="shared" si="3"/>
        <v>3357</v>
      </c>
      <c r="Z4" s="23">
        <f t="shared" si="3"/>
        <v>3357</v>
      </c>
      <c r="AA4" s="23">
        <f t="shared" si="3"/>
        <v>3357</v>
      </c>
      <c r="AB4" s="23">
        <f t="shared" si="3"/>
        <v>3357</v>
      </c>
      <c r="AC4" s="23">
        <f t="shared" si="3"/>
        <v>3357</v>
      </c>
      <c r="AD4" s="23">
        <f t="shared" si="3"/>
        <v>3357</v>
      </c>
      <c r="AE4" s="23">
        <f t="shared" si="3"/>
        <v>3357</v>
      </c>
      <c r="AF4" s="23">
        <f t="shared" si="3"/>
        <v>3357</v>
      </c>
      <c r="AG4" s="23">
        <f t="shared" si="3"/>
        <v>3357</v>
      </c>
      <c r="AH4" s="23">
        <f t="shared" si="3"/>
        <v>3357</v>
      </c>
      <c r="AI4" s="23">
        <f t="shared" si="3"/>
        <v>3357</v>
      </c>
      <c r="AJ4" s="23">
        <f t="shared" si="3"/>
        <v>3357</v>
      </c>
      <c r="AK4" s="23">
        <f t="shared" si="3"/>
        <v>3357</v>
      </c>
      <c r="AL4" s="23">
        <f t="shared" si="3"/>
        <v>3357</v>
      </c>
      <c r="AM4" s="23">
        <f t="shared" si="3"/>
        <v>3357</v>
      </c>
      <c r="AN4" s="23">
        <f t="shared" si="3"/>
        <v>3357</v>
      </c>
      <c r="AO4" s="23">
        <f t="shared" si="3"/>
        <v>3357</v>
      </c>
      <c r="AP4" s="23">
        <f t="shared" si="3"/>
        <v>3357</v>
      </c>
      <c r="AQ4" s="23">
        <f t="shared" si="3"/>
        <v>3357</v>
      </c>
      <c r="AR4" s="23">
        <f t="shared" si="3"/>
        <v>3357</v>
      </c>
      <c r="AS4" s="23">
        <f t="shared" si="3"/>
        <v>3357</v>
      </c>
      <c r="AT4" s="23">
        <f t="shared" si="3"/>
        <v>3357</v>
      </c>
      <c r="AU4" s="23">
        <f t="shared" si="3"/>
        <v>3357</v>
      </c>
      <c r="AV4" s="23">
        <f t="shared" si="3"/>
        <v>3357</v>
      </c>
      <c r="AW4" s="23">
        <f t="shared" si="3"/>
        <v>3357</v>
      </c>
      <c r="AX4" s="23">
        <f t="shared" si="3"/>
        <v>3357</v>
      </c>
      <c r="AY4" s="23">
        <f t="shared" si="3"/>
        <v>3357</v>
      </c>
      <c r="AZ4" s="23">
        <f t="shared" si="3"/>
        <v>3357</v>
      </c>
      <c r="BA4" s="23">
        <f t="shared" si="3"/>
        <v>3357</v>
      </c>
      <c r="BB4" s="23">
        <f t="shared" si="3"/>
        <v>3357</v>
      </c>
      <c r="BC4" s="23">
        <f t="shared" si="3"/>
        <v>3357</v>
      </c>
      <c r="BD4" s="23">
        <f t="shared" si="3"/>
        <v>3357</v>
      </c>
      <c r="BE4" s="23">
        <f t="shared" si="3"/>
        <v>3357</v>
      </c>
      <c r="BF4" s="23">
        <f t="shared" si="3"/>
        <v>3357</v>
      </c>
      <c r="BG4" s="23">
        <f t="shared" si="3"/>
        <v>3357</v>
      </c>
      <c r="BH4" s="23">
        <f t="shared" si="3"/>
        <v>3357</v>
      </c>
      <c r="BI4" s="23">
        <f t="shared" si="3"/>
        <v>3357</v>
      </c>
      <c r="BJ4" s="23">
        <f t="shared" si="3"/>
        <v>3357</v>
      </c>
      <c r="BK4" s="23">
        <f t="shared" si="3"/>
        <v>3357</v>
      </c>
      <c r="BL4" s="23">
        <f t="shared" si="3"/>
        <v>3357</v>
      </c>
      <c r="BM4" s="23">
        <f t="shared" si="3"/>
        <v>3357</v>
      </c>
      <c r="BN4" s="23">
        <f t="shared" si="3"/>
        <v>3357</v>
      </c>
      <c r="BO4" s="23">
        <f t="shared" ref="BO4:CS4" si="4">SUM(BO5:BO11)</f>
        <v>3357</v>
      </c>
      <c r="BP4" s="23">
        <f t="shared" si="4"/>
        <v>3357</v>
      </c>
      <c r="BQ4" s="23">
        <f t="shared" si="4"/>
        <v>3357</v>
      </c>
      <c r="BR4" s="23">
        <f t="shared" si="4"/>
        <v>3357</v>
      </c>
      <c r="BS4" s="23">
        <f t="shared" si="4"/>
        <v>3357</v>
      </c>
      <c r="BT4" s="23">
        <f t="shared" si="4"/>
        <v>3357</v>
      </c>
      <c r="BU4" s="23">
        <f t="shared" si="4"/>
        <v>3357</v>
      </c>
      <c r="BV4" s="23">
        <f t="shared" si="4"/>
        <v>3357</v>
      </c>
      <c r="BW4" s="23">
        <f t="shared" si="4"/>
        <v>3357</v>
      </c>
      <c r="BX4" s="23">
        <f t="shared" si="4"/>
        <v>3357</v>
      </c>
      <c r="BY4" s="23">
        <f t="shared" si="4"/>
        <v>3357</v>
      </c>
      <c r="BZ4" s="23">
        <f t="shared" si="4"/>
        <v>3357</v>
      </c>
      <c r="CA4" s="23">
        <f t="shared" si="4"/>
        <v>3357</v>
      </c>
      <c r="CB4" s="23">
        <f t="shared" si="4"/>
        <v>3357</v>
      </c>
      <c r="CC4" s="23">
        <f t="shared" si="4"/>
        <v>3357</v>
      </c>
      <c r="CD4" s="23">
        <f t="shared" si="4"/>
        <v>3357</v>
      </c>
      <c r="CE4" s="23">
        <f t="shared" si="4"/>
        <v>3357</v>
      </c>
      <c r="CF4" s="23">
        <f t="shared" si="4"/>
        <v>3357</v>
      </c>
      <c r="CG4" s="23">
        <f t="shared" si="4"/>
        <v>3357</v>
      </c>
      <c r="CH4" s="23">
        <f t="shared" si="4"/>
        <v>3357</v>
      </c>
      <c r="CI4" s="23">
        <f t="shared" si="4"/>
        <v>3357</v>
      </c>
      <c r="CJ4" s="23">
        <f t="shared" si="4"/>
        <v>3357</v>
      </c>
      <c r="CK4" s="23">
        <f t="shared" si="4"/>
        <v>3357</v>
      </c>
      <c r="CL4" s="23">
        <f t="shared" si="4"/>
        <v>3357</v>
      </c>
      <c r="CM4" s="23">
        <f t="shared" si="4"/>
        <v>3357</v>
      </c>
      <c r="CN4" s="23">
        <f t="shared" si="4"/>
        <v>3357</v>
      </c>
      <c r="CO4" s="23">
        <f t="shared" si="4"/>
        <v>3357</v>
      </c>
      <c r="CP4" s="23">
        <f t="shared" si="4"/>
        <v>3357</v>
      </c>
      <c r="CQ4" s="23">
        <f t="shared" si="4"/>
        <v>3357</v>
      </c>
      <c r="CR4" s="23">
        <f t="shared" si="4"/>
        <v>3357</v>
      </c>
      <c r="CS4" s="24">
        <f t="shared" si="4"/>
        <v>3357</v>
      </c>
      <c r="CT4" s="30">
        <f t="shared" si="2"/>
        <v>322272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6"/>
      <c r="CV8" s="166"/>
      <c r="CW8" s="144"/>
    </row>
    <row r="9" spans="1:102">
      <c r="A9" s="30" t="s">
        <v>49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1788.67</v>
      </c>
      <c r="C13" s="40">
        <f t="shared" si="5"/>
        <v>1788.67</v>
      </c>
      <c r="D13" s="40">
        <f t="shared" si="5"/>
        <v>1788.67</v>
      </c>
      <c r="E13" s="40">
        <f t="shared" si="5"/>
        <v>1788.67</v>
      </c>
      <c r="F13" s="40">
        <f t="shared" si="5"/>
        <v>1788.67</v>
      </c>
      <c r="G13" s="40">
        <f t="shared" si="5"/>
        <v>1788.67</v>
      </c>
      <c r="H13" s="40">
        <f t="shared" si="5"/>
        <v>1788.6</v>
      </c>
      <c r="I13" s="40">
        <f t="shared" si="5"/>
        <v>1788.6</v>
      </c>
      <c r="J13" s="40">
        <f t="shared" si="5"/>
        <v>1787.94</v>
      </c>
      <c r="K13" s="40">
        <f t="shared" si="5"/>
        <v>1787.94</v>
      </c>
      <c r="L13" s="40">
        <f t="shared" si="5"/>
        <v>1800.79</v>
      </c>
      <c r="M13" s="40">
        <f t="shared" si="5"/>
        <v>1800.79</v>
      </c>
      <c r="N13" s="40">
        <f t="shared" si="5"/>
        <v>1813.71</v>
      </c>
      <c r="O13" s="40">
        <f t="shared" si="5"/>
        <v>1813.71</v>
      </c>
      <c r="P13" s="40">
        <f t="shared" si="5"/>
        <v>1826.56</v>
      </c>
      <c r="Q13" s="40">
        <f t="shared" si="5"/>
        <v>1826.56</v>
      </c>
      <c r="R13" s="40">
        <f t="shared" si="5"/>
        <v>1828.42</v>
      </c>
      <c r="S13" s="40">
        <f t="shared" si="5"/>
        <v>1828.42</v>
      </c>
      <c r="T13" s="40">
        <f t="shared" si="5"/>
        <v>1828.88</v>
      </c>
      <c r="U13" s="40">
        <f t="shared" si="5"/>
        <v>1828.88</v>
      </c>
      <c r="V13" s="40">
        <f t="shared" si="5"/>
        <v>1828.88</v>
      </c>
      <c r="W13" s="40">
        <f t="shared" si="5"/>
        <v>1828.88</v>
      </c>
      <c r="X13" s="40">
        <f t="shared" si="5"/>
        <v>1828.88</v>
      </c>
      <c r="Y13" s="40">
        <f t="shared" si="5"/>
        <v>1829.04</v>
      </c>
      <c r="Z13" s="40">
        <f t="shared" si="5"/>
        <v>1829.04</v>
      </c>
      <c r="AA13" s="40">
        <f t="shared" si="5"/>
        <v>1829.04</v>
      </c>
      <c r="AB13" s="40">
        <f t="shared" si="5"/>
        <v>1854.31</v>
      </c>
      <c r="AC13" s="40">
        <f t="shared" si="5"/>
        <v>1854.31</v>
      </c>
      <c r="AD13" s="40">
        <f t="shared" si="5"/>
        <v>1845.8</v>
      </c>
      <c r="AE13" s="40">
        <f t="shared" si="5"/>
        <v>1845.8</v>
      </c>
      <c r="AF13" s="40">
        <f t="shared" si="5"/>
        <v>1862.64</v>
      </c>
      <c r="AG13" s="40">
        <f t="shared" si="5"/>
        <v>1862.64</v>
      </c>
      <c r="AH13" s="40">
        <f t="shared" ref="AH13:BM13" si="6">SUM(AH14:AH14)</f>
        <v>1854.22</v>
      </c>
      <c r="AI13" s="40">
        <f t="shared" si="6"/>
        <v>1854.22</v>
      </c>
      <c r="AJ13" s="40">
        <f t="shared" si="6"/>
        <v>1862.64</v>
      </c>
      <c r="AK13" s="40">
        <f t="shared" si="6"/>
        <v>1862.64</v>
      </c>
      <c r="AL13" s="40">
        <f t="shared" si="6"/>
        <v>1870.39</v>
      </c>
      <c r="AM13" s="40">
        <f t="shared" si="6"/>
        <v>1870.39</v>
      </c>
      <c r="AN13" s="40">
        <f t="shared" si="6"/>
        <v>1887.11</v>
      </c>
      <c r="AO13" s="40">
        <f t="shared" si="6"/>
        <v>1904.05</v>
      </c>
      <c r="AP13" s="40">
        <f t="shared" si="6"/>
        <v>1903.81</v>
      </c>
      <c r="AQ13" s="40">
        <f t="shared" si="6"/>
        <v>1904</v>
      </c>
      <c r="AR13" s="40">
        <f t="shared" si="6"/>
        <v>1910.4</v>
      </c>
      <c r="AS13" s="40">
        <f t="shared" si="6"/>
        <v>1910.76</v>
      </c>
      <c r="AT13" s="40">
        <f t="shared" si="6"/>
        <v>1910.82</v>
      </c>
      <c r="AU13" s="40">
        <f t="shared" si="6"/>
        <v>1911.17</v>
      </c>
      <c r="AV13" s="40">
        <f t="shared" si="6"/>
        <v>1910.5</v>
      </c>
      <c r="AW13" s="40">
        <f t="shared" si="6"/>
        <v>1910.5</v>
      </c>
      <c r="AX13" s="40">
        <f t="shared" si="6"/>
        <v>1920.24</v>
      </c>
      <c r="AY13" s="40">
        <f t="shared" si="6"/>
        <v>1920.24</v>
      </c>
      <c r="AZ13" s="40">
        <f t="shared" si="6"/>
        <v>1920.24</v>
      </c>
      <c r="BA13" s="40">
        <f t="shared" si="6"/>
        <v>1920.02</v>
      </c>
      <c r="BB13" s="40">
        <f t="shared" si="6"/>
        <v>1920.02</v>
      </c>
      <c r="BC13" s="40">
        <f t="shared" si="6"/>
        <v>1920.02</v>
      </c>
      <c r="BD13" s="40">
        <f t="shared" si="6"/>
        <v>1919.93</v>
      </c>
      <c r="BE13" s="40">
        <f t="shared" si="6"/>
        <v>1919.93</v>
      </c>
      <c r="BF13" s="40">
        <f t="shared" si="6"/>
        <v>1920.1</v>
      </c>
      <c r="BG13" s="40">
        <f t="shared" si="6"/>
        <v>1920.1</v>
      </c>
      <c r="BH13" s="40">
        <f t="shared" si="6"/>
        <v>1920.44</v>
      </c>
      <c r="BI13" s="40">
        <f t="shared" si="6"/>
        <v>1920.44</v>
      </c>
      <c r="BJ13" s="40">
        <f t="shared" si="6"/>
        <v>1920.44</v>
      </c>
      <c r="BK13" s="40">
        <f t="shared" si="6"/>
        <v>1920.56</v>
      </c>
      <c r="BL13" s="40">
        <f t="shared" si="6"/>
        <v>1919.92</v>
      </c>
      <c r="BM13" s="40">
        <f t="shared" si="6"/>
        <v>1920</v>
      </c>
      <c r="BN13" s="40">
        <f t="shared" ref="BN13:CS13" si="7">SUM(BN14:BN14)</f>
        <v>1884.96</v>
      </c>
      <c r="BO13" s="40">
        <f t="shared" si="7"/>
        <v>1885.04</v>
      </c>
      <c r="BP13" s="40">
        <f t="shared" si="7"/>
        <v>1885.18</v>
      </c>
      <c r="BQ13" s="40">
        <f t="shared" si="7"/>
        <v>1885.28</v>
      </c>
      <c r="BR13" s="40">
        <f t="shared" si="7"/>
        <v>1877.02</v>
      </c>
      <c r="BS13" s="40">
        <f t="shared" si="7"/>
        <v>1877.02</v>
      </c>
      <c r="BT13" s="40">
        <f t="shared" si="7"/>
        <v>1874.5</v>
      </c>
      <c r="BU13" s="40">
        <f t="shared" si="7"/>
        <v>1874.34</v>
      </c>
      <c r="BV13" s="40">
        <f t="shared" si="7"/>
        <v>1873.99</v>
      </c>
      <c r="BW13" s="40">
        <f t="shared" si="7"/>
        <v>1873.99</v>
      </c>
      <c r="BX13" s="40">
        <f t="shared" si="7"/>
        <v>1874.17</v>
      </c>
      <c r="BY13" s="40">
        <f t="shared" si="7"/>
        <v>1874.17</v>
      </c>
      <c r="BZ13" s="40">
        <f t="shared" si="7"/>
        <v>1889.06</v>
      </c>
      <c r="CA13" s="40">
        <f t="shared" si="7"/>
        <v>1897.63</v>
      </c>
      <c r="CB13" s="40">
        <f t="shared" si="7"/>
        <v>1897.63</v>
      </c>
      <c r="CC13" s="40">
        <f t="shared" si="7"/>
        <v>1897.63</v>
      </c>
      <c r="CD13" s="40">
        <f t="shared" si="7"/>
        <v>1903.07</v>
      </c>
      <c r="CE13" s="40">
        <f t="shared" si="7"/>
        <v>1903.07</v>
      </c>
      <c r="CF13" s="40">
        <f t="shared" si="7"/>
        <v>1903.21</v>
      </c>
      <c r="CG13" s="40">
        <f t="shared" si="7"/>
        <v>1903.21</v>
      </c>
      <c r="CH13" s="40">
        <f t="shared" si="7"/>
        <v>1895.68</v>
      </c>
      <c r="CI13" s="40">
        <f t="shared" si="7"/>
        <v>1895.68</v>
      </c>
      <c r="CJ13" s="40">
        <f t="shared" si="7"/>
        <v>1895.01</v>
      </c>
      <c r="CK13" s="40">
        <f t="shared" si="7"/>
        <v>1895.01</v>
      </c>
      <c r="CL13" s="40">
        <f t="shared" si="7"/>
        <v>1915.64</v>
      </c>
      <c r="CM13" s="40">
        <f t="shared" si="7"/>
        <v>1915.64</v>
      </c>
      <c r="CN13" s="40">
        <f t="shared" si="7"/>
        <v>1915.64</v>
      </c>
      <c r="CO13" s="40">
        <f t="shared" si="7"/>
        <v>1915.51</v>
      </c>
      <c r="CP13" s="40">
        <f t="shared" si="7"/>
        <v>1915.51</v>
      </c>
      <c r="CQ13" s="40">
        <f t="shared" si="7"/>
        <v>1915.51</v>
      </c>
      <c r="CR13" s="40">
        <f t="shared" si="7"/>
        <v>1915.51</v>
      </c>
      <c r="CS13" s="41">
        <f t="shared" si="7"/>
        <v>1915.51</v>
      </c>
      <c r="CT13" s="150">
        <f t="shared" si="2"/>
        <v>179781.36000000013</v>
      </c>
      <c r="CU13" s="154"/>
      <c r="CW13" s="144"/>
    </row>
    <row r="14" spans="1:102">
      <c r="A14" s="30" t="s">
        <v>12</v>
      </c>
      <c r="B14" s="42">
        <v>1788.67</v>
      </c>
      <c r="C14" s="43">
        <v>1788.67</v>
      </c>
      <c r="D14" s="43">
        <v>1788.67</v>
      </c>
      <c r="E14" s="43">
        <v>1788.67</v>
      </c>
      <c r="F14" s="43">
        <v>1788.67</v>
      </c>
      <c r="G14" s="43">
        <v>1788.67</v>
      </c>
      <c r="H14" s="43">
        <v>1788.6</v>
      </c>
      <c r="I14" s="43">
        <v>1788.6</v>
      </c>
      <c r="J14" s="43">
        <v>1787.94</v>
      </c>
      <c r="K14" s="43">
        <v>1787.94</v>
      </c>
      <c r="L14" s="43">
        <v>1800.79</v>
      </c>
      <c r="M14" s="43">
        <v>1800.79</v>
      </c>
      <c r="N14" s="43">
        <v>1813.71</v>
      </c>
      <c r="O14" s="43">
        <v>1813.71</v>
      </c>
      <c r="P14" s="43">
        <v>1826.56</v>
      </c>
      <c r="Q14" s="43">
        <v>1826.56</v>
      </c>
      <c r="R14" s="43">
        <v>1828.42</v>
      </c>
      <c r="S14" s="43">
        <v>1828.42</v>
      </c>
      <c r="T14" s="43">
        <v>1828.88</v>
      </c>
      <c r="U14" s="43">
        <v>1828.88</v>
      </c>
      <c r="V14" s="43">
        <v>1828.88</v>
      </c>
      <c r="W14" s="43">
        <v>1828.88</v>
      </c>
      <c r="X14" s="43">
        <v>1828.88</v>
      </c>
      <c r="Y14" s="43">
        <v>1829.04</v>
      </c>
      <c r="Z14" s="43">
        <v>1829.04</v>
      </c>
      <c r="AA14" s="43">
        <v>1829.04</v>
      </c>
      <c r="AB14" s="43">
        <v>1854.31</v>
      </c>
      <c r="AC14" s="43">
        <v>1854.31</v>
      </c>
      <c r="AD14" s="43">
        <v>1845.8</v>
      </c>
      <c r="AE14" s="43">
        <v>1845.8</v>
      </c>
      <c r="AF14" s="43">
        <v>1862.64</v>
      </c>
      <c r="AG14" s="43">
        <v>1862.64</v>
      </c>
      <c r="AH14" s="43">
        <v>1854.22</v>
      </c>
      <c r="AI14" s="43">
        <v>1854.22</v>
      </c>
      <c r="AJ14" s="43">
        <v>1862.64</v>
      </c>
      <c r="AK14" s="43">
        <v>1862.64</v>
      </c>
      <c r="AL14" s="43">
        <v>1870.39</v>
      </c>
      <c r="AM14" s="43">
        <v>1870.39</v>
      </c>
      <c r="AN14" s="43">
        <v>1887.11</v>
      </c>
      <c r="AO14" s="43">
        <v>1904.05</v>
      </c>
      <c r="AP14" s="43">
        <v>1903.81</v>
      </c>
      <c r="AQ14" s="43">
        <v>1904</v>
      </c>
      <c r="AR14" s="43">
        <v>1910.4</v>
      </c>
      <c r="AS14" s="43">
        <v>1910.76</v>
      </c>
      <c r="AT14" s="43">
        <v>1910.82</v>
      </c>
      <c r="AU14" s="43">
        <v>1911.17</v>
      </c>
      <c r="AV14" s="43">
        <v>1910.5</v>
      </c>
      <c r="AW14" s="43">
        <v>1910.5</v>
      </c>
      <c r="AX14" s="43">
        <v>1920.24</v>
      </c>
      <c r="AY14" s="43">
        <v>1920.24</v>
      </c>
      <c r="AZ14" s="43">
        <v>1920.24</v>
      </c>
      <c r="BA14" s="43">
        <v>1920.02</v>
      </c>
      <c r="BB14" s="43">
        <v>1920.02</v>
      </c>
      <c r="BC14" s="43">
        <v>1920.02</v>
      </c>
      <c r="BD14" s="43">
        <v>1919.93</v>
      </c>
      <c r="BE14" s="43">
        <v>1919.93</v>
      </c>
      <c r="BF14" s="43">
        <v>1920.1</v>
      </c>
      <c r="BG14" s="43">
        <v>1920.1</v>
      </c>
      <c r="BH14" s="43">
        <v>1920.44</v>
      </c>
      <c r="BI14" s="43">
        <v>1920.44</v>
      </c>
      <c r="BJ14" s="43">
        <v>1920.44</v>
      </c>
      <c r="BK14" s="43">
        <v>1920.56</v>
      </c>
      <c r="BL14" s="43">
        <v>1919.92</v>
      </c>
      <c r="BM14" s="43">
        <v>1920</v>
      </c>
      <c r="BN14" s="43">
        <v>1884.96</v>
      </c>
      <c r="BO14" s="43">
        <v>1885.04</v>
      </c>
      <c r="BP14" s="43">
        <v>1885.18</v>
      </c>
      <c r="BQ14" s="43">
        <v>1885.28</v>
      </c>
      <c r="BR14" s="43">
        <v>1877.02</v>
      </c>
      <c r="BS14" s="43">
        <v>1877.02</v>
      </c>
      <c r="BT14" s="43">
        <v>1874.5</v>
      </c>
      <c r="BU14" s="43">
        <v>1874.34</v>
      </c>
      <c r="BV14" s="43">
        <v>1873.99</v>
      </c>
      <c r="BW14" s="43">
        <v>1873.99</v>
      </c>
      <c r="BX14" s="43">
        <v>1874.17</v>
      </c>
      <c r="BY14" s="43">
        <v>1874.17</v>
      </c>
      <c r="BZ14" s="43">
        <v>1889.06</v>
      </c>
      <c r="CA14" s="43">
        <v>1897.63</v>
      </c>
      <c r="CB14" s="43">
        <v>1897.63</v>
      </c>
      <c r="CC14" s="43">
        <v>1897.63</v>
      </c>
      <c r="CD14" s="43">
        <v>1903.07</v>
      </c>
      <c r="CE14" s="43">
        <v>1903.07</v>
      </c>
      <c r="CF14" s="43">
        <v>1903.21</v>
      </c>
      <c r="CG14" s="43">
        <v>1903.21</v>
      </c>
      <c r="CH14" s="43">
        <v>1895.68</v>
      </c>
      <c r="CI14" s="43">
        <v>1895.68</v>
      </c>
      <c r="CJ14" s="43">
        <v>1895.01</v>
      </c>
      <c r="CK14" s="43">
        <v>1895.01</v>
      </c>
      <c r="CL14" s="43">
        <v>1915.64</v>
      </c>
      <c r="CM14" s="43">
        <v>1915.64</v>
      </c>
      <c r="CN14" s="43">
        <v>1915.64</v>
      </c>
      <c r="CO14" s="43">
        <v>1915.51</v>
      </c>
      <c r="CP14" s="43">
        <v>1915.51</v>
      </c>
      <c r="CQ14" s="43">
        <v>1915.51</v>
      </c>
      <c r="CR14" s="43">
        <v>1915.51</v>
      </c>
      <c r="CS14" s="44">
        <v>1915.51</v>
      </c>
      <c r="CT14" s="30">
        <f t="shared" si="2"/>
        <v>179781.36000000013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150.09</v>
      </c>
      <c r="C20" s="54">
        <f t="shared" si="10"/>
        <v>150.88999999999999</v>
      </c>
      <c r="D20" s="54">
        <f t="shared" si="10"/>
        <v>150.87</v>
      </c>
      <c r="E20" s="54">
        <f t="shared" si="10"/>
        <v>150.68</v>
      </c>
      <c r="F20" s="54">
        <f t="shared" si="10"/>
        <v>151.01999999999998</v>
      </c>
      <c r="G20" s="54">
        <f t="shared" si="10"/>
        <v>150.41</v>
      </c>
      <c r="H20" s="54">
        <f t="shared" si="10"/>
        <v>150.76999999999998</v>
      </c>
      <c r="I20" s="54">
        <f t="shared" si="10"/>
        <v>150.76</v>
      </c>
      <c r="J20" s="54">
        <f t="shared" si="10"/>
        <v>150.69999999999999</v>
      </c>
      <c r="K20" s="54">
        <f t="shared" si="10"/>
        <v>150.66</v>
      </c>
      <c r="L20" s="54">
        <f t="shared" si="10"/>
        <v>150.54</v>
      </c>
      <c r="M20" s="54">
        <f t="shared" si="10"/>
        <v>150.82</v>
      </c>
      <c r="N20" s="54">
        <f t="shared" si="10"/>
        <v>151.10999999999999</v>
      </c>
      <c r="O20" s="54">
        <f t="shared" si="10"/>
        <v>150.41</v>
      </c>
      <c r="P20" s="54">
        <f t="shared" si="10"/>
        <v>150.85999999999999</v>
      </c>
      <c r="Q20" s="54">
        <f t="shared" si="10"/>
        <v>151.12</v>
      </c>
      <c r="R20" s="54">
        <f t="shared" si="10"/>
        <v>150.57999999999998</v>
      </c>
      <c r="S20" s="54">
        <f t="shared" si="10"/>
        <v>150.79999999999998</v>
      </c>
      <c r="T20" s="54">
        <f t="shared" si="10"/>
        <v>150.4</v>
      </c>
      <c r="U20" s="54">
        <f t="shared" si="10"/>
        <v>148.69999999999999</v>
      </c>
      <c r="V20" s="54">
        <f t="shared" si="10"/>
        <v>149.19999999999999</v>
      </c>
      <c r="W20" s="54">
        <f t="shared" si="10"/>
        <v>149.78</v>
      </c>
      <c r="X20" s="54">
        <f t="shared" si="10"/>
        <v>3653.02</v>
      </c>
      <c r="Y20" s="54">
        <f t="shared" si="10"/>
        <v>3655.9</v>
      </c>
      <c r="Z20" s="54">
        <f t="shared" si="10"/>
        <v>3668.44</v>
      </c>
      <c r="AA20" s="54">
        <f t="shared" si="10"/>
        <v>3698.75</v>
      </c>
      <c r="AB20" s="54">
        <f t="shared" si="10"/>
        <v>3738.1400000000003</v>
      </c>
      <c r="AC20" s="54">
        <f t="shared" si="10"/>
        <v>3789.0299999999997</v>
      </c>
      <c r="AD20" s="54">
        <f t="shared" si="10"/>
        <v>3848.98</v>
      </c>
      <c r="AE20" s="54">
        <f t="shared" si="10"/>
        <v>3919.99</v>
      </c>
      <c r="AF20" s="54">
        <f t="shared" si="10"/>
        <v>3999.92</v>
      </c>
      <c r="AG20" s="54">
        <f t="shared" si="10"/>
        <v>4098.75</v>
      </c>
      <c r="AH20" s="54">
        <f t="shared" ref="AH20:BM20" si="11">SUM(AH21:AH24)</f>
        <v>4185.4400000000005</v>
      </c>
      <c r="AI20" s="54">
        <f t="shared" si="11"/>
        <v>4303.5100000000011</v>
      </c>
      <c r="AJ20" s="54">
        <f t="shared" si="11"/>
        <v>4411.2700000000004</v>
      </c>
      <c r="AK20" s="54">
        <f t="shared" si="11"/>
        <v>4524.4000000000005</v>
      </c>
      <c r="AL20" s="54">
        <f t="shared" si="11"/>
        <v>4658.2900000000009</v>
      </c>
      <c r="AM20" s="54">
        <f t="shared" si="11"/>
        <v>4721.6899999999996</v>
      </c>
      <c r="AN20" s="54">
        <f t="shared" si="11"/>
        <v>4797.43</v>
      </c>
      <c r="AO20" s="54">
        <f t="shared" si="11"/>
        <v>4888.08</v>
      </c>
      <c r="AP20" s="54">
        <f t="shared" si="11"/>
        <v>4969.8</v>
      </c>
      <c r="AQ20" s="54">
        <f t="shared" si="11"/>
        <v>4999.2300000000005</v>
      </c>
      <c r="AR20" s="54">
        <f t="shared" si="11"/>
        <v>5078.6400000000003</v>
      </c>
      <c r="AS20" s="54">
        <f t="shared" si="11"/>
        <v>5137.4000000000005</v>
      </c>
      <c r="AT20" s="54">
        <f t="shared" si="11"/>
        <v>5178.8200000000006</v>
      </c>
      <c r="AU20" s="54">
        <f t="shared" si="11"/>
        <v>5219.34</v>
      </c>
      <c r="AV20" s="54">
        <f t="shared" si="11"/>
        <v>5262.6200000000008</v>
      </c>
      <c r="AW20" s="54">
        <f t="shared" si="11"/>
        <v>5301.28</v>
      </c>
      <c r="AX20" s="54">
        <f t="shared" si="11"/>
        <v>5309.47</v>
      </c>
      <c r="AY20" s="54">
        <f t="shared" si="11"/>
        <v>5312.9400000000005</v>
      </c>
      <c r="AZ20" s="54">
        <f t="shared" si="11"/>
        <v>5329.59</v>
      </c>
      <c r="BA20" s="54">
        <f t="shared" si="11"/>
        <v>5330.7500000000009</v>
      </c>
      <c r="BB20" s="54">
        <f t="shared" si="11"/>
        <v>5326.03</v>
      </c>
      <c r="BC20" s="54">
        <f t="shared" si="11"/>
        <v>5326.05</v>
      </c>
      <c r="BD20" s="54">
        <f t="shared" si="11"/>
        <v>5310.85</v>
      </c>
      <c r="BE20" s="54">
        <f t="shared" si="11"/>
        <v>5293.02</v>
      </c>
      <c r="BF20" s="54">
        <f t="shared" si="11"/>
        <v>5273.7400000000007</v>
      </c>
      <c r="BG20" s="54">
        <f t="shared" si="11"/>
        <v>5242.0100000000011</v>
      </c>
      <c r="BH20" s="54">
        <f t="shared" si="11"/>
        <v>5201.3300000000008</v>
      </c>
      <c r="BI20" s="54">
        <f t="shared" si="11"/>
        <v>5157.71</v>
      </c>
      <c r="BJ20" s="54">
        <f t="shared" si="11"/>
        <v>5084.4000000000005</v>
      </c>
      <c r="BK20" s="54">
        <f t="shared" si="11"/>
        <v>4986.67</v>
      </c>
      <c r="BL20" s="54">
        <f t="shared" si="11"/>
        <v>4891.7000000000007</v>
      </c>
      <c r="BM20" s="54">
        <f t="shared" si="11"/>
        <v>4795.0000000000009</v>
      </c>
      <c r="BN20" s="54">
        <f t="shared" ref="BN20:CS20" si="12">SUM(BN21:BN24)</f>
        <v>4686.0800000000008</v>
      </c>
      <c r="BO20" s="54">
        <f t="shared" si="12"/>
        <v>4588.2700000000004</v>
      </c>
      <c r="BP20" s="54">
        <f t="shared" si="12"/>
        <v>4484.2000000000007</v>
      </c>
      <c r="BQ20" s="54">
        <f t="shared" si="12"/>
        <v>4375.58</v>
      </c>
      <c r="BR20" s="54">
        <f t="shared" si="12"/>
        <v>4268.2800000000007</v>
      </c>
      <c r="BS20" s="54">
        <f t="shared" si="12"/>
        <v>4157.96</v>
      </c>
      <c r="BT20" s="54">
        <f t="shared" si="12"/>
        <v>4054.3100000000004</v>
      </c>
      <c r="BU20" s="54">
        <f t="shared" si="12"/>
        <v>3959.0299999999997</v>
      </c>
      <c r="BV20" s="54">
        <f t="shared" si="12"/>
        <v>3861.46</v>
      </c>
      <c r="BW20" s="54">
        <f t="shared" si="12"/>
        <v>3794.4100000000003</v>
      </c>
      <c r="BX20" s="54">
        <f t="shared" si="12"/>
        <v>3739.77</v>
      </c>
      <c r="BY20" s="54">
        <f t="shared" si="12"/>
        <v>3684.31</v>
      </c>
      <c r="BZ20" s="54">
        <f t="shared" si="12"/>
        <v>159.1</v>
      </c>
      <c r="CA20" s="54">
        <f t="shared" si="12"/>
        <v>153.81</v>
      </c>
      <c r="CB20" s="54">
        <f t="shared" si="12"/>
        <v>150.91</v>
      </c>
      <c r="CC20" s="54">
        <f t="shared" si="12"/>
        <v>150.74</v>
      </c>
      <c r="CD20" s="54">
        <f t="shared" si="12"/>
        <v>150.22</v>
      </c>
      <c r="CE20" s="54">
        <f t="shared" si="12"/>
        <v>149.31</v>
      </c>
      <c r="CF20" s="54">
        <f t="shared" si="12"/>
        <v>150.85999999999999</v>
      </c>
      <c r="CG20" s="54">
        <f t="shared" si="12"/>
        <v>150.32999999999998</v>
      </c>
      <c r="CH20" s="54">
        <f t="shared" si="12"/>
        <v>149.44</v>
      </c>
      <c r="CI20" s="54">
        <f t="shared" si="12"/>
        <v>150.28</v>
      </c>
      <c r="CJ20" s="54">
        <f t="shared" si="12"/>
        <v>151.41</v>
      </c>
      <c r="CK20" s="54">
        <f t="shared" si="12"/>
        <v>151.24</v>
      </c>
      <c r="CL20" s="54">
        <f t="shared" si="12"/>
        <v>150.91</v>
      </c>
      <c r="CM20" s="54">
        <f t="shared" si="12"/>
        <v>149.57</v>
      </c>
      <c r="CN20" s="54">
        <f t="shared" si="12"/>
        <v>150.54</v>
      </c>
      <c r="CO20" s="54">
        <f t="shared" si="12"/>
        <v>151.12</v>
      </c>
      <c r="CP20" s="54">
        <f t="shared" si="12"/>
        <v>151.09</v>
      </c>
      <c r="CQ20" s="54">
        <f t="shared" si="12"/>
        <v>147.63</v>
      </c>
      <c r="CR20" s="54">
        <f t="shared" si="12"/>
        <v>149.28</v>
      </c>
      <c r="CS20" s="55">
        <f t="shared" si="12"/>
        <v>149.88999999999999</v>
      </c>
      <c r="CT20" s="38">
        <f t="shared" si="2"/>
        <v>254861.92999999991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0.29000000000000004</v>
      </c>
      <c r="Y21" s="43">
        <v>3.27</v>
      </c>
      <c r="Z21" s="43">
        <v>15.48</v>
      </c>
      <c r="AA21" s="43">
        <v>45.100000000000009</v>
      </c>
      <c r="AB21" s="43">
        <v>83.51</v>
      </c>
      <c r="AC21" s="43">
        <v>134.22000000000003</v>
      </c>
      <c r="AD21" s="43">
        <v>193.63999999999996</v>
      </c>
      <c r="AE21" s="43">
        <v>265.02</v>
      </c>
      <c r="AF21" s="43">
        <v>346.53</v>
      </c>
      <c r="AG21" s="43">
        <v>445.56</v>
      </c>
      <c r="AH21" s="43">
        <v>530.18000000000006</v>
      </c>
      <c r="AI21" s="43">
        <v>647.44999999999993</v>
      </c>
      <c r="AJ21" s="43">
        <v>756.1400000000001</v>
      </c>
      <c r="AK21" s="43">
        <v>869.72</v>
      </c>
      <c r="AL21" s="43">
        <v>1003.2800000000001</v>
      </c>
      <c r="AM21" s="43">
        <v>1067.9199999999996</v>
      </c>
      <c r="AN21" s="43">
        <v>1145.6099999999999</v>
      </c>
      <c r="AO21" s="43">
        <v>1234.4599999999998</v>
      </c>
      <c r="AP21" s="43">
        <v>1315.89</v>
      </c>
      <c r="AQ21" s="43">
        <v>1344.83</v>
      </c>
      <c r="AR21" s="43">
        <v>1423.46</v>
      </c>
      <c r="AS21" s="43">
        <v>1482.01</v>
      </c>
      <c r="AT21" s="43">
        <v>1524.7100000000005</v>
      </c>
      <c r="AU21" s="43">
        <v>1564.3500000000001</v>
      </c>
      <c r="AV21" s="43">
        <v>1609.9200000000003</v>
      </c>
      <c r="AW21" s="43">
        <v>1648.29</v>
      </c>
      <c r="AX21" s="43">
        <v>1655.9299999999998</v>
      </c>
      <c r="AY21" s="43">
        <v>1659.6299999999999</v>
      </c>
      <c r="AZ21" s="43">
        <v>1675.68</v>
      </c>
      <c r="BA21" s="43">
        <v>1677.0900000000001</v>
      </c>
      <c r="BB21" s="43">
        <v>1673.1299999999999</v>
      </c>
      <c r="BC21" s="43">
        <v>1670.6299999999997</v>
      </c>
      <c r="BD21" s="43">
        <v>1655.4599999999998</v>
      </c>
      <c r="BE21" s="43">
        <v>1637.53</v>
      </c>
      <c r="BF21" s="43">
        <v>1618.06</v>
      </c>
      <c r="BG21" s="43">
        <v>1584.9300000000003</v>
      </c>
      <c r="BH21" s="43">
        <v>1544.5</v>
      </c>
      <c r="BI21" s="43">
        <v>1502.4800000000002</v>
      </c>
      <c r="BJ21" s="43">
        <v>1429.28</v>
      </c>
      <c r="BK21" s="43">
        <v>1330.5500000000002</v>
      </c>
      <c r="BL21" s="43">
        <v>1234.19</v>
      </c>
      <c r="BM21" s="43">
        <v>1138.0000000000002</v>
      </c>
      <c r="BN21" s="43">
        <v>1029.4099999999999</v>
      </c>
      <c r="BO21" s="43">
        <v>932.68999999999994</v>
      </c>
      <c r="BP21" s="43">
        <v>828.67000000000007</v>
      </c>
      <c r="BQ21" s="43">
        <v>719.54</v>
      </c>
      <c r="BR21" s="43">
        <v>614.80999999999995</v>
      </c>
      <c r="BS21" s="43">
        <v>507.01</v>
      </c>
      <c r="BT21" s="43">
        <v>399.24000000000007</v>
      </c>
      <c r="BU21" s="43">
        <v>302.81000000000006</v>
      </c>
      <c r="BV21" s="43">
        <v>205.1</v>
      </c>
      <c r="BW21" s="43">
        <v>138.32000000000002</v>
      </c>
      <c r="BX21" s="43">
        <v>83.789999999999992</v>
      </c>
      <c r="BY21" s="43">
        <v>27.819999999999997</v>
      </c>
      <c r="BZ21" s="43">
        <v>8.0299999999999994</v>
      </c>
      <c r="CA21" s="43">
        <v>2.6899999999999995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51187.840000000004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3503.69</v>
      </c>
      <c r="Y22" s="1">
        <v>3503.69</v>
      </c>
      <c r="Z22" s="1">
        <v>3503.69</v>
      </c>
      <c r="AA22" s="1">
        <v>3503.69</v>
      </c>
      <c r="AB22" s="1">
        <v>3503.69</v>
      </c>
      <c r="AC22" s="1">
        <v>3503.69</v>
      </c>
      <c r="AD22" s="1">
        <v>3503.69</v>
      </c>
      <c r="AE22" s="1">
        <v>3503.69</v>
      </c>
      <c r="AF22" s="1">
        <v>3503.69</v>
      </c>
      <c r="AG22" s="1">
        <v>3503.69</v>
      </c>
      <c r="AH22" s="1">
        <v>3503.69</v>
      </c>
      <c r="AI22" s="1">
        <v>3503.69</v>
      </c>
      <c r="AJ22" s="1">
        <v>3503.69</v>
      </c>
      <c r="AK22" s="1">
        <v>3503.69</v>
      </c>
      <c r="AL22" s="1">
        <v>3503.69</v>
      </c>
      <c r="AM22" s="1">
        <v>3503.69</v>
      </c>
      <c r="AN22" s="1">
        <v>3503.69</v>
      </c>
      <c r="AO22" s="1">
        <v>3503.69</v>
      </c>
      <c r="AP22" s="1">
        <v>3503.69</v>
      </c>
      <c r="AQ22" s="1">
        <v>3503.69</v>
      </c>
      <c r="AR22" s="1">
        <v>3503.69</v>
      </c>
      <c r="AS22" s="1">
        <v>3503.69</v>
      </c>
      <c r="AT22" s="1">
        <v>3503.69</v>
      </c>
      <c r="AU22" s="1">
        <v>3503.69</v>
      </c>
      <c r="AV22" s="1">
        <v>3503.69</v>
      </c>
      <c r="AW22" s="1">
        <v>3503.69</v>
      </c>
      <c r="AX22" s="1">
        <v>3503.69</v>
      </c>
      <c r="AY22" s="1">
        <v>3503.69</v>
      </c>
      <c r="AZ22" s="1">
        <v>3503.69</v>
      </c>
      <c r="BA22" s="1">
        <v>3503.69</v>
      </c>
      <c r="BB22" s="1">
        <v>3503.69</v>
      </c>
      <c r="BC22" s="1">
        <v>3505.69</v>
      </c>
      <c r="BD22" s="1">
        <v>3505.69</v>
      </c>
      <c r="BE22" s="1">
        <v>3505.69</v>
      </c>
      <c r="BF22" s="1">
        <v>3505.69</v>
      </c>
      <c r="BG22" s="1">
        <v>3505.69</v>
      </c>
      <c r="BH22" s="1">
        <v>3505.69</v>
      </c>
      <c r="BI22" s="1">
        <v>3505.69</v>
      </c>
      <c r="BJ22" s="1">
        <v>3505.69</v>
      </c>
      <c r="BK22" s="1">
        <v>3505.69</v>
      </c>
      <c r="BL22" s="1">
        <v>3505.69</v>
      </c>
      <c r="BM22" s="1">
        <v>3505.69</v>
      </c>
      <c r="BN22" s="1">
        <v>3505.69</v>
      </c>
      <c r="BO22" s="1">
        <v>3505.69</v>
      </c>
      <c r="BP22" s="1">
        <v>3505.69</v>
      </c>
      <c r="BQ22" s="1">
        <v>3505.69</v>
      </c>
      <c r="BR22" s="1">
        <v>3505.69</v>
      </c>
      <c r="BS22" s="1">
        <v>3505.69</v>
      </c>
      <c r="BT22" s="1">
        <v>3505.69</v>
      </c>
      <c r="BU22" s="1">
        <v>3505.69</v>
      </c>
      <c r="BV22" s="1">
        <v>3505.69</v>
      </c>
      <c r="BW22" s="1">
        <v>3505.69</v>
      </c>
      <c r="BX22" s="1">
        <v>3505.69</v>
      </c>
      <c r="BY22" s="1">
        <v>3505.69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189245.2600000001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21.99</v>
      </c>
      <c r="C24" s="36">
        <v>22.79</v>
      </c>
      <c r="D24" s="36">
        <v>22.77</v>
      </c>
      <c r="E24" s="36">
        <v>22.58</v>
      </c>
      <c r="F24" s="36">
        <v>22.92</v>
      </c>
      <c r="G24" s="36">
        <v>22.31</v>
      </c>
      <c r="H24" s="36">
        <v>22.67</v>
      </c>
      <c r="I24" s="36">
        <v>22.66</v>
      </c>
      <c r="J24" s="36">
        <v>22.6</v>
      </c>
      <c r="K24" s="36">
        <v>22.56</v>
      </c>
      <c r="L24" s="36">
        <v>22.44</v>
      </c>
      <c r="M24" s="36">
        <v>22.72</v>
      </c>
      <c r="N24" s="36">
        <v>23.01</v>
      </c>
      <c r="O24" s="36">
        <v>22.31</v>
      </c>
      <c r="P24" s="36">
        <v>22.76</v>
      </c>
      <c r="Q24" s="36">
        <v>23.02</v>
      </c>
      <c r="R24" s="36">
        <v>22.48</v>
      </c>
      <c r="S24" s="36">
        <v>22.7</v>
      </c>
      <c r="T24" s="36">
        <v>22.3</v>
      </c>
      <c r="U24" s="36">
        <v>20.6</v>
      </c>
      <c r="V24" s="36">
        <v>21.1</v>
      </c>
      <c r="W24" s="36">
        <v>21.68</v>
      </c>
      <c r="X24" s="36">
        <v>20.94</v>
      </c>
      <c r="Y24" s="36">
        <v>20.84</v>
      </c>
      <c r="Z24" s="36">
        <v>21.17</v>
      </c>
      <c r="AA24" s="36">
        <v>21.86</v>
      </c>
      <c r="AB24" s="36">
        <v>22.84</v>
      </c>
      <c r="AC24" s="36">
        <v>23.02</v>
      </c>
      <c r="AD24" s="36">
        <v>23.55</v>
      </c>
      <c r="AE24" s="36">
        <v>23.18</v>
      </c>
      <c r="AF24" s="36">
        <v>21.6</v>
      </c>
      <c r="AG24" s="36">
        <v>21.4</v>
      </c>
      <c r="AH24" s="36">
        <v>23.47</v>
      </c>
      <c r="AI24" s="36">
        <v>24.27</v>
      </c>
      <c r="AJ24" s="36">
        <v>23.34</v>
      </c>
      <c r="AK24" s="36">
        <v>22.89</v>
      </c>
      <c r="AL24" s="36">
        <v>23.22</v>
      </c>
      <c r="AM24" s="36">
        <v>21.98</v>
      </c>
      <c r="AN24" s="36">
        <v>20.03</v>
      </c>
      <c r="AO24" s="36">
        <v>21.83</v>
      </c>
      <c r="AP24" s="36">
        <v>22.12</v>
      </c>
      <c r="AQ24" s="36">
        <v>22.61</v>
      </c>
      <c r="AR24" s="36">
        <v>23.39</v>
      </c>
      <c r="AS24" s="36">
        <v>23.6</v>
      </c>
      <c r="AT24" s="36">
        <v>22.32</v>
      </c>
      <c r="AU24" s="36">
        <v>23.2</v>
      </c>
      <c r="AV24" s="36">
        <v>20.91</v>
      </c>
      <c r="AW24" s="36">
        <v>21.2</v>
      </c>
      <c r="AX24" s="36">
        <v>21.75</v>
      </c>
      <c r="AY24" s="36">
        <v>21.52</v>
      </c>
      <c r="AZ24" s="36">
        <v>22.12</v>
      </c>
      <c r="BA24" s="36">
        <v>21.87</v>
      </c>
      <c r="BB24" s="36">
        <v>21.11</v>
      </c>
      <c r="BC24" s="36">
        <v>21.63</v>
      </c>
      <c r="BD24" s="36">
        <v>21.6</v>
      </c>
      <c r="BE24" s="36">
        <v>21.7</v>
      </c>
      <c r="BF24" s="36">
        <v>21.89</v>
      </c>
      <c r="BG24" s="36">
        <v>23.29</v>
      </c>
      <c r="BH24" s="36">
        <v>23.04</v>
      </c>
      <c r="BI24" s="36">
        <v>21.44</v>
      </c>
      <c r="BJ24" s="36">
        <v>21.33</v>
      </c>
      <c r="BK24" s="36">
        <v>22.33</v>
      </c>
      <c r="BL24" s="36">
        <v>23.72</v>
      </c>
      <c r="BM24" s="36">
        <v>23.21</v>
      </c>
      <c r="BN24" s="36">
        <v>22.88</v>
      </c>
      <c r="BO24" s="36">
        <v>21.79</v>
      </c>
      <c r="BP24" s="36">
        <v>21.74</v>
      </c>
      <c r="BQ24" s="36">
        <v>22.25</v>
      </c>
      <c r="BR24" s="36">
        <v>19.68</v>
      </c>
      <c r="BS24" s="36">
        <v>17.16</v>
      </c>
      <c r="BT24" s="36">
        <v>21.28</v>
      </c>
      <c r="BU24" s="36">
        <v>22.43</v>
      </c>
      <c r="BV24" s="36">
        <v>22.57</v>
      </c>
      <c r="BW24" s="36">
        <v>22.3</v>
      </c>
      <c r="BX24" s="36">
        <v>22.19</v>
      </c>
      <c r="BY24" s="36">
        <v>22.7</v>
      </c>
      <c r="BZ24" s="36">
        <v>22.97</v>
      </c>
      <c r="CA24" s="36">
        <v>23.02</v>
      </c>
      <c r="CB24" s="36">
        <v>22.81</v>
      </c>
      <c r="CC24" s="36">
        <v>22.64</v>
      </c>
      <c r="CD24" s="36">
        <v>22.12</v>
      </c>
      <c r="CE24" s="36">
        <v>21.21</v>
      </c>
      <c r="CF24" s="36">
        <v>22.76</v>
      </c>
      <c r="CG24" s="36">
        <v>22.23</v>
      </c>
      <c r="CH24" s="36">
        <v>21.34</v>
      </c>
      <c r="CI24" s="36">
        <v>22.18</v>
      </c>
      <c r="CJ24" s="36">
        <v>23.31</v>
      </c>
      <c r="CK24" s="36">
        <v>23.14</v>
      </c>
      <c r="CL24" s="36">
        <v>22.81</v>
      </c>
      <c r="CM24" s="36">
        <v>21.47</v>
      </c>
      <c r="CN24" s="36">
        <v>22.44</v>
      </c>
      <c r="CO24" s="36">
        <v>23.02</v>
      </c>
      <c r="CP24" s="36">
        <v>22.99</v>
      </c>
      <c r="CQ24" s="36">
        <v>19.53</v>
      </c>
      <c r="CR24" s="36">
        <v>21.18</v>
      </c>
      <c r="CS24" s="37">
        <v>21.79</v>
      </c>
      <c r="CT24" s="30">
        <f t="shared" si="13"/>
        <v>2131.23</v>
      </c>
      <c r="CU24" s="156"/>
      <c r="CW24" s="144"/>
    </row>
    <row r="25" spans="1:102" ht="15.75" thickBot="1">
      <c r="A25" s="58" t="s">
        <v>62</v>
      </c>
      <c r="B25" s="59">
        <f>SUM(B3,B13,B15,B20)</f>
        <v>7654.0411268817206</v>
      </c>
      <c r="C25" s="60">
        <f t="shared" ref="C25:BN25" si="14">SUM(C3,C13,C15,C20)</f>
        <v>7654.8411268817208</v>
      </c>
      <c r="D25" s="60">
        <f t="shared" si="14"/>
        <v>7654.8211268817204</v>
      </c>
      <c r="E25" s="60">
        <f t="shared" si="14"/>
        <v>7654.6311268817208</v>
      </c>
      <c r="F25" s="60">
        <f t="shared" si="14"/>
        <v>7654.9711268817209</v>
      </c>
      <c r="G25" s="60">
        <f t="shared" si="14"/>
        <v>7654.3611268817203</v>
      </c>
      <c r="H25" s="60">
        <f t="shared" si="14"/>
        <v>7654.6511268817194</v>
      </c>
      <c r="I25" s="60">
        <f t="shared" si="14"/>
        <v>7654.6411268817201</v>
      </c>
      <c r="J25" s="60">
        <f t="shared" si="14"/>
        <v>7653.9211268817198</v>
      </c>
      <c r="K25" s="60">
        <f t="shared" si="14"/>
        <v>7653.8811268817199</v>
      </c>
      <c r="L25" s="60">
        <f t="shared" si="14"/>
        <v>7666.6111268817203</v>
      </c>
      <c r="M25" s="60">
        <f t="shared" si="14"/>
        <v>7666.8911268817201</v>
      </c>
      <c r="N25" s="60">
        <f t="shared" si="14"/>
        <v>7680.1011268817201</v>
      </c>
      <c r="O25" s="60">
        <f t="shared" si="14"/>
        <v>7679.4011268817203</v>
      </c>
      <c r="P25" s="60">
        <f t="shared" si="14"/>
        <v>7692.7011268817205</v>
      </c>
      <c r="Q25" s="60">
        <f t="shared" si="14"/>
        <v>7692.9611268817207</v>
      </c>
      <c r="R25" s="60">
        <f t="shared" si="14"/>
        <v>7694.2811268817204</v>
      </c>
      <c r="S25" s="60">
        <f t="shared" si="14"/>
        <v>7694.5011268817207</v>
      </c>
      <c r="T25" s="60">
        <f t="shared" si="14"/>
        <v>7694.5611268817202</v>
      </c>
      <c r="U25" s="60">
        <f t="shared" si="14"/>
        <v>7692.8611268817203</v>
      </c>
      <c r="V25" s="60">
        <f t="shared" si="14"/>
        <v>7693.3611268817203</v>
      </c>
      <c r="W25" s="60">
        <f t="shared" si="14"/>
        <v>7693.9411268817203</v>
      </c>
      <c r="X25" s="60">
        <f t="shared" si="14"/>
        <v>11197.18112688172</v>
      </c>
      <c r="Y25" s="60">
        <f t="shared" si="14"/>
        <v>11200.221126881721</v>
      </c>
      <c r="Z25" s="60">
        <f t="shared" si="14"/>
        <v>11212.76112688172</v>
      </c>
      <c r="AA25" s="60">
        <f t="shared" si="14"/>
        <v>11243.071126881721</v>
      </c>
      <c r="AB25" s="60">
        <f t="shared" si="14"/>
        <v>11307.731126881721</v>
      </c>
      <c r="AC25" s="60">
        <f t="shared" si="14"/>
        <v>11358.621126881721</v>
      </c>
      <c r="AD25" s="60">
        <f t="shared" si="14"/>
        <v>11410.061126881721</v>
      </c>
      <c r="AE25" s="60">
        <f t="shared" si="14"/>
        <v>11481.071126881721</v>
      </c>
      <c r="AF25" s="60">
        <f t="shared" si="14"/>
        <v>11577.841126881722</v>
      </c>
      <c r="AG25" s="60">
        <f t="shared" si="14"/>
        <v>11676.67112688172</v>
      </c>
      <c r="AH25" s="60">
        <f t="shared" si="14"/>
        <v>11754.94112688172</v>
      </c>
      <c r="AI25" s="60">
        <f t="shared" si="14"/>
        <v>11873.011126881722</v>
      </c>
      <c r="AJ25" s="60">
        <f t="shared" si="14"/>
        <v>11989.19112688172</v>
      </c>
      <c r="AK25" s="60">
        <f t="shared" si="14"/>
        <v>12102.321126881721</v>
      </c>
      <c r="AL25" s="60">
        <f t="shared" si="14"/>
        <v>12243.961126881721</v>
      </c>
      <c r="AM25" s="60">
        <f t="shared" si="14"/>
        <v>12307.36112688172</v>
      </c>
      <c r="AN25" s="60">
        <f t="shared" si="14"/>
        <v>12399.821126881721</v>
      </c>
      <c r="AO25" s="60">
        <f t="shared" si="14"/>
        <v>12507.411126881721</v>
      </c>
      <c r="AP25" s="60">
        <f t="shared" si="14"/>
        <v>12588.891126881721</v>
      </c>
      <c r="AQ25" s="60">
        <f t="shared" si="14"/>
        <v>12618.51112688172</v>
      </c>
      <c r="AR25" s="60">
        <f t="shared" si="14"/>
        <v>12704.321126881721</v>
      </c>
      <c r="AS25" s="60">
        <f t="shared" si="14"/>
        <v>12763.44112688172</v>
      </c>
      <c r="AT25" s="60">
        <f t="shared" si="14"/>
        <v>12804.92112688172</v>
      </c>
      <c r="AU25" s="60">
        <f t="shared" si="14"/>
        <v>12845.791126881721</v>
      </c>
      <c r="AV25" s="60">
        <f t="shared" si="14"/>
        <v>12888.401126881721</v>
      </c>
      <c r="AW25" s="60">
        <f t="shared" si="14"/>
        <v>12927.061126881719</v>
      </c>
      <c r="AX25" s="60">
        <f t="shared" si="14"/>
        <v>12944.99112688172</v>
      </c>
      <c r="AY25" s="60">
        <f t="shared" si="14"/>
        <v>12948.461126881721</v>
      </c>
      <c r="AZ25" s="60">
        <f t="shared" si="14"/>
        <v>12965.11112688172</v>
      </c>
      <c r="BA25" s="60">
        <f t="shared" si="14"/>
        <v>12966.051126881721</v>
      </c>
      <c r="BB25" s="60">
        <f t="shared" si="14"/>
        <v>12961.33112688172</v>
      </c>
      <c r="BC25" s="60">
        <f t="shared" si="14"/>
        <v>12961.35112688172</v>
      </c>
      <c r="BD25" s="60">
        <f t="shared" si="14"/>
        <v>12946.061126881721</v>
      </c>
      <c r="BE25" s="60">
        <f t="shared" si="14"/>
        <v>12928.231126881721</v>
      </c>
      <c r="BF25" s="60">
        <f t="shared" si="14"/>
        <v>12909.121126881721</v>
      </c>
      <c r="BG25" s="60">
        <f t="shared" si="14"/>
        <v>12877.391126881721</v>
      </c>
      <c r="BH25" s="60">
        <f t="shared" si="14"/>
        <v>12837.051126881721</v>
      </c>
      <c r="BI25" s="60">
        <f t="shared" si="14"/>
        <v>12793.43112688172</v>
      </c>
      <c r="BJ25" s="60">
        <f t="shared" si="14"/>
        <v>12720.121126881721</v>
      </c>
      <c r="BK25" s="60">
        <f t="shared" si="14"/>
        <v>12622.51112688172</v>
      </c>
      <c r="BL25" s="60">
        <f t="shared" si="14"/>
        <v>12526.901126881721</v>
      </c>
      <c r="BM25" s="60">
        <f t="shared" si="14"/>
        <v>12430.28112688172</v>
      </c>
      <c r="BN25" s="60">
        <f t="shared" si="14"/>
        <v>12286.321126881721</v>
      </c>
      <c r="BO25" s="60">
        <f t="shared" ref="BO25:CS25" si="15">SUM(BO3,BO13,BO15,BO20)</f>
        <v>12188.591126881722</v>
      </c>
      <c r="BP25" s="60">
        <f t="shared" si="15"/>
        <v>12084.661126881721</v>
      </c>
      <c r="BQ25" s="60">
        <f t="shared" si="15"/>
        <v>11976.141126881721</v>
      </c>
      <c r="BR25" s="60">
        <f t="shared" si="15"/>
        <v>11860.58112688172</v>
      </c>
      <c r="BS25" s="60">
        <f t="shared" si="15"/>
        <v>11750.26112688172</v>
      </c>
      <c r="BT25" s="60">
        <f t="shared" si="15"/>
        <v>11644.091126881722</v>
      </c>
      <c r="BU25" s="60">
        <f t="shared" si="15"/>
        <v>11548.651126881719</v>
      </c>
      <c r="BV25" s="60">
        <f t="shared" si="15"/>
        <v>11450.731126881721</v>
      </c>
      <c r="BW25" s="60">
        <f t="shared" si="15"/>
        <v>11383.68112688172</v>
      </c>
      <c r="BX25" s="60">
        <f t="shared" si="15"/>
        <v>11329.221126881721</v>
      </c>
      <c r="BY25" s="60">
        <f t="shared" si="15"/>
        <v>11273.76112688172</v>
      </c>
      <c r="BZ25" s="60">
        <f t="shared" si="15"/>
        <v>7763.4411268817212</v>
      </c>
      <c r="CA25" s="60">
        <f t="shared" si="15"/>
        <v>7766.7211268817209</v>
      </c>
      <c r="CB25" s="60">
        <f t="shared" si="15"/>
        <v>7763.8211268817204</v>
      </c>
      <c r="CC25" s="60">
        <f t="shared" si="15"/>
        <v>7763.6511268817203</v>
      </c>
      <c r="CD25" s="60">
        <f t="shared" si="15"/>
        <v>7768.5711268817204</v>
      </c>
      <c r="CE25" s="60">
        <f t="shared" si="15"/>
        <v>7767.6611268817205</v>
      </c>
      <c r="CF25" s="60">
        <f t="shared" si="15"/>
        <v>7769.3511268817201</v>
      </c>
      <c r="CG25" s="60">
        <f t="shared" si="15"/>
        <v>7768.8211268817204</v>
      </c>
      <c r="CH25" s="60">
        <f t="shared" si="15"/>
        <v>7760.4011268817203</v>
      </c>
      <c r="CI25" s="60">
        <f t="shared" si="15"/>
        <v>7761.2411268817204</v>
      </c>
      <c r="CJ25" s="60">
        <f t="shared" si="15"/>
        <v>7761.7011268817205</v>
      </c>
      <c r="CK25" s="60">
        <f t="shared" si="15"/>
        <v>7761.5311268817204</v>
      </c>
      <c r="CL25" s="60">
        <f t="shared" si="15"/>
        <v>7781.8311268817206</v>
      </c>
      <c r="CM25" s="60">
        <f t="shared" si="15"/>
        <v>7780.4911268817204</v>
      </c>
      <c r="CN25" s="60">
        <f t="shared" si="15"/>
        <v>7781.4611268817207</v>
      </c>
      <c r="CO25" s="60">
        <f t="shared" si="15"/>
        <v>7781.9111268817205</v>
      </c>
      <c r="CP25" s="60">
        <f t="shared" si="15"/>
        <v>7781.8811268817208</v>
      </c>
      <c r="CQ25" s="60">
        <f t="shared" si="15"/>
        <v>7778.4211268817207</v>
      </c>
      <c r="CR25" s="60">
        <f t="shared" si="15"/>
        <v>7780.0711268817204</v>
      </c>
      <c r="CS25" s="61">
        <f t="shared" si="15"/>
        <v>7780.681126881721</v>
      </c>
      <c r="CT25" s="109">
        <f t="shared" si="13"/>
        <v>983310.27818064531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3464.7471268817208</v>
      </c>
      <c r="C30" s="71">
        <f t="shared" si="16"/>
        <v>3467.7471268817208</v>
      </c>
      <c r="D30" s="71">
        <f t="shared" si="16"/>
        <v>3468.7471268817208</v>
      </c>
      <c r="E30" s="71">
        <f t="shared" si="16"/>
        <v>3473.7471268817208</v>
      </c>
      <c r="F30" s="71">
        <f t="shared" si="16"/>
        <v>3478.7471268817208</v>
      </c>
      <c r="G30" s="71">
        <f t="shared" si="16"/>
        <v>3483.7471268817208</v>
      </c>
      <c r="H30" s="71">
        <f t="shared" si="16"/>
        <v>3483.7471268817208</v>
      </c>
      <c r="I30" s="71">
        <f t="shared" si="16"/>
        <v>3484.7471268817208</v>
      </c>
      <c r="J30" s="71">
        <f t="shared" si="16"/>
        <v>3489.7471268817208</v>
      </c>
      <c r="K30" s="71">
        <f t="shared" si="16"/>
        <v>3494.7471268817208</v>
      </c>
      <c r="L30" s="71">
        <f t="shared" si="16"/>
        <v>3495.7471268817208</v>
      </c>
      <c r="M30" s="71">
        <f t="shared" si="16"/>
        <v>3494.7471268817208</v>
      </c>
      <c r="N30" s="71">
        <f t="shared" si="16"/>
        <v>3495.7471268817208</v>
      </c>
      <c r="O30" s="71">
        <f t="shared" si="16"/>
        <v>3496.7471268817208</v>
      </c>
      <c r="P30" s="71">
        <f t="shared" si="16"/>
        <v>3492.7471268817208</v>
      </c>
      <c r="Q30" s="71">
        <f t="shared" si="16"/>
        <v>3493.7471268817208</v>
      </c>
      <c r="R30" s="71">
        <f t="shared" si="16"/>
        <v>3494.7471268817208</v>
      </c>
      <c r="S30" s="71">
        <f t="shared" si="16"/>
        <v>3498.7471268817208</v>
      </c>
      <c r="T30" s="71">
        <f t="shared" si="16"/>
        <v>3500.7471268817208</v>
      </c>
      <c r="U30" s="71">
        <f t="shared" si="16"/>
        <v>3496.7471268817208</v>
      </c>
      <c r="V30" s="71">
        <f t="shared" si="16"/>
        <v>3495.7471268817208</v>
      </c>
      <c r="W30" s="71">
        <f t="shared" si="16"/>
        <v>3495.7471268817208</v>
      </c>
      <c r="X30" s="71">
        <f t="shared" si="16"/>
        <v>3495.7471268817208</v>
      </c>
      <c r="Y30" s="71">
        <f t="shared" si="16"/>
        <v>3495.7471268817208</v>
      </c>
      <c r="Z30" s="71">
        <f t="shared" si="16"/>
        <v>3497.7471268817208</v>
      </c>
      <c r="AA30" s="71">
        <f t="shared" si="16"/>
        <v>3498.7471268817208</v>
      </c>
      <c r="AB30" s="71">
        <f t="shared" si="16"/>
        <v>3493.7471268817208</v>
      </c>
      <c r="AC30" s="71">
        <f t="shared" si="16"/>
        <v>3492.7471268817208</v>
      </c>
      <c r="AD30" s="71">
        <f t="shared" si="16"/>
        <v>3487.7471268817208</v>
      </c>
      <c r="AE30" s="71">
        <f t="shared" si="16"/>
        <v>3483.7471268817208</v>
      </c>
      <c r="AF30" s="71">
        <f t="shared" si="16"/>
        <v>3487.7471268817208</v>
      </c>
      <c r="AG30" s="71">
        <f t="shared" si="16"/>
        <v>3487.7471268817208</v>
      </c>
      <c r="AH30" s="71">
        <f t="shared" si="16"/>
        <v>3485.7471268817208</v>
      </c>
      <c r="AI30" s="71">
        <f t="shared" si="16"/>
        <v>3485.7471268817208</v>
      </c>
      <c r="AJ30" s="71">
        <f t="shared" si="16"/>
        <v>3484.7471268817208</v>
      </c>
      <c r="AK30" s="71">
        <f t="shared" si="16"/>
        <v>3486.7471268817208</v>
      </c>
      <c r="AL30" s="71">
        <f t="shared" si="16"/>
        <v>3489.7471268817208</v>
      </c>
      <c r="AM30" s="71">
        <f t="shared" si="16"/>
        <v>3493.7471268817208</v>
      </c>
      <c r="AN30" s="71">
        <f t="shared" si="16"/>
        <v>3497.7471268817208</v>
      </c>
      <c r="AO30" s="71">
        <f t="shared" si="16"/>
        <v>3493.7471268817208</v>
      </c>
      <c r="AP30" s="71">
        <f t="shared" si="16"/>
        <v>3486.7471268817208</v>
      </c>
      <c r="AQ30" s="71">
        <f t="shared" si="16"/>
        <v>3490.7471268817208</v>
      </c>
      <c r="AR30" s="71">
        <f t="shared" si="16"/>
        <v>3492.7471268817208</v>
      </c>
      <c r="AS30" s="71">
        <f t="shared" si="16"/>
        <v>3496.7471268817208</v>
      </c>
      <c r="AT30" s="71">
        <f t="shared" si="16"/>
        <v>3498.7471268817208</v>
      </c>
      <c r="AU30" s="71">
        <f t="shared" si="16"/>
        <v>3495.7471268817208</v>
      </c>
      <c r="AV30" s="71">
        <f t="shared" si="16"/>
        <v>3493.7471268817208</v>
      </c>
      <c r="AW30" s="71">
        <f t="shared" si="16"/>
        <v>3494.7471268817208</v>
      </c>
      <c r="AX30" s="71">
        <f t="shared" si="16"/>
        <v>3495.7471268817208</v>
      </c>
      <c r="AY30" s="71">
        <f t="shared" si="16"/>
        <v>3493.7471268817208</v>
      </c>
      <c r="AZ30" s="71">
        <f t="shared" si="16"/>
        <v>3492.7471268817208</v>
      </c>
      <c r="BA30" s="71">
        <f t="shared" si="16"/>
        <v>3492.7471268817208</v>
      </c>
      <c r="BB30" s="71">
        <f t="shared" si="16"/>
        <v>3488.7471268817208</v>
      </c>
      <c r="BC30" s="71">
        <f t="shared" si="16"/>
        <v>3487.7471268817208</v>
      </c>
      <c r="BD30" s="71">
        <f t="shared" si="16"/>
        <v>3489.7471268817208</v>
      </c>
      <c r="BE30" s="71">
        <f t="shared" si="16"/>
        <v>3484.7471268817208</v>
      </c>
      <c r="BF30" s="71">
        <f t="shared" si="16"/>
        <v>3477.7471268817208</v>
      </c>
      <c r="BG30" s="71">
        <f t="shared" si="16"/>
        <v>3475.7471268817208</v>
      </c>
      <c r="BH30" s="71">
        <f t="shared" si="16"/>
        <v>3468.7471268817208</v>
      </c>
      <c r="BI30" s="71">
        <f t="shared" si="16"/>
        <v>3456.7471268817208</v>
      </c>
      <c r="BJ30" s="71">
        <f t="shared" si="16"/>
        <v>3445.7471268817208</v>
      </c>
      <c r="BK30" s="71">
        <f t="shared" si="16"/>
        <v>3439.7471268817208</v>
      </c>
      <c r="BL30" s="71">
        <f t="shared" si="16"/>
        <v>3431.7471268817208</v>
      </c>
      <c r="BM30" s="71">
        <f t="shared" si="16"/>
        <v>3429.7471268817208</v>
      </c>
      <c r="BN30" s="71">
        <f t="shared" ref="BN30:CS30" si="17">BN31+BN39</f>
        <v>3426.7471268817208</v>
      </c>
      <c r="BO30" s="71">
        <f t="shared" si="17"/>
        <v>3423.7471268817208</v>
      </c>
      <c r="BP30" s="71">
        <f t="shared" si="17"/>
        <v>3416.7471268817208</v>
      </c>
      <c r="BQ30" s="71">
        <f t="shared" si="17"/>
        <v>3403.7471268817208</v>
      </c>
      <c r="BR30" s="71">
        <f t="shared" si="17"/>
        <v>3399.7471268817208</v>
      </c>
      <c r="BS30" s="71">
        <f t="shared" si="17"/>
        <v>3398.7471268817208</v>
      </c>
      <c r="BT30" s="71">
        <f t="shared" si="17"/>
        <v>3392.7471268817208</v>
      </c>
      <c r="BU30" s="71">
        <f t="shared" si="17"/>
        <v>3391.7471268817208</v>
      </c>
      <c r="BV30" s="71">
        <f t="shared" si="17"/>
        <v>3387.7471268817208</v>
      </c>
      <c r="BW30" s="71">
        <f t="shared" si="17"/>
        <v>3385.7471268817208</v>
      </c>
      <c r="BX30" s="71">
        <f t="shared" si="17"/>
        <v>3382.7471268817208</v>
      </c>
      <c r="BY30" s="71">
        <f t="shared" si="17"/>
        <v>3382.7471268817208</v>
      </c>
      <c r="BZ30" s="71">
        <f t="shared" si="17"/>
        <v>3383.7471268817208</v>
      </c>
      <c r="CA30" s="71">
        <f t="shared" si="17"/>
        <v>3382.7471268817208</v>
      </c>
      <c r="CB30" s="71">
        <f t="shared" si="17"/>
        <v>3382.7471268817208</v>
      </c>
      <c r="CC30" s="71">
        <f t="shared" si="17"/>
        <v>3377.7471268817208</v>
      </c>
      <c r="CD30" s="71">
        <f t="shared" si="17"/>
        <v>3387.7471268817208</v>
      </c>
      <c r="CE30" s="71">
        <f t="shared" si="17"/>
        <v>3402.7471268817208</v>
      </c>
      <c r="CF30" s="71">
        <f t="shared" si="17"/>
        <v>3405.7471268817208</v>
      </c>
      <c r="CG30" s="71">
        <f t="shared" si="17"/>
        <v>3414.7471268817208</v>
      </c>
      <c r="CH30" s="71">
        <f t="shared" si="17"/>
        <v>3428.7471268817208</v>
      </c>
      <c r="CI30" s="71">
        <f t="shared" si="17"/>
        <v>3429.7471268817208</v>
      </c>
      <c r="CJ30" s="71">
        <f t="shared" si="17"/>
        <v>3432.7471268817208</v>
      </c>
      <c r="CK30" s="71">
        <f t="shared" si="17"/>
        <v>3435.7471268817208</v>
      </c>
      <c r="CL30" s="71">
        <f t="shared" si="17"/>
        <v>3439.7471268817208</v>
      </c>
      <c r="CM30" s="71">
        <f t="shared" si="17"/>
        <v>3444.7471268817208</v>
      </c>
      <c r="CN30" s="71">
        <f t="shared" si="17"/>
        <v>3452.7471268817208</v>
      </c>
      <c r="CO30" s="71">
        <f t="shared" si="17"/>
        <v>3461.7471268817208</v>
      </c>
      <c r="CP30" s="71">
        <f t="shared" si="17"/>
        <v>3466.7471268817208</v>
      </c>
      <c r="CQ30" s="71">
        <f t="shared" si="17"/>
        <v>3472.7471268817208</v>
      </c>
      <c r="CR30" s="71">
        <f t="shared" si="17"/>
        <v>3480.7471268817208</v>
      </c>
      <c r="CS30" s="72">
        <f t="shared" si="17"/>
        <v>3486.7471268817208</v>
      </c>
      <c r="CT30" s="73">
        <f t="shared" ref="CT30:CT47" si="18">SUM(B30:CS30)</f>
        <v>332447.72418064572</v>
      </c>
      <c r="CU30" s="154"/>
    </row>
    <row r="31" spans="1:102">
      <c r="A31" s="74" t="s">
        <v>44</v>
      </c>
      <c r="B31" s="75">
        <f>SUM(B32:B38)</f>
        <v>3076.9160000000002</v>
      </c>
      <c r="C31" s="76">
        <f t="shared" ref="C31:BN31" si="19">SUM(C32:C38)</f>
        <v>3079.9160000000002</v>
      </c>
      <c r="D31" s="76">
        <f t="shared" si="19"/>
        <v>3080.9160000000002</v>
      </c>
      <c r="E31" s="76">
        <f t="shared" si="19"/>
        <v>3085.9160000000002</v>
      </c>
      <c r="F31" s="76">
        <f t="shared" si="19"/>
        <v>3090.9160000000002</v>
      </c>
      <c r="G31" s="76">
        <f t="shared" si="19"/>
        <v>3095.9160000000002</v>
      </c>
      <c r="H31" s="76">
        <f t="shared" si="19"/>
        <v>3095.9160000000002</v>
      </c>
      <c r="I31" s="76">
        <f t="shared" si="19"/>
        <v>3096.9160000000002</v>
      </c>
      <c r="J31" s="76">
        <f t="shared" si="19"/>
        <v>3101.9160000000002</v>
      </c>
      <c r="K31" s="76">
        <f t="shared" si="19"/>
        <v>3106.9160000000002</v>
      </c>
      <c r="L31" s="76">
        <f t="shared" si="19"/>
        <v>3107.9160000000002</v>
      </c>
      <c r="M31" s="76">
        <f t="shared" si="19"/>
        <v>3106.9160000000002</v>
      </c>
      <c r="N31" s="76">
        <f t="shared" si="19"/>
        <v>3107.9160000000002</v>
      </c>
      <c r="O31" s="76">
        <f t="shared" si="19"/>
        <v>3108.9160000000002</v>
      </c>
      <c r="P31" s="76">
        <f t="shared" si="19"/>
        <v>3104.9160000000002</v>
      </c>
      <c r="Q31" s="76">
        <f t="shared" si="19"/>
        <v>3105.9160000000002</v>
      </c>
      <c r="R31" s="76">
        <f t="shared" si="19"/>
        <v>3106.9160000000002</v>
      </c>
      <c r="S31" s="76">
        <f t="shared" si="19"/>
        <v>3110.9160000000002</v>
      </c>
      <c r="T31" s="76">
        <f t="shared" si="19"/>
        <v>3112.9160000000002</v>
      </c>
      <c r="U31" s="76">
        <f t="shared" si="19"/>
        <v>3108.9160000000002</v>
      </c>
      <c r="V31" s="76">
        <f t="shared" si="19"/>
        <v>3107.9160000000002</v>
      </c>
      <c r="W31" s="76">
        <f t="shared" si="19"/>
        <v>3107.9160000000002</v>
      </c>
      <c r="X31" s="76">
        <f t="shared" si="19"/>
        <v>3107.9160000000002</v>
      </c>
      <c r="Y31" s="76">
        <f t="shared" si="19"/>
        <v>3107.9160000000002</v>
      </c>
      <c r="Z31" s="76">
        <f t="shared" si="19"/>
        <v>3109.9160000000002</v>
      </c>
      <c r="AA31" s="76">
        <f t="shared" si="19"/>
        <v>3110.9160000000002</v>
      </c>
      <c r="AB31" s="76">
        <f t="shared" si="19"/>
        <v>3105.9160000000002</v>
      </c>
      <c r="AC31" s="76">
        <f t="shared" si="19"/>
        <v>3104.9160000000002</v>
      </c>
      <c r="AD31" s="76">
        <f t="shared" si="19"/>
        <v>3099.9160000000002</v>
      </c>
      <c r="AE31" s="76">
        <f t="shared" si="19"/>
        <v>3095.9160000000002</v>
      </c>
      <c r="AF31" s="76">
        <f t="shared" si="19"/>
        <v>3099.9160000000002</v>
      </c>
      <c r="AG31" s="76">
        <f t="shared" si="19"/>
        <v>3099.9160000000002</v>
      </c>
      <c r="AH31" s="76">
        <f t="shared" si="19"/>
        <v>3097.9160000000002</v>
      </c>
      <c r="AI31" s="76">
        <f t="shared" si="19"/>
        <v>3097.9160000000002</v>
      </c>
      <c r="AJ31" s="76">
        <f t="shared" si="19"/>
        <v>3096.9160000000002</v>
      </c>
      <c r="AK31" s="76">
        <f t="shared" si="19"/>
        <v>3098.9160000000002</v>
      </c>
      <c r="AL31" s="76">
        <f t="shared" si="19"/>
        <v>3101.9160000000002</v>
      </c>
      <c r="AM31" s="76">
        <f t="shared" si="19"/>
        <v>3105.9160000000002</v>
      </c>
      <c r="AN31" s="76">
        <f t="shared" si="19"/>
        <v>3109.9160000000002</v>
      </c>
      <c r="AO31" s="76">
        <f t="shared" si="19"/>
        <v>3105.9160000000002</v>
      </c>
      <c r="AP31" s="76">
        <f t="shared" si="19"/>
        <v>3098.9160000000002</v>
      </c>
      <c r="AQ31" s="76">
        <f t="shared" si="19"/>
        <v>3102.9160000000002</v>
      </c>
      <c r="AR31" s="76">
        <f t="shared" si="19"/>
        <v>3104.9160000000002</v>
      </c>
      <c r="AS31" s="76">
        <f t="shared" si="19"/>
        <v>3108.9160000000002</v>
      </c>
      <c r="AT31" s="76">
        <f t="shared" si="19"/>
        <v>3110.9160000000002</v>
      </c>
      <c r="AU31" s="76">
        <f t="shared" si="19"/>
        <v>3107.9160000000002</v>
      </c>
      <c r="AV31" s="76">
        <f t="shared" si="19"/>
        <v>3105.9160000000002</v>
      </c>
      <c r="AW31" s="76">
        <f t="shared" si="19"/>
        <v>3106.9160000000002</v>
      </c>
      <c r="AX31" s="76">
        <f t="shared" si="19"/>
        <v>3107.9160000000002</v>
      </c>
      <c r="AY31" s="76">
        <f t="shared" si="19"/>
        <v>3105.9160000000002</v>
      </c>
      <c r="AZ31" s="76">
        <f t="shared" si="19"/>
        <v>3104.9160000000002</v>
      </c>
      <c r="BA31" s="76">
        <f t="shared" si="19"/>
        <v>3104.9160000000002</v>
      </c>
      <c r="BB31" s="76">
        <f t="shared" si="19"/>
        <v>3100.9160000000002</v>
      </c>
      <c r="BC31" s="76">
        <f t="shared" si="19"/>
        <v>3099.9160000000002</v>
      </c>
      <c r="BD31" s="76">
        <f t="shared" si="19"/>
        <v>3101.9160000000002</v>
      </c>
      <c r="BE31" s="76">
        <f t="shared" si="19"/>
        <v>3096.9160000000002</v>
      </c>
      <c r="BF31" s="76">
        <f t="shared" si="19"/>
        <v>3089.9160000000002</v>
      </c>
      <c r="BG31" s="76">
        <f t="shared" si="19"/>
        <v>3087.9160000000002</v>
      </c>
      <c r="BH31" s="76">
        <f t="shared" si="19"/>
        <v>3080.9160000000002</v>
      </c>
      <c r="BI31" s="76">
        <f t="shared" si="19"/>
        <v>3068.9160000000002</v>
      </c>
      <c r="BJ31" s="76">
        <f t="shared" si="19"/>
        <v>3057.9160000000002</v>
      </c>
      <c r="BK31" s="76">
        <f t="shared" si="19"/>
        <v>3051.9160000000002</v>
      </c>
      <c r="BL31" s="76">
        <f t="shared" si="19"/>
        <v>3043.9160000000002</v>
      </c>
      <c r="BM31" s="76">
        <f t="shared" si="19"/>
        <v>3041.9160000000002</v>
      </c>
      <c r="BN31" s="76">
        <f t="shared" si="19"/>
        <v>3038.9160000000002</v>
      </c>
      <c r="BO31" s="76">
        <f t="shared" ref="BO31:CS31" si="20">SUM(BO32:BO38)</f>
        <v>3035.9160000000002</v>
      </c>
      <c r="BP31" s="76">
        <f t="shared" si="20"/>
        <v>3028.9160000000002</v>
      </c>
      <c r="BQ31" s="76">
        <f t="shared" si="20"/>
        <v>3015.9160000000002</v>
      </c>
      <c r="BR31" s="76">
        <f t="shared" si="20"/>
        <v>3011.9160000000002</v>
      </c>
      <c r="BS31" s="76">
        <f t="shared" si="20"/>
        <v>3010.9160000000002</v>
      </c>
      <c r="BT31" s="76">
        <f t="shared" si="20"/>
        <v>3004.9160000000002</v>
      </c>
      <c r="BU31" s="76">
        <f t="shared" si="20"/>
        <v>3003.9160000000002</v>
      </c>
      <c r="BV31" s="76">
        <f t="shared" si="20"/>
        <v>2999.9160000000002</v>
      </c>
      <c r="BW31" s="76">
        <f t="shared" si="20"/>
        <v>2997.9160000000002</v>
      </c>
      <c r="BX31" s="76">
        <f t="shared" si="20"/>
        <v>2994.9160000000002</v>
      </c>
      <c r="BY31" s="76">
        <f t="shared" si="20"/>
        <v>2994.9160000000002</v>
      </c>
      <c r="BZ31" s="76">
        <f t="shared" si="20"/>
        <v>2995.9160000000002</v>
      </c>
      <c r="CA31" s="76">
        <f t="shared" si="20"/>
        <v>2994.9160000000002</v>
      </c>
      <c r="CB31" s="76">
        <f t="shared" si="20"/>
        <v>2994.9160000000002</v>
      </c>
      <c r="CC31" s="76">
        <f t="shared" si="20"/>
        <v>2989.9160000000002</v>
      </c>
      <c r="CD31" s="76">
        <f t="shared" si="20"/>
        <v>2999.9160000000002</v>
      </c>
      <c r="CE31" s="76">
        <f t="shared" si="20"/>
        <v>3014.9160000000002</v>
      </c>
      <c r="CF31" s="76">
        <f t="shared" si="20"/>
        <v>3017.9160000000002</v>
      </c>
      <c r="CG31" s="76">
        <f t="shared" si="20"/>
        <v>3026.9160000000002</v>
      </c>
      <c r="CH31" s="76">
        <f t="shared" si="20"/>
        <v>3040.9160000000002</v>
      </c>
      <c r="CI31" s="76">
        <f t="shared" si="20"/>
        <v>3041.9160000000002</v>
      </c>
      <c r="CJ31" s="76">
        <f t="shared" si="20"/>
        <v>3044.9160000000002</v>
      </c>
      <c r="CK31" s="76">
        <f t="shared" si="20"/>
        <v>3047.9160000000002</v>
      </c>
      <c r="CL31" s="76">
        <f t="shared" si="20"/>
        <v>3051.9160000000002</v>
      </c>
      <c r="CM31" s="76">
        <f t="shared" si="20"/>
        <v>3056.9160000000002</v>
      </c>
      <c r="CN31" s="76">
        <f t="shared" si="20"/>
        <v>3064.9160000000002</v>
      </c>
      <c r="CO31" s="76">
        <f t="shared" si="20"/>
        <v>3073.9160000000002</v>
      </c>
      <c r="CP31" s="76">
        <f t="shared" si="20"/>
        <v>3078.9160000000002</v>
      </c>
      <c r="CQ31" s="76">
        <f t="shared" si="20"/>
        <v>3084.9160000000002</v>
      </c>
      <c r="CR31" s="76">
        <f t="shared" si="20"/>
        <v>3092.9160000000002</v>
      </c>
      <c r="CS31" s="77">
        <f t="shared" si="20"/>
        <v>3098.9160000000002</v>
      </c>
      <c r="CT31" s="30">
        <f t="shared" si="18"/>
        <v>295215.9360000001</v>
      </c>
      <c r="CU31" s="156"/>
    </row>
    <row r="32" spans="1:102">
      <c r="A32" s="78" t="s">
        <v>45</v>
      </c>
      <c r="B32" s="79">
        <f>B62-B73</f>
        <v>458</v>
      </c>
      <c r="C32" s="80">
        <f t="shared" ref="C32:BN32" si="21">C62-C73</f>
        <v>458</v>
      </c>
      <c r="D32" s="80">
        <f t="shared" si="21"/>
        <v>458</v>
      </c>
      <c r="E32" s="80">
        <f t="shared" si="21"/>
        <v>458</v>
      </c>
      <c r="F32" s="80">
        <f t="shared" si="21"/>
        <v>458</v>
      </c>
      <c r="G32" s="80">
        <f t="shared" si="21"/>
        <v>458</v>
      </c>
      <c r="H32" s="80">
        <f t="shared" si="21"/>
        <v>458</v>
      </c>
      <c r="I32" s="80">
        <f t="shared" si="21"/>
        <v>458</v>
      </c>
      <c r="J32" s="80">
        <f t="shared" si="21"/>
        <v>458</v>
      </c>
      <c r="K32" s="80">
        <f t="shared" si="21"/>
        <v>458</v>
      </c>
      <c r="L32" s="80">
        <f t="shared" si="21"/>
        <v>458</v>
      </c>
      <c r="M32" s="80">
        <f t="shared" si="21"/>
        <v>458</v>
      </c>
      <c r="N32" s="80">
        <f t="shared" si="21"/>
        <v>458</v>
      </c>
      <c r="O32" s="80">
        <f t="shared" si="21"/>
        <v>458</v>
      </c>
      <c r="P32" s="80">
        <f t="shared" si="21"/>
        <v>458</v>
      </c>
      <c r="Q32" s="80">
        <f t="shared" si="21"/>
        <v>458</v>
      </c>
      <c r="R32" s="80">
        <f t="shared" si="21"/>
        <v>458</v>
      </c>
      <c r="S32" s="80">
        <f t="shared" si="21"/>
        <v>458</v>
      </c>
      <c r="T32" s="80">
        <f t="shared" si="21"/>
        <v>458</v>
      </c>
      <c r="U32" s="80">
        <f t="shared" si="21"/>
        <v>458</v>
      </c>
      <c r="V32" s="80">
        <f t="shared" si="21"/>
        <v>458</v>
      </c>
      <c r="W32" s="80">
        <f t="shared" si="21"/>
        <v>458</v>
      </c>
      <c r="X32" s="80">
        <f t="shared" si="21"/>
        <v>458</v>
      </c>
      <c r="Y32" s="80">
        <f t="shared" si="21"/>
        <v>458</v>
      </c>
      <c r="Z32" s="80">
        <f t="shared" si="21"/>
        <v>458</v>
      </c>
      <c r="AA32" s="80">
        <f t="shared" si="21"/>
        <v>458</v>
      </c>
      <c r="AB32" s="80">
        <f t="shared" si="21"/>
        <v>458</v>
      </c>
      <c r="AC32" s="80">
        <f t="shared" si="21"/>
        <v>458</v>
      </c>
      <c r="AD32" s="80">
        <f t="shared" si="21"/>
        <v>458</v>
      </c>
      <c r="AE32" s="80">
        <f t="shared" si="21"/>
        <v>458</v>
      </c>
      <c r="AF32" s="80">
        <f t="shared" si="21"/>
        <v>458</v>
      </c>
      <c r="AG32" s="80">
        <f t="shared" si="21"/>
        <v>458</v>
      </c>
      <c r="AH32" s="80">
        <f t="shared" si="21"/>
        <v>458</v>
      </c>
      <c r="AI32" s="80">
        <f t="shared" si="21"/>
        <v>458</v>
      </c>
      <c r="AJ32" s="80">
        <f t="shared" si="21"/>
        <v>458</v>
      </c>
      <c r="AK32" s="80">
        <f t="shared" si="21"/>
        <v>458</v>
      </c>
      <c r="AL32" s="80">
        <f t="shared" si="21"/>
        <v>458</v>
      </c>
      <c r="AM32" s="80">
        <f t="shared" si="21"/>
        <v>458</v>
      </c>
      <c r="AN32" s="80">
        <f t="shared" si="21"/>
        <v>458</v>
      </c>
      <c r="AO32" s="80">
        <f t="shared" si="21"/>
        <v>458</v>
      </c>
      <c r="AP32" s="80">
        <f t="shared" si="21"/>
        <v>458</v>
      </c>
      <c r="AQ32" s="80">
        <f t="shared" si="21"/>
        <v>458</v>
      </c>
      <c r="AR32" s="80">
        <f t="shared" si="21"/>
        <v>458</v>
      </c>
      <c r="AS32" s="80">
        <f t="shared" si="21"/>
        <v>458</v>
      </c>
      <c r="AT32" s="80">
        <f t="shared" si="21"/>
        <v>458</v>
      </c>
      <c r="AU32" s="80">
        <f t="shared" si="21"/>
        <v>458</v>
      </c>
      <c r="AV32" s="80">
        <f t="shared" si="21"/>
        <v>458</v>
      </c>
      <c r="AW32" s="80">
        <f t="shared" si="21"/>
        <v>458</v>
      </c>
      <c r="AX32" s="80">
        <f t="shared" si="21"/>
        <v>458</v>
      </c>
      <c r="AY32" s="80">
        <f t="shared" si="21"/>
        <v>458</v>
      </c>
      <c r="AZ32" s="80">
        <f t="shared" si="21"/>
        <v>458</v>
      </c>
      <c r="BA32" s="80">
        <f t="shared" si="21"/>
        <v>458</v>
      </c>
      <c r="BB32" s="80">
        <f t="shared" si="21"/>
        <v>458</v>
      </c>
      <c r="BC32" s="80">
        <f t="shared" si="21"/>
        <v>458</v>
      </c>
      <c r="BD32" s="80">
        <f t="shared" si="21"/>
        <v>458</v>
      </c>
      <c r="BE32" s="80">
        <f t="shared" si="21"/>
        <v>458</v>
      </c>
      <c r="BF32" s="80">
        <f t="shared" si="21"/>
        <v>458</v>
      </c>
      <c r="BG32" s="80">
        <f t="shared" si="21"/>
        <v>458</v>
      </c>
      <c r="BH32" s="80">
        <f t="shared" si="21"/>
        <v>458</v>
      </c>
      <c r="BI32" s="80">
        <f t="shared" si="21"/>
        <v>458</v>
      </c>
      <c r="BJ32" s="80">
        <f t="shared" si="21"/>
        <v>458</v>
      </c>
      <c r="BK32" s="80">
        <f t="shared" si="21"/>
        <v>458</v>
      </c>
      <c r="BL32" s="80">
        <f t="shared" si="21"/>
        <v>458</v>
      </c>
      <c r="BM32" s="80">
        <f t="shared" si="21"/>
        <v>458</v>
      </c>
      <c r="BN32" s="80">
        <f t="shared" si="21"/>
        <v>458</v>
      </c>
      <c r="BO32" s="80">
        <f t="shared" ref="BO32:CS32" si="22">BO62-BO73</f>
        <v>458</v>
      </c>
      <c r="BP32" s="80">
        <f t="shared" si="22"/>
        <v>458</v>
      </c>
      <c r="BQ32" s="80">
        <f t="shared" si="22"/>
        <v>458</v>
      </c>
      <c r="BR32" s="80">
        <f t="shared" si="22"/>
        <v>458</v>
      </c>
      <c r="BS32" s="80">
        <f t="shared" si="22"/>
        <v>458</v>
      </c>
      <c r="BT32" s="80">
        <f t="shared" si="22"/>
        <v>458</v>
      </c>
      <c r="BU32" s="80">
        <f t="shared" si="22"/>
        <v>458</v>
      </c>
      <c r="BV32" s="80">
        <f t="shared" si="22"/>
        <v>458</v>
      </c>
      <c r="BW32" s="80">
        <f t="shared" si="22"/>
        <v>458</v>
      </c>
      <c r="BX32" s="80">
        <f t="shared" si="22"/>
        <v>458</v>
      </c>
      <c r="BY32" s="80">
        <f t="shared" si="22"/>
        <v>458</v>
      </c>
      <c r="BZ32" s="80">
        <f t="shared" si="22"/>
        <v>458</v>
      </c>
      <c r="CA32" s="80">
        <f t="shared" si="22"/>
        <v>458</v>
      </c>
      <c r="CB32" s="80">
        <f t="shared" si="22"/>
        <v>458</v>
      </c>
      <c r="CC32" s="80">
        <f t="shared" si="22"/>
        <v>458</v>
      </c>
      <c r="CD32" s="80">
        <f t="shared" si="22"/>
        <v>458</v>
      </c>
      <c r="CE32" s="80">
        <f t="shared" si="22"/>
        <v>458</v>
      </c>
      <c r="CF32" s="80">
        <f t="shared" si="22"/>
        <v>458</v>
      </c>
      <c r="CG32" s="80">
        <f t="shared" si="22"/>
        <v>458</v>
      </c>
      <c r="CH32" s="80">
        <f t="shared" si="22"/>
        <v>458</v>
      </c>
      <c r="CI32" s="80">
        <f t="shared" si="22"/>
        <v>458</v>
      </c>
      <c r="CJ32" s="80">
        <f t="shared" si="22"/>
        <v>458</v>
      </c>
      <c r="CK32" s="80">
        <f t="shared" si="22"/>
        <v>458</v>
      </c>
      <c r="CL32" s="80">
        <f t="shared" si="22"/>
        <v>458</v>
      </c>
      <c r="CM32" s="80">
        <f t="shared" si="22"/>
        <v>458</v>
      </c>
      <c r="CN32" s="80">
        <f t="shared" si="22"/>
        <v>458</v>
      </c>
      <c r="CO32" s="80">
        <f t="shared" si="22"/>
        <v>458</v>
      </c>
      <c r="CP32" s="80">
        <f t="shared" si="22"/>
        <v>458</v>
      </c>
      <c r="CQ32" s="80">
        <f t="shared" si="22"/>
        <v>458</v>
      </c>
      <c r="CR32" s="80">
        <f t="shared" si="22"/>
        <v>458</v>
      </c>
      <c r="CS32" s="81">
        <f t="shared" si="22"/>
        <v>458</v>
      </c>
      <c r="CT32" s="30">
        <f t="shared" si="18"/>
        <v>43968</v>
      </c>
      <c r="CU32" s="156"/>
    </row>
    <row r="33" spans="1:99">
      <c r="A33" s="25" t="s">
        <v>46</v>
      </c>
      <c r="B33" s="82">
        <f t="shared" ref="B33:Q38" si="23">B63-B74</f>
        <v>531</v>
      </c>
      <c r="C33" s="3">
        <f t="shared" si="23"/>
        <v>531</v>
      </c>
      <c r="D33" s="3">
        <f t="shared" si="23"/>
        <v>531</v>
      </c>
      <c r="E33" s="3">
        <f t="shared" si="23"/>
        <v>531</v>
      </c>
      <c r="F33" s="3">
        <f t="shared" si="23"/>
        <v>531</v>
      </c>
      <c r="G33" s="3">
        <f t="shared" si="23"/>
        <v>531</v>
      </c>
      <c r="H33" s="3">
        <f t="shared" si="23"/>
        <v>531</v>
      </c>
      <c r="I33" s="3">
        <f t="shared" si="23"/>
        <v>531</v>
      </c>
      <c r="J33" s="3">
        <f t="shared" si="23"/>
        <v>531</v>
      </c>
      <c r="K33" s="3">
        <f t="shared" si="23"/>
        <v>531</v>
      </c>
      <c r="L33" s="3">
        <f t="shared" si="23"/>
        <v>531</v>
      </c>
      <c r="M33" s="3">
        <f t="shared" si="23"/>
        <v>531</v>
      </c>
      <c r="N33" s="3">
        <f t="shared" si="23"/>
        <v>531</v>
      </c>
      <c r="O33" s="3">
        <f t="shared" si="23"/>
        <v>531</v>
      </c>
      <c r="P33" s="3">
        <f t="shared" si="23"/>
        <v>531</v>
      </c>
      <c r="Q33" s="3">
        <f t="shared" si="23"/>
        <v>531</v>
      </c>
      <c r="R33" s="3">
        <f t="shared" ref="R33:CC33" si="24">R63-R74</f>
        <v>531</v>
      </c>
      <c r="S33" s="3">
        <f t="shared" si="24"/>
        <v>531</v>
      </c>
      <c r="T33" s="3">
        <f t="shared" si="24"/>
        <v>531</v>
      </c>
      <c r="U33" s="3">
        <f t="shared" si="24"/>
        <v>531</v>
      </c>
      <c r="V33" s="3">
        <f t="shared" si="24"/>
        <v>531</v>
      </c>
      <c r="W33" s="3">
        <f t="shared" si="24"/>
        <v>531</v>
      </c>
      <c r="X33" s="3">
        <f t="shared" si="24"/>
        <v>531</v>
      </c>
      <c r="Y33" s="3">
        <f t="shared" si="24"/>
        <v>531</v>
      </c>
      <c r="Z33" s="3">
        <f t="shared" si="24"/>
        <v>531</v>
      </c>
      <c r="AA33" s="3">
        <f t="shared" si="24"/>
        <v>531</v>
      </c>
      <c r="AB33" s="3">
        <f t="shared" si="24"/>
        <v>531</v>
      </c>
      <c r="AC33" s="3">
        <f t="shared" si="24"/>
        <v>531</v>
      </c>
      <c r="AD33" s="3">
        <f t="shared" si="24"/>
        <v>531</v>
      </c>
      <c r="AE33" s="3">
        <f t="shared" si="24"/>
        <v>531</v>
      </c>
      <c r="AF33" s="3">
        <f t="shared" si="24"/>
        <v>531</v>
      </c>
      <c r="AG33" s="3">
        <f t="shared" si="24"/>
        <v>531</v>
      </c>
      <c r="AH33" s="3">
        <f t="shared" si="24"/>
        <v>531</v>
      </c>
      <c r="AI33" s="3">
        <f t="shared" si="24"/>
        <v>531</v>
      </c>
      <c r="AJ33" s="3">
        <f t="shared" si="24"/>
        <v>531</v>
      </c>
      <c r="AK33" s="3">
        <f t="shared" si="24"/>
        <v>531</v>
      </c>
      <c r="AL33" s="3">
        <f t="shared" si="24"/>
        <v>531</v>
      </c>
      <c r="AM33" s="3">
        <f t="shared" si="24"/>
        <v>531</v>
      </c>
      <c r="AN33" s="3">
        <f t="shared" si="24"/>
        <v>531</v>
      </c>
      <c r="AO33" s="3">
        <f t="shared" si="24"/>
        <v>531</v>
      </c>
      <c r="AP33" s="3">
        <f t="shared" si="24"/>
        <v>531</v>
      </c>
      <c r="AQ33" s="3">
        <f t="shared" si="24"/>
        <v>531</v>
      </c>
      <c r="AR33" s="3">
        <f t="shared" si="24"/>
        <v>531</v>
      </c>
      <c r="AS33" s="3">
        <f t="shared" si="24"/>
        <v>531</v>
      </c>
      <c r="AT33" s="3">
        <f t="shared" si="24"/>
        <v>531</v>
      </c>
      <c r="AU33" s="3">
        <f t="shared" si="24"/>
        <v>531</v>
      </c>
      <c r="AV33" s="3">
        <f t="shared" si="24"/>
        <v>531</v>
      </c>
      <c r="AW33" s="3">
        <f t="shared" si="24"/>
        <v>531</v>
      </c>
      <c r="AX33" s="3">
        <f t="shared" si="24"/>
        <v>531</v>
      </c>
      <c r="AY33" s="3">
        <f t="shared" si="24"/>
        <v>531</v>
      </c>
      <c r="AZ33" s="3">
        <f t="shared" si="24"/>
        <v>531</v>
      </c>
      <c r="BA33" s="3">
        <f t="shared" si="24"/>
        <v>531</v>
      </c>
      <c r="BB33" s="3">
        <f t="shared" si="24"/>
        <v>531</v>
      </c>
      <c r="BC33" s="3">
        <f t="shared" si="24"/>
        <v>531</v>
      </c>
      <c r="BD33" s="3">
        <f t="shared" si="24"/>
        <v>531</v>
      </c>
      <c r="BE33" s="3">
        <f t="shared" si="24"/>
        <v>531</v>
      </c>
      <c r="BF33" s="3">
        <f t="shared" si="24"/>
        <v>531</v>
      </c>
      <c r="BG33" s="3">
        <f t="shared" si="24"/>
        <v>531</v>
      </c>
      <c r="BH33" s="3">
        <f t="shared" si="24"/>
        <v>531</v>
      </c>
      <c r="BI33" s="3">
        <f t="shared" si="24"/>
        <v>531</v>
      </c>
      <c r="BJ33" s="3">
        <f t="shared" si="24"/>
        <v>531</v>
      </c>
      <c r="BK33" s="3">
        <f t="shared" si="24"/>
        <v>531</v>
      </c>
      <c r="BL33" s="3">
        <f t="shared" si="24"/>
        <v>531</v>
      </c>
      <c r="BM33" s="3">
        <f t="shared" si="24"/>
        <v>531</v>
      </c>
      <c r="BN33" s="3">
        <f t="shared" si="24"/>
        <v>531</v>
      </c>
      <c r="BO33" s="3">
        <f t="shared" si="24"/>
        <v>531</v>
      </c>
      <c r="BP33" s="3">
        <f t="shared" si="24"/>
        <v>531</v>
      </c>
      <c r="BQ33" s="3">
        <f t="shared" si="24"/>
        <v>531</v>
      </c>
      <c r="BR33" s="3">
        <f t="shared" si="24"/>
        <v>531</v>
      </c>
      <c r="BS33" s="3">
        <f t="shared" si="24"/>
        <v>531</v>
      </c>
      <c r="BT33" s="3">
        <f t="shared" si="24"/>
        <v>531</v>
      </c>
      <c r="BU33" s="3">
        <f t="shared" si="24"/>
        <v>531</v>
      </c>
      <c r="BV33" s="3">
        <f t="shared" si="24"/>
        <v>531</v>
      </c>
      <c r="BW33" s="3">
        <f t="shared" si="24"/>
        <v>531</v>
      </c>
      <c r="BX33" s="3">
        <f t="shared" si="24"/>
        <v>531</v>
      </c>
      <c r="BY33" s="3">
        <f t="shared" si="24"/>
        <v>531</v>
      </c>
      <c r="BZ33" s="3">
        <f t="shared" si="24"/>
        <v>531</v>
      </c>
      <c r="CA33" s="3">
        <f t="shared" si="24"/>
        <v>531</v>
      </c>
      <c r="CB33" s="3">
        <f t="shared" si="24"/>
        <v>531</v>
      </c>
      <c r="CC33" s="3">
        <f t="shared" si="24"/>
        <v>531</v>
      </c>
      <c r="CD33" s="3">
        <f t="shared" ref="CD33:CS33" si="25">CD63-CD74</f>
        <v>531</v>
      </c>
      <c r="CE33" s="3">
        <f t="shared" si="25"/>
        <v>531</v>
      </c>
      <c r="CF33" s="3">
        <f t="shared" si="25"/>
        <v>531</v>
      </c>
      <c r="CG33" s="3">
        <f t="shared" si="25"/>
        <v>531</v>
      </c>
      <c r="CH33" s="3">
        <f t="shared" si="25"/>
        <v>531</v>
      </c>
      <c r="CI33" s="3">
        <f t="shared" si="25"/>
        <v>531</v>
      </c>
      <c r="CJ33" s="3">
        <f t="shared" si="25"/>
        <v>531</v>
      </c>
      <c r="CK33" s="3">
        <f t="shared" si="25"/>
        <v>531</v>
      </c>
      <c r="CL33" s="3">
        <f t="shared" si="25"/>
        <v>531</v>
      </c>
      <c r="CM33" s="3">
        <f t="shared" si="25"/>
        <v>531</v>
      </c>
      <c r="CN33" s="3">
        <f t="shared" si="25"/>
        <v>531</v>
      </c>
      <c r="CO33" s="3">
        <f t="shared" si="25"/>
        <v>531</v>
      </c>
      <c r="CP33" s="3">
        <f t="shared" si="25"/>
        <v>531</v>
      </c>
      <c r="CQ33" s="3">
        <f t="shared" si="25"/>
        <v>531</v>
      </c>
      <c r="CR33" s="3">
        <f t="shared" si="25"/>
        <v>531</v>
      </c>
      <c r="CS33" s="83">
        <f t="shared" si="25"/>
        <v>531</v>
      </c>
      <c r="CT33" s="30">
        <f t="shared" si="18"/>
        <v>50976</v>
      </c>
      <c r="CU33" s="156"/>
    </row>
    <row r="34" spans="1:99">
      <c r="A34" s="25" t="s">
        <v>47</v>
      </c>
      <c r="B34" s="82">
        <f t="shared" si="23"/>
        <v>558.25</v>
      </c>
      <c r="C34" s="3">
        <f t="shared" si="23"/>
        <v>558.25</v>
      </c>
      <c r="D34" s="3">
        <f t="shared" si="23"/>
        <v>558.25</v>
      </c>
      <c r="E34" s="3">
        <f t="shared" si="23"/>
        <v>558.25</v>
      </c>
      <c r="F34" s="3">
        <f t="shared" si="23"/>
        <v>558.25</v>
      </c>
      <c r="G34" s="3">
        <f t="shared" si="23"/>
        <v>558.25</v>
      </c>
      <c r="H34" s="3">
        <f t="shared" si="23"/>
        <v>558.25</v>
      </c>
      <c r="I34" s="3">
        <f t="shared" si="23"/>
        <v>558.25</v>
      </c>
      <c r="J34" s="3">
        <f t="shared" si="23"/>
        <v>558.25</v>
      </c>
      <c r="K34" s="3">
        <f t="shared" si="23"/>
        <v>558.25</v>
      </c>
      <c r="L34" s="3">
        <f t="shared" si="23"/>
        <v>558.25</v>
      </c>
      <c r="M34" s="3">
        <f t="shared" si="23"/>
        <v>558.25</v>
      </c>
      <c r="N34" s="3">
        <f t="shared" si="23"/>
        <v>558.25</v>
      </c>
      <c r="O34" s="3">
        <f t="shared" si="23"/>
        <v>558.25</v>
      </c>
      <c r="P34" s="3">
        <f t="shared" si="23"/>
        <v>558.25</v>
      </c>
      <c r="Q34" s="3">
        <f t="shared" si="23"/>
        <v>558.25</v>
      </c>
      <c r="R34" s="3">
        <f t="shared" ref="R34:CC34" si="26">R64-R75</f>
        <v>558.25</v>
      </c>
      <c r="S34" s="3">
        <f t="shared" si="26"/>
        <v>558.25</v>
      </c>
      <c r="T34" s="3">
        <f t="shared" si="26"/>
        <v>558.25</v>
      </c>
      <c r="U34" s="3">
        <f t="shared" si="26"/>
        <v>558.25</v>
      </c>
      <c r="V34" s="3">
        <f t="shared" si="26"/>
        <v>558.25</v>
      </c>
      <c r="W34" s="3">
        <f t="shared" si="26"/>
        <v>558.25</v>
      </c>
      <c r="X34" s="3">
        <f t="shared" si="26"/>
        <v>558.25</v>
      </c>
      <c r="Y34" s="3">
        <f t="shared" si="26"/>
        <v>558.25</v>
      </c>
      <c r="Z34" s="3">
        <f t="shared" si="26"/>
        <v>558.25</v>
      </c>
      <c r="AA34" s="3">
        <f t="shared" si="26"/>
        <v>558.25</v>
      </c>
      <c r="AB34" s="3">
        <f t="shared" si="26"/>
        <v>558.25</v>
      </c>
      <c r="AC34" s="3">
        <f t="shared" si="26"/>
        <v>558.25</v>
      </c>
      <c r="AD34" s="3">
        <f t="shared" si="26"/>
        <v>558.25</v>
      </c>
      <c r="AE34" s="3">
        <f t="shared" si="26"/>
        <v>558.25</v>
      </c>
      <c r="AF34" s="3">
        <f t="shared" si="26"/>
        <v>558.25</v>
      </c>
      <c r="AG34" s="3">
        <f t="shared" si="26"/>
        <v>558.25</v>
      </c>
      <c r="AH34" s="3">
        <f t="shared" si="26"/>
        <v>558.25</v>
      </c>
      <c r="AI34" s="3">
        <f t="shared" si="26"/>
        <v>558.25</v>
      </c>
      <c r="AJ34" s="3">
        <f t="shared" si="26"/>
        <v>558.25</v>
      </c>
      <c r="AK34" s="3">
        <f t="shared" si="26"/>
        <v>558.25</v>
      </c>
      <c r="AL34" s="3">
        <f t="shared" si="26"/>
        <v>558.25</v>
      </c>
      <c r="AM34" s="3">
        <f t="shared" si="26"/>
        <v>558.25</v>
      </c>
      <c r="AN34" s="3">
        <f t="shared" si="26"/>
        <v>558.25</v>
      </c>
      <c r="AO34" s="3">
        <f t="shared" si="26"/>
        <v>558.25</v>
      </c>
      <c r="AP34" s="3">
        <f t="shared" si="26"/>
        <v>558.25</v>
      </c>
      <c r="AQ34" s="3">
        <f t="shared" si="26"/>
        <v>558.25</v>
      </c>
      <c r="AR34" s="3">
        <f t="shared" si="26"/>
        <v>558.25</v>
      </c>
      <c r="AS34" s="3">
        <f t="shared" si="26"/>
        <v>558.25</v>
      </c>
      <c r="AT34" s="3">
        <f t="shared" si="26"/>
        <v>558.25</v>
      </c>
      <c r="AU34" s="3">
        <f t="shared" si="26"/>
        <v>558.25</v>
      </c>
      <c r="AV34" s="3">
        <f t="shared" si="26"/>
        <v>558.25</v>
      </c>
      <c r="AW34" s="3">
        <f t="shared" si="26"/>
        <v>558.25</v>
      </c>
      <c r="AX34" s="3">
        <f t="shared" si="26"/>
        <v>558.25</v>
      </c>
      <c r="AY34" s="3">
        <f t="shared" si="26"/>
        <v>558.25</v>
      </c>
      <c r="AZ34" s="3">
        <f t="shared" si="26"/>
        <v>558.25</v>
      </c>
      <c r="BA34" s="3">
        <f t="shared" si="26"/>
        <v>558.25</v>
      </c>
      <c r="BB34" s="3">
        <f t="shared" si="26"/>
        <v>558.25</v>
      </c>
      <c r="BC34" s="3">
        <f t="shared" si="26"/>
        <v>558.25</v>
      </c>
      <c r="BD34" s="3">
        <f t="shared" si="26"/>
        <v>558.25</v>
      </c>
      <c r="BE34" s="3">
        <f t="shared" si="26"/>
        <v>558.25</v>
      </c>
      <c r="BF34" s="3">
        <f t="shared" si="26"/>
        <v>558.25</v>
      </c>
      <c r="BG34" s="3">
        <f t="shared" si="26"/>
        <v>558.25</v>
      </c>
      <c r="BH34" s="3">
        <f t="shared" si="26"/>
        <v>558.25</v>
      </c>
      <c r="BI34" s="3">
        <f t="shared" si="26"/>
        <v>558.25</v>
      </c>
      <c r="BJ34" s="3">
        <f t="shared" si="26"/>
        <v>558.25</v>
      </c>
      <c r="BK34" s="3">
        <f t="shared" si="26"/>
        <v>558.25</v>
      </c>
      <c r="BL34" s="3">
        <f t="shared" si="26"/>
        <v>558.25</v>
      </c>
      <c r="BM34" s="3">
        <f t="shared" si="26"/>
        <v>558.25</v>
      </c>
      <c r="BN34" s="3">
        <f t="shared" si="26"/>
        <v>558.25</v>
      </c>
      <c r="BO34" s="3">
        <f t="shared" si="26"/>
        <v>558.25</v>
      </c>
      <c r="BP34" s="3">
        <f t="shared" si="26"/>
        <v>558.25</v>
      </c>
      <c r="BQ34" s="3">
        <f t="shared" si="26"/>
        <v>558.25</v>
      </c>
      <c r="BR34" s="3">
        <f t="shared" si="26"/>
        <v>558.25</v>
      </c>
      <c r="BS34" s="3">
        <f t="shared" si="26"/>
        <v>558.25</v>
      </c>
      <c r="BT34" s="3">
        <f t="shared" si="26"/>
        <v>558.25</v>
      </c>
      <c r="BU34" s="3">
        <f t="shared" si="26"/>
        <v>558.25</v>
      </c>
      <c r="BV34" s="3">
        <f t="shared" si="26"/>
        <v>558.25</v>
      </c>
      <c r="BW34" s="3">
        <f t="shared" si="26"/>
        <v>558.25</v>
      </c>
      <c r="BX34" s="3">
        <f t="shared" si="26"/>
        <v>558.25</v>
      </c>
      <c r="BY34" s="3">
        <f t="shared" si="26"/>
        <v>558.25</v>
      </c>
      <c r="BZ34" s="3">
        <f t="shared" si="26"/>
        <v>558.25</v>
      </c>
      <c r="CA34" s="3">
        <f t="shared" si="26"/>
        <v>558.25</v>
      </c>
      <c r="CB34" s="3">
        <f t="shared" si="26"/>
        <v>558.25</v>
      </c>
      <c r="CC34" s="3">
        <f t="shared" si="26"/>
        <v>558.25</v>
      </c>
      <c r="CD34" s="3">
        <f t="shared" ref="CD34:CS34" si="27">CD64-CD75</f>
        <v>558.25</v>
      </c>
      <c r="CE34" s="3">
        <f t="shared" si="27"/>
        <v>558.25</v>
      </c>
      <c r="CF34" s="3">
        <f t="shared" si="27"/>
        <v>558.25</v>
      </c>
      <c r="CG34" s="3">
        <f t="shared" si="27"/>
        <v>558.25</v>
      </c>
      <c r="CH34" s="3">
        <f t="shared" si="27"/>
        <v>558.25</v>
      </c>
      <c r="CI34" s="3">
        <f t="shared" si="27"/>
        <v>558.25</v>
      </c>
      <c r="CJ34" s="3">
        <f t="shared" si="27"/>
        <v>558.25</v>
      </c>
      <c r="CK34" s="3">
        <f t="shared" si="27"/>
        <v>558.25</v>
      </c>
      <c r="CL34" s="3">
        <f t="shared" si="27"/>
        <v>558.25</v>
      </c>
      <c r="CM34" s="3">
        <f t="shared" si="27"/>
        <v>558.25</v>
      </c>
      <c r="CN34" s="3">
        <f t="shared" si="27"/>
        <v>558.25</v>
      </c>
      <c r="CO34" s="3">
        <f t="shared" si="27"/>
        <v>558.25</v>
      </c>
      <c r="CP34" s="3">
        <f t="shared" si="27"/>
        <v>558.25</v>
      </c>
      <c r="CQ34" s="3">
        <f t="shared" si="27"/>
        <v>558.25</v>
      </c>
      <c r="CR34" s="3">
        <f t="shared" si="27"/>
        <v>558.25</v>
      </c>
      <c r="CS34" s="83">
        <f t="shared" si="27"/>
        <v>558.25</v>
      </c>
      <c r="CT34" s="30">
        <f t="shared" si="18"/>
        <v>53592</v>
      </c>
      <c r="CU34" s="156"/>
    </row>
    <row r="35" spans="1:99">
      <c r="A35" s="25" t="s">
        <v>48</v>
      </c>
      <c r="B35" s="82">
        <f t="shared" si="23"/>
        <v>375</v>
      </c>
      <c r="C35" s="3">
        <f t="shared" si="23"/>
        <v>375</v>
      </c>
      <c r="D35" s="3">
        <f t="shared" si="23"/>
        <v>375</v>
      </c>
      <c r="E35" s="3">
        <f t="shared" si="23"/>
        <v>375</v>
      </c>
      <c r="F35" s="3">
        <f t="shared" si="23"/>
        <v>375</v>
      </c>
      <c r="G35" s="3">
        <f t="shared" si="23"/>
        <v>375</v>
      </c>
      <c r="H35" s="3">
        <f t="shared" si="23"/>
        <v>375</v>
      </c>
      <c r="I35" s="3">
        <f t="shared" si="23"/>
        <v>375</v>
      </c>
      <c r="J35" s="3">
        <f t="shared" si="23"/>
        <v>375</v>
      </c>
      <c r="K35" s="3">
        <f t="shared" si="23"/>
        <v>375</v>
      </c>
      <c r="L35" s="3">
        <f t="shared" si="23"/>
        <v>375</v>
      </c>
      <c r="M35" s="3">
        <f t="shared" si="23"/>
        <v>375</v>
      </c>
      <c r="N35" s="3">
        <f t="shared" si="23"/>
        <v>375</v>
      </c>
      <c r="O35" s="3">
        <f t="shared" si="23"/>
        <v>375</v>
      </c>
      <c r="P35" s="3">
        <f t="shared" si="23"/>
        <v>375</v>
      </c>
      <c r="Q35" s="3">
        <f t="shared" si="23"/>
        <v>375</v>
      </c>
      <c r="R35" s="3">
        <f t="shared" ref="R35:CC35" si="28">R65-R76</f>
        <v>375</v>
      </c>
      <c r="S35" s="3">
        <f t="shared" si="28"/>
        <v>375</v>
      </c>
      <c r="T35" s="3">
        <f t="shared" si="28"/>
        <v>375</v>
      </c>
      <c r="U35" s="3">
        <f t="shared" si="28"/>
        <v>375</v>
      </c>
      <c r="V35" s="3">
        <f t="shared" si="28"/>
        <v>375</v>
      </c>
      <c r="W35" s="3">
        <f t="shared" si="28"/>
        <v>375</v>
      </c>
      <c r="X35" s="3">
        <f t="shared" si="28"/>
        <v>375</v>
      </c>
      <c r="Y35" s="3">
        <f t="shared" si="28"/>
        <v>375</v>
      </c>
      <c r="Z35" s="3">
        <f t="shared" si="28"/>
        <v>375</v>
      </c>
      <c r="AA35" s="3">
        <f t="shared" si="28"/>
        <v>375</v>
      </c>
      <c r="AB35" s="3">
        <f t="shared" si="28"/>
        <v>375</v>
      </c>
      <c r="AC35" s="3">
        <f t="shared" si="28"/>
        <v>375</v>
      </c>
      <c r="AD35" s="3">
        <f t="shared" si="28"/>
        <v>375</v>
      </c>
      <c r="AE35" s="3">
        <f t="shared" si="28"/>
        <v>375</v>
      </c>
      <c r="AF35" s="3">
        <f t="shared" si="28"/>
        <v>375</v>
      </c>
      <c r="AG35" s="3">
        <f t="shared" si="28"/>
        <v>375</v>
      </c>
      <c r="AH35" s="3">
        <f t="shared" si="28"/>
        <v>375</v>
      </c>
      <c r="AI35" s="3">
        <f t="shared" si="28"/>
        <v>375</v>
      </c>
      <c r="AJ35" s="3">
        <f t="shared" si="28"/>
        <v>375</v>
      </c>
      <c r="AK35" s="3">
        <f t="shared" si="28"/>
        <v>375</v>
      </c>
      <c r="AL35" s="3">
        <f t="shared" si="28"/>
        <v>375</v>
      </c>
      <c r="AM35" s="3">
        <f t="shared" si="28"/>
        <v>375</v>
      </c>
      <c r="AN35" s="3">
        <f t="shared" si="28"/>
        <v>375</v>
      </c>
      <c r="AO35" s="3">
        <f t="shared" si="28"/>
        <v>375</v>
      </c>
      <c r="AP35" s="3">
        <f t="shared" si="28"/>
        <v>375</v>
      </c>
      <c r="AQ35" s="3">
        <f t="shared" si="28"/>
        <v>375</v>
      </c>
      <c r="AR35" s="3">
        <f t="shared" si="28"/>
        <v>375</v>
      </c>
      <c r="AS35" s="3">
        <f t="shared" si="28"/>
        <v>375</v>
      </c>
      <c r="AT35" s="3">
        <f t="shared" si="28"/>
        <v>375</v>
      </c>
      <c r="AU35" s="3">
        <f t="shared" si="28"/>
        <v>375</v>
      </c>
      <c r="AV35" s="3">
        <f t="shared" si="28"/>
        <v>375</v>
      </c>
      <c r="AW35" s="3">
        <f t="shared" si="28"/>
        <v>375</v>
      </c>
      <c r="AX35" s="3">
        <f t="shared" si="28"/>
        <v>375</v>
      </c>
      <c r="AY35" s="3">
        <f t="shared" si="28"/>
        <v>375</v>
      </c>
      <c r="AZ35" s="3">
        <f t="shared" si="28"/>
        <v>375</v>
      </c>
      <c r="BA35" s="3">
        <f t="shared" si="28"/>
        <v>375</v>
      </c>
      <c r="BB35" s="3">
        <f t="shared" si="28"/>
        <v>375</v>
      </c>
      <c r="BC35" s="3">
        <f t="shared" si="28"/>
        <v>375</v>
      </c>
      <c r="BD35" s="3">
        <f t="shared" si="28"/>
        <v>375</v>
      </c>
      <c r="BE35" s="3">
        <f t="shared" si="28"/>
        <v>375</v>
      </c>
      <c r="BF35" s="3">
        <f t="shared" si="28"/>
        <v>375</v>
      </c>
      <c r="BG35" s="3">
        <f t="shared" si="28"/>
        <v>375</v>
      </c>
      <c r="BH35" s="3">
        <f t="shared" si="28"/>
        <v>375</v>
      </c>
      <c r="BI35" s="3">
        <f t="shared" si="28"/>
        <v>375</v>
      </c>
      <c r="BJ35" s="3">
        <f t="shared" si="28"/>
        <v>375</v>
      </c>
      <c r="BK35" s="3">
        <f t="shared" si="28"/>
        <v>375</v>
      </c>
      <c r="BL35" s="3">
        <f t="shared" si="28"/>
        <v>375</v>
      </c>
      <c r="BM35" s="3">
        <f t="shared" si="28"/>
        <v>375</v>
      </c>
      <c r="BN35" s="3">
        <f t="shared" si="28"/>
        <v>375</v>
      </c>
      <c r="BO35" s="3">
        <f t="shared" si="28"/>
        <v>375</v>
      </c>
      <c r="BP35" s="3">
        <f t="shared" si="28"/>
        <v>375</v>
      </c>
      <c r="BQ35" s="3">
        <f t="shared" si="28"/>
        <v>375</v>
      </c>
      <c r="BR35" s="3">
        <f t="shared" si="28"/>
        <v>375</v>
      </c>
      <c r="BS35" s="3">
        <f t="shared" si="28"/>
        <v>375</v>
      </c>
      <c r="BT35" s="3">
        <f t="shared" si="28"/>
        <v>375</v>
      </c>
      <c r="BU35" s="3">
        <f t="shared" si="28"/>
        <v>375</v>
      </c>
      <c r="BV35" s="3">
        <f t="shared" si="28"/>
        <v>375</v>
      </c>
      <c r="BW35" s="3">
        <f t="shared" si="28"/>
        <v>375</v>
      </c>
      <c r="BX35" s="3">
        <f t="shared" si="28"/>
        <v>375</v>
      </c>
      <c r="BY35" s="3">
        <f t="shared" si="28"/>
        <v>375</v>
      </c>
      <c r="BZ35" s="3">
        <f t="shared" si="28"/>
        <v>375</v>
      </c>
      <c r="CA35" s="3">
        <f t="shared" si="28"/>
        <v>375</v>
      </c>
      <c r="CB35" s="3">
        <f t="shared" si="28"/>
        <v>375</v>
      </c>
      <c r="CC35" s="3">
        <f t="shared" si="28"/>
        <v>375</v>
      </c>
      <c r="CD35" s="3">
        <f t="shared" ref="CD35:CS35" si="29">CD65-CD76</f>
        <v>375</v>
      </c>
      <c r="CE35" s="3">
        <f t="shared" si="29"/>
        <v>375</v>
      </c>
      <c r="CF35" s="3">
        <f t="shared" si="29"/>
        <v>375</v>
      </c>
      <c r="CG35" s="3">
        <f t="shared" si="29"/>
        <v>375</v>
      </c>
      <c r="CH35" s="3">
        <f t="shared" si="29"/>
        <v>375</v>
      </c>
      <c r="CI35" s="3">
        <f t="shared" si="29"/>
        <v>375</v>
      </c>
      <c r="CJ35" s="3">
        <f t="shared" si="29"/>
        <v>375</v>
      </c>
      <c r="CK35" s="3">
        <f t="shared" si="29"/>
        <v>375</v>
      </c>
      <c r="CL35" s="3">
        <f t="shared" si="29"/>
        <v>375</v>
      </c>
      <c r="CM35" s="3">
        <f t="shared" si="29"/>
        <v>375</v>
      </c>
      <c r="CN35" s="3">
        <f t="shared" si="29"/>
        <v>375</v>
      </c>
      <c r="CO35" s="3">
        <f t="shared" si="29"/>
        <v>375</v>
      </c>
      <c r="CP35" s="3">
        <f t="shared" si="29"/>
        <v>375</v>
      </c>
      <c r="CQ35" s="3">
        <f t="shared" si="29"/>
        <v>375</v>
      </c>
      <c r="CR35" s="3">
        <f t="shared" si="29"/>
        <v>375</v>
      </c>
      <c r="CS35" s="83">
        <f t="shared" si="29"/>
        <v>375</v>
      </c>
      <c r="CT35" s="30">
        <f t="shared" si="18"/>
        <v>36000</v>
      </c>
      <c r="CU35" s="156"/>
    </row>
    <row r="36" spans="1:99">
      <c r="A36" s="25" t="s">
        <v>49</v>
      </c>
      <c r="B36" s="82">
        <f t="shared" si="23"/>
        <v>410.166</v>
      </c>
      <c r="C36" s="3">
        <f t="shared" si="23"/>
        <v>410.166</v>
      </c>
      <c r="D36" s="3">
        <f t="shared" si="23"/>
        <v>410.166</v>
      </c>
      <c r="E36" s="3">
        <f t="shared" si="23"/>
        <v>410.166</v>
      </c>
      <c r="F36" s="3">
        <f t="shared" si="23"/>
        <v>410.166</v>
      </c>
      <c r="G36" s="3">
        <f t="shared" si="23"/>
        <v>410.166</v>
      </c>
      <c r="H36" s="3">
        <f t="shared" si="23"/>
        <v>410.166</v>
      </c>
      <c r="I36" s="3">
        <f t="shared" si="23"/>
        <v>410.166</v>
      </c>
      <c r="J36" s="3">
        <f t="shared" si="23"/>
        <v>410.166</v>
      </c>
      <c r="K36" s="3">
        <f t="shared" si="23"/>
        <v>410.166</v>
      </c>
      <c r="L36" s="3">
        <f t="shared" si="23"/>
        <v>410.166</v>
      </c>
      <c r="M36" s="3">
        <f t="shared" si="23"/>
        <v>410.166</v>
      </c>
      <c r="N36" s="3">
        <f t="shared" si="23"/>
        <v>410.166</v>
      </c>
      <c r="O36" s="3">
        <f t="shared" si="23"/>
        <v>410.166</v>
      </c>
      <c r="P36" s="3">
        <f t="shared" si="23"/>
        <v>410.166</v>
      </c>
      <c r="Q36" s="3">
        <f t="shared" si="23"/>
        <v>410.166</v>
      </c>
      <c r="R36" s="3">
        <f t="shared" ref="R36:CC36" si="30">R66-R77</f>
        <v>410.166</v>
      </c>
      <c r="S36" s="3">
        <f t="shared" si="30"/>
        <v>410.166</v>
      </c>
      <c r="T36" s="3">
        <f t="shared" si="30"/>
        <v>410.166</v>
      </c>
      <c r="U36" s="3">
        <f t="shared" si="30"/>
        <v>410.166</v>
      </c>
      <c r="V36" s="3">
        <f t="shared" si="30"/>
        <v>410.166</v>
      </c>
      <c r="W36" s="3">
        <f t="shared" si="30"/>
        <v>410.166</v>
      </c>
      <c r="X36" s="3">
        <f t="shared" si="30"/>
        <v>410.166</v>
      </c>
      <c r="Y36" s="3">
        <f t="shared" si="30"/>
        <v>410.166</v>
      </c>
      <c r="Z36" s="3">
        <f t="shared" si="30"/>
        <v>410.166</v>
      </c>
      <c r="AA36" s="3">
        <f t="shared" si="30"/>
        <v>410.166</v>
      </c>
      <c r="AB36" s="3">
        <f t="shared" si="30"/>
        <v>410.166</v>
      </c>
      <c r="AC36" s="3">
        <f t="shared" si="30"/>
        <v>410.166</v>
      </c>
      <c r="AD36" s="3">
        <f t="shared" si="30"/>
        <v>410.166</v>
      </c>
      <c r="AE36" s="3">
        <f t="shared" si="30"/>
        <v>410.166</v>
      </c>
      <c r="AF36" s="3">
        <f t="shared" si="30"/>
        <v>410.166</v>
      </c>
      <c r="AG36" s="3">
        <f t="shared" si="30"/>
        <v>410.166</v>
      </c>
      <c r="AH36" s="3">
        <f t="shared" si="30"/>
        <v>410.166</v>
      </c>
      <c r="AI36" s="3">
        <f t="shared" si="30"/>
        <v>410.166</v>
      </c>
      <c r="AJ36" s="3">
        <f t="shared" si="30"/>
        <v>410.166</v>
      </c>
      <c r="AK36" s="3">
        <f t="shared" si="30"/>
        <v>410.166</v>
      </c>
      <c r="AL36" s="3">
        <f t="shared" si="30"/>
        <v>410.166</v>
      </c>
      <c r="AM36" s="3">
        <f t="shared" si="30"/>
        <v>410.166</v>
      </c>
      <c r="AN36" s="3">
        <f t="shared" si="30"/>
        <v>410.166</v>
      </c>
      <c r="AO36" s="3">
        <f t="shared" si="30"/>
        <v>410.166</v>
      </c>
      <c r="AP36" s="3">
        <f t="shared" si="30"/>
        <v>410.166</v>
      </c>
      <c r="AQ36" s="3">
        <f t="shared" si="30"/>
        <v>410.166</v>
      </c>
      <c r="AR36" s="3">
        <f t="shared" si="30"/>
        <v>410.166</v>
      </c>
      <c r="AS36" s="3">
        <f t="shared" si="30"/>
        <v>410.166</v>
      </c>
      <c r="AT36" s="3">
        <f t="shared" si="30"/>
        <v>410.166</v>
      </c>
      <c r="AU36" s="3">
        <f t="shared" si="30"/>
        <v>410.166</v>
      </c>
      <c r="AV36" s="3">
        <f t="shared" si="30"/>
        <v>410.166</v>
      </c>
      <c r="AW36" s="3">
        <f t="shared" si="30"/>
        <v>410.166</v>
      </c>
      <c r="AX36" s="3">
        <f t="shared" si="30"/>
        <v>410.166</v>
      </c>
      <c r="AY36" s="3">
        <f t="shared" si="30"/>
        <v>410.166</v>
      </c>
      <c r="AZ36" s="3">
        <f t="shared" si="30"/>
        <v>410.166</v>
      </c>
      <c r="BA36" s="3">
        <f t="shared" si="30"/>
        <v>410.166</v>
      </c>
      <c r="BB36" s="3">
        <f t="shared" si="30"/>
        <v>410.166</v>
      </c>
      <c r="BC36" s="3">
        <f t="shared" si="30"/>
        <v>410.166</v>
      </c>
      <c r="BD36" s="3">
        <f t="shared" si="30"/>
        <v>410.166</v>
      </c>
      <c r="BE36" s="3">
        <f t="shared" si="30"/>
        <v>410.166</v>
      </c>
      <c r="BF36" s="3">
        <f t="shared" si="30"/>
        <v>410.166</v>
      </c>
      <c r="BG36" s="3">
        <f t="shared" si="30"/>
        <v>410.166</v>
      </c>
      <c r="BH36" s="3">
        <f t="shared" si="30"/>
        <v>410.166</v>
      </c>
      <c r="BI36" s="3">
        <f t="shared" si="30"/>
        <v>410.166</v>
      </c>
      <c r="BJ36" s="3">
        <f t="shared" si="30"/>
        <v>410.166</v>
      </c>
      <c r="BK36" s="3">
        <f t="shared" si="30"/>
        <v>410.166</v>
      </c>
      <c r="BL36" s="3">
        <f t="shared" si="30"/>
        <v>410.166</v>
      </c>
      <c r="BM36" s="3">
        <f t="shared" si="30"/>
        <v>410.166</v>
      </c>
      <c r="BN36" s="3">
        <f t="shared" si="30"/>
        <v>410.166</v>
      </c>
      <c r="BO36" s="3">
        <f t="shared" si="30"/>
        <v>410.166</v>
      </c>
      <c r="BP36" s="3">
        <f t="shared" si="30"/>
        <v>410.166</v>
      </c>
      <c r="BQ36" s="3">
        <f t="shared" si="30"/>
        <v>410.166</v>
      </c>
      <c r="BR36" s="3">
        <f t="shared" si="30"/>
        <v>410.166</v>
      </c>
      <c r="BS36" s="3">
        <f t="shared" si="30"/>
        <v>410.166</v>
      </c>
      <c r="BT36" s="3">
        <f t="shared" si="30"/>
        <v>410.166</v>
      </c>
      <c r="BU36" s="3">
        <f t="shared" si="30"/>
        <v>410.166</v>
      </c>
      <c r="BV36" s="3">
        <f t="shared" si="30"/>
        <v>410.166</v>
      </c>
      <c r="BW36" s="3">
        <f t="shared" si="30"/>
        <v>410.166</v>
      </c>
      <c r="BX36" s="3">
        <f t="shared" si="30"/>
        <v>410.166</v>
      </c>
      <c r="BY36" s="3">
        <f t="shared" si="30"/>
        <v>410.166</v>
      </c>
      <c r="BZ36" s="3">
        <f t="shared" si="30"/>
        <v>410.166</v>
      </c>
      <c r="CA36" s="3">
        <f t="shared" si="30"/>
        <v>410.166</v>
      </c>
      <c r="CB36" s="3">
        <f t="shared" si="30"/>
        <v>410.166</v>
      </c>
      <c r="CC36" s="3">
        <f t="shared" si="30"/>
        <v>410.166</v>
      </c>
      <c r="CD36" s="3">
        <f t="shared" ref="CD36:CS36" si="31">CD66-CD77</f>
        <v>410.166</v>
      </c>
      <c r="CE36" s="3">
        <f t="shared" si="31"/>
        <v>410.166</v>
      </c>
      <c r="CF36" s="3">
        <f t="shared" si="31"/>
        <v>410.166</v>
      </c>
      <c r="CG36" s="3">
        <f t="shared" si="31"/>
        <v>410.166</v>
      </c>
      <c r="CH36" s="3">
        <f t="shared" si="31"/>
        <v>410.166</v>
      </c>
      <c r="CI36" s="3">
        <f t="shared" si="31"/>
        <v>410.166</v>
      </c>
      <c r="CJ36" s="3">
        <f t="shared" si="31"/>
        <v>410.166</v>
      </c>
      <c r="CK36" s="3">
        <f t="shared" si="31"/>
        <v>410.166</v>
      </c>
      <c r="CL36" s="3">
        <f t="shared" si="31"/>
        <v>410.166</v>
      </c>
      <c r="CM36" s="3">
        <f t="shared" si="31"/>
        <v>410.166</v>
      </c>
      <c r="CN36" s="3">
        <f t="shared" si="31"/>
        <v>410.166</v>
      </c>
      <c r="CO36" s="3">
        <f t="shared" si="31"/>
        <v>410.166</v>
      </c>
      <c r="CP36" s="3">
        <f t="shared" si="31"/>
        <v>410.166</v>
      </c>
      <c r="CQ36" s="3">
        <f t="shared" si="31"/>
        <v>410.166</v>
      </c>
      <c r="CR36" s="3">
        <f t="shared" si="31"/>
        <v>410.166</v>
      </c>
      <c r="CS36" s="83">
        <f t="shared" si="31"/>
        <v>410.166</v>
      </c>
      <c r="CT36" s="30">
        <f t="shared" si="18"/>
        <v>39375.935999999987</v>
      </c>
      <c r="CU36" s="156"/>
    </row>
    <row r="37" spans="1:99">
      <c r="A37" s="25" t="s">
        <v>50</v>
      </c>
      <c r="B37" s="82">
        <f t="shared" si="23"/>
        <v>709</v>
      </c>
      <c r="C37" s="3">
        <f t="shared" si="23"/>
        <v>712</v>
      </c>
      <c r="D37" s="3">
        <f t="shared" si="23"/>
        <v>713</v>
      </c>
      <c r="E37" s="3">
        <f t="shared" si="23"/>
        <v>718</v>
      </c>
      <c r="F37" s="3">
        <f t="shared" si="23"/>
        <v>723</v>
      </c>
      <c r="G37" s="3">
        <f t="shared" si="23"/>
        <v>728</v>
      </c>
      <c r="H37" s="3">
        <f t="shared" si="23"/>
        <v>728</v>
      </c>
      <c r="I37" s="3">
        <f t="shared" si="23"/>
        <v>729</v>
      </c>
      <c r="J37" s="3">
        <f t="shared" si="23"/>
        <v>734</v>
      </c>
      <c r="K37" s="3">
        <f t="shared" si="23"/>
        <v>739</v>
      </c>
      <c r="L37" s="3">
        <f t="shared" si="23"/>
        <v>740</v>
      </c>
      <c r="M37" s="3">
        <f t="shared" si="23"/>
        <v>739</v>
      </c>
      <c r="N37" s="3">
        <f t="shared" si="23"/>
        <v>740</v>
      </c>
      <c r="O37" s="3">
        <f t="shared" si="23"/>
        <v>741</v>
      </c>
      <c r="P37" s="3">
        <f t="shared" si="23"/>
        <v>737</v>
      </c>
      <c r="Q37" s="3">
        <f t="shared" si="23"/>
        <v>738</v>
      </c>
      <c r="R37" s="3">
        <f t="shared" ref="R37:CC37" si="32">R67-R78</f>
        <v>739</v>
      </c>
      <c r="S37" s="3">
        <f t="shared" si="32"/>
        <v>743</v>
      </c>
      <c r="T37" s="3">
        <f t="shared" si="32"/>
        <v>745</v>
      </c>
      <c r="U37" s="3">
        <f t="shared" si="32"/>
        <v>741</v>
      </c>
      <c r="V37" s="3">
        <f t="shared" si="32"/>
        <v>740</v>
      </c>
      <c r="W37" s="3">
        <f t="shared" si="32"/>
        <v>740</v>
      </c>
      <c r="X37" s="3">
        <f t="shared" si="32"/>
        <v>740</v>
      </c>
      <c r="Y37" s="3">
        <f t="shared" si="32"/>
        <v>740</v>
      </c>
      <c r="Z37" s="3">
        <f t="shared" si="32"/>
        <v>742</v>
      </c>
      <c r="AA37" s="3">
        <f t="shared" si="32"/>
        <v>743</v>
      </c>
      <c r="AB37" s="3">
        <f t="shared" si="32"/>
        <v>738</v>
      </c>
      <c r="AC37" s="3">
        <f t="shared" si="32"/>
        <v>737</v>
      </c>
      <c r="AD37" s="3">
        <f t="shared" si="32"/>
        <v>732</v>
      </c>
      <c r="AE37" s="3">
        <f t="shared" si="32"/>
        <v>728</v>
      </c>
      <c r="AF37" s="3">
        <f t="shared" si="32"/>
        <v>732</v>
      </c>
      <c r="AG37" s="3">
        <f t="shared" si="32"/>
        <v>732</v>
      </c>
      <c r="AH37" s="3">
        <f t="shared" si="32"/>
        <v>730</v>
      </c>
      <c r="AI37" s="3">
        <f t="shared" si="32"/>
        <v>730</v>
      </c>
      <c r="AJ37" s="3">
        <f t="shared" si="32"/>
        <v>729</v>
      </c>
      <c r="AK37" s="3">
        <f t="shared" si="32"/>
        <v>731</v>
      </c>
      <c r="AL37" s="3">
        <f t="shared" si="32"/>
        <v>734</v>
      </c>
      <c r="AM37" s="3">
        <f t="shared" si="32"/>
        <v>738</v>
      </c>
      <c r="AN37" s="3">
        <f t="shared" si="32"/>
        <v>742</v>
      </c>
      <c r="AO37" s="3">
        <f t="shared" si="32"/>
        <v>738</v>
      </c>
      <c r="AP37" s="3">
        <f t="shared" si="32"/>
        <v>731</v>
      </c>
      <c r="AQ37" s="3">
        <f t="shared" si="32"/>
        <v>735</v>
      </c>
      <c r="AR37" s="3">
        <f t="shared" si="32"/>
        <v>737</v>
      </c>
      <c r="AS37" s="3">
        <f t="shared" si="32"/>
        <v>741</v>
      </c>
      <c r="AT37" s="3">
        <f t="shared" si="32"/>
        <v>743</v>
      </c>
      <c r="AU37" s="3">
        <f t="shared" si="32"/>
        <v>740</v>
      </c>
      <c r="AV37" s="3">
        <f t="shared" si="32"/>
        <v>738</v>
      </c>
      <c r="AW37" s="3">
        <f t="shared" si="32"/>
        <v>739</v>
      </c>
      <c r="AX37" s="3">
        <f t="shared" si="32"/>
        <v>740</v>
      </c>
      <c r="AY37" s="3">
        <f t="shared" si="32"/>
        <v>738</v>
      </c>
      <c r="AZ37" s="3">
        <f t="shared" si="32"/>
        <v>737</v>
      </c>
      <c r="BA37" s="3">
        <f t="shared" si="32"/>
        <v>737</v>
      </c>
      <c r="BB37" s="3">
        <f t="shared" si="32"/>
        <v>733</v>
      </c>
      <c r="BC37" s="3">
        <f t="shared" si="32"/>
        <v>732</v>
      </c>
      <c r="BD37" s="3">
        <f t="shared" si="32"/>
        <v>734</v>
      </c>
      <c r="BE37" s="3">
        <f t="shared" si="32"/>
        <v>729</v>
      </c>
      <c r="BF37" s="3">
        <f t="shared" si="32"/>
        <v>722</v>
      </c>
      <c r="BG37" s="3">
        <f t="shared" si="32"/>
        <v>720</v>
      </c>
      <c r="BH37" s="3">
        <f t="shared" si="32"/>
        <v>713</v>
      </c>
      <c r="BI37" s="3">
        <f t="shared" si="32"/>
        <v>701</v>
      </c>
      <c r="BJ37" s="3">
        <f t="shared" si="32"/>
        <v>690</v>
      </c>
      <c r="BK37" s="3">
        <f t="shared" si="32"/>
        <v>684</v>
      </c>
      <c r="BL37" s="3">
        <f t="shared" si="32"/>
        <v>676</v>
      </c>
      <c r="BM37" s="3">
        <f t="shared" si="32"/>
        <v>674</v>
      </c>
      <c r="BN37" s="3">
        <f t="shared" si="32"/>
        <v>671</v>
      </c>
      <c r="BO37" s="3">
        <f t="shared" si="32"/>
        <v>668</v>
      </c>
      <c r="BP37" s="3">
        <f t="shared" si="32"/>
        <v>661</v>
      </c>
      <c r="BQ37" s="3">
        <f t="shared" si="32"/>
        <v>648</v>
      </c>
      <c r="BR37" s="3">
        <f t="shared" si="32"/>
        <v>644</v>
      </c>
      <c r="BS37" s="3">
        <f t="shared" si="32"/>
        <v>643</v>
      </c>
      <c r="BT37" s="3">
        <f t="shared" si="32"/>
        <v>637</v>
      </c>
      <c r="BU37" s="3">
        <f t="shared" si="32"/>
        <v>636</v>
      </c>
      <c r="BV37" s="3">
        <f t="shared" si="32"/>
        <v>632</v>
      </c>
      <c r="BW37" s="3">
        <f t="shared" si="32"/>
        <v>630</v>
      </c>
      <c r="BX37" s="3">
        <f t="shared" si="32"/>
        <v>627</v>
      </c>
      <c r="BY37" s="3">
        <f t="shared" si="32"/>
        <v>627</v>
      </c>
      <c r="BZ37" s="3">
        <f t="shared" si="32"/>
        <v>628</v>
      </c>
      <c r="CA37" s="3">
        <f t="shared" si="32"/>
        <v>627</v>
      </c>
      <c r="CB37" s="3">
        <f t="shared" si="32"/>
        <v>627</v>
      </c>
      <c r="CC37" s="3">
        <f t="shared" si="32"/>
        <v>622</v>
      </c>
      <c r="CD37" s="3">
        <f t="shared" ref="CD37:CS37" si="33">CD67-CD78</f>
        <v>632</v>
      </c>
      <c r="CE37" s="3">
        <f t="shared" si="33"/>
        <v>647</v>
      </c>
      <c r="CF37" s="3">
        <f t="shared" si="33"/>
        <v>650</v>
      </c>
      <c r="CG37" s="3">
        <f t="shared" si="33"/>
        <v>659</v>
      </c>
      <c r="CH37" s="3">
        <f t="shared" si="33"/>
        <v>673</v>
      </c>
      <c r="CI37" s="3">
        <f t="shared" si="33"/>
        <v>674</v>
      </c>
      <c r="CJ37" s="3">
        <f t="shared" si="33"/>
        <v>677</v>
      </c>
      <c r="CK37" s="3">
        <f t="shared" si="33"/>
        <v>680</v>
      </c>
      <c r="CL37" s="3">
        <f t="shared" si="33"/>
        <v>684</v>
      </c>
      <c r="CM37" s="3">
        <f t="shared" si="33"/>
        <v>689</v>
      </c>
      <c r="CN37" s="3">
        <f t="shared" si="33"/>
        <v>697</v>
      </c>
      <c r="CO37" s="3">
        <f t="shared" si="33"/>
        <v>706</v>
      </c>
      <c r="CP37" s="3">
        <f t="shared" si="33"/>
        <v>711</v>
      </c>
      <c r="CQ37" s="3">
        <f t="shared" si="33"/>
        <v>717</v>
      </c>
      <c r="CR37" s="3">
        <f t="shared" si="33"/>
        <v>725</v>
      </c>
      <c r="CS37" s="83">
        <f t="shared" si="33"/>
        <v>731</v>
      </c>
      <c r="CT37" s="30">
        <f t="shared" si="18"/>
        <v>67896</v>
      </c>
      <c r="CU37" s="156"/>
    </row>
    <row r="38" spans="1:99">
      <c r="A38" s="57" t="s">
        <v>51</v>
      </c>
      <c r="B38" s="84">
        <f t="shared" si="23"/>
        <v>35.5</v>
      </c>
      <c r="C38" s="85">
        <f t="shared" si="23"/>
        <v>35.5</v>
      </c>
      <c r="D38" s="85">
        <f t="shared" si="23"/>
        <v>35.5</v>
      </c>
      <c r="E38" s="85">
        <f t="shared" si="23"/>
        <v>35.5</v>
      </c>
      <c r="F38" s="85">
        <f t="shared" si="23"/>
        <v>35.5</v>
      </c>
      <c r="G38" s="85">
        <f t="shared" si="23"/>
        <v>35.5</v>
      </c>
      <c r="H38" s="85">
        <f t="shared" si="23"/>
        <v>35.5</v>
      </c>
      <c r="I38" s="85">
        <f t="shared" si="23"/>
        <v>35.5</v>
      </c>
      <c r="J38" s="85">
        <f t="shared" si="23"/>
        <v>35.5</v>
      </c>
      <c r="K38" s="85">
        <f t="shared" si="23"/>
        <v>35.5</v>
      </c>
      <c r="L38" s="85">
        <f t="shared" si="23"/>
        <v>35.5</v>
      </c>
      <c r="M38" s="85">
        <f t="shared" si="23"/>
        <v>35.5</v>
      </c>
      <c r="N38" s="85">
        <f t="shared" si="23"/>
        <v>35.5</v>
      </c>
      <c r="O38" s="85">
        <f t="shared" si="23"/>
        <v>35.5</v>
      </c>
      <c r="P38" s="85">
        <f t="shared" si="23"/>
        <v>35.5</v>
      </c>
      <c r="Q38" s="85">
        <f t="shared" si="23"/>
        <v>35.5</v>
      </c>
      <c r="R38" s="85">
        <f t="shared" ref="R38:CC38" si="34">R68-R79</f>
        <v>35.5</v>
      </c>
      <c r="S38" s="85">
        <f t="shared" si="34"/>
        <v>35.5</v>
      </c>
      <c r="T38" s="85">
        <f t="shared" si="34"/>
        <v>35.5</v>
      </c>
      <c r="U38" s="85">
        <f t="shared" si="34"/>
        <v>35.5</v>
      </c>
      <c r="V38" s="85">
        <f t="shared" si="34"/>
        <v>35.5</v>
      </c>
      <c r="W38" s="85">
        <f t="shared" si="34"/>
        <v>35.5</v>
      </c>
      <c r="X38" s="85">
        <f t="shared" si="34"/>
        <v>35.5</v>
      </c>
      <c r="Y38" s="85">
        <f t="shared" si="34"/>
        <v>35.5</v>
      </c>
      <c r="Z38" s="85">
        <f t="shared" si="34"/>
        <v>35.5</v>
      </c>
      <c r="AA38" s="85">
        <f t="shared" si="34"/>
        <v>35.5</v>
      </c>
      <c r="AB38" s="85">
        <f t="shared" si="34"/>
        <v>35.5</v>
      </c>
      <c r="AC38" s="85">
        <f t="shared" si="34"/>
        <v>35.5</v>
      </c>
      <c r="AD38" s="85">
        <f t="shared" si="34"/>
        <v>35.5</v>
      </c>
      <c r="AE38" s="85">
        <f t="shared" si="34"/>
        <v>35.5</v>
      </c>
      <c r="AF38" s="85">
        <f t="shared" si="34"/>
        <v>35.5</v>
      </c>
      <c r="AG38" s="85">
        <f t="shared" si="34"/>
        <v>35.5</v>
      </c>
      <c r="AH38" s="85">
        <f t="shared" si="34"/>
        <v>35.5</v>
      </c>
      <c r="AI38" s="85">
        <f t="shared" si="34"/>
        <v>35.5</v>
      </c>
      <c r="AJ38" s="85">
        <f t="shared" si="34"/>
        <v>35.5</v>
      </c>
      <c r="AK38" s="85">
        <f t="shared" si="34"/>
        <v>35.5</v>
      </c>
      <c r="AL38" s="85">
        <f t="shared" si="34"/>
        <v>35.5</v>
      </c>
      <c r="AM38" s="85">
        <f t="shared" si="34"/>
        <v>35.5</v>
      </c>
      <c r="AN38" s="85">
        <f t="shared" si="34"/>
        <v>35.5</v>
      </c>
      <c r="AO38" s="85">
        <f t="shared" si="34"/>
        <v>35.5</v>
      </c>
      <c r="AP38" s="85">
        <f t="shared" si="34"/>
        <v>35.5</v>
      </c>
      <c r="AQ38" s="85">
        <f t="shared" si="34"/>
        <v>35.5</v>
      </c>
      <c r="AR38" s="85">
        <f t="shared" si="34"/>
        <v>35.5</v>
      </c>
      <c r="AS38" s="85">
        <f t="shared" si="34"/>
        <v>35.5</v>
      </c>
      <c r="AT38" s="85">
        <f t="shared" si="34"/>
        <v>35.5</v>
      </c>
      <c r="AU38" s="85">
        <f t="shared" si="34"/>
        <v>35.5</v>
      </c>
      <c r="AV38" s="85">
        <f t="shared" si="34"/>
        <v>35.5</v>
      </c>
      <c r="AW38" s="85">
        <f t="shared" si="34"/>
        <v>35.5</v>
      </c>
      <c r="AX38" s="85">
        <f t="shared" si="34"/>
        <v>35.5</v>
      </c>
      <c r="AY38" s="85">
        <f t="shared" si="34"/>
        <v>35.5</v>
      </c>
      <c r="AZ38" s="85">
        <f t="shared" si="34"/>
        <v>35.5</v>
      </c>
      <c r="BA38" s="85">
        <f t="shared" si="34"/>
        <v>35.5</v>
      </c>
      <c r="BB38" s="85">
        <f t="shared" si="34"/>
        <v>35.5</v>
      </c>
      <c r="BC38" s="85">
        <f t="shared" si="34"/>
        <v>35.5</v>
      </c>
      <c r="BD38" s="85">
        <f t="shared" si="34"/>
        <v>35.5</v>
      </c>
      <c r="BE38" s="85">
        <f t="shared" si="34"/>
        <v>35.5</v>
      </c>
      <c r="BF38" s="85">
        <f t="shared" si="34"/>
        <v>35.5</v>
      </c>
      <c r="BG38" s="85">
        <f t="shared" si="34"/>
        <v>35.5</v>
      </c>
      <c r="BH38" s="85">
        <f t="shared" si="34"/>
        <v>35.5</v>
      </c>
      <c r="BI38" s="85">
        <f t="shared" si="34"/>
        <v>35.5</v>
      </c>
      <c r="BJ38" s="85">
        <f t="shared" si="34"/>
        <v>35.5</v>
      </c>
      <c r="BK38" s="85">
        <f t="shared" si="34"/>
        <v>35.5</v>
      </c>
      <c r="BL38" s="85">
        <f t="shared" si="34"/>
        <v>35.5</v>
      </c>
      <c r="BM38" s="85">
        <f t="shared" si="34"/>
        <v>35.5</v>
      </c>
      <c r="BN38" s="85">
        <f t="shared" si="34"/>
        <v>35.5</v>
      </c>
      <c r="BO38" s="85">
        <f t="shared" si="34"/>
        <v>35.5</v>
      </c>
      <c r="BP38" s="85">
        <f t="shared" si="34"/>
        <v>35.5</v>
      </c>
      <c r="BQ38" s="85">
        <f t="shared" si="34"/>
        <v>35.5</v>
      </c>
      <c r="BR38" s="85">
        <f t="shared" si="34"/>
        <v>35.5</v>
      </c>
      <c r="BS38" s="85">
        <f t="shared" si="34"/>
        <v>35.5</v>
      </c>
      <c r="BT38" s="85">
        <f t="shared" si="34"/>
        <v>35.5</v>
      </c>
      <c r="BU38" s="85">
        <f t="shared" si="34"/>
        <v>35.5</v>
      </c>
      <c r="BV38" s="85">
        <f t="shared" si="34"/>
        <v>35.5</v>
      </c>
      <c r="BW38" s="85">
        <f t="shared" si="34"/>
        <v>35.5</v>
      </c>
      <c r="BX38" s="85">
        <f t="shared" si="34"/>
        <v>35.5</v>
      </c>
      <c r="BY38" s="85">
        <f t="shared" si="34"/>
        <v>35.5</v>
      </c>
      <c r="BZ38" s="85">
        <f t="shared" si="34"/>
        <v>35.5</v>
      </c>
      <c r="CA38" s="85">
        <f t="shared" si="34"/>
        <v>35.5</v>
      </c>
      <c r="CB38" s="85">
        <f t="shared" si="34"/>
        <v>35.5</v>
      </c>
      <c r="CC38" s="85">
        <f t="shared" si="34"/>
        <v>35.5</v>
      </c>
      <c r="CD38" s="85">
        <f t="shared" ref="CD38:CS38" si="35">CD68-CD79</f>
        <v>35.5</v>
      </c>
      <c r="CE38" s="85">
        <f t="shared" si="35"/>
        <v>35.5</v>
      </c>
      <c r="CF38" s="85">
        <f t="shared" si="35"/>
        <v>35.5</v>
      </c>
      <c r="CG38" s="85">
        <f t="shared" si="35"/>
        <v>35.5</v>
      </c>
      <c r="CH38" s="85">
        <f t="shared" si="35"/>
        <v>35.5</v>
      </c>
      <c r="CI38" s="85">
        <f t="shared" si="35"/>
        <v>35.5</v>
      </c>
      <c r="CJ38" s="85">
        <f t="shared" si="35"/>
        <v>35.5</v>
      </c>
      <c r="CK38" s="85">
        <f t="shared" si="35"/>
        <v>35.5</v>
      </c>
      <c r="CL38" s="85">
        <f t="shared" si="35"/>
        <v>35.5</v>
      </c>
      <c r="CM38" s="85">
        <f t="shared" si="35"/>
        <v>35.5</v>
      </c>
      <c r="CN38" s="85">
        <f t="shared" si="35"/>
        <v>35.5</v>
      </c>
      <c r="CO38" s="85">
        <f t="shared" si="35"/>
        <v>35.5</v>
      </c>
      <c r="CP38" s="85">
        <f t="shared" si="35"/>
        <v>35.5</v>
      </c>
      <c r="CQ38" s="85">
        <f t="shared" si="35"/>
        <v>35.5</v>
      </c>
      <c r="CR38" s="85">
        <f t="shared" si="35"/>
        <v>35.5</v>
      </c>
      <c r="CS38" s="86">
        <f t="shared" si="35"/>
        <v>35.5</v>
      </c>
      <c r="CT38" s="30">
        <f t="shared" si="18"/>
        <v>3408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1809.58</v>
      </c>
      <c r="C40" s="40">
        <f t="shared" si="39"/>
        <v>1813.22</v>
      </c>
      <c r="D40" s="40">
        <f t="shared" si="39"/>
        <v>1813.22</v>
      </c>
      <c r="E40" s="40">
        <f t="shared" si="39"/>
        <v>1813.22</v>
      </c>
      <c r="F40" s="40">
        <f t="shared" si="39"/>
        <v>1815.4</v>
      </c>
      <c r="G40" s="40">
        <f t="shared" si="39"/>
        <v>1815.78</v>
      </c>
      <c r="H40" s="40">
        <f t="shared" si="39"/>
        <v>1815.3</v>
      </c>
      <c r="I40" s="40">
        <f t="shared" si="39"/>
        <v>1815.3</v>
      </c>
      <c r="J40" s="40">
        <f t="shared" si="39"/>
        <v>1908.4</v>
      </c>
      <c r="K40" s="40">
        <f t="shared" si="39"/>
        <v>1918.63</v>
      </c>
      <c r="L40" s="40">
        <f t="shared" si="39"/>
        <v>1943.84</v>
      </c>
      <c r="M40" s="40">
        <f t="shared" si="39"/>
        <v>1948.95</v>
      </c>
      <c r="N40" s="40">
        <f t="shared" si="39"/>
        <v>1981.96</v>
      </c>
      <c r="O40" s="40">
        <f t="shared" si="39"/>
        <v>1986.44</v>
      </c>
      <c r="P40" s="40">
        <f t="shared" si="39"/>
        <v>1994.83</v>
      </c>
      <c r="Q40" s="40">
        <f t="shared" si="39"/>
        <v>1999.29</v>
      </c>
      <c r="R40" s="40">
        <f t="shared" si="39"/>
        <v>2000.17</v>
      </c>
      <c r="S40" s="40">
        <f t="shared" si="39"/>
        <v>2000.6</v>
      </c>
      <c r="T40" s="40">
        <f t="shared" si="39"/>
        <v>2000.65</v>
      </c>
      <c r="U40" s="40">
        <f t="shared" si="39"/>
        <v>2027.24</v>
      </c>
      <c r="V40" s="40">
        <f t="shared" si="39"/>
        <v>2000.52</v>
      </c>
      <c r="W40" s="40">
        <f t="shared" si="39"/>
        <v>2000.52</v>
      </c>
      <c r="X40" s="40">
        <f t="shared" si="39"/>
        <v>2000.52</v>
      </c>
      <c r="Y40" s="40">
        <f t="shared" si="39"/>
        <v>2039.09</v>
      </c>
      <c r="Z40" s="40">
        <f t="shared" si="39"/>
        <v>2209.83</v>
      </c>
      <c r="AA40" s="40">
        <f t="shared" si="39"/>
        <v>2000.68</v>
      </c>
      <c r="AB40" s="40">
        <f t="shared" si="39"/>
        <v>2007.86</v>
      </c>
      <c r="AC40" s="40">
        <f t="shared" si="39"/>
        <v>2016.28</v>
      </c>
      <c r="AD40" s="40">
        <f t="shared" si="39"/>
        <v>2002.62</v>
      </c>
      <c r="AE40" s="40">
        <f t="shared" si="39"/>
        <v>2001.16</v>
      </c>
      <c r="AF40" s="40">
        <f t="shared" si="39"/>
        <v>2013.88</v>
      </c>
      <c r="AG40" s="40">
        <f t="shared" si="39"/>
        <v>2017.62</v>
      </c>
      <c r="AH40" s="40">
        <f t="shared" ref="AH40:BM40" si="40">SUM(AH41:AH41)</f>
        <v>2035.71</v>
      </c>
      <c r="AI40" s="40">
        <f t="shared" si="40"/>
        <v>2334.5300000000002</v>
      </c>
      <c r="AJ40" s="40">
        <f t="shared" si="40"/>
        <v>2616.64</v>
      </c>
      <c r="AK40" s="40">
        <f t="shared" si="40"/>
        <v>2812.48</v>
      </c>
      <c r="AL40" s="40">
        <f t="shared" si="40"/>
        <v>3091.67</v>
      </c>
      <c r="AM40" s="40">
        <f t="shared" si="40"/>
        <v>2977.41</v>
      </c>
      <c r="AN40" s="40">
        <f t="shared" si="40"/>
        <v>3309.13</v>
      </c>
      <c r="AO40" s="40">
        <f t="shared" si="40"/>
        <v>3336.96</v>
      </c>
      <c r="AP40" s="40">
        <f t="shared" si="40"/>
        <v>3161.74</v>
      </c>
      <c r="AQ40" s="40">
        <f t="shared" si="40"/>
        <v>3162.31</v>
      </c>
      <c r="AR40" s="40">
        <f t="shared" si="40"/>
        <v>2975.17</v>
      </c>
      <c r="AS40" s="40">
        <f t="shared" si="40"/>
        <v>2976.19</v>
      </c>
      <c r="AT40" s="40">
        <f t="shared" si="40"/>
        <v>2769</v>
      </c>
      <c r="AU40" s="40">
        <f t="shared" si="40"/>
        <v>2769.29</v>
      </c>
      <c r="AV40" s="40">
        <f t="shared" si="40"/>
        <v>2867.44</v>
      </c>
      <c r="AW40" s="40">
        <f t="shared" si="40"/>
        <v>2424.1999999999998</v>
      </c>
      <c r="AX40" s="40">
        <f t="shared" si="40"/>
        <v>2493.39</v>
      </c>
      <c r="AY40" s="40">
        <f t="shared" si="40"/>
        <v>2341.75</v>
      </c>
      <c r="AZ40" s="40">
        <f t="shared" si="40"/>
        <v>2074.5</v>
      </c>
      <c r="BA40" s="40">
        <f t="shared" si="40"/>
        <v>1904.81</v>
      </c>
      <c r="BB40" s="40">
        <f t="shared" si="40"/>
        <v>1861.69</v>
      </c>
      <c r="BC40" s="40">
        <f t="shared" si="40"/>
        <v>1884.22</v>
      </c>
      <c r="BD40" s="40">
        <f t="shared" si="40"/>
        <v>2160.13</v>
      </c>
      <c r="BE40" s="40">
        <f t="shared" si="40"/>
        <v>2286.25</v>
      </c>
      <c r="BF40" s="40">
        <f t="shared" si="40"/>
        <v>2374.5100000000002</v>
      </c>
      <c r="BG40" s="40">
        <f t="shared" si="40"/>
        <v>2521.34</v>
      </c>
      <c r="BH40" s="40">
        <f t="shared" si="40"/>
        <v>2359.4299999999998</v>
      </c>
      <c r="BI40" s="40">
        <f t="shared" si="40"/>
        <v>2225.0100000000002</v>
      </c>
      <c r="BJ40" s="40">
        <f t="shared" si="40"/>
        <v>1968.79</v>
      </c>
      <c r="BK40" s="40">
        <f t="shared" si="40"/>
        <v>1954.58</v>
      </c>
      <c r="BL40" s="40">
        <f t="shared" si="40"/>
        <v>2008.26</v>
      </c>
      <c r="BM40" s="40">
        <f t="shared" si="40"/>
        <v>2024.02</v>
      </c>
      <c r="BN40" s="40">
        <f t="shared" ref="BN40:CS40" si="41">SUM(BN41:BN41)</f>
        <v>2090.34</v>
      </c>
      <c r="BO40" s="40">
        <f t="shared" si="41"/>
        <v>1923.22</v>
      </c>
      <c r="BP40" s="40">
        <f t="shared" si="41"/>
        <v>1922.98</v>
      </c>
      <c r="BQ40" s="40">
        <f t="shared" si="41"/>
        <v>1923.08</v>
      </c>
      <c r="BR40" s="40">
        <f t="shared" si="41"/>
        <v>1930.97</v>
      </c>
      <c r="BS40" s="40">
        <f t="shared" si="41"/>
        <v>1930.97</v>
      </c>
      <c r="BT40" s="40">
        <f t="shared" si="41"/>
        <v>1931.22</v>
      </c>
      <c r="BU40" s="40">
        <f t="shared" si="41"/>
        <v>1909.79</v>
      </c>
      <c r="BV40" s="40">
        <f t="shared" si="41"/>
        <v>1933.09</v>
      </c>
      <c r="BW40" s="40">
        <f t="shared" si="41"/>
        <v>1931.22</v>
      </c>
      <c r="BX40" s="40">
        <f t="shared" si="41"/>
        <v>1904.68</v>
      </c>
      <c r="BY40" s="40">
        <f t="shared" si="41"/>
        <v>1892.8</v>
      </c>
      <c r="BZ40" s="40">
        <f t="shared" si="41"/>
        <v>1878.37</v>
      </c>
      <c r="CA40" s="40">
        <f t="shared" si="41"/>
        <v>1896.31</v>
      </c>
      <c r="CB40" s="40">
        <f t="shared" si="41"/>
        <v>1904.35</v>
      </c>
      <c r="CC40" s="40">
        <f t="shared" si="41"/>
        <v>1904.35</v>
      </c>
      <c r="CD40" s="40">
        <f t="shared" si="41"/>
        <v>1909.15</v>
      </c>
      <c r="CE40" s="40">
        <f t="shared" si="41"/>
        <v>1909.79</v>
      </c>
      <c r="CF40" s="40">
        <f t="shared" si="41"/>
        <v>1909.92</v>
      </c>
      <c r="CG40" s="40">
        <f t="shared" si="41"/>
        <v>1910.31</v>
      </c>
      <c r="CH40" s="40">
        <f t="shared" si="41"/>
        <v>1900.83</v>
      </c>
      <c r="CI40" s="40">
        <f t="shared" si="41"/>
        <v>1900.88</v>
      </c>
      <c r="CJ40" s="40">
        <f t="shared" si="41"/>
        <v>1900.21</v>
      </c>
      <c r="CK40" s="40">
        <f t="shared" si="41"/>
        <v>1900.21</v>
      </c>
      <c r="CL40" s="40">
        <f t="shared" si="41"/>
        <v>1914.23</v>
      </c>
      <c r="CM40" s="40">
        <f t="shared" si="41"/>
        <v>1918.73</v>
      </c>
      <c r="CN40" s="40">
        <f t="shared" si="41"/>
        <v>1923.53</v>
      </c>
      <c r="CO40" s="40">
        <f t="shared" si="41"/>
        <v>1923.4</v>
      </c>
      <c r="CP40" s="40">
        <f t="shared" si="41"/>
        <v>1925.9</v>
      </c>
      <c r="CQ40" s="40">
        <f t="shared" si="41"/>
        <v>1925.9</v>
      </c>
      <c r="CR40" s="40">
        <f t="shared" si="41"/>
        <v>1928.4</v>
      </c>
      <c r="CS40" s="91">
        <f t="shared" si="41"/>
        <v>1928.78</v>
      </c>
      <c r="CT40" s="38">
        <f t="shared" si="18"/>
        <v>204033.05999999997</v>
      </c>
      <c r="CU40" s="154"/>
    </row>
    <row r="41" spans="1:99">
      <c r="A41" s="25" t="s">
        <v>12</v>
      </c>
      <c r="B41" s="42">
        <v>1809.58</v>
      </c>
      <c r="C41" s="43">
        <v>1813.22</v>
      </c>
      <c r="D41" s="43">
        <v>1813.22</v>
      </c>
      <c r="E41" s="43">
        <v>1813.22</v>
      </c>
      <c r="F41" s="43">
        <v>1815.4</v>
      </c>
      <c r="G41" s="43">
        <v>1815.78</v>
      </c>
      <c r="H41" s="43">
        <v>1815.3</v>
      </c>
      <c r="I41" s="43">
        <v>1815.3</v>
      </c>
      <c r="J41" s="43">
        <v>1908.4</v>
      </c>
      <c r="K41" s="43">
        <v>1918.63</v>
      </c>
      <c r="L41" s="43">
        <v>1943.84</v>
      </c>
      <c r="M41" s="43">
        <v>1948.95</v>
      </c>
      <c r="N41" s="43">
        <v>1981.96</v>
      </c>
      <c r="O41" s="43">
        <v>1986.44</v>
      </c>
      <c r="P41" s="43">
        <v>1994.83</v>
      </c>
      <c r="Q41" s="43">
        <v>1999.29</v>
      </c>
      <c r="R41" s="43">
        <v>2000.17</v>
      </c>
      <c r="S41" s="43">
        <v>2000.6</v>
      </c>
      <c r="T41" s="43">
        <v>2000.65</v>
      </c>
      <c r="U41" s="43">
        <v>2027.24</v>
      </c>
      <c r="V41" s="43">
        <v>2000.52</v>
      </c>
      <c r="W41" s="43">
        <v>2000.52</v>
      </c>
      <c r="X41" s="43">
        <v>2000.52</v>
      </c>
      <c r="Y41" s="43">
        <v>2039.09</v>
      </c>
      <c r="Z41" s="43">
        <v>2209.83</v>
      </c>
      <c r="AA41" s="43">
        <v>2000.68</v>
      </c>
      <c r="AB41" s="43">
        <v>2007.86</v>
      </c>
      <c r="AC41" s="43">
        <v>2016.28</v>
      </c>
      <c r="AD41" s="43">
        <v>2002.62</v>
      </c>
      <c r="AE41" s="43">
        <v>2001.16</v>
      </c>
      <c r="AF41" s="43">
        <v>2013.88</v>
      </c>
      <c r="AG41" s="43">
        <v>2017.62</v>
      </c>
      <c r="AH41" s="43">
        <v>2035.71</v>
      </c>
      <c r="AI41" s="43">
        <v>2334.5300000000002</v>
      </c>
      <c r="AJ41" s="43">
        <v>2616.64</v>
      </c>
      <c r="AK41" s="43">
        <v>2812.48</v>
      </c>
      <c r="AL41" s="43">
        <v>3091.67</v>
      </c>
      <c r="AM41" s="43">
        <v>2977.41</v>
      </c>
      <c r="AN41" s="43">
        <v>3309.13</v>
      </c>
      <c r="AO41" s="43">
        <v>3336.96</v>
      </c>
      <c r="AP41" s="43">
        <v>3161.74</v>
      </c>
      <c r="AQ41" s="43">
        <v>3162.31</v>
      </c>
      <c r="AR41" s="43">
        <v>2975.17</v>
      </c>
      <c r="AS41" s="43">
        <v>2976.19</v>
      </c>
      <c r="AT41" s="43">
        <v>2769</v>
      </c>
      <c r="AU41" s="43">
        <v>2769.29</v>
      </c>
      <c r="AV41" s="43">
        <v>2867.44</v>
      </c>
      <c r="AW41" s="43">
        <v>2424.1999999999998</v>
      </c>
      <c r="AX41" s="43">
        <v>2493.39</v>
      </c>
      <c r="AY41" s="43">
        <v>2341.75</v>
      </c>
      <c r="AZ41" s="43">
        <v>2074.5</v>
      </c>
      <c r="BA41" s="43">
        <v>1904.81</v>
      </c>
      <c r="BB41" s="43">
        <v>1861.69</v>
      </c>
      <c r="BC41" s="43">
        <v>1884.22</v>
      </c>
      <c r="BD41" s="43">
        <v>2160.13</v>
      </c>
      <c r="BE41" s="43">
        <v>2286.25</v>
      </c>
      <c r="BF41" s="43">
        <v>2374.5100000000002</v>
      </c>
      <c r="BG41" s="43">
        <v>2521.34</v>
      </c>
      <c r="BH41" s="43">
        <v>2359.4299999999998</v>
      </c>
      <c r="BI41" s="43">
        <v>2225.0100000000002</v>
      </c>
      <c r="BJ41" s="43">
        <v>1968.79</v>
      </c>
      <c r="BK41" s="43">
        <v>1954.58</v>
      </c>
      <c r="BL41" s="43">
        <v>2008.26</v>
      </c>
      <c r="BM41" s="43">
        <v>2024.02</v>
      </c>
      <c r="BN41" s="43">
        <v>2090.34</v>
      </c>
      <c r="BO41" s="43">
        <v>1923.22</v>
      </c>
      <c r="BP41" s="43">
        <v>1922.98</v>
      </c>
      <c r="BQ41" s="43">
        <v>1923.08</v>
      </c>
      <c r="BR41" s="43">
        <v>1930.97</v>
      </c>
      <c r="BS41" s="43">
        <v>1930.97</v>
      </c>
      <c r="BT41" s="43">
        <v>1931.22</v>
      </c>
      <c r="BU41" s="43">
        <v>1909.79</v>
      </c>
      <c r="BV41" s="43">
        <v>1933.09</v>
      </c>
      <c r="BW41" s="43">
        <v>1931.22</v>
      </c>
      <c r="BX41" s="43">
        <v>1904.68</v>
      </c>
      <c r="BY41" s="43">
        <v>1892.8</v>
      </c>
      <c r="BZ41" s="43">
        <v>1878.37</v>
      </c>
      <c r="CA41" s="43">
        <v>1896.31</v>
      </c>
      <c r="CB41" s="43">
        <v>1904.35</v>
      </c>
      <c r="CC41" s="43">
        <v>1904.35</v>
      </c>
      <c r="CD41" s="43">
        <v>1909.15</v>
      </c>
      <c r="CE41" s="43">
        <v>1909.79</v>
      </c>
      <c r="CF41" s="43">
        <v>1909.92</v>
      </c>
      <c r="CG41" s="43">
        <v>1910.31</v>
      </c>
      <c r="CH41" s="43">
        <v>1900.83</v>
      </c>
      <c r="CI41" s="43">
        <v>1900.88</v>
      </c>
      <c r="CJ41" s="43">
        <v>1900.21</v>
      </c>
      <c r="CK41" s="43">
        <v>1900.21</v>
      </c>
      <c r="CL41" s="43">
        <v>1914.23</v>
      </c>
      <c r="CM41" s="43">
        <v>1918.73</v>
      </c>
      <c r="CN41" s="43">
        <v>1923.53</v>
      </c>
      <c r="CO41" s="43">
        <v>1923.4</v>
      </c>
      <c r="CP41" s="43">
        <v>1925.9</v>
      </c>
      <c r="CQ41" s="43">
        <v>1925.9</v>
      </c>
      <c r="CR41" s="43">
        <v>1928.4</v>
      </c>
      <c r="CS41" s="92">
        <v>1928.78</v>
      </c>
      <c r="CT41" s="30">
        <f t="shared" si="18"/>
        <v>204033.05999999997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62.039999999999992</v>
      </c>
      <c r="C47" s="54">
        <f t="shared" si="44"/>
        <v>61.699999999999996</v>
      </c>
      <c r="D47" s="54">
        <f t="shared" si="44"/>
        <v>66.179999999999993</v>
      </c>
      <c r="E47" s="54">
        <f t="shared" si="44"/>
        <v>68.86</v>
      </c>
      <c r="F47" s="54">
        <f t="shared" si="44"/>
        <v>67.64</v>
      </c>
      <c r="G47" s="54">
        <f t="shared" si="44"/>
        <v>72.099999999999994</v>
      </c>
      <c r="H47" s="54">
        <f t="shared" si="44"/>
        <v>75.89</v>
      </c>
      <c r="I47" s="54">
        <f t="shared" si="44"/>
        <v>79.22</v>
      </c>
      <c r="J47" s="54">
        <f t="shared" si="44"/>
        <v>80.86</v>
      </c>
      <c r="K47" s="54">
        <f t="shared" si="44"/>
        <v>85.21</v>
      </c>
      <c r="L47" s="54">
        <f t="shared" si="44"/>
        <v>81.78</v>
      </c>
      <c r="M47" s="54">
        <f t="shared" si="44"/>
        <v>78.08</v>
      </c>
      <c r="N47" s="54">
        <f t="shared" si="44"/>
        <v>75.510000000000005</v>
      </c>
      <c r="O47" s="54">
        <f t="shared" si="44"/>
        <v>79.55</v>
      </c>
      <c r="P47" s="54">
        <f t="shared" si="44"/>
        <v>83.52</v>
      </c>
      <c r="Q47" s="54">
        <f t="shared" si="44"/>
        <v>86.33</v>
      </c>
      <c r="R47" s="54">
        <f t="shared" si="44"/>
        <v>83.78</v>
      </c>
      <c r="S47" s="54">
        <f t="shared" si="44"/>
        <v>78.42</v>
      </c>
      <c r="T47" s="54">
        <f t="shared" si="44"/>
        <v>72.69</v>
      </c>
      <c r="U47" s="54">
        <f t="shared" si="44"/>
        <v>62.71</v>
      </c>
      <c r="V47" s="54">
        <f t="shared" si="44"/>
        <v>59.83</v>
      </c>
      <c r="W47" s="54">
        <f t="shared" si="44"/>
        <v>59.86</v>
      </c>
      <c r="X47" s="54">
        <f t="shared" si="44"/>
        <v>64.913735838344493</v>
      </c>
      <c r="Y47" s="54">
        <f t="shared" si="44"/>
        <v>66.96167393000826</v>
      </c>
      <c r="Z47" s="54">
        <f t="shared" si="44"/>
        <v>76.019370699407176</v>
      </c>
      <c r="AA47" s="54">
        <f t="shared" si="44"/>
        <v>122.5723305810957</v>
      </c>
      <c r="AB47" s="54">
        <f t="shared" si="44"/>
        <v>220.69936920562893</v>
      </c>
      <c r="AC47" s="54">
        <f t="shared" si="44"/>
        <v>348.54458814780003</v>
      </c>
      <c r="AD47" s="54">
        <f t="shared" si="44"/>
        <v>496.69235254654626</v>
      </c>
      <c r="AE47" s="54">
        <f t="shared" si="44"/>
        <v>681.61475075698945</v>
      </c>
      <c r="AF47" s="54">
        <f t="shared" si="44"/>
        <v>881.01277361126472</v>
      </c>
      <c r="AG47" s="54">
        <f t="shared" si="44"/>
        <v>1127.746653118116</v>
      </c>
      <c r="AH47" s="54">
        <f t="shared" ref="AH47:BM47" si="45">SUM(AH48:AH51)</f>
        <v>1347.6424154181302</v>
      </c>
      <c r="AI47" s="54">
        <f t="shared" si="45"/>
        <v>1596.0257116019257</v>
      </c>
      <c r="AJ47" s="54">
        <f t="shared" si="45"/>
        <v>1794.6231297949751</v>
      </c>
      <c r="AK47" s="54">
        <f t="shared" si="45"/>
        <v>2042.7176172642492</v>
      </c>
      <c r="AL47" s="54">
        <f t="shared" si="45"/>
        <v>2261.2301032248597</v>
      </c>
      <c r="AM47" s="54">
        <f t="shared" si="45"/>
        <v>2402.4505426029796</v>
      </c>
      <c r="AN47" s="54">
        <f t="shared" si="45"/>
        <v>2608.7567875475247</v>
      </c>
      <c r="AO47" s="54">
        <f t="shared" si="45"/>
        <v>2727.4798634335848</v>
      </c>
      <c r="AP47" s="54">
        <f t="shared" si="45"/>
        <v>2875.9987388737445</v>
      </c>
      <c r="AQ47" s="54">
        <f t="shared" si="45"/>
        <v>3018.4962210813042</v>
      </c>
      <c r="AR47" s="54">
        <f t="shared" si="45"/>
        <v>3117.7938087623647</v>
      </c>
      <c r="AS47" s="54">
        <f t="shared" si="45"/>
        <v>3311.6596341731811</v>
      </c>
      <c r="AT47" s="54">
        <f t="shared" si="45"/>
        <v>3420.5640395909709</v>
      </c>
      <c r="AU47" s="54">
        <f t="shared" si="45"/>
        <v>3415.305259720722</v>
      </c>
      <c r="AV47" s="54">
        <f t="shared" si="45"/>
        <v>3449.5079193742504</v>
      </c>
      <c r="AW47" s="54">
        <f t="shared" si="45"/>
        <v>3558.4360341835991</v>
      </c>
      <c r="AX47" s="54">
        <f t="shared" si="45"/>
        <v>3528.3808852682632</v>
      </c>
      <c r="AY47" s="54">
        <f t="shared" si="45"/>
        <v>3520.4758217056078</v>
      </c>
      <c r="AZ47" s="54">
        <f t="shared" si="45"/>
        <v>3501.6871629483462</v>
      </c>
      <c r="BA47" s="54">
        <f t="shared" si="45"/>
        <v>3543.801000368926</v>
      </c>
      <c r="BB47" s="54">
        <f t="shared" si="45"/>
        <v>3508.3869063002358</v>
      </c>
      <c r="BC47" s="54">
        <f t="shared" si="45"/>
        <v>3483.1651688500992</v>
      </c>
      <c r="BD47" s="54">
        <f t="shared" si="45"/>
        <v>3440.1690092050762</v>
      </c>
      <c r="BE47" s="54">
        <f t="shared" si="45"/>
        <v>3347.247179704179</v>
      </c>
      <c r="BF47" s="54">
        <f t="shared" si="45"/>
        <v>3268.0033039929067</v>
      </c>
      <c r="BG47" s="54">
        <f t="shared" si="45"/>
        <v>3225.1220070585009</v>
      </c>
      <c r="BH47" s="54">
        <f t="shared" si="45"/>
        <v>3157.4155436502197</v>
      </c>
      <c r="BI47" s="54">
        <f t="shared" si="45"/>
        <v>2992.2821436355484</v>
      </c>
      <c r="BJ47" s="54">
        <f t="shared" si="45"/>
        <v>2789.5920573313147</v>
      </c>
      <c r="BK47" s="54">
        <f t="shared" si="45"/>
        <v>2558.324039250751</v>
      </c>
      <c r="BL47" s="54">
        <f t="shared" si="45"/>
        <v>2410.0194441975486</v>
      </c>
      <c r="BM47" s="54">
        <f t="shared" si="45"/>
        <v>2256.1972733284574</v>
      </c>
      <c r="BN47" s="54">
        <f t="shared" ref="BN47:CS47" si="46">SUM(BN48:BN51)</f>
        <v>2102.6833899462881</v>
      </c>
      <c r="BO47" s="54">
        <f t="shared" si="46"/>
        <v>1913.9036363399562</v>
      </c>
      <c r="BP47" s="54">
        <f t="shared" si="46"/>
        <v>1600.5547893506903</v>
      </c>
      <c r="BQ47" s="54">
        <f t="shared" si="46"/>
        <v>1333.6381505856036</v>
      </c>
      <c r="BR47" s="54">
        <f t="shared" si="46"/>
        <v>1062.4441655574078</v>
      </c>
      <c r="BS47" s="54">
        <f t="shared" si="46"/>
        <v>823.16466426669842</v>
      </c>
      <c r="BT47" s="54">
        <f t="shared" si="46"/>
        <v>674.94940206875003</v>
      </c>
      <c r="BU47" s="54">
        <f t="shared" si="46"/>
        <v>474.07172435698436</v>
      </c>
      <c r="BV47" s="54">
        <f t="shared" si="46"/>
        <v>290.99821969809727</v>
      </c>
      <c r="BW47" s="54">
        <f t="shared" si="46"/>
        <v>183.96257185551713</v>
      </c>
      <c r="BX47" s="54">
        <f t="shared" si="46"/>
        <v>111.0126611579386</v>
      </c>
      <c r="BY47" s="54">
        <f t="shared" si="46"/>
        <v>51.379999999999995</v>
      </c>
      <c r="BZ47" s="54">
        <f t="shared" si="46"/>
        <v>32</v>
      </c>
      <c r="CA47" s="54">
        <f t="shared" si="46"/>
        <v>27.009999999999998</v>
      </c>
      <c r="CB47" s="54">
        <f t="shared" si="46"/>
        <v>24.169999999999998</v>
      </c>
      <c r="CC47" s="54">
        <f t="shared" si="46"/>
        <v>23.79</v>
      </c>
      <c r="CD47" s="54">
        <f t="shared" si="46"/>
        <v>23.52</v>
      </c>
      <c r="CE47" s="54">
        <f t="shared" si="46"/>
        <v>22.61</v>
      </c>
      <c r="CF47" s="54">
        <f t="shared" si="46"/>
        <v>24.220000000000002</v>
      </c>
      <c r="CG47" s="54">
        <f t="shared" si="46"/>
        <v>23.740000000000002</v>
      </c>
      <c r="CH47" s="54">
        <f t="shared" si="46"/>
        <v>23.18</v>
      </c>
      <c r="CI47" s="54">
        <f t="shared" si="46"/>
        <v>25.689999999999998</v>
      </c>
      <c r="CJ47" s="54">
        <f t="shared" si="46"/>
        <v>45.05</v>
      </c>
      <c r="CK47" s="54">
        <f t="shared" si="46"/>
        <v>57.94</v>
      </c>
      <c r="CL47" s="54">
        <f t="shared" si="46"/>
        <v>72.28</v>
      </c>
      <c r="CM47" s="54">
        <f t="shared" si="46"/>
        <v>77.87</v>
      </c>
      <c r="CN47" s="54">
        <f t="shared" si="46"/>
        <v>84.820000000000007</v>
      </c>
      <c r="CO47" s="54">
        <f t="shared" si="46"/>
        <v>98.5</v>
      </c>
      <c r="CP47" s="54">
        <f t="shared" si="46"/>
        <v>108.05</v>
      </c>
      <c r="CQ47" s="54">
        <f t="shared" si="46"/>
        <v>109.89</v>
      </c>
      <c r="CR47" s="54">
        <f t="shared" si="46"/>
        <v>110.00999999999999</v>
      </c>
      <c r="CS47" s="96">
        <f t="shared" si="46"/>
        <v>115.32</v>
      </c>
      <c r="CT47" s="38">
        <f t="shared" si="18"/>
        <v>110939.91774706349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0.29000000000000004</v>
      </c>
      <c r="Y48" s="43">
        <f t="shared" si="47"/>
        <v>3.27</v>
      </c>
      <c r="Z48" s="43">
        <f t="shared" si="47"/>
        <v>15.48</v>
      </c>
      <c r="AA48" s="43">
        <f t="shared" si="47"/>
        <v>45.100000000000009</v>
      </c>
      <c r="AB48" s="43">
        <f t="shared" si="47"/>
        <v>83.51</v>
      </c>
      <c r="AC48" s="43">
        <f t="shared" si="47"/>
        <v>134.22000000000003</v>
      </c>
      <c r="AD48" s="43">
        <f t="shared" si="47"/>
        <v>193.63999999999996</v>
      </c>
      <c r="AE48" s="43">
        <f t="shared" si="47"/>
        <v>265.02</v>
      </c>
      <c r="AF48" s="43">
        <f t="shared" si="47"/>
        <v>346.53</v>
      </c>
      <c r="AG48" s="43">
        <f t="shared" si="47"/>
        <v>445.56</v>
      </c>
      <c r="AH48" s="43">
        <f t="shared" ref="AH48:BM48" si="48">AH21</f>
        <v>530.18000000000006</v>
      </c>
      <c r="AI48" s="43">
        <f t="shared" si="48"/>
        <v>647.44999999999993</v>
      </c>
      <c r="AJ48" s="43">
        <f t="shared" si="48"/>
        <v>756.1400000000001</v>
      </c>
      <c r="AK48" s="43">
        <f t="shared" si="48"/>
        <v>869.72</v>
      </c>
      <c r="AL48" s="43">
        <f t="shared" si="48"/>
        <v>1003.2800000000001</v>
      </c>
      <c r="AM48" s="43">
        <f t="shared" si="48"/>
        <v>1067.9199999999996</v>
      </c>
      <c r="AN48" s="43">
        <f t="shared" si="48"/>
        <v>1145.6099999999999</v>
      </c>
      <c r="AO48" s="43">
        <f t="shared" si="48"/>
        <v>1234.4599999999998</v>
      </c>
      <c r="AP48" s="43">
        <f t="shared" si="48"/>
        <v>1315.89</v>
      </c>
      <c r="AQ48" s="43">
        <f t="shared" si="48"/>
        <v>1344.83</v>
      </c>
      <c r="AR48" s="43">
        <f t="shared" si="48"/>
        <v>1423.46</v>
      </c>
      <c r="AS48" s="43">
        <f t="shared" si="48"/>
        <v>1482.01</v>
      </c>
      <c r="AT48" s="43">
        <f t="shared" si="48"/>
        <v>1524.7100000000005</v>
      </c>
      <c r="AU48" s="43">
        <f t="shared" si="48"/>
        <v>1564.3500000000001</v>
      </c>
      <c r="AV48" s="43">
        <f t="shared" si="48"/>
        <v>1609.9200000000003</v>
      </c>
      <c r="AW48" s="43">
        <f t="shared" si="48"/>
        <v>1648.29</v>
      </c>
      <c r="AX48" s="43">
        <f t="shared" si="48"/>
        <v>1655.9299999999998</v>
      </c>
      <c r="AY48" s="43">
        <f t="shared" si="48"/>
        <v>1659.6299999999999</v>
      </c>
      <c r="AZ48" s="43">
        <f t="shared" si="48"/>
        <v>1675.68</v>
      </c>
      <c r="BA48" s="43">
        <f t="shared" si="48"/>
        <v>1677.0900000000001</v>
      </c>
      <c r="BB48" s="43">
        <f t="shared" si="48"/>
        <v>1673.1299999999999</v>
      </c>
      <c r="BC48" s="43">
        <f t="shared" si="48"/>
        <v>1670.6299999999997</v>
      </c>
      <c r="BD48" s="43">
        <f t="shared" si="48"/>
        <v>1655.4599999999998</v>
      </c>
      <c r="BE48" s="43">
        <f t="shared" si="48"/>
        <v>1637.53</v>
      </c>
      <c r="BF48" s="43">
        <f t="shared" si="48"/>
        <v>1618.06</v>
      </c>
      <c r="BG48" s="43">
        <f t="shared" si="48"/>
        <v>1584.9300000000003</v>
      </c>
      <c r="BH48" s="43">
        <f t="shared" si="48"/>
        <v>1544.5</v>
      </c>
      <c r="BI48" s="43">
        <f t="shared" si="48"/>
        <v>1502.4800000000002</v>
      </c>
      <c r="BJ48" s="43">
        <f t="shared" si="48"/>
        <v>1429.28</v>
      </c>
      <c r="BK48" s="43">
        <f t="shared" si="48"/>
        <v>1330.5500000000002</v>
      </c>
      <c r="BL48" s="43">
        <f t="shared" si="48"/>
        <v>1234.19</v>
      </c>
      <c r="BM48" s="43">
        <f t="shared" si="48"/>
        <v>1138.0000000000002</v>
      </c>
      <c r="BN48" s="43">
        <f t="shared" ref="BN48:CS48" si="49">BN21</f>
        <v>1029.4099999999999</v>
      </c>
      <c r="BO48" s="43">
        <f t="shared" si="49"/>
        <v>932.68999999999994</v>
      </c>
      <c r="BP48" s="43">
        <f t="shared" si="49"/>
        <v>828.67000000000007</v>
      </c>
      <c r="BQ48" s="43">
        <f t="shared" si="49"/>
        <v>719.54</v>
      </c>
      <c r="BR48" s="43">
        <f t="shared" si="49"/>
        <v>614.80999999999995</v>
      </c>
      <c r="BS48" s="43">
        <f t="shared" si="49"/>
        <v>507.01</v>
      </c>
      <c r="BT48" s="43">
        <f t="shared" si="49"/>
        <v>399.24000000000007</v>
      </c>
      <c r="BU48" s="43">
        <f t="shared" si="49"/>
        <v>302.81000000000006</v>
      </c>
      <c r="BV48" s="43">
        <f t="shared" si="49"/>
        <v>205.1</v>
      </c>
      <c r="BW48" s="43">
        <f t="shared" si="49"/>
        <v>138.32000000000002</v>
      </c>
      <c r="BX48" s="43">
        <f t="shared" si="49"/>
        <v>83.789999999999992</v>
      </c>
      <c r="BY48" s="43">
        <f t="shared" si="49"/>
        <v>27.819999999999997</v>
      </c>
      <c r="BZ48" s="43">
        <f t="shared" si="49"/>
        <v>8.0299999999999994</v>
      </c>
      <c r="CA48" s="43">
        <f t="shared" si="49"/>
        <v>2.6899999999999995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51187.840000000004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5.2337358383444892</v>
      </c>
      <c r="Y49" s="1">
        <v>5.26167393000825</v>
      </c>
      <c r="Z49" s="1">
        <v>5.6993706994071669</v>
      </c>
      <c r="AA49" s="1">
        <v>21.512330581095679</v>
      </c>
      <c r="AB49" s="1">
        <v>79.409369205628934</v>
      </c>
      <c r="AC49" s="1">
        <v>154.67458814780005</v>
      </c>
      <c r="AD49" s="1">
        <v>246.84235254654635</v>
      </c>
      <c r="AE49" s="1">
        <v>360.08475075698942</v>
      </c>
      <c r="AF49" s="1">
        <v>479.21277361126471</v>
      </c>
      <c r="AG49" s="1">
        <v>626.9866531181159</v>
      </c>
      <c r="AH49" s="1">
        <v>760.37241541813034</v>
      </c>
      <c r="AI49" s="1">
        <v>889.45571160192571</v>
      </c>
      <c r="AJ49" s="1">
        <v>982.98312979497496</v>
      </c>
      <c r="AK49" s="1">
        <v>1118.147617264249</v>
      </c>
      <c r="AL49" s="1">
        <v>1203.0701032248598</v>
      </c>
      <c r="AM49" s="1">
        <v>1279.8905426029803</v>
      </c>
      <c r="AN49" s="1">
        <v>1412.4567875475248</v>
      </c>
      <c r="AO49" s="1">
        <v>1439.6498634335849</v>
      </c>
      <c r="AP49" s="1">
        <v>1507.5487388737445</v>
      </c>
      <c r="AQ49" s="1">
        <v>1621.8062210813041</v>
      </c>
      <c r="AR49" s="1">
        <v>1643.6538087623649</v>
      </c>
      <c r="AS49" s="1">
        <v>1780.0196341731807</v>
      </c>
      <c r="AT49" s="1">
        <v>1849.3340395909706</v>
      </c>
      <c r="AU49" s="1">
        <v>1803.6552597207221</v>
      </c>
      <c r="AV49" s="1">
        <v>1796.4379193742504</v>
      </c>
      <c r="AW49" s="1">
        <v>1866.7860341835997</v>
      </c>
      <c r="AX49" s="1">
        <v>1827.2908852682635</v>
      </c>
      <c r="AY49" s="1">
        <v>1815.4358217056079</v>
      </c>
      <c r="AZ49" s="1">
        <v>1778.4271629483462</v>
      </c>
      <c r="BA49" s="1">
        <v>1820.9210003689259</v>
      </c>
      <c r="BB49" s="1">
        <v>1786.9669063002357</v>
      </c>
      <c r="BC49" s="1">
        <v>1761.0951688500993</v>
      </c>
      <c r="BD49" s="1">
        <v>1737.2690092050761</v>
      </c>
      <c r="BE49" s="1">
        <v>1662.5571797041789</v>
      </c>
      <c r="BF49" s="1">
        <v>1600.4433039929065</v>
      </c>
      <c r="BG49" s="1">
        <v>1584.2020070585008</v>
      </c>
      <c r="BH49" s="1">
        <v>1552.04554365022</v>
      </c>
      <c r="BI49" s="1">
        <v>1425.9821436355478</v>
      </c>
      <c r="BJ49" s="1">
        <v>1292.6320573313149</v>
      </c>
      <c r="BK49" s="1">
        <v>1158.0240392507508</v>
      </c>
      <c r="BL49" s="1">
        <v>1110.5394441975486</v>
      </c>
      <c r="BM49" s="1">
        <v>1054.687273328457</v>
      </c>
      <c r="BN49" s="1">
        <v>1005.5533899462879</v>
      </c>
      <c r="BO49" s="1">
        <v>916.60363633995632</v>
      </c>
      <c r="BP49" s="1">
        <v>714.78478935069029</v>
      </c>
      <c r="BQ49" s="1">
        <v>554.19815058560357</v>
      </c>
      <c r="BR49" s="1">
        <v>397.67416555740783</v>
      </c>
      <c r="BS49" s="1">
        <v>294.78466426669843</v>
      </c>
      <c r="BT49" s="1">
        <v>246.48940206874994</v>
      </c>
      <c r="BU49" s="1">
        <v>143.30172435698429</v>
      </c>
      <c r="BV49" s="1">
        <v>60.688219698097313</v>
      </c>
      <c r="BW49" s="1">
        <v>21.142571855517094</v>
      </c>
      <c r="BX49" s="1">
        <v>3.6526611579386072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54267.577747063471</v>
      </c>
      <c r="CU49" s="156"/>
    </row>
    <row r="50" spans="1:102">
      <c r="A50" s="30" t="s">
        <v>34</v>
      </c>
      <c r="B50" s="45">
        <v>40.049999999999997</v>
      </c>
      <c r="C50" s="1">
        <v>38.909999999999997</v>
      </c>
      <c r="D50" s="1">
        <v>43.41</v>
      </c>
      <c r="E50" s="1">
        <v>46.28</v>
      </c>
      <c r="F50" s="1">
        <v>44.72</v>
      </c>
      <c r="G50" s="1">
        <v>49.79</v>
      </c>
      <c r="H50" s="1">
        <v>53.22</v>
      </c>
      <c r="I50" s="1">
        <v>56.56</v>
      </c>
      <c r="J50" s="1">
        <v>58.26</v>
      </c>
      <c r="K50" s="1">
        <v>62.65</v>
      </c>
      <c r="L50" s="1">
        <v>59.34</v>
      </c>
      <c r="M50" s="1">
        <v>55.36</v>
      </c>
      <c r="N50" s="1">
        <v>52.5</v>
      </c>
      <c r="O50" s="1">
        <v>57.24</v>
      </c>
      <c r="P50" s="1">
        <v>60.76</v>
      </c>
      <c r="Q50" s="1">
        <v>63.31</v>
      </c>
      <c r="R50" s="1">
        <v>61.3</v>
      </c>
      <c r="S50" s="1">
        <v>55.72</v>
      </c>
      <c r="T50" s="1">
        <v>50.39</v>
      </c>
      <c r="U50" s="1">
        <v>42.11</v>
      </c>
      <c r="V50" s="1">
        <v>38.729999999999997</v>
      </c>
      <c r="W50" s="1">
        <v>38.18</v>
      </c>
      <c r="X50" s="1">
        <v>38.450000000000003</v>
      </c>
      <c r="Y50" s="1">
        <v>37.590000000000003</v>
      </c>
      <c r="Z50" s="1">
        <v>33.67</v>
      </c>
      <c r="AA50" s="1">
        <v>34.1</v>
      </c>
      <c r="AB50" s="1">
        <v>34.94</v>
      </c>
      <c r="AC50" s="1">
        <v>36.630000000000003</v>
      </c>
      <c r="AD50" s="1">
        <v>32.659999999999997</v>
      </c>
      <c r="AE50" s="1">
        <v>33.33</v>
      </c>
      <c r="AF50" s="1">
        <v>33.67</v>
      </c>
      <c r="AG50" s="1">
        <v>33.799999999999997</v>
      </c>
      <c r="AH50" s="1">
        <v>33.619999999999997</v>
      </c>
      <c r="AI50" s="1">
        <v>34.85</v>
      </c>
      <c r="AJ50" s="1">
        <v>32.159999999999997</v>
      </c>
      <c r="AK50" s="1">
        <v>31.96</v>
      </c>
      <c r="AL50" s="1">
        <v>31.66</v>
      </c>
      <c r="AM50" s="1">
        <v>32.659999999999997</v>
      </c>
      <c r="AN50" s="1">
        <v>30.66</v>
      </c>
      <c r="AO50" s="1">
        <v>31.54</v>
      </c>
      <c r="AP50" s="1">
        <v>30.44</v>
      </c>
      <c r="AQ50" s="1">
        <v>29.25</v>
      </c>
      <c r="AR50" s="1">
        <v>27.29</v>
      </c>
      <c r="AS50" s="1">
        <v>26.03</v>
      </c>
      <c r="AT50" s="1">
        <v>24.2</v>
      </c>
      <c r="AU50" s="1">
        <v>24.1</v>
      </c>
      <c r="AV50" s="1">
        <v>22.24</v>
      </c>
      <c r="AW50" s="1">
        <v>22.16</v>
      </c>
      <c r="AX50" s="1">
        <v>23.41</v>
      </c>
      <c r="AY50" s="1">
        <v>23.89</v>
      </c>
      <c r="AZ50" s="1">
        <v>25.46</v>
      </c>
      <c r="BA50" s="1">
        <v>23.92</v>
      </c>
      <c r="BB50" s="1">
        <v>27.18</v>
      </c>
      <c r="BC50" s="1">
        <v>29.81</v>
      </c>
      <c r="BD50" s="1">
        <v>25.84</v>
      </c>
      <c r="BE50" s="1">
        <v>25.46</v>
      </c>
      <c r="BF50" s="1">
        <v>27.61</v>
      </c>
      <c r="BG50" s="1">
        <v>32.700000000000003</v>
      </c>
      <c r="BH50" s="1">
        <v>37.83</v>
      </c>
      <c r="BI50" s="1">
        <v>42.38</v>
      </c>
      <c r="BJ50" s="1">
        <v>46.35</v>
      </c>
      <c r="BK50" s="1">
        <v>47.42</v>
      </c>
      <c r="BL50" s="1">
        <v>41.57</v>
      </c>
      <c r="BM50" s="1">
        <v>40.299999999999997</v>
      </c>
      <c r="BN50" s="1">
        <v>44.84</v>
      </c>
      <c r="BO50" s="1">
        <v>42.82</v>
      </c>
      <c r="BP50" s="1">
        <v>35.36</v>
      </c>
      <c r="BQ50" s="1">
        <v>37.65</v>
      </c>
      <c r="BR50" s="1">
        <v>30.28</v>
      </c>
      <c r="BS50" s="1">
        <v>4.21</v>
      </c>
      <c r="BT50" s="1">
        <v>7.94</v>
      </c>
      <c r="BU50" s="1">
        <v>5.53</v>
      </c>
      <c r="BV50" s="1">
        <v>2.64</v>
      </c>
      <c r="BW50" s="1">
        <v>2.2000000000000002</v>
      </c>
      <c r="BX50" s="1">
        <v>1.38</v>
      </c>
      <c r="BY50" s="1">
        <v>0.86</v>
      </c>
      <c r="BZ50" s="1">
        <v>1</v>
      </c>
      <c r="CA50" s="1">
        <v>1.3</v>
      </c>
      <c r="CB50" s="1">
        <v>1.36</v>
      </c>
      <c r="CC50" s="1">
        <v>1.1499999999999999</v>
      </c>
      <c r="CD50" s="1">
        <v>1.4</v>
      </c>
      <c r="CE50" s="1">
        <v>1.4</v>
      </c>
      <c r="CF50" s="1">
        <v>1.46</v>
      </c>
      <c r="CG50" s="1">
        <v>1.51</v>
      </c>
      <c r="CH50" s="1">
        <v>1.84</v>
      </c>
      <c r="CI50" s="1">
        <v>3.51</v>
      </c>
      <c r="CJ50" s="1">
        <v>21.74</v>
      </c>
      <c r="CK50" s="1">
        <v>34.799999999999997</v>
      </c>
      <c r="CL50" s="1">
        <v>49.47</v>
      </c>
      <c r="CM50" s="1">
        <v>56.4</v>
      </c>
      <c r="CN50" s="1">
        <v>62.38</v>
      </c>
      <c r="CO50" s="1">
        <v>75.48</v>
      </c>
      <c r="CP50" s="1">
        <v>85.06</v>
      </c>
      <c r="CQ50" s="1">
        <v>90.36</v>
      </c>
      <c r="CR50" s="1">
        <v>88.83</v>
      </c>
      <c r="CS50" s="93">
        <v>93.53</v>
      </c>
      <c r="CT50" s="30">
        <f t="shared" si="50"/>
        <v>3353.2700000000032</v>
      </c>
      <c r="CU50" s="156"/>
    </row>
    <row r="51" spans="1:102">
      <c r="A51" s="56" t="s">
        <v>54</v>
      </c>
      <c r="B51" s="45">
        <f t="shared" ref="B51:AG51" si="51">B24</f>
        <v>21.99</v>
      </c>
      <c r="C51" s="1">
        <f t="shared" si="51"/>
        <v>22.79</v>
      </c>
      <c r="D51" s="1">
        <f t="shared" si="51"/>
        <v>22.77</v>
      </c>
      <c r="E51" s="1">
        <f t="shared" si="51"/>
        <v>22.58</v>
      </c>
      <c r="F51" s="1">
        <f t="shared" si="51"/>
        <v>22.92</v>
      </c>
      <c r="G51" s="1">
        <f t="shared" si="51"/>
        <v>22.31</v>
      </c>
      <c r="H51" s="1">
        <f t="shared" si="51"/>
        <v>22.67</v>
      </c>
      <c r="I51" s="1">
        <f t="shared" si="51"/>
        <v>22.66</v>
      </c>
      <c r="J51" s="1">
        <f t="shared" si="51"/>
        <v>22.6</v>
      </c>
      <c r="K51" s="1">
        <f t="shared" si="51"/>
        <v>22.56</v>
      </c>
      <c r="L51" s="1">
        <f t="shared" si="51"/>
        <v>22.44</v>
      </c>
      <c r="M51" s="1">
        <f t="shared" si="51"/>
        <v>22.72</v>
      </c>
      <c r="N51" s="1">
        <f t="shared" si="51"/>
        <v>23.01</v>
      </c>
      <c r="O51" s="1">
        <f t="shared" si="51"/>
        <v>22.31</v>
      </c>
      <c r="P51" s="1">
        <f t="shared" si="51"/>
        <v>22.76</v>
      </c>
      <c r="Q51" s="1">
        <f t="shared" si="51"/>
        <v>23.02</v>
      </c>
      <c r="R51" s="1">
        <f t="shared" si="51"/>
        <v>22.48</v>
      </c>
      <c r="S51" s="1">
        <f t="shared" si="51"/>
        <v>22.7</v>
      </c>
      <c r="T51" s="1">
        <f t="shared" si="51"/>
        <v>22.3</v>
      </c>
      <c r="U51" s="1">
        <f t="shared" si="51"/>
        <v>20.6</v>
      </c>
      <c r="V51" s="1">
        <f t="shared" si="51"/>
        <v>21.1</v>
      </c>
      <c r="W51" s="1">
        <f t="shared" si="51"/>
        <v>21.68</v>
      </c>
      <c r="X51" s="1">
        <f t="shared" si="51"/>
        <v>20.94</v>
      </c>
      <c r="Y51" s="1">
        <f t="shared" si="51"/>
        <v>20.84</v>
      </c>
      <c r="Z51" s="1">
        <f t="shared" si="51"/>
        <v>21.17</v>
      </c>
      <c r="AA51" s="1">
        <f t="shared" si="51"/>
        <v>21.86</v>
      </c>
      <c r="AB51" s="1">
        <f t="shared" si="51"/>
        <v>22.84</v>
      </c>
      <c r="AC51" s="1">
        <f t="shared" si="51"/>
        <v>23.02</v>
      </c>
      <c r="AD51" s="1">
        <f t="shared" si="51"/>
        <v>23.55</v>
      </c>
      <c r="AE51" s="1">
        <f t="shared" si="51"/>
        <v>23.18</v>
      </c>
      <c r="AF51" s="1">
        <f t="shared" si="51"/>
        <v>21.6</v>
      </c>
      <c r="AG51" s="1">
        <f t="shared" si="51"/>
        <v>21.4</v>
      </c>
      <c r="AH51" s="1">
        <f t="shared" ref="AH51:BM51" si="52">AH24</f>
        <v>23.47</v>
      </c>
      <c r="AI51" s="1">
        <f t="shared" si="52"/>
        <v>24.27</v>
      </c>
      <c r="AJ51" s="1">
        <f t="shared" si="52"/>
        <v>23.34</v>
      </c>
      <c r="AK51" s="1">
        <f t="shared" si="52"/>
        <v>22.89</v>
      </c>
      <c r="AL51" s="1">
        <f t="shared" si="52"/>
        <v>23.22</v>
      </c>
      <c r="AM51" s="1">
        <f t="shared" si="52"/>
        <v>21.98</v>
      </c>
      <c r="AN51" s="1">
        <f t="shared" si="52"/>
        <v>20.03</v>
      </c>
      <c r="AO51" s="1">
        <f t="shared" si="52"/>
        <v>21.83</v>
      </c>
      <c r="AP51" s="1">
        <f t="shared" si="52"/>
        <v>22.12</v>
      </c>
      <c r="AQ51" s="1">
        <f t="shared" si="52"/>
        <v>22.61</v>
      </c>
      <c r="AR51" s="1">
        <f t="shared" si="52"/>
        <v>23.39</v>
      </c>
      <c r="AS51" s="1">
        <f t="shared" si="52"/>
        <v>23.6</v>
      </c>
      <c r="AT51" s="1">
        <f t="shared" si="52"/>
        <v>22.32</v>
      </c>
      <c r="AU51" s="1">
        <f t="shared" si="52"/>
        <v>23.2</v>
      </c>
      <c r="AV51" s="1">
        <f t="shared" si="52"/>
        <v>20.91</v>
      </c>
      <c r="AW51" s="1">
        <f t="shared" si="52"/>
        <v>21.2</v>
      </c>
      <c r="AX51" s="1">
        <f t="shared" si="52"/>
        <v>21.75</v>
      </c>
      <c r="AY51" s="1">
        <f t="shared" si="52"/>
        <v>21.52</v>
      </c>
      <c r="AZ51" s="1">
        <f t="shared" si="52"/>
        <v>22.12</v>
      </c>
      <c r="BA51" s="1">
        <f t="shared" si="52"/>
        <v>21.87</v>
      </c>
      <c r="BB51" s="1">
        <f t="shared" si="52"/>
        <v>21.11</v>
      </c>
      <c r="BC51" s="1">
        <f t="shared" si="52"/>
        <v>21.63</v>
      </c>
      <c r="BD51" s="1">
        <f t="shared" si="52"/>
        <v>21.6</v>
      </c>
      <c r="BE51" s="1">
        <f t="shared" si="52"/>
        <v>21.7</v>
      </c>
      <c r="BF51" s="1">
        <f t="shared" si="52"/>
        <v>21.89</v>
      </c>
      <c r="BG51" s="1">
        <f t="shared" si="52"/>
        <v>23.29</v>
      </c>
      <c r="BH51" s="1">
        <f t="shared" si="52"/>
        <v>23.04</v>
      </c>
      <c r="BI51" s="1">
        <f t="shared" si="52"/>
        <v>21.44</v>
      </c>
      <c r="BJ51" s="1">
        <f t="shared" si="52"/>
        <v>21.33</v>
      </c>
      <c r="BK51" s="1">
        <f t="shared" si="52"/>
        <v>22.33</v>
      </c>
      <c r="BL51" s="1">
        <f t="shared" si="52"/>
        <v>23.72</v>
      </c>
      <c r="BM51" s="1">
        <f t="shared" si="52"/>
        <v>23.21</v>
      </c>
      <c r="BN51" s="1">
        <f t="shared" ref="BN51:CS51" si="53">BN24</f>
        <v>22.88</v>
      </c>
      <c r="BO51" s="1">
        <f t="shared" si="53"/>
        <v>21.79</v>
      </c>
      <c r="BP51" s="1">
        <f t="shared" si="53"/>
        <v>21.74</v>
      </c>
      <c r="BQ51" s="1">
        <f t="shared" si="53"/>
        <v>22.25</v>
      </c>
      <c r="BR51" s="1">
        <f t="shared" si="53"/>
        <v>19.68</v>
      </c>
      <c r="BS51" s="1">
        <f t="shared" si="53"/>
        <v>17.16</v>
      </c>
      <c r="BT51" s="1">
        <f t="shared" si="53"/>
        <v>21.28</v>
      </c>
      <c r="BU51" s="1">
        <f t="shared" si="53"/>
        <v>22.43</v>
      </c>
      <c r="BV51" s="1">
        <f t="shared" si="53"/>
        <v>22.57</v>
      </c>
      <c r="BW51" s="1">
        <f t="shared" si="53"/>
        <v>22.3</v>
      </c>
      <c r="BX51" s="1">
        <f t="shared" si="53"/>
        <v>22.19</v>
      </c>
      <c r="BY51" s="1">
        <f t="shared" si="53"/>
        <v>22.7</v>
      </c>
      <c r="BZ51" s="1">
        <f t="shared" si="53"/>
        <v>22.97</v>
      </c>
      <c r="CA51" s="1">
        <f t="shared" si="53"/>
        <v>23.02</v>
      </c>
      <c r="CB51" s="1">
        <f t="shared" si="53"/>
        <v>22.81</v>
      </c>
      <c r="CC51" s="1">
        <f t="shared" si="53"/>
        <v>22.64</v>
      </c>
      <c r="CD51" s="1">
        <f t="shared" si="53"/>
        <v>22.12</v>
      </c>
      <c r="CE51" s="1">
        <f t="shared" si="53"/>
        <v>21.21</v>
      </c>
      <c r="CF51" s="1">
        <f t="shared" si="53"/>
        <v>22.76</v>
      </c>
      <c r="CG51" s="1">
        <f t="shared" si="53"/>
        <v>22.23</v>
      </c>
      <c r="CH51" s="1">
        <f t="shared" si="53"/>
        <v>21.34</v>
      </c>
      <c r="CI51" s="1">
        <f t="shared" si="53"/>
        <v>22.18</v>
      </c>
      <c r="CJ51" s="1">
        <f t="shared" si="53"/>
        <v>23.31</v>
      </c>
      <c r="CK51" s="1">
        <f t="shared" si="53"/>
        <v>23.14</v>
      </c>
      <c r="CL51" s="1">
        <f t="shared" si="53"/>
        <v>22.81</v>
      </c>
      <c r="CM51" s="1">
        <f t="shared" si="53"/>
        <v>21.47</v>
      </c>
      <c r="CN51" s="1">
        <f t="shared" si="53"/>
        <v>22.44</v>
      </c>
      <c r="CO51" s="1">
        <f t="shared" si="53"/>
        <v>23.02</v>
      </c>
      <c r="CP51" s="1">
        <f t="shared" si="53"/>
        <v>22.99</v>
      </c>
      <c r="CQ51" s="1">
        <f t="shared" si="53"/>
        <v>19.53</v>
      </c>
      <c r="CR51" s="1">
        <f t="shared" si="53"/>
        <v>21.18</v>
      </c>
      <c r="CS51" s="93">
        <f t="shared" si="53"/>
        <v>21.79</v>
      </c>
      <c r="CT51" s="30">
        <f t="shared" si="50"/>
        <v>2131.23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7306.8171268817205</v>
      </c>
      <c r="C53" s="103">
        <f t="shared" si="54"/>
        <v>7313.1171268817207</v>
      </c>
      <c r="D53" s="103">
        <f t="shared" si="54"/>
        <v>7318.5971268817211</v>
      </c>
      <c r="E53" s="103">
        <f t="shared" si="54"/>
        <v>7326.2771268817205</v>
      </c>
      <c r="F53" s="103">
        <f t="shared" si="54"/>
        <v>7332.2371268817205</v>
      </c>
      <c r="G53" s="103">
        <f t="shared" si="54"/>
        <v>7342.0771268817207</v>
      </c>
      <c r="H53" s="103">
        <f t="shared" si="54"/>
        <v>7345.3871268817211</v>
      </c>
      <c r="I53" s="103">
        <f t="shared" si="54"/>
        <v>7349.717126881721</v>
      </c>
      <c r="J53" s="103">
        <f t="shared" si="54"/>
        <v>7449.4571268817199</v>
      </c>
      <c r="K53" s="103">
        <f t="shared" si="54"/>
        <v>7469.0371268817207</v>
      </c>
      <c r="L53" s="103">
        <f t="shared" si="54"/>
        <v>7491.8171268817205</v>
      </c>
      <c r="M53" s="103">
        <f t="shared" si="54"/>
        <v>7492.2271268817203</v>
      </c>
      <c r="N53" s="103">
        <f t="shared" si="54"/>
        <v>7523.6671268817208</v>
      </c>
      <c r="O53" s="103">
        <f t="shared" si="54"/>
        <v>7533.1871268817213</v>
      </c>
      <c r="P53" s="103">
        <f t="shared" si="54"/>
        <v>7541.5471268817209</v>
      </c>
      <c r="Q53" s="103">
        <f t="shared" si="54"/>
        <v>7549.8171268817205</v>
      </c>
      <c r="R53" s="103">
        <f t="shared" si="54"/>
        <v>7549.1471268817204</v>
      </c>
      <c r="S53" s="103">
        <f t="shared" si="54"/>
        <v>7548.217126881721</v>
      </c>
      <c r="T53" s="103">
        <f t="shared" si="54"/>
        <v>7544.5371268817198</v>
      </c>
      <c r="U53" s="103">
        <f t="shared" si="54"/>
        <v>7557.1471268817204</v>
      </c>
      <c r="V53" s="103">
        <f t="shared" si="54"/>
        <v>7526.5471268817209</v>
      </c>
      <c r="W53" s="103">
        <f t="shared" si="54"/>
        <v>7526.5771268817207</v>
      </c>
      <c r="X53" s="103">
        <f t="shared" si="54"/>
        <v>7531.6308627200651</v>
      </c>
      <c r="Y53" s="103">
        <f t="shared" si="54"/>
        <v>7572.2488008117289</v>
      </c>
      <c r="Z53" s="103">
        <f t="shared" si="54"/>
        <v>7754.0464975811274</v>
      </c>
      <c r="AA53" s="103">
        <f t="shared" si="54"/>
        <v>7592.449457462817</v>
      </c>
      <c r="AB53" s="103">
        <f t="shared" si="54"/>
        <v>7692.7564960873488</v>
      </c>
      <c r="AC53" s="103">
        <f t="shared" si="54"/>
        <v>7828.0217150295202</v>
      </c>
      <c r="AD53" s="103">
        <f t="shared" si="54"/>
        <v>7957.5094794282668</v>
      </c>
      <c r="AE53" s="103">
        <f t="shared" si="54"/>
        <v>8136.9718776387099</v>
      </c>
      <c r="AF53" s="103">
        <f t="shared" si="54"/>
        <v>8353.0899004929852</v>
      </c>
      <c r="AG53" s="103">
        <f t="shared" si="54"/>
        <v>8603.5637799998367</v>
      </c>
      <c r="AH53" s="103">
        <f t="shared" ref="AH53:BM53" si="55">SUM(AH30,AH40,AH42,AH47,-AH52)</f>
        <v>8839.5495422998501</v>
      </c>
      <c r="AI53" s="103">
        <f t="shared" si="55"/>
        <v>9386.7528384836478</v>
      </c>
      <c r="AJ53" s="103">
        <f t="shared" si="55"/>
        <v>9866.4602566766953</v>
      </c>
      <c r="AK53" s="103">
        <f t="shared" si="55"/>
        <v>10312.39474414597</v>
      </c>
      <c r="AL53" s="103">
        <f t="shared" si="55"/>
        <v>10813.097230106581</v>
      </c>
      <c r="AM53" s="103">
        <f t="shared" si="55"/>
        <v>10844.0576694847</v>
      </c>
      <c r="AN53" s="103">
        <f t="shared" si="55"/>
        <v>11386.083914429246</v>
      </c>
      <c r="AO53" s="103">
        <f t="shared" si="55"/>
        <v>11528.636990315306</v>
      </c>
      <c r="AP53" s="103">
        <f t="shared" si="55"/>
        <v>11494.935865755466</v>
      </c>
      <c r="AQ53" s="103">
        <f t="shared" si="55"/>
        <v>11642.003347963026</v>
      </c>
      <c r="AR53" s="103">
        <f t="shared" si="55"/>
        <v>11556.160935644086</v>
      </c>
      <c r="AS53" s="103">
        <f t="shared" si="55"/>
        <v>11755.046761054902</v>
      </c>
      <c r="AT53" s="103">
        <f t="shared" si="55"/>
        <v>11658.761166472692</v>
      </c>
      <c r="AU53" s="103">
        <f t="shared" si="55"/>
        <v>11650.792386602443</v>
      </c>
      <c r="AV53" s="103">
        <f t="shared" si="55"/>
        <v>11781.145046255973</v>
      </c>
      <c r="AW53" s="103">
        <f t="shared" si="55"/>
        <v>11447.833161065319</v>
      </c>
      <c r="AX53" s="103">
        <f t="shared" si="55"/>
        <v>11487.968012149984</v>
      </c>
      <c r="AY53" s="103">
        <f t="shared" si="55"/>
        <v>11326.422948587329</v>
      </c>
      <c r="AZ53" s="103">
        <f t="shared" si="55"/>
        <v>11039.384289830066</v>
      </c>
      <c r="BA53" s="103">
        <f t="shared" si="55"/>
        <v>10911.808127250646</v>
      </c>
      <c r="BB53" s="103">
        <f t="shared" si="55"/>
        <v>10829.274033181957</v>
      </c>
      <c r="BC53" s="103">
        <f t="shared" si="55"/>
        <v>10825.58229573182</v>
      </c>
      <c r="BD53" s="103">
        <f t="shared" si="55"/>
        <v>11060.496136086796</v>
      </c>
      <c r="BE53" s="103">
        <f t="shared" si="55"/>
        <v>11088.6943065859</v>
      </c>
      <c r="BF53" s="103">
        <f t="shared" si="55"/>
        <v>11090.710430874627</v>
      </c>
      <c r="BG53" s="103">
        <f t="shared" si="55"/>
        <v>11192.659133940222</v>
      </c>
      <c r="BH53" s="103">
        <f t="shared" si="55"/>
        <v>10956.042670531941</v>
      </c>
      <c r="BI53" s="103">
        <f t="shared" si="55"/>
        <v>10644.48927051727</v>
      </c>
      <c r="BJ53" s="103">
        <f t="shared" si="55"/>
        <v>10174.579184213035</v>
      </c>
      <c r="BK53" s="103">
        <f t="shared" si="55"/>
        <v>9923.1011661324719</v>
      </c>
      <c r="BL53" s="103">
        <f t="shared" si="55"/>
        <v>9820.476571079269</v>
      </c>
      <c r="BM53" s="103">
        <f t="shared" si="55"/>
        <v>9680.4144002101784</v>
      </c>
      <c r="BN53" s="103">
        <f t="shared" ref="BN53:CS53" si="56">SUM(BN30,BN40,BN42,BN47,-BN52)</f>
        <v>9590.2205168280088</v>
      </c>
      <c r="BO53" s="103">
        <f t="shared" si="56"/>
        <v>9231.3207632216763</v>
      </c>
      <c r="BP53" s="103">
        <f t="shared" si="56"/>
        <v>8910.7319162324111</v>
      </c>
      <c r="BQ53" s="103">
        <f t="shared" si="56"/>
        <v>8630.9152774673239</v>
      </c>
      <c r="BR53" s="103">
        <f t="shared" si="56"/>
        <v>8363.6112924391291</v>
      </c>
      <c r="BS53" s="103">
        <f t="shared" si="56"/>
        <v>8123.3317911484191</v>
      </c>
      <c r="BT53" s="103">
        <f t="shared" si="56"/>
        <v>7969.3665289504706</v>
      </c>
      <c r="BU53" s="103">
        <f t="shared" si="56"/>
        <v>7746.0588512387048</v>
      </c>
      <c r="BV53" s="103">
        <f t="shared" si="56"/>
        <v>7582.285346579818</v>
      </c>
      <c r="BW53" s="103">
        <f t="shared" si="56"/>
        <v>7471.379698737238</v>
      </c>
      <c r="BX53" s="103">
        <f t="shared" si="56"/>
        <v>7368.8897880396598</v>
      </c>
      <c r="BY53" s="103">
        <f t="shared" si="56"/>
        <v>7297.3771268817209</v>
      </c>
      <c r="BZ53" s="103">
        <f t="shared" si="56"/>
        <v>7264.5671268817205</v>
      </c>
      <c r="CA53" s="103">
        <f t="shared" si="56"/>
        <v>7276.5171268817203</v>
      </c>
      <c r="CB53" s="103">
        <f t="shared" si="56"/>
        <v>7281.717126881721</v>
      </c>
      <c r="CC53" s="103">
        <f t="shared" si="56"/>
        <v>7276.3371268817209</v>
      </c>
      <c r="CD53" s="103">
        <f t="shared" si="56"/>
        <v>7290.8671268817207</v>
      </c>
      <c r="CE53" s="103">
        <f t="shared" si="56"/>
        <v>7305.5971268817202</v>
      </c>
      <c r="CF53" s="103">
        <f t="shared" si="56"/>
        <v>7310.3371268817209</v>
      </c>
      <c r="CG53" s="103">
        <f t="shared" si="56"/>
        <v>7319.2471268817199</v>
      </c>
      <c r="CH53" s="103">
        <f t="shared" si="56"/>
        <v>7323.2071268817208</v>
      </c>
      <c r="CI53" s="103">
        <f t="shared" si="56"/>
        <v>7326.7671268817203</v>
      </c>
      <c r="CJ53" s="103">
        <f t="shared" si="56"/>
        <v>7348.4571268817208</v>
      </c>
      <c r="CK53" s="103">
        <f t="shared" si="56"/>
        <v>7364.3471268817202</v>
      </c>
      <c r="CL53" s="103">
        <f t="shared" si="56"/>
        <v>7396.7071268817199</v>
      </c>
      <c r="CM53" s="103">
        <f t="shared" si="56"/>
        <v>7411.79712688172</v>
      </c>
      <c r="CN53" s="103">
        <f t="shared" si="56"/>
        <v>7431.54712688172</v>
      </c>
      <c r="CO53" s="103">
        <f t="shared" si="56"/>
        <v>7454.0971268817202</v>
      </c>
      <c r="CP53" s="103">
        <f t="shared" si="56"/>
        <v>7471.1471268817204</v>
      </c>
      <c r="CQ53" s="103">
        <f t="shared" si="56"/>
        <v>7478.9871268817205</v>
      </c>
      <c r="CR53" s="103">
        <f t="shared" si="56"/>
        <v>7489.6071268817204</v>
      </c>
      <c r="CS53" s="104">
        <f t="shared" si="56"/>
        <v>7501.29712688172</v>
      </c>
      <c r="CT53" s="105">
        <f>SUM(B53:CS53)</f>
        <v>836583.90192770842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347.22400000000016</v>
      </c>
      <c r="C55" s="107">
        <f t="shared" si="57"/>
        <v>341.72400000000016</v>
      </c>
      <c r="D55" s="107">
        <f t="shared" si="57"/>
        <v>336.22399999999925</v>
      </c>
      <c r="E55" s="107">
        <f t="shared" si="57"/>
        <v>328.35400000000027</v>
      </c>
      <c r="F55" s="107">
        <f t="shared" si="57"/>
        <v>322.73400000000038</v>
      </c>
      <c r="G55" s="107">
        <f t="shared" si="57"/>
        <v>312.28399999999965</v>
      </c>
      <c r="H55" s="107">
        <f t="shared" si="57"/>
        <v>309.2639999999983</v>
      </c>
      <c r="I55" s="107">
        <f t="shared" si="57"/>
        <v>304.92399999999907</v>
      </c>
      <c r="J55" s="107">
        <f t="shared" si="57"/>
        <v>204.46399999999994</v>
      </c>
      <c r="K55" s="107">
        <f t="shared" si="57"/>
        <v>184.84399999999914</v>
      </c>
      <c r="L55" s="107">
        <f t="shared" si="57"/>
        <v>174.79399999999987</v>
      </c>
      <c r="M55" s="107">
        <f t="shared" si="57"/>
        <v>174.66399999999976</v>
      </c>
      <c r="N55" s="107">
        <f t="shared" si="57"/>
        <v>156.43399999999929</v>
      </c>
      <c r="O55" s="107">
        <f t="shared" si="57"/>
        <v>146.21399999999903</v>
      </c>
      <c r="P55" s="107">
        <f t="shared" si="57"/>
        <v>151.15399999999954</v>
      </c>
      <c r="Q55" s="107">
        <f t="shared" si="57"/>
        <v>143.14400000000023</v>
      </c>
      <c r="R55" s="107">
        <f t="shared" si="57"/>
        <v>145.13400000000001</v>
      </c>
      <c r="S55" s="107">
        <f t="shared" si="57"/>
        <v>146.28399999999965</v>
      </c>
      <c r="T55" s="107">
        <f t="shared" si="57"/>
        <v>150.02400000000034</v>
      </c>
      <c r="U55" s="107">
        <f t="shared" si="57"/>
        <v>135.71399999999994</v>
      </c>
      <c r="V55" s="107">
        <f t="shared" si="57"/>
        <v>166.8139999999994</v>
      </c>
      <c r="W55" s="107">
        <f t="shared" si="57"/>
        <v>167.36399999999958</v>
      </c>
      <c r="X55" s="107">
        <f t="shared" si="57"/>
        <v>3665.5502641616549</v>
      </c>
      <c r="Y55" s="107">
        <f t="shared" si="57"/>
        <v>3627.9723260699921</v>
      </c>
      <c r="Z55" s="107">
        <f t="shared" si="57"/>
        <v>3458.7146293005926</v>
      </c>
      <c r="AA55" s="107">
        <f t="shared" si="57"/>
        <v>3650.6216694189043</v>
      </c>
      <c r="AB55" s="107">
        <f t="shared" si="57"/>
        <v>3614.9746307943724</v>
      </c>
      <c r="AC55" s="107">
        <f t="shared" si="57"/>
        <v>3530.5994118522003</v>
      </c>
      <c r="AD55" s="107">
        <f t="shared" si="57"/>
        <v>3452.5516474534543</v>
      </c>
      <c r="AE55" s="107">
        <f t="shared" si="57"/>
        <v>3344.0992492430114</v>
      </c>
      <c r="AF55" s="107">
        <f t="shared" si="57"/>
        <v>3224.7512263887365</v>
      </c>
      <c r="AG55" s="107">
        <f t="shared" si="57"/>
        <v>3073.1073468818831</v>
      </c>
      <c r="AH55" s="107">
        <f t="shared" ref="AH55:BM55" si="58">AH25-AH53</f>
        <v>2915.3915845818701</v>
      </c>
      <c r="AI55" s="107">
        <f t="shared" si="58"/>
        <v>2486.258288398074</v>
      </c>
      <c r="AJ55" s="107">
        <f t="shared" si="58"/>
        <v>2122.730870205025</v>
      </c>
      <c r="AK55" s="107">
        <f t="shared" si="58"/>
        <v>1789.9263827357518</v>
      </c>
      <c r="AL55" s="107">
        <f t="shared" si="58"/>
        <v>1430.8638967751394</v>
      </c>
      <c r="AM55" s="107">
        <f t="shared" si="58"/>
        <v>1463.3034573970199</v>
      </c>
      <c r="AN55" s="107">
        <f t="shared" si="58"/>
        <v>1013.7372124524754</v>
      </c>
      <c r="AO55" s="107">
        <f t="shared" si="58"/>
        <v>978.77413656641511</v>
      </c>
      <c r="AP55" s="107">
        <f t="shared" si="58"/>
        <v>1093.9552611262552</v>
      </c>
      <c r="AQ55" s="107">
        <f t="shared" si="58"/>
        <v>976.50777891869438</v>
      </c>
      <c r="AR55" s="107">
        <f t="shared" si="58"/>
        <v>1148.1601912376354</v>
      </c>
      <c r="AS55" s="107">
        <f t="shared" si="58"/>
        <v>1008.3943658268181</v>
      </c>
      <c r="AT55" s="107">
        <f t="shared" si="58"/>
        <v>1146.1599604090279</v>
      </c>
      <c r="AU55" s="107">
        <f t="shared" si="58"/>
        <v>1194.9987402792776</v>
      </c>
      <c r="AV55" s="107">
        <f t="shared" si="58"/>
        <v>1107.2560806257479</v>
      </c>
      <c r="AW55" s="107">
        <f t="shared" si="58"/>
        <v>1479.2279658164007</v>
      </c>
      <c r="AX55" s="107">
        <f t="shared" si="58"/>
        <v>1457.0231147317354</v>
      </c>
      <c r="AY55" s="107">
        <f t="shared" si="58"/>
        <v>1622.0381782943914</v>
      </c>
      <c r="AZ55" s="107">
        <f t="shared" si="58"/>
        <v>1925.726837051654</v>
      </c>
      <c r="BA55" s="107">
        <f t="shared" si="58"/>
        <v>2054.2429996310748</v>
      </c>
      <c r="BB55" s="107">
        <f t="shared" si="58"/>
        <v>2132.0570936997628</v>
      </c>
      <c r="BC55" s="107">
        <f t="shared" si="58"/>
        <v>2135.7688311499005</v>
      </c>
      <c r="BD55" s="107">
        <f t="shared" si="58"/>
        <v>1885.5649907949246</v>
      </c>
      <c r="BE55" s="107">
        <f t="shared" si="58"/>
        <v>1839.5368202958216</v>
      </c>
      <c r="BF55" s="107">
        <f t="shared" si="58"/>
        <v>1818.4106960070931</v>
      </c>
      <c r="BG55" s="107">
        <f t="shared" si="58"/>
        <v>1684.7319929414989</v>
      </c>
      <c r="BH55" s="107">
        <f t="shared" si="58"/>
        <v>1881.0084563497803</v>
      </c>
      <c r="BI55" s="107">
        <f t="shared" si="58"/>
        <v>2148.9418563644504</v>
      </c>
      <c r="BJ55" s="107">
        <f t="shared" si="58"/>
        <v>2545.5419426686858</v>
      </c>
      <c r="BK55" s="107">
        <f t="shared" si="58"/>
        <v>2699.4099607492481</v>
      </c>
      <c r="BL55" s="107">
        <f t="shared" si="58"/>
        <v>2706.4245558024522</v>
      </c>
      <c r="BM55" s="107">
        <f t="shared" si="58"/>
        <v>2749.866726671542</v>
      </c>
      <c r="BN55" s="107">
        <f t="shared" ref="BN55:CS55" si="59">BN25-BN53</f>
        <v>2696.1006100537124</v>
      </c>
      <c r="BO55" s="107">
        <f t="shared" si="59"/>
        <v>2957.2703636600454</v>
      </c>
      <c r="BP55" s="107">
        <f t="shared" si="59"/>
        <v>3173.9292106493103</v>
      </c>
      <c r="BQ55" s="107">
        <f t="shared" si="59"/>
        <v>3345.2258494143971</v>
      </c>
      <c r="BR55" s="107">
        <f t="shared" si="59"/>
        <v>3496.9698344425906</v>
      </c>
      <c r="BS55" s="107">
        <f t="shared" si="59"/>
        <v>3626.9293357333008</v>
      </c>
      <c r="BT55" s="107">
        <f t="shared" si="59"/>
        <v>3674.7245979312511</v>
      </c>
      <c r="BU55" s="107">
        <f t="shared" si="59"/>
        <v>3802.5922756430145</v>
      </c>
      <c r="BV55" s="107">
        <f t="shared" si="59"/>
        <v>3868.4457803019031</v>
      </c>
      <c r="BW55" s="107">
        <f t="shared" si="59"/>
        <v>3912.3014281444821</v>
      </c>
      <c r="BX55" s="107">
        <f t="shared" si="59"/>
        <v>3960.3313388420611</v>
      </c>
      <c r="BY55" s="107">
        <f t="shared" si="59"/>
        <v>3976.3839999999991</v>
      </c>
      <c r="BZ55" s="107">
        <f t="shared" si="59"/>
        <v>498.87400000000071</v>
      </c>
      <c r="CA55" s="107">
        <f t="shared" si="59"/>
        <v>490.20400000000063</v>
      </c>
      <c r="CB55" s="107">
        <f t="shared" si="59"/>
        <v>482.10399999999936</v>
      </c>
      <c r="CC55" s="107">
        <f t="shared" si="59"/>
        <v>487.3139999999994</v>
      </c>
      <c r="CD55" s="107">
        <f t="shared" si="59"/>
        <v>477.70399999999972</v>
      </c>
      <c r="CE55" s="107">
        <f t="shared" si="59"/>
        <v>462.06400000000031</v>
      </c>
      <c r="CF55" s="107">
        <f t="shared" si="59"/>
        <v>459.01399999999921</v>
      </c>
      <c r="CG55" s="107">
        <f t="shared" si="59"/>
        <v>449.57400000000052</v>
      </c>
      <c r="CH55" s="107">
        <f t="shared" si="59"/>
        <v>437.19399999999951</v>
      </c>
      <c r="CI55" s="107">
        <f t="shared" si="59"/>
        <v>434.47400000000016</v>
      </c>
      <c r="CJ55" s="107">
        <f t="shared" si="59"/>
        <v>413.24399999999969</v>
      </c>
      <c r="CK55" s="107">
        <f t="shared" si="59"/>
        <v>397.1840000000002</v>
      </c>
      <c r="CL55" s="107">
        <f t="shared" si="59"/>
        <v>385.12400000000071</v>
      </c>
      <c r="CM55" s="107">
        <f t="shared" si="59"/>
        <v>368.69400000000041</v>
      </c>
      <c r="CN55" s="107">
        <f t="shared" si="59"/>
        <v>349.91400000000067</v>
      </c>
      <c r="CO55" s="107">
        <f t="shared" si="59"/>
        <v>327.81400000000031</v>
      </c>
      <c r="CP55" s="107">
        <f t="shared" si="59"/>
        <v>310.73400000000038</v>
      </c>
      <c r="CQ55" s="107">
        <f t="shared" si="59"/>
        <v>299.4340000000002</v>
      </c>
      <c r="CR55" s="107">
        <f t="shared" si="59"/>
        <v>290.46399999999994</v>
      </c>
      <c r="CS55" s="108">
        <f t="shared" si="59"/>
        <v>279.38400000000092</v>
      </c>
      <c r="CT55" s="109">
        <f>SUM(B55:CS55)</f>
        <v>146726.37625293652</v>
      </c>
      <c r="CU55" s="154"/>
    </row>
    <row r="56" spans="1:102" ht="15.75" thickBot="1">
      <c r="A56" s="56" t="s">
        <v>66</v>
      </c>
      <c r="B56" s="35">
        <v>1972.3999999999999</v>
      </c>
      <c r="C56" s="36">
        <v>1919.01</v>
      </c>
      <c r="D56" s="36">
        <v>1981.9699999999998</v>
      </c>
      <c r="E56" s="36">
        <v>1995.73</v>
      </c>
      <c r="F56" s="36">
        <v>2096.6999999999998</v>
      </c>
      <c r="G56" s="36">
        <v>2103.96</v>
      </c>
      <c r="H56" s="36">
        <v>2252.4499999999998</v>
      </c>
      <c r="I56" s="36">
        <v>2325.42</v>
      </c>
      <c r="J56" s="36">
        <v>2540.8200000000002</v>
      </c>
      <c r="K56" s="36">
        <v>2628.71</v>
      </c>
      <c r="L56" s="36">
        <v>2628.66</v>
      </c>
      <c r="M56" s="36">
        <v>2570.48</v>
      </c>
      <c r="N56" s="36">
        <v>2596.42</v>
      </c>
      <c r="O56" s="36">
        <v>2676.8900000000003</v>
      </c>
      <c r="P56" s="36">
        <v>2568.25</v>
      </c>
      <c r="Q56" s="36">
        <v>2583.66</v>
      </c>
      <c r="R56" s="36">
        <v>2630.38</v>
      </c>
      <c r="S56" s="36">
        <v>2583.1999999999998</v>
      </c>
      <c r="T56" s="36">
        <v>2538.1999999999998</v>
      </c>
      <c r="U56" s="36">
        <v>2528.17</v>
      </c>
      <c r="V56" s="36">
        <v>2878.09</v>
      </c>
      <c r="W56" s="36">
        <v>2766.21</v>
      </c>
      <c r="X56" s="36">
        <v>2800.48</v>
      </c>
      <c r="Y56" s="36">
        <v>2882.94</v>
      </c>
      <c r="Z56" s="36">
        <v>3078.68</v>
      </c>
      <c r="AA56" s="36">
        <v>3459.33</v>
      </c>
      <c r="AB56" s="36">
        <v>4022.04</v>
      </c>
      <c r="AC56" s="36">
        <v>4271.1899999999996</v>
      </c>
      <c r="AD56" s="36">
        <v>4323.91</v>
      </c>
      <c r="AE56" s="36">
        <v>4445.1100000000006</v>
      </c>
      <c r="AF56" s="36">
        <v>4320.3900000000003</v>
      </c>
      <c r="AG56" s="36">
        <v>4413.17</v>
      </c>
      <c r="AH56" s="36">
        <v>4117.3999999999996</v>
      </c>
      <c r="AI56" s="36">
        <v>3624.1</v>
      </c>
      <c r="AJ56" s="36">
        <v>3250</v>
      </c>
      <c r="AK56" s="36">
        <v>2949.99</v>
      </c>
      <c r="AL56" s="36">
        <v>2350</v>
      </c>
      <c r="AM56" s="36">
        <v>2250</v>
      </c>
      <c r="AN56" s="36">
        <v>2050</v>
      </c>
      <c r="AO56" s="36">
        <v>1850</v>
      </c>
      <c r="AP56" s="36">
        <v>1700</v>
      </c>
      <c r="AQ56" s="36">
        <v>1650</v>
      </c>
      <c r="AR56" s="36">
        <v>1500</v>
      </c>
      <c r="AS56" s="36">
        <v>1400</v>
      </c>
      <c r="AT56" s="36">
        <v>1600</v>
      </c>
      <c r="AU56" s="36">
        <v>1500</v>
      </c>
      <c r="AV56" s="36">
        <v>1500</v>
      </c>
      <c r="AW56" s="36">
        <v>1750</v>
      </c>
      <c r="AX56" s="36">
        <v>1550</v>
      </c>
      <c r="AY56" s="36">
        <v>1500</v>
      </c>
      <c r="AZ56" s="36">
        <v>1650</v>
      </c>
      <c r="BA56" s="36">
        <v>1800</v>
      </c>
      <c r="BB56" s="36">
        <v>1650</v>
      </c>
      <c r="BC56" s="36">
        <v>1750</v>
      </c>
      <c r="BD56" s="36">
        <v>1600</v>
      </c>
      <c r="BE56" s="36">
        <v>1620</v>
      </c>
      <c r="BF56" s="36">
        <v>1470</v>
      </c>
      <c r="BG56" s="36">
        <v>1550</v>
      </c>
      <c r="BH56" s="36">
        <v>1700</v>
      </c>
      <c r="BI56" s="36">
        <v>1750</v>
      </c>
      <c r="BJ56" s="36">
        <v>2450</v>
      </c>
      <c r="BK56" s="36">
        <v>2600</v>
      </c>
      <c r="BL56" s="36">
        <v>2550</v>
      </c>
      <c r="BM56" s="36">
        <v>2750</v>
      </c>
      <c r="BN56" s="36">
        <v>2941.6800000000003</v>
      </c>
      <c r="BO56" s="36">
        <v>3078.9300000000003</v>
      </c>
      <c r="BP56" s="36">
        <v>3396.63</v>
      </c>
      <c r="BQ56" s="36">
        <v>3500</v>
      </c>
      <c r="BR56" s="36">
        <v>3800</v>
      </c>
      <c r="BS56" s="36">
        <v>3750</v>
      </c>
      <c r="BT56" s="36">
        <v>3751.54</v>
      </c>
      <c r="BU56" s="36">
        <v>3604.55</v>
      </c>
      <c r="BV56" s="36">
        <v>4548.49</v>
      </c>
      <c r="BW56" s="36">
        <v>3912.39</v>
      </c>
      <c r="BX56" s="36">
        <v>3075.6699999999996</v>
      </c>
      <c r="BY56" s="36">
        <v>2781.98</v>
      </c>
      <c r="BZ56" s="36">
        <v>1944.66</v>
      </c>
      <c r="CA56" s="36">
        <v>1880.33</v>
      </c>
      <c r="CB56" s="36">
        <v>1827.82</v>
      </c>
      <c r="CC56" s="36">
        <v>1876.7199999999998</v>
      </c>
      <c r="CD56" s="36">
        <v>1699.43</v>
      </c>
      <c r="CE56" s="36">
        <v>1786.9499999999998</v>
      </c>
      <c r="CF56" s="36">
        <v>2056.7200000000003</v>
      </c>
      <c r="CG56" s="36">
        <v>2097.5500000000002</v>
      </c>
      <c r="CH56" s="36">
        <v>2628.76</v>
      </c>
      <c r="CI56" s="36">
        <v>2602.09</v>
      </c>
      <c r="CJ56" s="36">
        <v>2388.02</v>
      </c>
      <c r="CK56" s="36">
        <v>2404.17</v>
      </c>
      <c r="CL56" s="36">
        <v>2598.54</v>
      </c>
      <c r="CM56" s="36">
        <v>2478.7399999999998</v>
      </c>
      <c r="CN56" s="36">
        <v>2402.54</v>
      </c>
      <c r="CO56" s="36">
        <v>2273.9</v>
      </c>
      <c r="CP56" s="36">
        <v>2140.17</v>
      </c>
      <c r="CQ56" s="36">
        <v>2050.4499999999998</v>
      </c>
      <c r="CR56" s="36">
        <v>2314.87</v>
      </c>
      <c r="CS56" s="37">
        <v>2463.75</v>
      </c>
      <c r="CT56" s="30">
        <f>SUM(B56:CS56)</f>
        <v>242422.55000000005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865.0702641616549</v>
      </c>
      <c r="Y57" s="107">
        <f t="shared" si="60"/>
        <v>745.032326069992</v>
      </c>
      <c r="Z57" s="107">
        <f t="shared" si="60"/>
        <v>380.03462930059277</v>
      </c>
      <c r="AA57" s="107">
        <f t="shared" si="60"/>
        <v>191.29166941890435</v>
      </c>
      <c r="AB57" s="107">
        <f t="shared" si="60"/>
        <v>0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122.0381782943914</v>
      </c>
      <c r="AZ57" s="107">
        <f t="shared" si="60"/>
        <v>275.726837051654</v>
      </c>
      <c r="BA57" s="107">
        <f t="shared" si="60"/>
        <v>254.24299963107478</v>
      </c>
      <c r="BB57" s="107">
        <f t="shared" si="60"/>
        <v>482.05709369976285</v>
      </c>
      <c r="BC57" s="107">
        <f t="shared" si="60"/>
        <v>385.76883114990051</v>
      </c>
      <c r="BD57" s="107">
        <f t="shared" si="60"/>
        <v>285.5649907949246</v>
      </c>
      <c r="BE57" s="107">
        <f t="shared" si="60"/>
        <v>219.5368202958216</v>
      </c>
      <c r="BF57" s="107">
        <f t="shared" si="60"/>
        <v>348.41069600709307</v>
      </c>
      <c r="BG57" s="107">
        <f t="shared" si="60"/>
        <v>134.7319929414989</v>
      </c>
      <c r="BH57" s="107">
        <f t="shared" si="60"/>
        <v>181.00845634978032</v>
      </c>
      <c r="BI57" s="107">
        <f t="shared" si="60"/>
        <v>398.94185636445036</v>
      </c>
      <c r="BJ57" s="107">
        <f t="shared" si="60"/>
        <v>95.541942668685806</v>
      </c>
      <c r="BK57" s="107">
        <f t="shared" si="60"/>
        <v>99.409960749248057</v>
      </c>
      <c r="BL57" s="107">
        <f t="shared" si="60"/>
        <v>156.42455580245223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0</v>
      </c>
      <c r="BS57" s="107">
        <f t="shared" si="61"/>
        <v>0</v>
      </c>
      <c r="BT57" s="107">
        <f t="shared" si="61"/>
        <v>0</v>
      </c>
      <c r="BU57" s="107">
        <f t="shared" si="61"/>
        <v>198.04227564301436</v>
      </c>
      <c r="BV57" s="107">
        <f t="shared" si="61"/>
        <v>0</v>
      </c>
      <c r="BW57" s="107">
        <f t="shared" si="61"/>
        <v>0</v>
      </c>
      <c r="BX57" s="107">
        <f t="shared" si="61"/>
        <v>884.66133884206147</v>
      </c>
      <c r="BY57" s="107">
        <f t="shared" si="61"/>
        <v>1194.4039999999991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7897.941715236957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3076.9160000000002</v>
      </c>
      <c r="C61" s="176">
        <f>SUM(C62:C68)</f>
        <v>3079.9160000000002</v>
      </c>
      <c r="D61" s="176">
        <f t="shared" ref="D61:BO61" si="62">SUM(D62:D68)</f>
        <v>3080.9160000000002</v>
      </c>
      <c r="E61" s="176">
        <f t="shared" si="62"/>
        <v>3085.9160000000002</v>
      </c>
      <c r="F61" s="176">
        <f t="shared" si="62"/>
        <v>3090.9160000000002</v>
      </c>
      <c r="G61" s="176">
        <f t="shared" si="62"/>
        <v>3095.9160000000002</v>
      </c>
      <c r="H61" s="176">
        <f t="shared" si="62"/>
        <v>3095.9160000000002</v>
      </c>
      <c r="I61" s="176">
        <f t="shared" si="62"/>
        <v>3096.9160000000002</v>
      </c>
      <c r="J61" s="176">
        <f t="shared" si="62"/>
        <v>3101.9160000000002</v>
      </c>
      <c r="K61" s="176">
        <f t="shared" si="62"/>
        <v>3106.9160000000002</v>
      </c>
      <c r="L61" s="176">
        <f t="shared" si="62"/>
        <v>3107.9160000000002</v>
      </c>
      <c r="M61" s="176">
        <f t="shared" si="62"/>
        <v>3106.9160000000002</v>
      </c>
      <c r="N61" s="176">
        <f t="shared" si="62"/>
        <v>3107.9160000000002</v>
      </c>
      <c r="O61" s="176">
        <f t="shared" si="62"/>
        <v>3108.9160000000002</v>
      </c>
      <c r="P61" s="176">
        <f t="shared" si="62"/>
        <v>3104.9160000000002</v>
      </c>
      <c r="Q61" s="176">
        <f t="shared" si="62"/>
        <v>3105.9160000000002</v>
      </c>
      <c r="R61" s="176">
        <f t="shared" si="62"/>
        <v>3106.9160000000002</v>
      </c>
      <c r="S61" s="176">
        <f t="shared" si="62"/>
        <v>3110.9160000000002</v>
      </c>
      <c r="T61" s="176">
        <f t="shared" si="62"/>
        <v>3112.9160000000002</v>
      </c>
      <c r="U61" s="176">
        <f t="shared" si="62"/>
        <v>3108.9160000000002</v>
      </c>
      <c r="V61" s="176">
        <f t="shared" si="62"/>
        <v>3107.9160000000002</v>
      </c>
      <c r="W61" s="176">
        <f t="shared" si="62"/>
        <v>3107.9160000000002</v>
      </c>
      <c r="X61" s="176">
        <f t="shared" si="62"/>
        <v>3107.9160000000002</v>
      </c>
      <c r="Y61" s="176">
        <f t="shared" si="62"/>
        <v>3107.9160000000002</v>
      </c>
      <c r="Z61" s="176">
        <f t="shared" si="62"/>
        <v>3109.9160000000002</v>
      </c>
      <c r="AA61" s="176">
        <f t="shared" si="62"/>
        <v>3110.9160000000002</v>
      </c>
      <c r="AB61" s="176">
        <f t="shared" si="62"/>
        <v>3105.9160000000002</v>
      </c>
      <c r="AC61" s="176">
        <f t="shared" si="62"/>
        <v>3104.9160000000002</v>
      </c>
      <c r="AD61" s="176">
        <f t="shared" si="62"/>
        <v>3099.9160000000002</v>
      </c>
      <c r="AE61" s="176">
        <f t="shared" si="62"/>
        <v>3095.9160000000002</v>
      </c>
      <c r="AF61" s="176">
        <f t="shared" si="62"/>
        <v>3099.9160000000002</v>
      </c>
      <c r="AG61" s="176">
        <f t="shared" si="62"/>
        <v>3099.9160000000002</v>
      </c>
      <c r="AH61" s="176">
        <f t="shared" si="62"/>
        <v>3097.9160000000002</v>
      </c>
      <c r="AI61" s="176">
        <f t="shared" si="62"/>
        <v>3097.9160000000002</v>
      </c>
      <c r="AJ61" s="176">
        <f t="shared" si="62"/>
        <v>3096.9160000000002</v>
      </c>
      <c r="AK61" s="176">
        <f t="shared" si="62"/>
        <v>3098.9160000000002</v>
      </c>
      <c r="AL61" s="176">
        <f t="shared" si="62"/>
        <v>3101.9160000000002</v>
      </c>
      <c r="AM61" s="176">
        <f t="shared" si="62"/>
        <v>3105.9160000000002</v>
      </c>
      <c r="AN61" s="176">
        <f t="shared" si="62"/>
        <v>3109.9160000000002</v>
      </c>
      <c r="AO61" s="176">
        <f t="shared" si="62"/>
        <v>3105.9160000000002</v>
      </c>
      <c r="AP61" s="176">
        <f t="shared" si="62"/>
        <v>3098.9160000000002</v>
      </c>
      <c r="AQ61" s="176">
        <f t="shared" si="62"/>
        <v>3102.9160000000002</v>
      </c>
      <c r="AR61" s="176">
        <f t="shared" si="62"/>
        <v>3104.9160000000002</v>
      </c>
      <c r="AS61" s="176">
        <f t="shared" si="62"/>
        <v>3108.9160000000002</v>
      </c>
      <c r="AT61" s="176">
        <f t="shared" si="62"/>
        <v>3110.9160000000002</v>
      </c>
      <c r="AU61" s="176">
        <f t="shared" si="62"/>
        <v>3107.9160000000002</v>
      </c>
      <c r="AV61" s="176">
        <f t="shared" si="62"/>
        <v>3105.9160000000002</v>
      </c>
      <c r="AW61" s="176">
        <f t="shared" si="62"/>
        <v>3106.9160000000002</v>
      </c>
      <c r="AX61" s="176">
        <f t="shared" si="62"/>
        <v>3107.9160000000002</v>
      </c>
      <c r="AY61" s="176">
        <f t="shared" si="62"/>
        <v>3105.9160000000002</v>
      </c>
      <c r="AZ61" s="176">
        <f t="shared" si="62"/>
        <v>3104.9160000000002</v>
      </c>
      <c r="BA61" s="176">
        <f t="shared" si="62"/>
        <v>3104.9160000000002</v>
      </c>
      <c r="BB61" s="176">
        <f t="shared" si="62"/>
        <v>3100.9160000000002</v>
      </c>
      <c r="BC61" s="176">
        <f t="shared" si="62"/>
        <v>3099.9160000000002</v>
      </c>
      <c r="BD61" s="176">
        <f t="shared" si="62"/>
        <v>3101.9160000000002</v>
      </c>
      <c r="BE61" s="176">
        <f t="shared" si="62"/>
        <v>3096.9160000000002</v>
      </c>
      <c r="BF61" s="176">
        <f t="shared" si="62"/>
        <v>3089.9160000000002</v>
      </c>
      <c r="BG61" s="176">
        <f t="shared" si="62"/>
        <v>3087.9160000000002</v>
      </c>
      <c r="BH61" s="176">
        <f t="shared" si="62"/>
        <v>3080.9160000000002</v>
      </c>
      <c r="BI61" s="176">
        <f t="shared" si="62"/>
        <v>3068.9160000000002</v>
      </c>
      <c r="BJ61" s="176">
        <f t="shared" si="62"/>
        <v>3057.9160000000002</v>
      </c>
      <c r="BK61" s="176">
        <f t="shared" si="62"/>
        <v>3051.9160000000002</v>
      </c>
      <c r="BL61" s="176">
        <f t="shared" si="62"/>
        <v>3043.9160000000002</v>
      </c>
      <c r="BM61" s="176">
        <f t="shared" si="62"/>
        <v>3041.9160000000002</v>
      </c>
      <c r="BN61" s="176">
        <f t="shared" si="62"/>
        <v>3038.9160000000002</v>
      </c>
      <c r="BO61" s="176">
        <f t="shared" si="62"/>
        <v>3035.9160000000002</v>
      </c>
      <c r="BP61" s="176">
        <f t="shared" ref="BP61:CS61" si="63">SUM(BP62:BP68)</f>
        <v>3028.9160000000002</v>
      </c>
      <c r="BQ61" s="176">
        <f t="shared" si="63"/>
        <v>3015.9160000000002</v>
      </c>
      <c r="BR61" s="176">
        <f t="shared" si="63"/>
        <v>3011.9160000000002</v>
      </c>
      <c r="BS61" s="176">
        <f t="shared" si="63"/>
        <v>3010.9160000000002</v>
      </c>
      <c r="BT61" s="176">
        <f t="shared" si="63"/>
        <v>3004.9160000000002</v>
      </c>
      <c r="BU61" s="176">
        <f t="shared" si="63"/>
        <v>3003.9160000000002</v>
      </c>
      <c r="BV61" s="176">
        <f t="shared" si="63"/>
        <v>2999.9160000000002</v>
      </c>
      <c r="BW61" s="176">
        <f t="shared" si="63"/>
        <v>2997.9160000000002</v>
      </c>
      <c r="BX61" s="176">
        <f t="shared" si="63"/>
        <v>2994.9160000000002</v>
      </c>
      <c r="BY61" s="176">
        <f t="shared" si="63"/>
        <v>2994.9160000000002</v>
      </c>
      <c r="BZ61" s="176">
        <f t="shared" si="63"/>
        <v>2995.9160000000002</v>
      </c>
      <c r="CA61" s="176">
        <f t="shared" si="63"/>
        <v>2994.9160000000002</v>
      </c>
      <c r="CB61" s="176">
        <f t="shared" si="63"/>
        <v>2994.9160000000002</v>
      </c>
      <c r="CC61" s="176">
        <f t="shared" si="63"/>
        <v>2989.9160000000002</v>
      </c>
      <c r="CD61" s="176">
        <f t="shared" si="63"/>
        <v>2999.9160000000002</v>
      </c>
      <c r="CE61" s="176">
        <f t="shared" si="63"/>
        <v>3014.9160000000002</v>
      </c>
      <c r="CF61" s="176">
        <f t="shared" si="63"/>
        <v>3017.9160000000002</v>
      </c>
      <c r="CG61" s="176">
        <f t="shared" si="63"/>
        <v>3026.9160000000002</v>
      </c>
      <c r="CH61" s="176">
        <f t="shared" si="63"/>
        <v>3040.9160000000002</v>
      </c>
      <c r="CI61" s="176">
        <f t="shared" si="63"/>
        <v>3041.9160000000002</v>
      </c>
      <c r="CJ61" s="176">
        <f t="shared" si="63"/>
        <v>3044.9160000000002</v>
      </c>
      <c r="CK61" s="176">
        <f t="shared" si="63"/>
        <v>3047.9160000000002</v>
      </c>
      <c r="CL61" s="176">
        <f t="shared" si="63"/>
        <v>3051.9160000000002</v>
      </c>
      <c r="CM61" s="176">
        <f t="shared" si="63"/>
        <v>3056.9160000000002</v>
      </c>
      <c r="CN61" s="176">
        <f t="shared" si="63"/>
        <v>3064.9160000000002</v>
      </c>
      <c r="CO61" s="176">
        <f t="shared" si="63"/>
        <v>3073.9160000000002</v>
      </c>
      <c r="CP61" s="176">
        <f t="shared" si="63"/>
        <v>3078.9160000000002</v>
      </c>
      <c r="CQ61" s="176">
        <f t="shared" si="63"/>
        <v>3084.9160000000002</v>
      </c>
      <c r="CR61" s="176">
        <f t="shared" si="63"/>
        <v>3092.9160000000002</v>
      </c>
      <c r="CS61" s="177">
        <f t="shared" si="63"/>
        <v>3098.9160000000002</v>
      </c>
      <c r="CT61" s="250">
        <f>SUM(B61:CS61)</f>
        <v>295215.9360000001</v>
      </c>
      <c r="CU61" s="154"/>
      <c r="CV61" s="155"/>
      <c r="CX61" s="253"/>
    </row>
    <row r="62" spans="1:102">
      <c r="A62" s="25" t="s">
        <v>45</v>
      </c>
      <c r="B62" s="31">
        <v>458</v>
      </c>
      <c r="C62" s="32">
        <v>458</v>
      </c>
      <c r="D62" s="32">
        <v>458</v>
      </c>
      <c r="E62" s="32">
        <v>458</v>
      </c>
      <c r="F62" s="32">
        <v>458</v>
      </c>
      <c r="G62" s="32">
        <v>458</v>
      </c>
      <c r="H62" s="32">
        <v>458</v>
      </c>
      <c r="I62" s="32">
        <v>458</v>
      </c>
      <c r="J62" s="32">
        <v>458</v>
      </c>
      <c r="K62" s="32">
        <v>458</v>
      </c>
      <c r="L62" s="32">
        <v>458</v>
      </c>
      <c r="M62" s="32">
        <v>458</v>
      </c>
      <c r="N62" s="32">
        <v>458</v>
      </c>
      <c r="O62" s="32">
        <v>458</v>
      </c>
      <c r="P62" s="32">
        <v>458</v>
      </c>
      <c r="Q62" s="32">
        <v>458</v>
      </c>
      <c r="R62" s="32">
        <v>458</v>
      </c>
      <c r="S62" s="32">
        <v>458</v>
      </c>
      <c r="T62" s="32">
        <v>458</v>
      </c>
      <c r="U62" s="32">
        <v>458</v>
      </c>
      <c r="V62" s="32">
        <v>458</v>
      </c>
      <c r="W62" s="32">
        <v>458</v>
      </c>
      <c r="X62" s="32">
        <v>458</v>
      </c>
      <c r="Y62" s="32">
        <v>458</v>
      </c>
      <c r="Z62" s="32">
        <v>458</v>
      </c>
      <c r="AA62" s="32">
        <v>458</v>
      </c>
      <c r="AB62" s="32">
        <v>458</v>
      </c>
      <c r="AC62" s="32">
        <v>458</v>
      </c>
      <c r="AD62" s="32">
        <v>458</v>
      </c>
      <c r="AE62" s="32">
        <v>458</v>
      </c>
      <c r="AF62" s="32">
        <v>458</v>
      </c>
      <c r="AG62" s="32">
        <v>458</v>
      </c>
      <c r="AH62" s="32">
        <v>458</v>
      </c>
      <c r="AI62" s="32">
        <v>458</v>
      </c>
      <c r="AJ62" s="32">
        <v>458</v>
      </c>
      <c r="AK62" s="32">
        <v>458</v>
      </c>
      <c r="AL62" s="32">
        <v>458</v>
      </c>
      <c r="AM62" s="32">
        <v>458</v>
      </c>
      <c r="AN62" s="32">
        <v>458</v>
      </c>
      <c r="AO62" s="32">
        <v>458</v>
      </c>
      <c r="AP62" s="32">
        <v>458</v>
      </c>
      <c r="AQ62" s="32">
        <v>458</v>
      </c>
      <c r="AR62" s="32">
        <v>458</v>
      </c>
      <c r="AS62" s="32">
        <v>458</v>
      </c>
      <c r="AT62" s="32">
        <v>458</v>
      </c>
      <c r="AU62" s="32">
        <v>458</v>
      </c>
      <c r="AV62" s="32">
        <v>458</v>
      </c>
      <c r="AW62" s="32">
        <v>458</v>
      </c>
      <c r="AX62" s="32">
        <v>458</v>
      </c>
      <c r="AY62" s="32">
        <v>458</v>
      </c>
      <c r="AZ62" s="32">
        <v>458</v>
      </c>
      <c r="BA62" s="32">
        <v>458</v>
      </c>
      <c r="BB62" s="32">
        <v>458</v>
      </c>
      <c r="BC62" s="32">
        <v>458</v>
      </c>
      <c r="BD62" s="32">
        <v>458</v>
      </c>
      <c r="BE62" s="32">
        <v>458</v>
      </c>
      <c r="BF62" s="32">
        <v>458</v>
      </c>
      <c r="BG62" s="32">
        <v>458</v>
      </c>
      <c r="BH62" s="32">
        <v>458</v>
      </c>
      <c r="BI62" s="32">
        <v>458</v>
      </c>
      <c r="BJ62" s="32">
        <v>458</v>
      </c>
      <c r="BK62" s="32">
        <v>458</v>
      </c>
      <c r="BL62" s="32">
        <v>458</v>
      </c>
      <c r="BM62" s="32">
        <v>458</v>
      </c>
      <c r="BN62" s="32">
        <v>458</v>
      </c>
      <c r="BO62" s="32">
        <v>458</v>
      </c>
      <c r="BP62" s="32">
        <v>458</v>
      </c>
      <c r="BQ62" s="32">
        <v>458</v>
      </c>
      <c r="BR62" s="32">
        <v>458</v>
      </c>
      <c r="BS62" s="32">
        <v>458</v>
      </c>
      <c r="BT62" s="32">
        <v>458</v>
      </c>
      <c r="BU62" s="32">
        <v>458</v>
      </c>
      <c r="BV62" s="32">
        <v>458</v>
      </c>
      <c r="BW62" s="32">
        <v>458</v>
      </c>
      <c r="BX62" s="32">
        <v>458</v>
      </c>
      <c r="BY62" s="32">
        <v>458</v>
      </c>
      <c r="BZ62" s="32">
        <v>458</v>
      </c>
      <c r="CA62" s="32">
        <v>458</v>
      </c>
      <c r="CB62" s="32">
        <v>458</v>
      </c>
      <c r="CC62" s="32">
        <v>458</v>
      </c>
      <c r="CD62" s="32">
        <v>458</v>
      </c>
      <c r="CE62" s="32">
        <v>458</v>
      </c>
      <c r="CF62" s="32">
        <v>458</v>
      </c>
      <c r="CG62" s="32">
        <v>458</v>
      </c>
      <c r="CH62" s="32">
        <v>458</v>
      </c>
      <c r="CI62" s="32">
        <v>458</v>
      </c>
      <c r="CJ62" s="32">
        <v>458</v>
      </c>
      <c r="CK62" s="32">
        <v>458</v>
      </c>
      <c r="CL62" s="32">
        <v>458</v>
      </c>
      <c r="CM62" s="32">
        <v>458</v>
      </c>
      <c r="CN62" s="32">
        <v>458</v>
      </c>
      <c r="CO62" s="32">
        <v>458</v>
      </c>
      <c r="CP62" s="32">
        <v>458</v>
      </c>
      <c r="CQ62" s="32">
        <v>458</v>
      </c>
      <c r="CR62" s="32">
        <v>458</v>
      </c>
      <c r="CS62" s="33">
        <v>458</v>
      </c>
      <c r="CT62" s="30">
        <f t="shared" ref="CT62:CT68" si="64">SUM(B62:CS62)</f>
        <v>43968</v>
      </c>
      <c r="CU62" s="156"/>
      <c r="CV62" s="263"/>
    </row>
    <row r="63" spans="1:102">
      <c r="A63" s="25" t="s">
        <v>46</v>
      </c>
      <c r="B63" s="31">
        <v>531</v>
      </c>
      <c r="C63" s="32">
        <v>531</v>
      </c>
      <c r="D63" s="32">
        <v>531</v>
      </c>
      <c r="E63" s="32">
        <v>531</v>
      </c>
      <c r="F63" s="32">
        <v>531</v>
      </c>
      <c r="G63" s="32">
        <v>531</v>
      </c>
      <c r="H63" s="32">
        <v>531</v>
      </c>
      <c r="I63" s="32">
        <v>531</v>
      </c>
      <c r="J63" s="32">
        <v>531</v>
      </c>
      <c r="K63" s="32">
        <v>531</v>
      </c>
      <c r="L63" s="32">
        <v>531</v>
      </c>
      <c r="M63" s="32">
        <v>531</v>
      </c>
      <c r="N63" s="32">
        <v>531</v>
      </c>
      <c r="O63" s="32">
        <v>531</v>
      </c>
      <c r="P63" s="32">
        <v>531</v>
      </c>
      <c r="Q63" s="32">
        <v>531</v>
      </c>
      <c r="R63" s="32">
        <v>531</v>
      </c>
      <c r="S63" s="32">
        <v>531</v>
      </c>
      <c r="T63" s="32">
        <v>531</v>
      </c>
      <c r="U63" s="32">
        <v>531</v>
      </c>
      <c r="V63" s="32">
        <v>531</v>
      </c>
      <c r="W63" s="32">
        <v>531</v>
      </c>
      <c r="X63" s="32">
        <v>531</v>
      </c>
      <c r="Y63" s="32">
        <v>531</v>
      </c>
      <c r="Z63" s="32">
        <v>531</v>
      </c>
      <c r="AA63" s="32">
        <v>531</v>
      </c>
      <c r="AB63" s="32">
        <v>531</v>
      </c>
      <c r="AC63" s="32">
        <v>531</v>
      </c>
      <c r="AD63" s="32">
        <v>531</v>
      </c>
      <c r="AE63" s="32">
        <v>531</v>
      </c>
      <c r="AF63" s="32">
        <v>531</v>
      </c>
      <c r="AG63" s="32">
        <v>531</v>
      </c>
      <c r="AH63" s="32">
        <v>531</v>
      </c>
      <c r="AI63" s="32">
        <v>531</v>
      </c>
      <c r="AJ63" s="32">
        <v>531</v>
      </c>
      <c r="AK63" s="32">
        <v>531</v>
      </c>
      <c r="AL63" s="32">
        <v>531</v>
      </c>
      <c r="AM63" s="32">
        <v>531</v>
      </c>
      <c r="AN63" s="32">
        <v>531</v>
      </c>
      <c r="AO63" s="32">
        <v>531</v>
      </c>
      <c r="AP63" s="32">
        <v>531</v>
      </c>
      <c r="AQ63" s="32">
        <v>531</v>
      </c>
      <c r="AR63" s="32">
        <v>531</v>
      </c>
      <c r="AS63" s="32">
        <v>531</v>
      </c>
      <c r="AT63" s="32">
        <v>531</v>
      </c>
      <c r="AU63" s="32">
        <v>531</v>
      </c>
      <c r="AV63" s="32">
        <v>531</v>
      </c>
      <c r="AW63" s="32">
        <v>531</v>
      </c>
      <c r="AX63" s="32">
        <v>531</v>
      </c>
      <c r="AY63" s="32">
        <v>531</v>
      </c>
      <c r="AZ63" s="32">
        <v>531</v>
      </c>
      <c r="BA63" s="32">
        <v>531</v>
      </c>
      <c r="BB63" s="32">
        <v>531</v>
      </c>
      <c r="BC63" s="32">
        <v>531</v>
      </c>
      <c r="BD63" s="32">
        <v>531</v>
      </c>
      <c r="BE63" s="32">
        <v>531</v>
      </c>
      <c r="BF63" s="32">
        <v>531</v>
      </c>
      <c r="BG63" s="32">
        <v>531</v>
      </c>
      <c r="BH63" s="32">
        <v>531</v>
      </c>
      <c r="BI63" s="32">
        <v>531</v>
      </c>
      <c r="BJ63" s="32">
        <v>531</v>
      </c>
      <c r="BK63" s="32">
        <v>531</v>
      </c>
      <c r="BL63" s="32">
        <v>531</v>
      </c>
      <c r="BM63" s="32">
        <v>531</v>
      </c>
      <c r="BN63" s="32">
        <v>531</v>
      </c>
      <c r="BO63" s="32">
        <v>531</v>
      </c>
      <c r="BP63" s="32">
        <v>531</v>
      </c>
      <c r="BQ63" s="32">
        <v>531</v>
      </c>
      <c r="BR63" s="32">
        <v>531</v>
      </c>
      <c r="BS63" s="32">
        <v>531</v>
      </c>
      <c r="BT63" s="32">
        <v>531</v>
      </c>
      <c r="BU63" s="32">
        <v>531</v>
      </c>
      <c r="BV63" s="32">
        <v>531</v>
      </c>
      <c r="BW63" s="32">
        <v>531</v>
      </c>
      <c r="BX63" s="32">
        <v>531</v>
      </c>
      <c r="BY63" s="32">
        <v>531</v>
      </c>
      <c r="BZ63" s="32">
        <v>531</v>
      </c>
      <c r="CA63" s="32">
        <v>531</v>
      </c>
      <c r="CB63" s="32">
        <v>531</v>
      </c>
      <c r="CC63" s="32">
        <v>531</v>
      </c>
      <c r="CD63" s="32">
        <v>531</v>
      </c>
      <c r="CE63" s="32">
        <v>531</v>
      </c>
      <c r="CF63" s="32">
        <v>531</v>
      </c>
      <c r="CG63" s="32">
        <v>531</v>
      </c>
      <c r="CH63" s="32">
        <v>531</v>
      </c>
      <c r="CI63" s="32">
        <v>531</v>
      </c>
      <c r="CJ63" s="32">
        <v>531</v>
      </c>
      <c r="CK63" s="32">
        <v>531</v>
      </c>
      <c r="CL63" s="32">
        <v>531</v>
      </c>
      <c r="CM63" s="32">
        <v>531</v>
      </c>
      <c r="CN63" s="32">
        <v>531</v>
      </c>
      <c r="CO63" s="32">
        <v>531</v>
      </c>
      <c r="CP63" s="32">
        <v>531</v>
      </c>
      <c r="CQ63" s="32">
        <v>531</v>
      </c>
      <c r="CR63" s="32">
        <v>531</v>
      </c>
      <c r="CS63" s="33">
        <v>531</v>
      </c>
      <c r="CT63" s="30">
        <f t="shared" si="64"/>
        <v>50976</v>
      </c>
      <c r="CU63" s="156"/>
      <c r="CV63" s="263"/>
    </row>
    <row r="64" spans="1:102">
      <c r="A64" s="25" t="s">
        <v>47</v>
      </c>
      <c r="B64" s="31">
        <v>558.25</v>
      </c>
      <c r="C64" s="32">
        <v>558.25</v>
      </c>
      <c r="D64" s="32">
        <v>558.25</v>
      </c>
      <c r="E64" s="32">
        <v>558.25</v>
      </c>
      <c r="F64" s="32">
        <v>558.25</v>
      </c>
      <c r="G64" s="32">
        <v>558.25</v>
      </c>
      <c r="H64" s="32">
        <v>558.25</v>
      </c>
      <c r="I64" s="32">
        <v>558.25</v>
      </c>
      <c r="J64" s="32">
        <v>558.25</v>
      </c>
      <c r="K64" s="32">
        <v>558.25</v>
      </c>
      <c r="L64" s="32">
        <v>558.25</v>
      </c>
      <c r="M64" s="32">
        <v>558.25</v>
      </c>
      <c r="N64" s="32">
        <v>558.25</v>
      </c>
      <c r="O64" s="32">
        <v>558.25</v>
      </c>
      <c r="P64" s="32">
        <v>558.25</v>
      </c>
      <c r="Q64" s="32">
        <v>558.25</v>
      </c>
      <c r="R64" s="32">
        <v>558.25</v>
      </c>
      <c r="S64" s="32">
        <v>558.25</v>
      </c>
      <c r="T64" s="32">
        <v>558.25</v>
      </c>
      <c r="U64" s="32">
        <v>558.25</v>
      </c>
      <c r="V64" s="32">
        <v>558.25</v>
      </c>
      <c r="W64" s="32">
        <v>558.25</v>
      </c>
      <c r="X64" s="32">
        <v>558.25</v>
      </c>
      <c r="Y64" s="32">
        <v>558.25</v>
      </c>
      <c r="Z64" s="32">
        <v>558.25</v>
      </c>
      <c r="AA64" s="32">
        <v>558.25</v>
      </c>
      <c r="AB64" s="32">
        <v>558.25</v>
      </c>
      <c r="AC64" s="32">
        <v>558.25</v>
      </c>
      <c r="AD64" s="32">
        <v>558.25</v>
      </c>
      <c r="AE64" s="32">
        <v>558.25</v>
      </c>
      <c r="AF64" s="32">
        <v>558.25</v>
      </c>
      <c r="AG64" s="32">
        <v>558.25</v>
      </c>
      <c r="AH64" s="32">
        <v>558.25</v>
      </c>
      <c r="AI64" s="32">
        <v>558.25</v>
      </c>
      <c r="AJ64" s="32">
        <v>558.25</v>
      </c>
      <c r="AK64" s="32">
        <v>558.25</v>
      </c>
      <c r="AL64" s="32">
        <v>558.25</v>
      </c>
      <c r="AM64" s="32">
        <v>558.25</v>
      </c>
      <c r="AN64" s="32">
        <v>558.25</v>
      </c>
      <c r="AO64" s="32">
        <v>558.25</v>
      </c>
      <c r="AP64" s="32">
        <v>558.25</v>
      </c>
      <c r="AQ64" s="32">
        <v>558.25</v>
      </c>
      <c r="AR64" s="32">
        <v>558.25</v>
      </c>
      <c r="AS64" s="32">
        <v>558.25</v>
      </c>
      <c r="AT64" s="32">
        <v>558.25</v>
      </c>
      <c r="AU64" s="32">
        <v>558.25</v>
      </c>
      <c r="AV64" s="32">
        <v>558.25</v>
      </c>
      <c r="AW64" s="32">
        <v>558.25</v>
      </c>
      <c r="AX64" s="32">
        <v>558.25</v>
      </c>
      <c r="AY64" s="32">
        <v>558.25</v>
      </c>
      <c r="AZ64" s="32">
        <v>558.25</v>
      </c>
      <c r="BA64" s="32">
        <v>558.25</v>
      </c>
      <c r="BB64" s="32">
        <v>558.25</v>
      </c>
      <c r="BC64" s="32">
        <v>558.25</v>
      </c>
      <c r="BD64" s="32">
        <v>558.25</v>
      </c>
      <c r="BE64" s="32">
        <v>558.25</v>
      </c>
      <c r="BF64" s="32">
        <v>558.25</v>
      </c>
      <c r="BG64" s="32">
        <v>558.25</v>
      </c>
      <c r="BH64" s="32">
        <v>558.25</v>
      </c>
      <c r="BI64" s="32">
        <v>558.25</v>
      </c>
      <c r="BJ64" s="32">
        <v>558.25</v>
      </c>
      <c r="BK64" s="32">
        <v>558.25</v>
      </c>
      <c r="BL64" s="32">
        <v>558.25</v>
      </c>
      <c r="BM64" s="32">
        <v>558.25</v>
      </c>
      <c r="BN64" s="32">
        <v>558.25</v>
      </c>
      <c r="BO64" s="32">
        <v>558.25</v>
      </c>
      <c r="BP64" s="32">
        <v>558.25</v>
      </c>
      <c r="BQ64" s="32">
        <v>558.25</v>
      </c>
      <c r="BR64" s="32">
        <v>558.25</v>
      </c>
      <c r="BS64" s="32">
        <v>558.25</v>
      </c>
      <c r="BT64" s="32">
        <v>558.25</v>
      </c>
      <c r="BU64" s="32">
        <v>558.25</v>
      </c>
      <c r="BV64" s="32">
        <v>558.25</v>
      </c>
      <c r="BW64" s="32">
        <v>558.25</v>
      </c>
      <c r="BX64" s="32">
        <v>558.25</v>
      </c>
      <c r="BY64" s="32">
        <v>558.25</v>
      </c>
      <c r="BZ64" s="32">
        <v>558.25</v>
      </c>
      <c r="CA64" s="32">
        <v>558.25</v>
      </c>
      <c r="CB64" s="32">
        <v>558.25</v>
      </c>
      <c r="CC64" s="32">
        <v>558.25</v>
      </c>
      <c r="CD64" s="32">
        <v>558.25</v>
      </c>
      <c r="CE64" s="32">
        <v>558.25</v>
      </c>
      <c r="CF64" s="32">
        <v>558.25</v>
      </c>
      <c r="CG64" s="32">
        <v>558.25</v>
      </c>
      <c r="CH64" s="32">
        <v>558.25</v>
      </c>
      <c r="CI64" s="32">
        <v>558.25</v>
      </c>
      <c r="CJ64" s="32">
        <v>558.25</v>
      </c>
      <c r="CK64" s="32">
        <v>558.25</v>
      </c>
      <c r="CL64" s="32">
        <v>558.25</v>
      </c>
      <c r="CM64" s="32">
        <v>558.25</v>
      </c>
      <c r="CN64" s="32">
        <v>558.25</v>
      </c>
      <c r="CO64" s="32">
        <v>558.25</v>
      </c>
      <c r="CP64" s="32">
        <v>558.25</v>
      </c>
      <c r="CQ64" s="32">
        <v>558.25</v>
      </c>
      <c r="CR64" s="32">
        <v>558.25</v>
      </c>
      <c r="CS64" s="33">
        <v>558.25</v>
      </c>
      <c r="CT64" s="30">
        <f t="shared" si="64"/>
        <v>53592</v>
      </c>
      <c r="CU64" s="156"/>
      <c r="CV64" s="263"/>
    </row>
    <row r="65" spans="1:100">
      <c r="A65" s="25" t="s">
        <v>48</v>
      </c>
      <c r="B65" s="31">
        <v>375</v>
      </c>
      <c r="C65" s="32">
        <v>375</v>
      </c>
      <c r="D65" s="32">
        <v>375</v>
      </c>
      <c r="E65" s="32">
        <v>375</v>
      </c>
      <c r="F65" s="32">
        <v>375</v>
      </c>
      <c r="G65" s="32">
        <v>375</v>
      </c>
      <c r="H65" s="32">
        <v>375</v>
      </c>
      <c r="I65" s="32">
        <v>375</v>
      </c>
      <c r="J65" s="32">
        <v>375</v>
      </c>
      <c r="K65" s="32">
        <v>375</v>
      </c>
      <c r="L65" s="32">
        <v>375</v>
      </c>
      <c r="M65" s="32">
        <v>375</v>
      </c>
      <c r="N65" s="32">
        <v>375</v>
      </c>
      <c r="O65" s="32">
        <v>375</v>
      </c>
      <c r="P65" s="32">
        <v>375</v>
      </c>
      <c r="Q65" s="32">
        <v>375</v>
      </c>
      <c r="R65" s="32">
        <v>375</v>
      </c>
      <c r="S65" s="32">
        <v>375</v>
      </c>
      <c r="T65" s="32">
        <v>375</v>
      </c>
      <c r="U65" s="32">
        <v>375</v>
      </c>
      <c r="V65" s="32">
        <v>375</v>
      </c>
      <c r="W65" s="32">
        <v>375</v>
      </c>
      <c r="X65" s="32">
        <v>375</v>
      </c>
      <c r="Y65" s="32">
        <v>375</v>
      </c>
      <c r="Z65" s="32">
        <v>375</v>
      </c>
      <c r="AA65" s="32">
        <v>375</v>
      </c>
      <c r="AB65" s="32">
        <v>375</v>
      </c>
      <c r="AC65" s="32">
        <v>375</v>
      </c>
      <c r="AD65" s="32">
        <v>375</v>
      </c>
      <c r="AE65" s="32">
        <v>375</v>
      </c>
      <c r="AF65" s="32">
        <v>375</v>
      </c>
      <c r="AG65" s="32">
        <v>375</v>
      </c>
      <c r="AH65" s="32">
        <v>375</v>
      </c>
      <c r="AI65" s="32">
        <v>375</v>
      </c>
      <c r="AJ65" s="32">
        <v>375</v>
      </c>
      <c r="AK65" s="32">
        <v>375</v>
      </c>
      <c r="AL65" s="32">
        <v>375</v>
      </c>
      <c r="AM65" s="32">
        <v>375</v>
      </c>
      <c r="AN65" s="32">
        <v>375</v>
      </c>
      <c r="AO65" s="32">
        <v>375</v>
      </c>
      <c r="AP65" s="32">
        <v>375</v>
      </c>
      <c r="AQ65" s="32">
        <v>375</v>
      </c>
      <c r="AR65" s="32">
        <v>375</v>
      </c>
      <c r="AS65" s="32">
        <v>375</v>
      </c>
      <c r="AT65" s="32">
        <v>375</v>
      </c>
      <c r="AU65" s="32">
        <v>375</v>
      </c>
      <c r="AV65" s="32">
        <v>375</v>
      </c>
      <c r="AW65" s="32">
        <v>375</v>
      </c>
      <c r="AX65" s="32">
        <v>375</v>
      </c>
      <c r="AY65" s="32">
        <v>375</v>
      </c>
      <c r="AZ65" s="32">
        <v>375</v>
      </c>
      <c r="BA65" s="32">
        <v>375</v>
      </c>
      <c r="BB65" s="32">
        <v>375</v>
      </c>
      <c r="BC65" s="32">
        <v>375</v>
      </c>
      <c r="BD65" s="32">
        <v>375</v>
      </c>
      <c r="BE65" s="32">
        <v>375</v>
      </c>
      <c r="BF65" s="32">
        <v>375</v>
      </c>
      <c r="BG65" s="32">
        <v>375</v>
      </c>
      <c r="BH65" s="32">
        <v>375</v>
      </c>
      <c r="BI65" s="32">
        <v>375</v>
      </c>
      <c r="BJ65" s="32">
        <v>375</v>
      </c>
      <c r="BK65" s="32">
        <v>375</v>
      </c>
      <c r="BL65" s="32">
        <v>375</v>
      </c>
      <c r="BM65" s="32">
        <v>375</v>
      </c>
      <c r="BN65" s="32">
        <v>375</v>
      </c>
      <c r="BO65" s="32">
        <v>375</v>
      </c>
      <c r="BP65" s="32">
        <v>375</v>
      </c>
      <c r="BQ65" s="32">
        <v>375</v>
      </c>
      <c r="BR65" s="32">
        <v>375</v>
      </c>
      <c r="BS65" s="32">
        <v>375</v>
      </c>
      <c r="BT65" s="32">
        <v>375</v>
      </c>
      <c r="BU65" s="32">
        <v>375</v>
      </c>
      <c r="BV65" s="32">
        <v>375</v>
      </c>
      <c r="BW65" s="32">
        <v>375</v>
      </c>
      <c r="BX65" s="32">
        <v>375</v>
      </c>
      <c r="BY65" s="32">
        <v>375</v>
      </c>
      <c r="BZ65" s="32">
        <v>375</v>
      </c>
      <c r="CA65" s="32">
        <v>375</v>
      </c>
      <c r="CB65" s="32">
        <v>375</v>
      </c>
      <c r="CC65" s="32">
        <v>375</v>
      </c>
      <c r="CD65" s="32">
        <v>375</v>
      </c>
      <c r="CE65" s="32">
        <v>375</v>
      </c>
      <c r="CF65" s="32">
        <v>375</v>
      </c>
      <c r="CG65" s="32">
        <v>375</v>
      </c>
      <c r="CH65" s="32">
        <v>375</v>
      </c>
      <c r="CI65" s="32">
        <v>375</v>
      </c>
      <c r="CJ65" s="32">
        <v>375</v>
      </c>
      <c r="CK65" s="32">
        <v>375</v>
      </c>
      <c r="CL65" s="32">
        <v>375</v>
      </c>
      <c r="CM65" s="32">
        <v>375</v>
      </c>
      <c r="CN65" s="32">
        <v>375</v>
      </c>
      <c r="CO65" s="32">
        <v>375</v>
      </c>
      <c r="CP65" s="32">
        <v>375</v>
      </c>
      <c r="CQ65" s="32">
        <v>375</v>
      </c>
      <c r="CR65" s="32">
        <v>375</v>
      </c>
      <c r="CS65" s="33">
        <v>375</v>
      </c>
      <c r="CT65" s="30">
        <f t="shared" si="64"/>
        <v>36000</v>
      </c>
      <c r="CU65" s="156"/>
      <c r="CV65" s="263"/>
    </row>
    <row r="66" spans="1:100">
      <c r="A66" s="25" t="s">
        <v>49</v>
      </c>
      <c r="B66" s="31">
        <v>410.166</v>
      </c>
      <c r="C66" s="32">
        <v>410.166</v>
      </c>
      <c r="D66" s="32">
        <v>410.166</v>
      </c>
      <c r="E66" s="32">
        <v>410.166</v>
      </c>
      <c r="F66" s="32">
        <v>410.166</v>
      </c>
      <c r="G66" s="32">
        <v>410.166</v>
      </c>
      <c r="H66" s="32">
        <v>410.166</v>
      </c>
      <c r="I66" s="32">
        <v>410.166</v>
      </c>
      <c r="J66" s="32">
        <v>410.166</v>
      </c>
      <c r="K66" s="32">
        <v>410.166</v>
      </c>
      <c r="L66" s="32">
        <v>410.166</v>
      </c>
      <c r="M66" s="32">
        <v>410.166</v>
      </c>
      <c r="N66" s="32">
        <v>410.166</v>
      </c>
      <c r="O66" s="32">
        <v>410.166</v>
      </c>
      <c r="P66" s="32">
        <v>410.166</v>
      </c>
      <c r="Q66" s="32">
        <v>410.166</v>
      </c>
      <c r="R66" s="32">
        <v>410.166</v>
      </c>
      <c r="S66" s="32">
        <v>410.166</v>
      </c>
      <c r="T66" s="32">
        <v>410.166</v>
      </c>
      <c r="U66" s="32">
        <v>410.166</v>
      </c>
      <c r="V66" s="32">
        <v>410.166</v>
      </c>
      <c r="W66" s="32">
        <v>410.166</v>
      </c>
      <c r="X66" s="32">
        <v>410.166</v>
      </c>
      <c r="Y66" s="32">
        <v>410.166</v>
      </c>
      <c r="Z66" s="32">
        <v>410.166</v>
      </c>
      <c r="AA66" s="32">
        <v>410.166</v>
      </c>
      <c r="AB66" s="32">
        <v>410.166</v>
      </c>
      <c r="AC66" s="32">
        <v>410.166</v>
      </c>
      <c r="AD66" s="32">
        <v>410.166</v>
      </c>
      <c r="AE66" s="32">
        <v>410.166</v>
      </c>
      <c r="AF66" s="32">
        <v>410.166</v>
      </c>
      <c r="AG66" s="32">
        <v>410.166</v>
      </c>
      <c r="AH66" s="32">
        <v>410.166</v>
      </c>
      <c r="AI66" s="32">
        <v>410.166</v>
      </c>
      <c r="AJ66" s="32">
        <v>410.166</v>
      </c>
      <c r="AK66" s="32">
        <v>410.166</v>
      </c>
      <c r="AL66" s="32">
        <v>410.166</v>
      </c>
      <c r="AM66" s="32">
        <v>410.166</v>
      </c>
      <c r="AN66" s="32">
        <v>410.166</v>
      </c>
      <c r="AO66" s="32">
        <v>410.166</v>
      </c>
      <c r="AP66" s="32">
        <v>410.166</v>
      </c>
      <c r="AQ66" s="32">
        <v>410.166</v>
      </c>
      <c r="AR66" s="32">
        <v>410.166</v>
      </c>
      <c r="AS66" s="32">
        <v>410.166</v>
      </c>
      <c r="AT66" s="32">
        <v>410.166</v>
      </c>
      <c r="AU66" s="32">
        <v>410.166</v>
      </c>
      <c r="AV66" s="32">
        <v>410.166</v>
      </c>
      <c r="AW66" s="32">
        <v>410.166</v>
      </c>
      <c r="AX66" s="32">
        <v>410.166</v>
      </c>
      <c r="AY66" s="32">
        <v>410.166</v>
      </c>
      <c r="AZ66" s="32">
        <v>410.166</v>
      </c>
      <c r="BA66" s="32">
        <v>410.166</v>
      </c>
      <c r="BB66" s="32">
        <v>410.166</v>
      </c>
      <c r="BC66" s="32">
        <v>410.166</v>
      </c>
      <c r="BD66" s="32">
        <v>410.166</v>
      </c>
      <c r="BE66" s="32">
        <v>410.166</v>
      </c>
      <c r="BF66" s="32">
        <v>410.166</v>
      </c>
      <c r="BG66" s="32">
        <v>410.166</v>
      </c>
      <c r="BH66" s="32">
        <v>410.166</v>
      </c>
      <c r="BI66" s="32">
        <v>410.166</v>
      </c>
      <c r="BJ66" s="32">
        <v>410.166</v>
      </c>
      <c r="BK66" s="32">
        <v>410.166</v>
      </c>
      <c r="BL66" s="32">
        <v>410.166</v>
      </c>
      <c r="BM66" s="32">
        <v>410.166</v>
      </c>
      <c r="BN66" s="32">
        <v>410.166</v>
      </c>
      <c r="BO66" s="32">
        <v>410.166</v>
      </c>
      <c r="BP66" s="32">
        <v>410.166</v>
      </c>
      <c r="BQ66" s="32">
        <v>410.166</v>
      </c>
      <c r="BR66" s="32">
        <v>410.166</v>
      </c>
      <c r="BS66" s="32">
        <v>410.166</v>
      </c>
      <c r="BT66" s="32">
        <v>410.166</v>
      </c>
      <c r="BU66" s="32">
        <v>410.166</v>
      </c>
      <c r="BV66" s="32">
        <v>410.166</v>
      </c>
      <c r="BW66" s="32">
        <v>410.166</v>
      </c>
      <c r="BX66" s="32">
        <v>410.166</v>
      </c>
      <c r="BY66" s="32">
        <v>410.166</v>
      </c>
      <c r="BZ66" s="32">
        <v>410.166</v>
      </c>
      <c r="CA66" s="32">
        <v>410.166</v>
      </c>
      <c r="CB66" s="32">
        <v>410.166</v>
      </c>
      <c r="CC66" s="32">
        <v>410.166</v>
      </c>
      <c r="CD66" s="32">
        <v>410.166</v>
      </c>
      <c r="CE66" s="32">
        <v>410.166</v>
      </c>
      <c r="CF66" s="32">
        <v>410.166</v>
      </c>
      <c r="CG66" s="32">
        <v>410.166</v>
      </c>
      <c r="CH66" s="32">
        <v>410.166</v>
      </c>
      <c r="CI66" s="32">
        <v>410.166</v>
      </c>
      <c r="CJ66" s="32">
        <v>410.166</v>
      </c>
      <c r="CK66" s="32">
        <v>410.166</v>
      </c>
      <c r="CL66" s="32">
        <v>410.166</v>
      </c>
      <c r="CM66" s="32">
        <v>410.166</v>
      </c>
      <c r="CN66" s="32">
        <v>410.166</v>
      </c>
      <c r="CO66" s="32">
        <v>410.166</v>
      </c>
      <c r="CP66" s="32">
        <v>410.166</v>
      </c>
      <c r="CQ66" s="32">
        <v>410.166</v>
      </c>
      <c r="CR66" s="32">
        <v>410.166</v>
      </c>
      <c r="CS66" s="33">
        <v>410.166</v>
      </c>
      <c r="CT66" s="30">
        <f t="shared" si="64"/>
        <v>39375.935999999987</v>
      </c>
      <c r="CU66" s="156"/>
      <c r="CV66" s="263"/>
    </row>
    <row r="67" spans="1:100">
      <c r="A67" s="25" t="s">
        <v>50</v>
      </c>
      <c r="B67" s="31">
        <v>709</v>
      </c>
      <c r="C67" s="32">
        <v>712</v>
      </c>
      <c r="D67" s="32">
        <v>713</v>
      </c>
      <c r="E67" s="32">
        <v>718</v>
      </c>
      <c r="F67" s="32">
        <v>723</v>
      </c>
      <c r="G67" s="32">
        <v>728</v>
      </c>
      <c r="H67" s="32">
        <v>728</v>
      </c>
      <c r="I67" s="32">
        <v>729</v>
      </c>
      <c r="J67" s="32">
        <v>734</v>
      </c>
      <c r="K67" s="32">
        <v>739</v>
      </c>
      <c r="L67" s="32">
        <v>740</v>
      </c>
      <c r="M67" s="32">
        <v>739</v>
      </c>
      <c r="N67" s="32">
        <v>740</v>
      </c>
      <c r="O67" s="32">
        <v>741</v>
      </c>
      <c r="P67" s="32">
        <v>737</v>
      </c>
      <c r="Q67" s="32">
        <v>738</v>
      </c>
      <c r="R67" s="32">
        <v>739</v>
      </c>
      <c r="S67" s="32">
        <v>743</v>
      </c>
      <c r="T67" s="32">
        <v>745</v>
      </c>
      <c r="U67" s="32">
        <v>741</v>
      </c>
      <c r="V67" s="32">
        <v>740</v>
      </c>
      <c r="W67" s="32">
        <v>740</v>
      </c>
      <c r="X67" s="32">
        <v>740</v>
      </c>
      <c r="Y67" s="32">
        <v>740</v>
      </c>
      <c r="Z67" s="32">
        <v>742</v>
      </c>
      <c r="AA67" s="32">
        <v>743</v>
      </c>
      <c r="AB67" s="32">
        <v>738</v>
      </c>
      <c r="AC67" s="32">
        <v>737</v>
      </c>
      <c r="AD67" s="32">
        <v>732</v>
      </c>
      <c r="AE67" s="32">
        <v>728</v>
      </c>
      <c r="AF67" s="32">
        <v>732</v>
      </c>
      <c r="AG67" s="32">
        <v>732</v>
      </c>
      <c r="AH67" s="32">
        <v>730</v>
      </c>
      <c r="AI67" s="32">
        <v>730</v>
      </c>
      <c r="AJ67" s="32">
        <v>729</v>
      </c>
      <c r="AK67" s="32">
        <v>731</v>
      </c>
      <c r="AL67" s="32">
        <v>734</v>
      </c>
      <c r="AM67" s="32">
        <v>738</v>
      </c>
      <c r="AN67" s="32">
        <v>742</v>
      </c>
      <c r="AO67" s="32">
        <v>738</v>
      </c>
      <c r="AP67" s="32">
        <v>731</v>
      </c>
      <c r="AQ67" s="32">
        <v>735</v>
      </c>
      <c r="AR67" s="32">
        <v>737</v>
      </c>
      <c r="AS67" s="32">
        <v>741</v>
      </c>
      <c r="AT67" s="32">
        <v>743</v>
      </c>
      <c r="AU67" s="32">
        <v>740</v>
      </c>
      <c r="AV67" s="32">
        <v>738</v>
      </c>
      <c r="AW67" s="32">
        <v>739</v>
      </c>
      <c r="AX67" s="32">
        <v>740</v>
      </c>
      <c r="AY67" s="32">
        <v>738</v>
      </c>
      <c r="AZ67" s="32">
        <v>737</v>
      </c>
      <c r="BA67" s="32">
        <v>737</v>
      </c>
      <c r="BB67" s="32">
        <v>733</v>
      </c>
      <c r="BC67" s="32">
        <v>732</v>
      </c>
      <c r="BD67" s="32">
        <v>734</v>
      </c>
      <c r="BE67" s="32">
        <v>729</v>
      </c>
      <c r="BF67" s="32">
        <v>722</v>
      </c>
      <c r="BG67" s="32">
        <v>720</v>
      </c>
      <c r="BH67" s="32">
        <v>713</v>
      </c>
      <c r="BI67" s="32">
        <v>701</v>
      </c>
      <c r="BJ67" s="32">
        <v>690</v>
      </c>
      <c r="BK67" s="32">
        <v>684</v>
      </c>
      <c r="BL67" s="32">
        <v>676</v>
      </c>
      <c r="BM67" s="32">
        <v>674</v>
      </c>
      <c r="BN67" s="32">
        <v>671</v>
      </c>
      <c r="BO67" s="32">
        <v>668</v>
      </c>
      <c r="BP67" s="32">
        <v>661</v>
      </c>
      <c r="BQ67" s="32">
        <v>648</v>
      </c>
      <c r="BR67" s="32">
        <v>644</v>
      </c>
      <c r="BS67" s="32">
        <v>643</v>
      </c>
      <c r="BT67" s="32">
        <v>637</v>
      </c>
      <c r="BU67" s="32">
        <v>636</v>
      </c>
      <c r="BV67" s="32">
        <v>632</v>
      </c>
      <c r="BW67" s="32">
        <v>630</v>
      </c>
      <c r="BX67" s="32">
        <v>627</v>
      </c>
      <c r="BY67" s="32">
        <v>627</v>
      </c>
      <c r="BZ67" s="32">
        <v>628</v>
      </c>
      <c r="CA67" s="32">
        <v>627</v>
      </c>
      <c r="CB67" s="32">
        <v>627</v>
      </c>
      <c r="CC67" s="32">
        <v>622</v>
      </c>
      <c r="CD67" s="32">
        <v>632</v>
      </c>
      <c r="CE67" s="32">
        <v>647</v>
      </c>
      <c r="CF67" s="32">
        <v>650</v>
      </c>
      <c r="CG67" s="32">
        <v>659</v>
      </c>
      <c r="CH67" s="32">
        <v>673</v>
      </c>
      <c r="CI67" s="32">
        <v>674</v>
      </c>
      <c r="CJ67" s="32">
        <v>677</v>
      </c>
      <c r="CK67" s="32">
        <v>680</v>
      </c>
      <c r="CL67" s="32">
        <v>684</v>
      </c>
      <c r="CM67" s="32">
        <v>689</v>
      </c>
      <c r="CN67" s="32">
        <v>697</v>
      </c>
      <c r="CO67" s="32">
        <v>706</v>
      </c>
      <c r="CP67" s="32">
        <v>711</v>
      </c>
      <c r="CQ67" s="32">
        <v>717</v>
      </c>
      <c r="CR67" s="32">
        <v>725</v>
      </c>
      <c r="CS67" s="33">
        <v>731</v>
      </c>
      <c r="CT67" s="30">
        <f t="shared" si="64"/>
        <v>67896</v>
      </c>
      <c r="CU67" s="156"/>
      <c r="CV67" s="263"/>
    </row>
    <row r="68" spans="1:100" ht="15.75" thickBot="1">
      <c r="A68" s="175" t="s">
        <v>51</v>
      </c>
      <c r="B68" s="116">
        <v>35.5</v>
      </c>
      <c r="C68" s="117">
        <v>35.5</v>
      </c>
      <c r="D68" s="117">
        <v>35.5</v>
      </c>
      <c r="E68" s="117">
        <v>35.5</v>
      </c>
      <c r="F68" s="117">
        <v>35.5</v>
      </c>
      <c r="G68" s="117">
        <v>35.5</v>
      </c>
      <c r="H68" s="117">
        <v>35.5</v>
      </c>
      <c r="I68" s="117">
        <v>35.5</v>
      </c>
      <c r="J68" s="117">
        <v>35.5</v>
      </c>
      <c r="K68" s="117">
        <v>35.5</v>
      </c>
      <c r="L68" s="117">
        <v>35.5</v>
      </c>
      <c r="M68" s="117">
        <v>35.5</v>
      </c>
      <c r="N68" s="117">
        <v>35.5</v>
      </c>
      <c r="O68" s="117">
        <v>35.5</v>
      </c>
      <c r="P68" s="117">
        <v>35.5</v>
      </c>
      <c r="Q68" s="117">
        <v>35.5</v>
      </c>
      <c r="R68" s="117">
        <v>35.5</v>
      </c>
      <c r="S68" s="117">
        <v>35.5</v>
      </c>
      <c r="T68" s="117">
        <v>35.5</v>
      </c>
      <c r="U68" s="117">
        <v>35.5</v>
      </c>
      <c r="V68" s="117">
        <v>35.5</v>
      </c>
      <c r="W68" s="117">
        <v>35.5</v>
      </c>
      <c r="X68" s="117">
        <v>35.5</v>
      </c>
      <c r="Y68" s="117">
        <v>35.5</v>
      </c>
      <c r="Z68" s="117">
        <v>35.5</v>
      </c>
      <c r="AA68" s="117">
        <v>35.5</v>
      </c>
      <c r="AB68" s="117">
        <v>35.5</v>
      </c>
      <c r="AC68" s="117">
        <v>35.5</v>
      </c>
      <c r="AD68" s="117">
        <v>35.5</v>
      </c>
      <c r="AE68" s="117">
        <v>35.5</v>
      </c>
      <c r="AF68" s="117">
        <v>35.5</v>
      </c>
      <c r="AG68" s="117">
        <v>35.5</v>
      </c>
      <c r="AH68" s="117">
        <v>35.5</v>
      </c>
      <c r="AI68" s="117">
        <v>35.5</v>
      </c>
      <c r="AJ68" s="117">
        <v>35.5</v>
      </c>
      <c r="AK68" s="117">
        <v>35.5</v>
      </c>
      <c r="AL68" s="117">
        <v>35.5</v>
      </c>
      <c r="AM68" s="117">
        <v>35.5</v>
      </c>
      <c r="AN68" s="117">
        <v>35.5</v>
      </c>
      <c r="AO68" s="117">
        <v>35.5</v>
      </c>
      <c r="AP68" s="117">
        <v>35.5</v>
      </c>
      <c r="AQ68" s="117">
        <v>35.5</v>
      </c>
      <c r="AR68" s="117">
        <v>35.5</v>
      </c>
      <c r="AS68" s="117">
        <v>35.5</v>
      </c>
      <c r="AT68" s="117">
        <v>35.5</v>
      </c>
      <c r="AU68" s="117">
        <v>35.5</v>
      </c>
      <c r="AV68" s="117">
        <v>35.5</v>
      </c>
      <c r="AW68" s="117">
        <v>35.5</v>
      </c>
      <c r="AX68" s="117">
        <v>35.5</v>
      </c>
      <c r="AY68" s="117">
        <v>35.5</v>
      </c>
      <c r="AZ68" s="117">
        <v>35.5</v>
      </c>
      <c r="BA68" s="117">
        <v>35.5</v>
      </c>
      <c r="BB68" s="117">
        <v>35.5</v>
      </c>
      <c r="BC68" s="117">
        <v>35.5</v>
      </c>
      <c r="BD68" s="117">
        <v>35.5</v>
      </c>
      <c r="BE68" s="117">
        <v>35.5</v>
      </c>
      <c r="BF68" s="117">
        <v>35.5</v>
      </c>
      <c r="BG68" s="117">
        <v>35.5</v>
      </c>
      <c r="BH68" s="117">
        <v>35.5</v>
      </c>
      <c r="BI68" s="117">
        <v>35.5</v>
      </c>
      <c r="BJ68" s="117">
        <v>35.5</v>
      </c>
      <c r="BK68" s="117">
        <v>35.5</v>
      </c>
      <c r="BL68" s="117">
        <v>35.5</v>
      </c>
      <c r="BM68" s="117">
        <v>35.5</v>
      </c>
      <c r="BN68" s="117">
        <v>35.5</v>
      </c>
      <c r="BO68" s="117">
        <v>35.5</v>
      </c>
      <c r="BP68" s="117">
        <v>35.5</v>
      </c>
      <c r="BQ68" s="117">
        <v>35.5</v>
      </c>
      <c r="BR68" s="117">
        <v>35.5</v>
      </c>
      <c r="BS68" s="117">
        <v>35.5</v>
      </c>
      <c r="BT68" s="117">
        <v>35.5</v>
      </c>
      <c r="BU68" s="117">
        <v>35.5</v>
      </c>
      <c r="BV68" s="117">
        <v>35.5</v>
      </c>
      <c r="BW68" s="117">
        <v>35.5</v>
      </c>
      <c r="BX68" s="117">
        <v>35.5</v>
      </c>
      <c r="BY68" s="117">
        <v>35.5</v>
      </c>
      <c r="BZ68" s="117">
        <v>35.5</v>
      </c>
      <c r="CA68" s="117">
        <v>35.5</v>
      </c>
      <c r="CB68" s="117">
        <v>35.5</v>
      </c>
      <c r="CC68" s="117">
        <v>35.5</v>
      </c>
      <c r="CD68" s="117">
        <v>35.5</v>
      </c>
      <c r="CE68" s="117">
        <v>35.5</v>
      </c>
      <c r="CF68" s="117">
        <v>35.5</v>
      </c>
      <c r="CG68" s="117">
        <v>35.5</v>
      </c>
      <c r="CH68" s="117">
        <v>35.5</v>
      </c>
      <c r="CI68" s="117">
        <v>35.5</v>
      </c>
      <c r="CJ68" s="117">
        <v>35.5</v>
      </c>
      <c r="CK68" s="117">
        <v>35.5</v>
      </c>
      <c r="CL68" s="117">
        <v>35.5</v>
      </c>
      <c r="CM68" s="117">
        <v>35.5</v>
      </c>
      <c r="CN68" s="117">
        <v>35.5</v>
      </c>
      <c r="CO68" s="117">
        <v>35.5</v>
      </c>
      <c r="CP68" s="117">
        <v>35.5</v>
      </c>
      <c r="CQ68" s="117">
        <v>35.5</v>
      </c>
      <c r="CR68" s="117">
        <v>35.5</v>
      </c>
      <c r="CS68" s="118">
        <v>35.5</v>
      </c>
      <c r="CT68" s="115">
        <f t="shared" si="64"/>
        <v>3408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0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0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</v>
      </c>
      <c r="Z88" s="127">
        <f t="shared" si="69"/>
        <v>0.39</v>
      </c>
      <c r="AA88" s="127">
        <f t="shared" si="69"/>
        <v>2.75</v>
      </c>
      <c r="AB88" s="127">
        <f t="shared" si="69"/>
        <v>7.44</v>
      </c>
      <c r="AC88" s="127">
        <f t="shared" si="69"/>
        <v>13.55</v>
      </c>
      <c r="AD88" s="127">
        <f t="shared" si="69"/>
        <v>21.6</v>
      </c>
      <c r="AE88" s="127">
        <f t="shared" si="69"/>
        <v>32.020000000000003</v>
      </c>
      <c r="AF88" s="127">
        <f t="shared" si="69"/>
        <v>40.24</v>
      </c>
      <c r="AG88" s="127">
        <f t="shared" si="69"/>
        <v>51.76</v>
      </c>
      <c r="AH88" s="127">
        <f t="shared" ref="AH88:BM88" si="70">SUM(AH89:AH90)</f>
        <v>57.28</v>
      </c>
      <c r="AI88" s="127">
        <f t="shared" si="70"/>
        <v>66.88</v>
      </c>
      <c r="AJ88" s="127">
        <f t="shared" si="70"/>
        <v>77.28</v>
      </c>
      <c r="AK88" s="127">
        <f t="shared" si="70"/>
        <v>83.83</v>
      </c>
      <c r="AL88" s="127">
        <f t="shared" si="70"/>
        <v>85.12</v>
      </c>
      <c r="AM88" s="127">
        <f t="shared" si="70"/>
        <v>84.19</v>
      </c>
      <c r="AN88" s="127">
        <f t="shared" si="70"/>
        <v>84.53</v>
      </c>
      <c r="AO88" s="127">
        <f t="shared" si="70"/>
        <v>93.15</v>
      </c>
      <c r="AP88" s="127">
        <f t="shared" si="70"/>
        <v>89.7</v>
      </c>
      <c r="AQ88" s="127">
        <f t="shared" si="70"/>
        <v>84.29</v>
      </c>
      <c r="AR88" s="127">
        <f t="shared" si="70"/>
        <v>82.14</v>
      </c>
      <c r="AS88" s="127">
        <f t="shared" si="70"/>
        <v>77.239999999999995</v>
      </c>
      <c r="AT88" s="127">
        <f t="shared" si="70"/>
        <v>74.73</v>
      </c>
      <c r="AU88" s="127">
        <f t="shared" si="70"/>
        <v>84.74</v>
      </c>
      <c r="AV88" s="127">
        <f t="shared" si="70"/>
        <v>83.18</v>
      </c>
      <c r="AW88" s="127">
        <f t="shared" si="70"/>
        <v>90.59</v>
      </c>
      <c r="AX88" s="127">
        <f t="shared" si="70"/>
        <v>94.47</v>
      </c>
      <c r="AY88" s="127">
        <f t="shared" si="70"/>
        <v>93.94</v>
      </c>
      <c r="AZ88" s="127">
        <f t="shared" si="70"/>
        <v>87.91</v>
      </c>
      <c r="BA88" s="127">
        <f t="shared" si="70"/>
        <v>82.52</v>
      </c>
      <c r="BB88" s="127">
        <f t="shared" si="70"/>
        <v>89.18</v>
      </c>
      <c r="BC88" s="127">
        <f t="shared" si="70"/>
        <v>83.27</v>
      </c>
      <c r="BD88" s="127">
        <f t="shared" si="70"/>
        <v>82.19</v>
      </c>
      <c r="BE88" s="127">
        <f t="shared" si="70"/>
        <v>87.73</v>
      </c>
      <c r="BF88" s="127">
        <f t="shared" si="70"/>
        <v>85.69</v>
      </c>
      <c r="BG88" s="127">
        <f t="shared" si="70"/>
        <v>90.62</v>
      </c>
      <c r="BH88" s="127">
        <f t="shared" si="70"/>
        <v>81.61</v>
      </c>
      <c r="BI88" s="127">
        <f t="shared" si="70"/>
        <v>80.540000000000006</v>
      </c>
      <c r="BJ88" s="127">
        <f t="shared" si="70"/>
        <v>81.05</v>
      </c>
      <c r="BK88" s="127">
        <f t="shared" si="70"/>
        <v>84.2</v>
      </c>
      <c r="BL88" s="127">
        <f t="shared" si="70"/>
        <v>84.68</v>
      </c>
      <c r="BM88" s="127">
        <f t="shared" si="70"/>
        <v>80.7</v>
      </c>
      <c r="BN88" s="127">
        <f t="shared" ref="BN88:CS88" si="71">SUM(BN89:BN90)</f>
        <v>69.209999999999994</v>
      </c>
      <c r="BO88" s="127">
        <f t="shared" si="71"/>
        <v>57.38</v>
      </c>
      <c r="BP88" s="127">
        <f t="shared" si="71"/>
        <v>48.57</v>
      </c>
      <c r="BQ88" s="127">
        <f t="shared" si="71"/>
        <v>39.08</v>
      </c>
      <c r="BR88" s="127">
        <f t="shared" si="71"/>
        <v>29.22</v>
      </c>
      <c r="BS88" s="127">
        <f t="shared" si="71"/>
        <v>19.75</v>
      </c>
      <c r="BT88" s="127">
        <f t="shared" si="71"/>
        <v>11.86</v>
      </c>
      <c r="BU88" s="127">
        <f t="shared" si="71"/>
        <v>7.5</v>
      </c>
      <c r="BV88" s="127">
        <f t="shared" si="71"/>
        <v>3.63</v>
      </c>
      <c r="BW88" s="127">
        <f t="shared" si="71"/>
        <v>1.03</v>
      </c>
      <c r="BX88" s="127">
        <f t="shared" si="71"/>
        <v>0.11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3126.26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</v>
      </c>
      <c r="Z89" s="220">
        <v>0.39</v>
      </c>
      <c r="AA89" s="220">
        <v>2.75</v>
      </c>
      <c r="AB89" s="220">
        <v>7.44</v>
      </c>
      <c r="AC89" s="220">
        <v>13.55</v>
      </c>
      <c r="AD89" s="220">
        <v>21.6</v>
      </c>
      <c r="AE89" s="220">
        <v>32.020000000000003</v>
      </c>
      <c r="AF89" s="220">
        <v>40.24</v>
      </c>
      <c r="AG89" s="220">
        <v>51.76</v>
      </c>
      <c r="AH89" s="220">
        <v>57.28</v>
      </c>
      <c r="AI89" s="220">
        <v>66.88</v>
      </c>
      <c r="AJ89" s="220">
        <v>77.28</v>
      </c>
      <c r="AK89" s="220">
        <v>83.83</v>
      </c>
      <c r="AL89" s="220">
        <v>85.12</v>
      </c>
      <c r="AM89" s="220">
        <v>84.19</v>
      </c>
      <c r="AN89" s="220">
        <v>84.53</v>
      </c>
      <c r="AO89" s="220">
        <v>93.15</v>
      </c>
      <c r="AP89" s="220">
        <v>89.7</v>
      </c>
      <c r="AQ89" s="220">
        <v>84.29</v>
      </c>
      <c r="AR89" s="220">
        <v>82.14</v>
      </c>
      <c r="AS89" s="220">
        <v>77.239999999999995</v>
      </c>
      <c r="AT89" s="220">
        <v>74.73</v>
      </c>
      <c r="AU89" s="220">
        <v>84.74</v>
      </c>
      <c r="AV89" s="220">
        <v>83.18</v>
      </c>
      <c r="AW89" s="220">
        <v>90.59</v>
      </c>
      <c r="AX89" s="220">
        <v>94.47</v>
      </c>
      <c r="AY89" s="220">
        <v>93.94</v>
      </c>
      <c r="AZ89" s="220">
        <v>87.91</v>
      </c>
      <c r="BA89" s="220">
        <v>82.52</v>
      </c>
      <c r="BB89" s="220">
        <v>89.18</v>
      </c>
      <c r="BC89" s="220">
        <v>83.27</v>
      </c>
      <c r="BD89" s="220">
        <v>82.19</v>
      </c>
      <c r="BE89" s="220">
        <v>87.73</v>
      </c>
      <c r="BF89" s="220">
        <v>85.69</v>
      </c>
      <c r="BG89" s="220">
        <v>90.62</v>
      </c>
      <c r="BH89" s="220">
        <v>81.61</v>
      </c>
      <c r="BI89" s="220">
        <v>80.540000000000006</v>
      </c>
      <c r="BJ89" s="220">
        <v>81.05</v>
      </c>
      <c r="BK89" s="220">
        <v>84.2</v>
      </c>
      <c r="BL89" s="220">
        <v>84.68</v>
      </c>
      <c r="BM89" s="220">
        <v>80.7</v>
      </c>
      <c r="BN89" s="220">
        <v>69.209999999999994</v>
      </c>
      <c r="BO89" s="220">
        <v>57.38</v>
      </c>
      <c r="BP89" s="220">
        <v>48.57</v>
      </c>
      <c r="BQ89" s="220">
        <v>39.08</v>
      </c>
      <c r="BR89" s="220">
        <v>29.22</v>
      </c>
      <c r="BS89" s="220">
        <v>19.75</v>
      </c>
      <c r="BT89" s="220">
        <v>11.86</v>
      </c>
      <c r="BU89" s="220">
        <v>7.5</v>
      </c>
      <c r="BV89" s="220">
        <v>3.63</v>
      </c>
      <c r="BW89" s="220">
        <v>1.03</v>
      </c>
      <c r="BX89" s="220">
        <v>0.11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3126.26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</v>
      </c>
      <c r="Z91" s="128">
        <f t="shared" si="73"/>
        <v>0.39</v>
      </c>
      <c r="AA91" s="128">
        <f t="shared" si="73"/>
        <v>2.75</v>
      </c>
      <c r="AB91" s="128">
        <f t="shared" si="73"/>
        <v>7.44</v>
      </c>
      <c r="AC91" s="128">
        <f t="shared" si="73"/>
        <v>13.55</v>
      </c>
      <c r="AD91" s="128">
        <f t="shared" si="73"/>
        <v>21.6</v>
      </c>
      <c r="AE91" s="128">
        <f t="shared" si="73"/>
        <v>32.020000000000003</v>
      </c>
      <c r="AF91" s="128">
        <f t="shared" si="73"/>
        <v>40.24</v>
      </c>
      <c r="AG91" s="128">
        <f t="shared" si="73"/>
        <v>51.76</v>
      </c>
      <c r="AH91" s="128">
        <f t="shared" ref="AH91:BM91" si="74">SUM(AH84,AH88)</f>
        <v>57.28</v>
      </c>
      <c r="AI91" s="128">
        <f t="shared" si="74"/>
        <v>66.88</v>
      </c>
      <c r="AJ91" s="128">
        <f t="shared" si="74"/>
        <v>77.28</v>
      </c>
      <c r="AK91" s="128">
        <f t="shared" si="74"/>
        <v>83.83</v>
      </c>
      <c r="AL91" s="128">
        <f t="shared" si="74"/>
        <v>85.12</v>
      </c>
      <c r="AM91" s="128">
        <f t="shared" si="74"/>
        <v>84.19</v>
      </c>
      <c r="AN91" s="128">
        <f t="shared" si="74"/>
        <v>84.53</v>
      </c>
      <c r="AO91" s="128">
        <f t="shared" si="74"/>
        <v>93.15</v>
      </c>
      <c r="AP91" s="128">
        <f t="shared" si="74"/>
        <v>89.7</v>
      </c>
      <c r="AQ91" s="128">
        <f t="shared" si="74"/>
        <v>84.29</v>
      </c>
      <c r="AR91" s="128">
        <f t="shared" si="74"/>
        <v>82.14</v>
      </c>
      <c r="AS91" s="128">
        <f t="shared" si="74"/>
        <v>77.239999999999995</v>
      </c>
      <c r="AT91" s="128">
        <f t="shared" si="74"/>
        <v>74.73</v>
      </c>
      <c r="AU91" s="128">
        <f t="shared" si="74"/>
        <v>84.74</v>
      </c>
      <c r="AV91" s="128">
        <f t="shared" si="74"/>
        <v>83.18</v>
      </c>
      <c r="AW91" s="128">
        <f t="shared" si="74"/>
        <v>90.59</v>
      </c>
      <c r="AX91" s="128">
        <f t="shared" si="74"/>
        <v>94.47</v>
      </c>
      <c r="AY91" s="128">
        <f t="shared" si="74"/>
        <v>93.94</v>
      </c>
      <c r="AZ91" s="128">
        <f t="shared" si="74"/>
        <v>87.91</v>
      </c>
      <c r="BA91" s="128">
        <f t="shared" si="74"/>
        <v>82.52</v>
      </c>
      <c r="BB91" s="128">
        <f t="shared" si="74"/>
        <v>89.18</v>
      </c>
      <c r="BC91" s="128">
        <f t="shared" si="74"/>
        <v>83.27</v>
      </c>
      <c r="BD91" s="128">
        <f t="shared" si="74"/>
        <v>82.19</v>
      </c>
      <c r="BE91" s="128">
        <f t="shared" si="74"/>
        <v>87.73</v>
      </c>
      <c r="BF91" s="128">
        <f t="shared" si="74"/>
        <v>85.69</v>
      </c>
      <c r="BG91" s="128">
        <f t="shared" si="74"/>
        <v>90.62</v>
      </c>
      <c r="BH91" s="128">
        <f t="shared" si="74"/>
        <v>81.61</v>
      </c>
      <c r="BI91" s="128">
        <f t="shared" si="74"/>
        <v>80.540000000000006</v>
      </c>
      <c r="BJ91" s="128">
        <f t="shared" si="74"/>
        <v>81.05</v>
      </c>
      <c r="BK91" s="128">
        <f t="shared" si="74"/>
        <v>84.2</v>
      </c>
      <c r="BL91" s="128">
        <f t="shared" si="74"/>
        <v>84.68</v>
      </c>
      <c r="BM91" s="128">
        <f t="shared" si="74"/>
        <v>80.7</v>
      </c>
      <c r="BN91" s="128">
        <f t="shared" ref="BN91:CS91" si="75">SUM(BN84,BN88)</f>
        <v>69.209999999999994</v>
      </c>
      <c r="BO91" s="128">
        <f t="shared" si="75"/>
        <v>57.38</v>
      </c>
      <c r="BP91" s="128">
        <f t="shared" si="75"/>
        <v>48.57</v>
      </c>
      <c r="BQ91" s="128">
        <f t="shared" si="75"/>
        <v>39.08</v>
      </c>
      <c r="BR91" s="128">
        <f t="shared" si="75"/>
        <v>29.22</v>
      </c>
      <c r="BS91" s="128">
        <f t="shared" si="75"/>
        <v>19.75</v>
      </c>
      <c r="BT91" s="128">
        <f t="shared" si="75"/>
        <v>11.86</v>
      </c>
      <c r="BU91" s="128">
        <f t="shared" si="75"/>
        <v>7.5</v>
      </c>
      <c r="BV91" s="128">
        <f t="shared" si="75"/>
        <v>3.63</v>
      </c>
      <c r="BW91" s="128">
        <f t="shared" si="75"/>
        <v>1.03</v>
      </c>
      <c r="BX91" s="128">
        <f t="shared" si="75"/>
        <v>0.11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3126.26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</v>
      </c>
      <c r="Z96" s="172">
        <f t="shared" si="82"/>
        <v>43.39</v>
      </c>
      <c r="AA96" s="172">
        <f t="shared" si="82"/>
        <v>45.75</v>
      </c>
      <c r="AB96" s="172">
        <f t="shared" si="82"/>
        <v>50.44</v>
      </c>
      <c r="AC96" s="172">
        <f t="shared" si="82"/>
        <v>56.55</v>
      </c>
      <c r="AD96" s="172">
        <f t="shared" si="82"/>
        <v>64.599999999999994</v>
      </c>
      <c r="AE96" s="172">
        <f t="shared" si="82"/>
        <v>75.02000000000001</v>
      </c>
      <c r="AF96" s="172">
        <f t="shared" si="82"/>
        <v>83.240000000000009</v>
      </c>
      <c r="AG96" s="172">
        <f t="shared" si="82"/>
        <v>94.759999999999991</v>
      </c>
      <c r="AH96" s="172">
        <f t="shared" ref="AH96:BM96" si="83">AH91+AH92</f>
        <v>100.28</v>
      </c>
      <c r="AI96" s="172">
        <f t="shared" si="83"/>
        <v>109.88</v>
      </c>
      <c r="AJ96" s="172">
        <f t="shared" si="83"/>
        <v>120.28</v>
      </c>
      <c r="AK96" s="172">
        <f t="shared" si="83"/>
        <v>126.83</v>
      </c>
      <c r="AL96" s="172">
        <f t="shared" si="83"/>
        <v>128.12</v>
      </c>
      <c r="AM96" s="172">
        <f t="shared" si="83"/>
        <v>127.19</v>
      </c>
      <c r="AN96" s="172">
        <f t="shared" si="83"/>
        <v>127.53</v>
      </c>
      <c r="AO96" s="172">
        <f t="shared" si="83"/>
        <v>136.15</v>
      </c>
      <c r="AP96" s="172">
        <f t="shared" si="83"/>
        <v>132.69999999999999</v>
      </c>
      <c r="AQ96" s="172">
        <f t="shared" si="83"/>
        <v>127.29</v>
      </c>
      <c r="AR96" s="172">
        <f t="shared" si="83"/>
        <v>125.14</v>
      </c>
      <c r="AS96" s="172">
        <f t="shared" si="83"/>
        <v>120.24</v>
      </c>
      <c r="AT96" s="172">
        <f t="shared" si="83"/>
        <v>117.73</v>
      </c>
      <c r="AU96" s="172">
        <f t="shared" si="83"/>
        <v>127.74</v>
      </c>
      <c r="AV96" s="172">
        <f t="shared" si="83"/>
        <v>126.18</v>
      </c>
      <c r="AW96" s="172">
        <f t="shared" si="83"/>
        <v>133.59</v>
      </c>
      <c r="AX96" s="172">
        <f t="shared" si="83"/>
        <v>137.47</v>
      </c>
      <c r="AY96" s="172">
        <f t="shared" si="83"/>
        <v>136.94</v>
      </c>
      <c r="AZ96" s="172">
        <f t="shared" si="83"/>
        <v>130.91</v>
      </c>
      <c r="BA96" s="172">
        <f t="shared" si="83"/>
        <v>125.52</v>
      </c>
      <c r="BB96" s="172">
        <f t="shared" si="83"/>
        <v>132.18</v>
      </c>
      <c r="BC96" s="172">
        <f t="shared" si="83"/>
        <v>126.27</v>
      </c>
      <c r="BD96" s="172">
        <f t="shared" si="83"/>
        <v>125.19</v>
      </c>
      <c r="BE96" s="172">
        <f t="shared" si="83"/>
        <v>130.73000000000002</v>
      </c>
      <c r="BF96" s="172">
        <f t="shared" si="83"/>
        <v>128.69</v>
      </c>
      <c r="BG96" s="172">
        <f t="shared" si="83"/>
        <v>133.62</v>
      </c>
      <c r="BH96" s="172">
        <f t="shared" si="83"/>
        <v>124.61</v>
      </c>
      <c r="BI96" s="172">
        <f t="shared" si="83"/>
        <v>123.54</v>
      </c>
      <c r="BJ96" s="172">
        <f t="shared" si="83"/>
        <v>124.05</v>
      </c>
      <c r="BK96" s="172">
        <f t="shared" si="83"/>
        <v>127.2</v>
      </c>
      <c r="BL96" s="172">
        <f t="shared" si="83"/>
        <v>127.68</v>
      </c>
      <c r="BM96" s="172">
        <f t="shared" si="83"/>
        <v>123.7</v>
      </c>
      <c r="BN96" s="172">
        <f t="shared" ref="BN96:CS96" si="84">BN91+BN92</f>
        <v>112.21</v>
      </c>
      <c r="BO96" s="172">
        <f t="shared" si="84"/>
        <v>100.38</v>
      </c>
      <c r="BP96" s="172">
        <f t="shared" si="84"/>
        <v>91.57</v>
      </c>
      <c r="BQ96" s="172">
        <f t="shared" si="84"/>
        <v>82.08</v>
      </c>
      <c r="BR96" s="172">
        <f t="shared" si="84"/>
        <v>72.22</v>
      </c>
      <c r="BS96" s="172">
        <f t="shared" si="84"/>
        <v>62.75</v>
      </c>
      <c r="BT96" s="172">
        <f t="shared" si="84"/>
        <v>54.86</v>
      </c>
      <c r="BU96" s="172">
        <f t="shared" si="84"/>
        <v>50.5</v>
      </c>
      <c r="BV96" s="172">
        <f t="shared" si="84"/>
        <v>46.63</v>
      </c>
      <c r="BW96" s="172">
        <f t="shared" si="84"/>
        <v>44.03</v>
      </c>
      <c r="BX96" s="172">
        <f t="shared" si="84"/>
        <v>43.11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7254.2599999999984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</v>
      </c>
      <c r="Z99" s="130">
        <f t="shared" si="85"/>
        <v>43.39</v>
      </c>
      <c r="AA99" s="130">
        <f t="shared" si="85"/>
        <v>45.75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122.0381782943914</v>
      </c>
      <c r="AZ99" s="130">
        <f t="shared" si="85"/>
        <v>130.91</v>
      </c>
      <c r="BA99" s="130">
        <f t="shared" si="85"/>
        <v>125.52</v>
      </c>
      <c r="BB99" s="130">
        <f t="shared" si="85"/>
        <v>132.18</v>
      </c>
      <c r="BC99" s="130">
        <f t="shared" si="85"/>
        <v>126.27</v>
      </c>
      <c r="BD99" s="130">
        <f t="shared" si="85"/>
        <v>125.19</v>
      </c>
      <c r="BE99" s="130">
        <f t="shared" si="85"/>
        <v>130.73000000000002</v>
      </c>
      <c r="BF99" s="130">
        <f t="shared" si="85"/>
        <v>128.69</v>
      </c>
      <c r="BG99" s="130">
        <f t="shared" si="85"/>
        <v>133.62</v>
      </c>
      <c r="BH99" s="130">
        <f t="shared" si="85"/>
        <v>124.61</v>
      </c>
      <c r="BI99" s="130">
        <f t="shared" si="85"/>
        <v>123.54</v>
      </c>
      <c r="BJ99" s="130">
        <f t="shared" si="85"/>
        <v>95.541942668685806</v>
      </c>
      <c r="BK99" s="130">
        <f t="shared" si="85"/>
        <v>99.409960749248057</v>
      </c>
      <c r="BL99" s="130">
        <f t="shared" si="85"/>
        <v>127.68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0</v>
      </c>
      <c r="BS99" s="130">
        <f t="shared" si="86"/>
        <v>0</v>
      </c>
      <c r="BT99" s="130">
        <f t="shared" si="86"/>
        <v>0</v>
      </c>
      <c r="BU99" s="130">
        <f t="shared" si="86"/>
        <v>50.5</v>
      </c>
      <c r="BV99" s="130">
        <f t="shared" si="86"/>
        <v>0</v>
      </c>
      <c r="BW99" s="130">
        <f t="shared" si="86"/>
        <v>0</v>
      </c>
      <c r="BX99" s="130">
        <f t="shared" si="86"/>
        <v>43.11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2037.6800817123251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</v>
      </c>
      <c r="Z101" s="134">
        <f t="shared" si="87"/>
        <v>43.39</v>
      </c>
      <c r="AA101" s="134">
        <f t="shared" si="87"/>
        <v>45.75</v>
      </c>
      <c r="AB101" s="134">
        <f t="shared" si="87"/>
        <v>0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122.0381782943914</v>
      </c>
      <c r="AZ101" s="134">
        <f t="shared" si="87"/>
        <v>130.91</v>
      </c>
      <c r="BA101" s="134">
        <f t="shared" si="87"/>
        <v>125.52</v>
      </c>
      <c r="BB101" s="134">
        <f t="shared" si="87"/>
        <v>132.18</v>
      </c>
      <c r="BC101" s="134">
        <f t="shared" si="87"/>
        <v>126.27</v>
      </c>
      <c r="BD101" s="134">
        <f t="shared" si="87"/>
        <v>125.19</v>
      </c>
      <c r="BE101" s="134">
        <f t="shared" si="87"/>
        <v>130.73000000000002</v>
      </c>
      <c r="BF101" s="134">
        <f t="shared" si="87"/>
        <v>128.69</v>
      </c>
      <c r="BG101" s="134">
        <f t="shared" si="87"/>
        <v>133.62</v>
      </c>
      <c r="BH101" s="134">
        <f t="shared" si="87"/>
        <v>124.61</v>
      </c>
      <c r="BI101" s="134">
        <f t="shared" si="87"/>
        <v>123.54</v>
      </c>
      <c r="BJ101" s="134">
        <f t="shared" si="87"/>
        <v>95.541942668685806</v>
      </c>
      <c r="BK101" s="134">
        <f t="shared" si="87"/>
        <v>99.409960749248057</v>
      </c>
      <c r="BL101" s="134">
        <f t="shared" si="87"/>
        <v>127.68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0</v>
      </c>
      <c r="BS101" s="134">
        <f t="shared" si="88"/>
        <v>0</v>
      </c>
      <c r="BT101" s="134">
        <f t="shared" si="88"/>
        <v>0</v>
      </c>
      <c r="BU101" s="134">
        <f t="shared" si="88"/>
        <v>50.5</v>
      </c>
      <c r="BV101" s="134">
        <f t="shared" si="88"/>
        <v>0</v>
      </c>
      <c r="BW101" s="134">
        <f t="shared" si="88"/>
        <v>0</v>
      </c>
      <c r="BX101" s="134">
        <f t="shared" si="88"/>
        <v>43.11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2037.6800817123251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4"/>
  <sheetViews>
    <sheetView showGridLines="0" tabSelected="1" topLeftCell="A74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3744.8311268817206</v>
      </c>
      <c r="C3" s="18">
        <f t="shared" si="0"/>
        <v>3744.8311268817206</v>
      </c>
      <c r="D3" s="18">
        <f t="shared" si="0"/>
        <v>3744.8311268817206</v>
      </c>
      <c r="E3" s="18">
        <f t="shared" si="0"/>
        <v>3744.8311268817206</v>
      </c>
      <c r="F3" s="18">
        <f t="shared" si="0"/>
        <v>3744.8311268817206</v>
      </c>
      <c r="G3" s="18">
        <f t="shared" si="0"/>
        <v>3744.8311268817206</v>
      </c>
      <c r="H3" s="18">
        <f t="shared" si="0"/>
        <v>3744.8311268817206</v>
      </c>
      <c r="I3" s="18">
        <f t="shared" si="0"/>
        <v>3744.8311268817206</v>
      </c>
      <c r="J3" s="18">
        <f t="shared" si="0"/>
        <v>3744.8311268817206</v>
      </c>
      <c r="K3" s="18">
        <f t="shared" si="0"/>
        <v>3744.8311268817206</v>
      </c>
      <c r="L3" s="18">
        <f t="shared" si="0"/>
        <v>3744.8311268817206</v>
      </c>
      <c r="M3" s="18">
        <f t="shared" si="0"/>
        <v>3744.8311268817206</v>
      </c>
      <c r="N3" s="18">
        <f t="shared" si="0"/>
        <v>3744.8311268817206</v>
      </c>
      <c r="O3" s="18">
        <f t="shared" si="0"/>
        <v>3744.8311268817206</v>
      </c>
      <c r="P3" s="18">
        <f t="shared" si="0"/>
        <v>3744.8311268817206</v>
      </c>
      <c r="Q3" s="18">
        <f t="shared" si="0"/>
        <v>3744.8311268817206</v>
      </c>
      <c r="R3" s="18">
        <f t="shared" si="0"/>
        <v>3744.8311268817206</v>
      </c>
      <c r="S3" s="18">
        <f t="shared" si="0"/>
        <v>3744.8311268817206</v>
      </c>
      <c r="T3" s="18">
        <f t="shared" si="0"/>
        <v>3744.8311268817206</v>
      </c>
      <c r="U3" s="18">
        <f t="shared" si="0"/>
        <v>3744.8311268817206</v>
      </c>
      <c r="V3" s="18">
        <f t="shared" si="0"/>
        <v>3744.8311268817206</v>
      </c>
      <c r="W3" s="18">
        <f t="shared" si="0"/>
        <v>3744.8311268817206</v>
      </c>
      <c r="X3" s="18">
        <f t="shared" si="0"/>
        <v>3744.8311268817206</v>
      </c>
      <c r="Y3" s="18">
        <f t="shared" si="0"/>
        <v>3744.8311268817206</v>
      </c>
      <c r="Z3" s="18">
        <f t="shared" si="0"/>
        <v>3744.8311268817206</v>
      </c>
      <c r="AA3" s="18">
        <f t="shared" si="0"/>
        <v>3744.8311268817206</v>
      </c>
      <c r="AB3" s="18">
        <f t="shared" si="0"/>
        <v>3744.8311268817206</v>
      </c>
      <c r="AC3" s="18">
        <f t="shared" si="0"/>
        <v>3744.8311268817206</v>
      </c>
      <c r="AD3" s="18">
        <f t="shared" si="0"/>
        <v>3744.8311268817206</v>
      </c>
      <c r="AE3" s="18">
        <f t="shared" si="0"/>
        <v>3744.8311268817206</v>
      </c>
      <c r="AF3" s="18">
        <f t="shared" si="0"/>
        <v>3744.8311268817206</v>
      </c>
      <c r="AG3" s="18">
        <f t="shared" si="0"/>
        <v>3744.8311268817206</v>
      </c>
      <c r="AH3" s="18">
        <f t="shared" si="0"/>
        <v>3744.8311268817206</v>
      </c>
      <c r="AI3" s="18">
        <f t="shared" si="0"/>
        <v>3744.8311268817206</v>
      </c>
      <c r="AJ3" s="18">
        <f t="shared" si="0"/>
        <v>3744.8311268817206</v>
      </c>
      <c r="AK3" s="18">
        <f t="shared" si="0"/>
        <v>3744.8311268817206</v>
      </c>
      <c r="AL3" s="18">
        <f t="shared" si="0"/>
        <v>3744.8311268817206</v>
      </c>
      <c r="AM3" s="18">
        <f t="shared" si="0"/>
        <v>3744.8311268817206</v>
      </c>
      <c r="AN3" s="18">
        <f t="shared" si="0"/>
        <v>3744.8311268817206</v>
      </c>
      <c r="AO3" s="18">
        <f t="shared" si="0"/>
        <v>3744.8311268817206</v>
      </c>
      <c r="AP3" s="18">
        <f t="shared" si="0"/>
        <v>3744.8311268817206</v>
      </c>
      <c r="AQ3" s="18">
        <f t="shared" si="0"/>
        <v>3744.8311268817206</v>
      </c>
      <c r="AR3" s="18">
        <f t="shared" si="0"/>
        <v>3744.8311268817206</v>
      </c>
      <c r="AS3" s="18">
        <f t="shared" si="0"/>
        <v>3744.8311268817206</v>
      </c>
      <c r="AT3" s="18">
        <f t="shared" si="0"/>
        <v>3744.8311268817206</v>
      </c>
      <c r="AU3" s="18">
        <f t="shared" si="0"/>
        <v>3744.8311268817206</v>
      </c>
      <c r="AV3" s="18">
        <f t="shared" si="0"/>
        <v>3744.8311268817206</v>
      </c>
      <c r="AW3" s="18">
        <f t="shared" si="0"/>
        <v>3744.8311268817206</v>
      </c>
      <c r="AX3" s="18">
        <f t="shared" si="0"/>
        <v>3744.8311268817206</v>
      </c>
      <c r="AY3" s="18">
        <f t="shared" si="0"/>
        <v>3744.8311268817206</v>
      </c>
      <c r="AZ3" s="18">
        <f t="shared" si="0"/>
        <v>3744.8311268817206</v>
      </c>
      <c r="BA3" s="18">
        <f t="shared" si="0"/>
        <v>3744.8311268817206</v>
      </c>
      <c r="BB3" s="18">
        <f t="shared" si="0"/>
        <v>3744.8311268817206</v>
      </c>
      <c r="BC3" s="18">
        <f t="shared" si="0"/>
        <v>3744.8311268817206</v>
      </c>
      <c r="BD3" s="18">
        <f t="shared" si="0"/>
        <v>3744.8311268817206</v>
      </c>
      <c r="BE3" s="18">
        <f t="shared" si="0"/>
        <v>3744.8311268817206</v>
      </c>
      <c r="BF3" s="18">
        <f t="shared" si="0"/>
        <v>3744.8311268817206</v>
      </c>
      <c r="BG3" s="18">
        <f t="shared" si="0"/>
        <v>3744.8311268817206</v>
      </c>
      <c r="BH3" s="18">
        <f t="shared" si="0"/>
        <v>3744.8311268817206</v>
      </c>
      <c r="BI3" s="18">
        <f t="shared" si="0"/>
        <v>3744.8311268817206</v>
      </c>
      <c r="BJ3" s="18">
        <f t="shared" si="0"/>
        <v>3744.8311268817206</v>
      </c>
      <c r="BK3" s="18">
        <f t="shared" si="0"/>
        <v>3744.8311268817206</v>
      </c>
      <c r="BL3" s="18">
        <f t="shared" si="0"/>
        <v>3744.8311268817206</v>
      </c>
      <c r="BM3" s="18">
        <f t="shared" si="0"/>
        <v>3744.8311268817206</v>
      </c>
      <c r="BN3" s="18">
        <f t="shared" ref="BN3:CS3" si="1">BN4+BN12</f>
        <v>3744.8311268817206</v>
      </c>
      <c r="BO3" s="18">
        <f t="shared" si="1"/>
        <v>3744.8311268817206</v>
      </c>
      <c r="BP3" s="18">
        <f t="shared" si="1"/>
        <v>3744.8311268817206</v>
      </c>
      <c r="BQ3" s="18">
        <f t="shared" si="1"/>
        <v>3744.8311268817206</v>
      </c>
      <c r="BR3" s="18">
        <f t="shared" si="1"/>
        <v>3744.8311268817206</v>
      </c>
      <c r="BS3" s="18">
        <f t="shared" si="1"/>
        <v>3744.8311268817206</v>
      </c>
      <c r="BT3" s="18">
        <f t="shared" si="1"/>
        <v>3744.8311268817206</v>
      </c>
      <c r="BU3" s="18">
        <f t="shared" si="1"/>
        <v>3744.8311268817206</v>
      </c>
      <c r="BV3" s="18">
        <f t="shared" si="1"/>
        <v>3744.8311268817206</v>
      </c>
      <c r="BW3" s="18">
        <f t="shared" si="1"/>
        <v>3744.8311268817206</v>
      </c>
      <c r="BX3" s="18">
        <f t="shared" si="1"/>
        <v>3744.8311268817206</v>
      </c>
      <c r="BY3" s="18">
        <f t="shared" si="1"/>
        <v>3744.8311268817206</v>
      </c>
      <c r="BZ3" s="18">
        <f t="shared" si="1"/>
        <v>3744.8311268817206</v>
      </c>
      <c r="CA3" s="18">
        <f t="shared" si="1"/>
        <v>3744.8311268817206</v>
      </c>
      <c r="CB3" s="18">
        <f t="shared" si="1"/>
        <v>3744.8311268817206</v>
      </c>
      <c r="CC3" s="18">
        <f t="shared" si="1"/>
        <v>3744.8311268817206</v>
      </c>
      <c r="CD3" s="18">
        <f t="shared" si="1"/>
        <v>3744.8311268817206</v>
      </c>
      <c r="CE3" s="18">
        <f t="shared" si="1"/>
        <v>3744.8311268817206</v>
      </c>
      <c r="CF3" s="18">
        <f t="shared" si="1"/>
        <v>3744.8311268817206</v>
      </c>
      <c r="CG3" s="18">
        <f t="shared" si="1"/>
        <v>3744.8311268817206</v>
      </c>
      <c r="CH3" s="18">
        <f t="shared" si="1"/>
        <v>3744.8311268817206</v>
      </c>
      <c r="CI3" s="18">
        <f t="shared" si="1"/>
        <v>3744.8311268817206</v>
      </c>
      <c r="CJ3" s="18">
        <f t="shared" si="1"/>
        <v>3744.8311268817206</v>
      </c>
      <c r="CK3" s="18">
        <f t="shared" si="1"/>
        <v>3744.8311268817206</v>
      </c>
      <c r="CL3" s="18">
        <f t="shared" si="1"/>
        <v>3744.8311268817206</v>
      </c>
      <c r="CM3" s="18">
        <f t="shared" si="1"/>
        <v>3744.8311268817206</v>
      </c>
      <c r="CN3" s="18">
        <f t="shared" si="1"/>
        <v>3744.8311268817206</v>
      </c>
      <c r="CO3" s="18">
        <f t="shared" si="1"/>
        <v>3744.8311268817206</v>
      </c>
      <c r="CP3" s="18">
        <f t="shared" si="1"/>
        <v>3744.8311268817206</v>
      </c>
      <c r="CQ3" s="18">
        <f t="shared" si="1"/>
        <v>3744.8311268817206</v>
      </c>
      <c r="CR3" s="18">
        <f t="shared" si="1"/>
        <v>3744.8311268817206</v>
      </c>
      <c r="CS3" s="19">
        <f t="shared" si="1"/>
        <v>3744.8311268817206</v>
      </c>
      <c r="CT3" s="73">
        <f t="shared" ref="CT3:CT20" si="2">SUM(B3:CS3)</f>
        <v>359503.78818064526</v>
      </c>
      <c r="CU3" s="154"/>
      <c r="CW3" s="144"/>
    </row>
    <row r="4" spans="1:102">
      <c r="A4" s="21" t="s">
        <v>44</v>
      </c>
      <c r="B4" s="22">
        <f>SUM(B5:B11)</f>
        <v>3357</v>
      </c>
      <c r="C4" s="23">
        <f t="shared" ref="C4:BN4" si="3">SUM(C5:C11)</f>
        <v>3357</v>
      </c>
      <c r="D4" s="23">
        <f t="shared" si="3"/>
        <v>3357</v>
      </c>
      <c r="E4" s="23">
        <f t="shared" si="3"/>
        <v>3357</v>
      </c>
      <c r="F4" s="23">
        <f t="shared" si="3"/>
        <v>3357</v>
      </c>
      <c r="G4" s="23">
        <f t="shared" si="3"/>
        <v>3357</v>
      </c>
      <c r="H4" s="23">
        <f t="shared" si="3"/>
        <v>3357</v>
      </c>
      <c r="I4" s="23">
        <f t="shared" si="3"/>
        <v>3357</v>
      </c>
      <c r="J4" s="23">
        <f t="shared" si="3"/>
        <v>3357</v>
      </c>
      <c r="K4" s="23">
        <f t="shared" si="3"/>
        <v>3357</v>
      </c>
      <c r="L4" s="23">
        <f t="shared" si="3"/>
        <v>3357</v>
      </c>
      <c r="M4" s="23">
        <f t="shared" si="3"/>
        <v>3357</v>
      </c>
      <c r="N4" s="23">
        <f t="shared" si="3"/>
        <v>3357</v>
      </c>
      <c r="O4" s="23">
        <f t="shared" si="3"/>
        <v>3357</v>
      </c>
      <c r="P4" s="23">
        <f t="shared" si="3"/>
        <v>3357</v>
      </c>
      <c r="Q4" s="23">
        <f t="shared" si="3"/>
        <v>3357</v>
      </c>
      <c r="R4" s="23">
        <f t="shared" si="3"/>
        <v>3357</v>
      </c>
      <c r="S4" s="23">
        <f t="shared" si="3"/>
        <v>3357</v>
      </c>
      <c r="T4" s="23">
        <f t="shared" si="3"/>
        <v>3357</v>
      </c>
      <c r="U4" s="23">
        <f t="shared" si="3"/>
        <v>3357</v>
      </c>
      <c r="V4" s="23">
        <f t="shared" si="3"/>
        <v>3357</v>
      </c>
      <c r="W4" s="23">
        <f t="shared" si="3"/>
        <v>3357</v>
      </c>
      <c r="X4" s="23">
        <f t="shared" si="3"/>
        <v>3357</v>
      </c>
      <c r="Y4" s="23">
        <f t="shared" si="3"/>
        <v>3357</v>
      </c>
      <c r="Z4" s="23">
        <f t="shared" si="3"/>
        <v>3357</v>
      </c>
      <c r="AA4" s="23">
        <f t="shared" si="3"/>
        <v>3357</v>
      </c>
      <c r="AB4" s="23">
        <f t="shared" si="3"/>
        <v>3357</v>
      </c>
      <c r="AC4" s="23">
        <f t="shared" si="3"/>
        <v>3357</v>
      </c>
      <c r="AD4" s="23">
        <f t="shared" si="3"/>
        <v>3357</v>
      </c>
      <c r="AE4" s="23">
        <f t="shared" si="3"/>
        <v>3357</v>
      </c>
      <c r="AF4" s="23">
        <f t="shared" si="3"/>
        <v>3357</v>
      </c>
      <c r="AG4" s="23">
        <f t="shared" si="3"/>
        <v>3357</v>
      </c>
      <c r="AH4" s="23">
        <f t="shared" si="3"/>
        <v>3357</v>
      </c>
      <c r="AI4" s="23">
        <f t="shared" si="3"/>
        <v>3357</v>
      </c>
      <c r="AJ4" s="23">
        <f t="shared" si="3"/>
        <v>3357</v>
      </c>
      <c r="AK4" s="23">
        <f t="shared" si="3"/>
        <v>3357</v>
      </c>
      <c r="AL4" s="23">
        <f t="shared" si="3"/>
        <v>3357</v>
      </c>
      <c r="AM4" s="23">
        <f t="shared" si="3"/>
        <v>3357</v>
      </c>
      <c r="AN4" s="23">
        <f t="shared" si="3"/>
        <v>3357</v>
      </c>
      <c r="AO4" s="23">
        <f t="shared" si="3"/>
        <v>3357</v>
      </c>
      <c r="AP4" s="23">
        <f t="shared" si="3"/>
        <v>3357</v>
      </c>
      <c r="AQ4" s="23">
        <f t="shared" si="3"/>
        <v>3357</v>
      </c>
      <c r="AR4" s="23">
        <f t="shared" si="3"/>
        <v>3357</v>
      </c>
      <c r="AS4" s="23">
        <f t="shared" si="3"/>
        <v>3357</v>
      </c>
      <c r="AT4" s="23">
        <f t="shared" si="3"/>
        <v>3357</v>
      </c>
      <c r="AU4" s="23">
        <f t="shared" si="3"/>
        <v>3357</v>
      </c>
      <c r="AV4" s="23">
        <f t="shared" si="3"/>
        <v>3357</v>
      </c>
      <c r="AW4" s="23">
        <f t="shared" si="3"/>
        <v>3357</v>
      </c>
      <c r="AX4" s="23">
        <f t="shared" si="3"/>
        <v>3357</v>
      </c>
      <c r="AY4" s="23">
        <f t="shared" si="3"/>
        <v>3357</v>
      </c>
      <c r="AZ4" s="23">
        <f t="shared" si="3"/>
        <v>3357</v>
      </c>
      <c r="BA4" s="23">
        <f t="shared" si="3"/>
        <v>3357</v>
      </c>
      <c r="BB4" s="23">
        <f t="shared" si="3"/>
        <v>3357</v>
      </c>
      <c r="BC4" s="23">
        <f t="shared" si="3"/>
        <v>3357</v>
      </c>
      <c r="BD4" s="23">
        <f t="shared" si="3"/>
        <v>3357</v>
      </c>
      <c r="BE4" s="23">
        <f t="shared" si="3"/>
        <v>3357</v>
      </c>
      <c r="BF4" s="23">
        <f t="shared" si="3"/>
        <v>3357</v>
      </c>
      <c r="BG4" s="23">
        <f t="shared" si="3"/>
        <v>3357</v>
      </c>
      <c r="BH4" s="23">
        <f t="shared" si="3"/>
        <v>3357</v>
      </c>
      <c r="BI4" s="23">
        <f t="shared" si="3"/>
        <v>3357</v>
      </c>
      <c r="BJ4" s="23">
        <f t="shared" si="3"/>
        <v>3357</v>
      </c>
      <c r="BK4" s="23">
        <f t="shared" si="3"/>
        <v>3357</v>
      </c>
      <c r="BL4" s="23">
        <f t="shared" si="3"/>
        <v>3357</v>
      </c>
      <c r="BM4" s="23">
        <f t="shared" si="3"/>
        <v>3357</v>
      </c>
      <c r="BN4" s="23">
        <f t="shared" si="3"/>
        <v>3357</v>
      </c>
      <c r="BO4" s="23">
        <f t="shared" ref="BO4:CS4" si="4">SUM(BO5:BO11)</f>
        <v>3357</v>
      </c>
      <c r="BP4" s="23">
        <f t="shared" si="4"/>
        <v>3357</v>
      </c>
      <c r="BQ4" s="23">
        <f t="shared" si="4"/>
        <v>3357</v>
      </c>
      <c r="BR4" s="23">
        <f t="shared" si="4"/>
        <v>3357</v>
      </c>
      <c r="BS4" s="23">
        <f t="shared" si="4"/>
        <v>3357</v>
      </c>
      <c r="BT4" s="23">
        <f t="shared" si="4"/>
        <v>3357</v>
      </c>
      <c r="BU4" s="23">
        <f t="shared" si="4"/>
        <v>3357</v>
      </c>
      <c r="BV4" s="23">
        <f t="shared" si="4"/>
        <v>3357</v>
      </c>
      <c r="BW4" s="23">
        <f t="shared" si="4"/>
        <v>3357</v>
      </c>
      <c r="BX4" s="23">
        <f t="shared" si="4"/>
        <v>3357</v>
      </c>
      <c r="BY4" s="23">
        <f t="shared" si="4"/>
        <v>3357</v>
      </c>
      <c r="BZ4" s="23">
        <f t="shared" si="4"/>
        <v>3357</v>
      </c>
      <c r="CA4" s="23">
        <f t="shared" si="4"/>
        <v>3357</v>
      </c>
      <c r="CB4" s="23">
        <f t="shared" si="4"/>
        <v>3357</v>
      </c>
      <c r="CC4" s="23">
        <f t="shared" si="4"/>
        <v>3357</v>
      </c>
      <c r="CD4" s="23">
        <f t="shared" si="4"/>
        <v>3357</v>
      </c>
      <c r="CE4" s="23">
        <f t="shared" si="4"/>
        <v>3357</v>
      </c>
      <c r="CF4" s="23">
        <f t="shared" si="4"/>
        <v>3357</v>
      </c>
      <c r="CG4" s="23">
        <f t="shared" si="4"/>
        <v>3357</v>
      </c>
      <c r="CH4" s="23">
        <f t="shared" si="4"/>
        <v>3357</v>
      </c>
      <c r="CI4" s="23">
        <f t="shared" si="4"/>
        <v>3357</v>
      </c>
      <c r="CJ4" s="23">
        <f t="shared" si="4"/>
        <v>3357</v>
      </c>
      <c r="CK4" s="23">
        <f t="shared" si="4"/>
        <v>3357</v>
      </c>
      <c r="CL4" s="23">
        <f t="shared" si="4"/>
        <v>3357</v>
      </c>
      <c r="CM4" s="23">
        <f t="shared" si="4"/>
        <v>3357</v>
      </c>
      <c r="CN4" s="23">
        <f t="shared" si="4"/>
        <v>3357</v>
      </c>
      <c r="CO4" s="23">
        <f t="shared" si="4"/>
        <v>3357</v>
      </c>
      <c r="CP4" s="23">
        <f t="shared" si="4"/>
        <v>3357</v>
      </c>
      <c r="CQ4" s="23">
        <f t="shared" si="4"/>
        <v>3357</v>
      </c>
      <c r="CR4" s="23">
        <f t="shared" si="4"/>
        <v>3357</v>
      </c>
      <c r="CS4" s="24">
        <f t="shared" si="4"/>
        <v>3357</v>
      </c>
      <c r="CT4" s="30">
        <f t="shared" si="2"/>
        <v>322272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6"/>
      <c r="CV8" s="166"/>
      <c r="CW8" s="144"/>
    </row>
    <row r="9" spans="1:102">
      <c r="A9" s="30" t="s">
        <v>49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1917.46</v>
      </c>
      <c r="C13" s="40">
        <f t="shared" si="5"/>
        <v>1917.46</v>
      </c>
      <c r="D13" s="40">
        <f t="shared" si="5"/>
        <v>1917.46</v>
      </c>
      <c r="E13" s="40">
        <f t="shared" si="5"/>
        <v>1917.46</v>
      </c>
      <c r="F13" s="40">
        <f t="shared" si="5"/>
        <v>1916.35</v>
      </c>
      <c r="G13" s="40">
        <f t="shared" si="5"/>
        <v>1917.23</v>
      </c>
      <c r="H13" s="40">
        <f t="shared" si="5"/>
        <v>1917.67</v>
      </c>
      <c r="I13" s="40">
        <f t="shared" si="5"/>
        <v>1917.67</v>
      </c>
      <c r="J13" s="40">
        <f t="shared" si="5"/>
        <v>1917.67</v>
      </c>
      <c r="K13" s="40">
        <f t="shared" si="5"/>
        <v>1917.67</v>
      </c>
      <c r="L13" s="40">
        <f t="shared" si="5"/>
        <v>1917.67</v>
      </c>
      <c r="M13" s="40">
        <f t="shared" si="5"/>
        <v>1917.67</v>
      </c>
      <c r="N13" s="40">
        <f t="shared" si="5"/>
        <v>1917.67</v>
      </c>
      <c r="O13" s="40">
        <f t="shared" si="5"/>
        <v>1917.67</v>
      </c>
      <c r="P13" s="40">
        <f t="shared" si="5"/>
        <v>1917.53</v>
      </c>
      <c r="Q13" s="40">
        <f t="shared" si="5"/>
        <v>1917.53</v>
      </c>
      <c r="R13" s="40">
        <f t="shared" si="5"/>
        <v>1917.46</v>
      </c>
      <c r="S13" s="40">
        <f t="shared" si="5"/>
        <v>1917.46</v>
      </c>
      <c r="T13" s="40">
        <f t="shared" si="5"/>
        <v>1917.46</v>
      </c>
      <c r="U13" s="40">
        <f t="shared" si="5"/>
        <v>1917.46</v>
      </c>
      <c r="V13" s="40">
        <f t="shared" si="5"/>
        <v>1918.13</v>
      </c>
      <c r="W13" s="40">
        <f t="shared" si="5"/>
        <v>1918.81</v>
      </c>
      <c r="X13" s="40">
        <f t="shared" si="5"/>
        <v>1919.41</v>
      </c>
      <c r="Y13" s="40">
        <f t="shared" si="5"/>
        <v>1919.58</v>
      </c>
      <c r="Z13" s="40">
        <f t="shared" si="5"/>
        <v>1919.43</v>
      </c>
      <c r="AA13" s="40">
        <f t="shared" si="5"/>
        <v>1919.43</v>
      </c>
      <c r="AB13" s="40">
        <f t="shared" si="5"/>
        <v>1919.43</v>
      </c>
      <c r="AC13" s="40">
        <f t="shared" si="5"/>
        <v>1919.43</v>
      </c>
      <c r="AD13" s="40">
        <f t="shared" si="5"/>
        <v>1919.33</v>
      </c>
      <c r="AE13" s="40">
        <f t="shared" si="5"/>
        <v>1919.33</v>
      </c>
      <c r="AF13" s="40">
        <f t="shared" si="5"/>
        <v>1919.44</v>
      </c>
      <c r="AG13" s="40">
        <f t="shared" si="5"/>
        <v>1919.44</v>
      </c>
      <c r="AH13" s="40">
        <f t="shared" ref="AH13:BM13" si="6">SUM(AH14:AH14)</f>
        <v>1919.71</v>
      </c>
      <c r="AI13" s="40">
        <f t="shared" si="6"/>
        <v>1919.71</v>
      </c>
      <c r="AJ13" s="40">
        <f t="shared" si="6"/>
        <v>1919.74</v>
      </c>
      <c r="AK13" s="40">
        <f t="shared" si="6"/>
        <v>1919.74</v>
      </c>
      <c r="AL13" s="40">
        <f t="shared" si="6"/>
        <v>1919.72</v>
      </c>
      <c r="AM13" s="40">
        <f t="shared" si="6"/>
        <v>1919.72</v>
      </c>
      <c r="AN13" s="40">
        <f t="shared" si="6"/>
        <v>1919.72</v>
      </c>
      <c r="AO13" s="40">
        <f t="shared" si="6"/>
        <v>1919.82</v>
      </c>
      <c r="AP13" s="40">
        <f t="shared" si="6"/>
        <v>1919.82</v>
      </c>
      <c r="AQ13" s="40">
        <f t="shared" si="6"/>
        <v>1920.01</v>
      </c>
      <c r="AR13" s="40">
        <f t="shared" si="6"/>
        <v>1920.34</v>
      </c>
      <c r="AS13" s="40">
        <f t="shared" si="6"/>
        <v>1920.34</v>
      </c>
      <c r="AT13" s="40">
        <f t="shared" si="6"/>
        <v>1919.76</v>
      </c>
      <c r="AU13" s="40">
        <f t="shared" si="6"/>
        <v>1919.76</v>
      </c>
      <c r="AV13" s="40">
        <f t="shared" si="6"/>
        <v>1919.76</v>
      </c>
      <c r="AW13" s="40">
        <f t="shared" si="6"/>
        <v>1919.76</v>
      </c>
      <c r="AX13" s="40">
        <f t="shared" si="6"/>
        <v>1919.76</v>
      </c>
      <c r="AY13" s="40">
        <f t="shared" si="6"/>
        <v>1919.76</v>
      </c>
      <c r="AZ13" s="40">
        <f t="shared" si="6"/>
        <v>1919.09</v>
      </c>
      <c r="BA13" s="40">
        <f t="shared" si="6"/>
        <v>1918.87</v>
      </c>
      <c r="BB13" s="40">
        <f t="shared" si="6"/>
        <v>1918.9</v>
      </c>
      <c r="BC13" s="40">
        <f t="shared" si="6"/>
        <v>1918.9</v>
      </c>
      <c r="BD13" s="40">
        <f t="shared" si="6"/>
        <v>1918.9</v>
      </c>
      <c r="BE13" s="40">
        <f t="shared" si="6"/>
        <v>1919.57</v>
      </c>
      <c r="BF13" s="40">
        <f t="shared" si="6"/>
        <v>1919.57</v>
      </c>
      <c r="BG13" s="40">
        <f t="shared" si="6"/>
        <v>1918.9</v>
      </c>
      <c r="BH13" s="40">
        <f t="shared" si="6"/>
        <v>1918.56</v>
      </c>
      <c r="BI13" s="40">
        <f t="shared" si="6"/>
        <v>1918.42</v>
      </c>
      <c r="BJ13" s="40">
        <f t="shared" si="6"/>
        <v>1918.42</v>
      </c>
      <c r="BK13" s="40">
        <f t="shared" si="6"/>
        <v>1918.42</v>
      </c>
      <c r="BL13" s="40">
        <f t="shared" si="6"/>
        <v>1917.76</v>
      </c>
      <c r="BM13" s="40">
        <f t="shared" si="6"/>
        <v>1917.76</v>
      </c>
      <c r="BN13" s="40">
        <f t="shared" ref="BN13:CS13" si="7">SUM(BN14:BN14)</f>
        <v>1917.76</v>
      </c>
      <c r="BO13" s="40">
        <f t="shared" si="7"/>
        <v>1917.76</v>
      </c>
      <c r="BP13" s="40">
        <f t="shared" si="7"/>
        <v>1917.76</v>
      </c>
      <c r="BQ13" s="40">
        <f t="shared" si="7"/>
        <v>1917.76</v>
      </c>
      <c r="BR13" s="40">
        <f t="shared" si="7"/>
        <v>1917.76</v>
      </c>
      <c r="BS13" s="40">
        <f t="shared" si="7"/>
        <v>1917.76</v>
      </c>
      <c r="BT13" s="40">
        <f t="shared" si="7"/>
        <v>1917.8</v>
      </c>
      <c r="BU13" s="40">
        <f t="shared" si="7"/>
        <v>1917.8</v>
      </c>
      <c r="BV13" s="40">
        <f t="shared" si="7"/>
        <v>1918.52</v>
      </c>
      <c r="BW13" s="40">
        <f t="shared" si="7"/>
        <v>1918.52</v>
      </c>
      <c r="BX13" s="40">
        <f t="shared" si="7"/>
        <v>1918.62</v>
      </c>
      <c r="BY13" s="40">
        <f t="shared" si="7"/>
        <v>1918.62</v>
      </c>
      <c r="BZ13" s="40">
        <f t="shared" si="7"/>
        <v>1918.62</v>
      </c>
      <c r="CA13" s="40">
        <f t="shared" si="7"/>
        <v>1918.62</v>
      </c>
      <c r="CB13" s="40">
        <f t="shared" si="7"/>
        <v>1922.98</v>
      </c>
      <c r="CC13" s="40">
        <f t="shared" si="7"/>
        <v>1922.98</v>
      </c>
      <c r="CD13" s="40">
        <f t="shared" si="7"/>
        <v>1922.73</v>
      </c>
      <c r="CE13" s="40">
        <f t="shared" si="7"/>
        <v>1922.73</v>
      </c>
      <c r="CF13" s="40">
        <f t="shared" si="7"/>
        <v>1924.19</v>
      </c>
      <c r="CG13" s="40">
        <f t="shared" si="7"/>
        <v>1924.19</v>
      </c>
      <c r="CH13" s="40">
        <f t="shared" si="7"/>
        <v>1924.19</v>
      </c>
      <c r="CI13" s="40">
        <f t="shared" si="7"/>
        <v>1924.19</v>
      </c>
      <c r="CJ13" s="40">
        <f t="shared" si="7"/>
        <v>1924.85</v>
      </c>
      <c r="CK13" s="40">
        <f t="shared" si="7"/>
        <v>1924.85</v>
      </c>
      <c r="CL13" s="40">
        <f t="shared" si="7"/>
        <v>1924.89</v>
      </c>
      <c r="CM13" s="40">
        <f t="shared" si="7"/>
        <v>1924.89</v>
      </c>
      <c r="CN13" s="40">
        <f t="shared" si="7"/>
        <v>1924.89</v>
      </c>
      <c r="CO13" s="40">
        <f t="shared" si="7"/>
        <v>1924.77</v>
      </c>
      <c r="CP13" s="40">
        <f t="shared" si="7"/>
        <v>1924.77</v>
      </c>
      <c r="CQ13" s="40">
        <f t="shared" si="7"/>
        <v>1924.77</v>
      </c>
      <c r="CR13" s="40">
        <f t="shared" si="7"/>
        <v>1924.9</v>
      </c>
      <c r="CS13" s="41">
        <f t="shared" si="7"/>
        <v>1924.9</v>
      </c>
      <c r="CT13" s="150">
        <f t="shared" si="2"/>
        <v>184290.19999999992</v>
      </c>
      <c r="CU13" s="154"/>
      <c r="CW13" s="144"/>
    </row>
    <row r="14" spans="1:102">
      <c r="A14" s="30" t="s">
        <v>12</v>
      </c>
      <c r="B14" s="42">
        <v>1917.46</v>
      </c>
      <c r="C14" s="43">
        <v>1917.46</v>
      </c>
      <c r="D14" s="43">
        <v>1917.46</v>
      </c>
      <c r="E14" s="43">
        <v>1917.46</v>
      </c>
      <c r="F14" s="43">
        <v>1916.35</v>
      </c>
      <c r="G14" s="43">
        <v>1917.23</v>
      </c>
      <c r="H14" s="43">
        <v>1917.67</v>
      </c>
      <c r="I14" s="43">
        <v>1917.67</v>
      </c>
      <c r="J14" s="43">
        <v>1917.67</v>
      </c>
      <c r="K14" s="43">
        <v>1917.67</v>
      </c>
      <c r="L14" s="43">
        <v>1917.67</v>
      </c>
      <c r="M14" s="43">
        <v>1917.67</v>
      </c>
      <c r="N14" s="43">
        <v>1917.67</v>
      </c>
      <c r="O14" s="43">
        <v>1917.67</v>
      </c>
      <c r="P14" s="43">
        <v>1917.53</v>
      </c>
      <c r="Q14" s="43">
        <v>1917.53</v>
      </c>
      <c r="R14" s="43">
        <v>1917.46</v>
      </c>
      <c r="S14" s="43">
        <v>1917.46</v>
      </c>
      <c r="T14" s="43">
        <v>1917.46</v>
      </c>
      <c r="U14" s="43">
        <v>1917.46</v>
      </c>
      <c r="V14" s="43">
        <v>1918.13</v>
      </c>
      <c r="W14" s="43">
        <v>1918.81</v>
      </c>
      <c r="X14" s="43">
        <v>1919.41</v>
      </c>
      <c r="Y14" s="43">
        <v>1919.58</v>
      </c>
      <c r="Z14" s="43">
        <v>1919.43</v>
      </c>
      <c r="AA14" s="43">
        <v>1919.43</v>
      </c>
      <c r="AB14" s="43">
        <v>1919.43</v>
      </c>
      <c r="AC14" s="43">
        <v>1919.43</v>
      </c>
      <c r="AD14" s="43">
        <v>1919.33</v>
      </c>
      <c r="AE14" s="43">
        <v>1919.33</v>
      </c>
      <c r="AF14" s="43">
        <v>1919.44</v>
      </c>
      <c r="AG14" s="43">
        <v>1919.44</v>
      </c>
      <c r="AH14" s="43">
        <v>1919.71</v>
      </c>
      <c r="AI14" s="43">
        <v>1919.71</v>
      </c>
      <c r="AJ14" s="43">
        <v>1919.74</v>
      </c>
      <c r="AK14" s="43">
        <v>1919.74</v>
      </c>
      <c r="AL14" s="43">
        <v>1919.72</v>
      </c>
      <c r="AM14" s="43">
        <v>1919.72</v>
      </c>
      <c r="AN14" s="43">
        <v>1919.72</v>
      </c>
      <c r="AO14" s="43">
        <v>1919.82</v>
      </c>
      <c r="AP14" s="43">
        <v>1919.82</v>
      </c>
      <c r="AQ14" s="43">
        <v>1920.01</v>
      </c>
      <c r="AR14" s="43">
        <v>1920.34</v>
      </c>
      <c r="AS14" s="43">
        <v>1920.34</v>
      </c>
      <c r="AT14" s="43">
        <v>1919.76</v>
      </c>
      <c r="AU14" s="43">
        <v>1919.76</v>
      </c>
      <c r="AV14" s="43">
        <v>1919.76</v>
      </c>
      <c r="AW14" s="43">
        <v>1919.76</v>
      </c>
      <c r="AX14" s="43">
        <v>1919.76</v>
      </c>
      <c r="AY14" s="43">
        <v>1919.76</v>
      </c>
      <c r="AZ14" s="43">
        <v>1919.09</v>
      </c>
      <c r="BA14" s="43">
        <v>1918.87</v>
      </c>
      <c r="BB14" s="43">
        <v>1918.9</v>
      </c>
      <c r="BC14" s="43">
        <v>1918.9</v>
      </c>
      <c r="BD14" s="43">
        <v>1918.9</v>
      </c>
      <c r="BE14" s="43">
        <v>1919.57</v>
      </c>
      <c r="BF14" s="43">
        <v>1919.57</v>
      </c>
      <c r="BG14" s="43">
        <v>1918.9</v>
      </c>
      <c r="BH14" s="43">
        <v>1918.56</v>
      </c>
      <c r="BI14" s="43">
        <v>1918.42</v>
      </c>
      <c r="BJ14" s="43">
        <v>1918.42</v>
      </c>
      <c r="BK14" s="43">
        <v>1918.42</v>
      </c>
      <c r="BL14" s="43">
        <v>1917.76</v>
      </c>
      <c r="BM14" s="43">
        <v>1917.76</v>
      </c>
      <c r="BN14" s="43">
        <v>1917.76</v>
      </c>
      <c r="BO14" s="43">
        <v>1917.76</v>
      </c>
      <c r="BP14" s="43">
        <v>1917.76</v>
      </c>
      <c r="BQ14" s="43">
        <v>1917.76</v>
      </c>
      <c r="BR14" s="43">
        <v>1917.76</v>
      </c>
      <c r="BS14" s="43">
        <v>1917.76</v>
      </c>
      <c r="BT14" s="43">
        <v>1917.8</v>
      </c>
      <c r="BU14" s="43">
        <v>1917.8</v>
      </c>
      <c r="BV14" s="43">
        <v>1918.52</v>
      </c>
      <c r="BW14" s="43">
        <v>1918.52</v>
      </c>
      <c r="BX14" s="43">
        <v>1918.62</v>
      </c>
      <c r="BY14" s="43">
        <v>1918.62</v>
      </c>
      <c r="BZ14" s="43">
        <v>1918.62</v>
      </c>
      <c r="CA14" s="43">
        <v>1918.62</v>
      </c>
      <c r="CB14" s="43">
        <v>1922.98</v>
      </c>
      <c r="CC14" s="43">
        <v>1922.98</v>
      </c>
      <c r="CD14" s="43">
        <v>1922.73</v>
      </c>
      <c r="CE14" s="43">
        <v>1922.73</v>
      </c>
      <c r="CF14" s="43">
        <v>1924.19</v>
      </c>
      <c r="CG14" s="43">
        <v>1924.19</v>
      </c>
      <c r="CH14" s="43">
        <v>1924.19</v>
      </c>
      <c r="CI14" s="43">
        <v>1924.19</v>
      </c>
      <c r="CJ14" s="43">
        <v>1924.85</v>
      </c>
      <c r="CK14" s="43">
        <v>1924.85</v>
      </c>
      <c r="CL14" s="43">
        <v>1924.89</v>
      </c>
      <c r="CM14" s="43">
        <v>1924.89</v>
      </c>
      <c r="CN14" s="43">
        <v>1924.89</v>
      </c>
      <c r="CO14" s="43">
        <v>1924.77</v>
      </c>
      <c r="CP14" s="43">
        <v>1924.77</v>
      </c>
      <c r="CQ14" s="43">
        <v>1924.77</v>
      </c>
      <c r="CR14" s="43">
        <v>1924.9</v>
      </c>
      <c r="CS14" s="44">
        <v>1924.9</v>
      </c>
      <c r="CT14" s="30">
        <f t="shared" si="2"/>
        <v>184290.19999999992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149.72999999999999</v>
      </c>
      <c r="C20" s="54">
        <f t="shared" si="10"/>
        <v>150.4</v>
      </c>
      <c r="D20" s="54">
        <f t="shared" si="10"/>
        <v>149.47</v>
      </c>
      <c r="E20" s="54">
        <f t="shared" si="10"/>
        <v>148.81</v>
      </c>
      <c r="F20" s="54">
        <f t="shared" si="10"/>
        <v>150.57999999999998</v>
      </c>
      <c r="G20" s="54">
        <f t="shared" si="10"/>
        <v>151.35999999999999</v>
      </c>
      <c r="H20" s="54">
        <f t="shared" si="10"/>
        <v>151.94</v>
      </c>
      <c r="I20" s="54">
        <f t="shared" si="10"/>
        <v>152.44</v>
      </c>
      <c r="J20" s="54">
        <f t="shared" si="10"/>
        <v>151.26999999999998</v>
      </c>
      <c r="K20" s="54">
        <f t="shared" si="10"/>
        <v>151.37</v>
      </c>
      <c r="L20" s="54">
        <f t="shared" si="10"/>
        <v>149.9</v>
      </c>
      <c r="M20" s="54">
        <f t="shared" si="10"/>
        <v>149.82999999999998</v>
      </c>
      <c r="N20" s="54">
        <f t="shared" si="10"/>
        <v>149.88999999999999</v>
      </c>
      <c r="O20" s="54">
        <f t="shared" si="10"/>
        <v>147.94999999999999</v>
      </c>
      <c r="P20" s="54">
        <f t="shared" si="10"/>
        <v>150.03</v>
      </c>
      <c r="Q20" s="54">
        <f t="shared" si="10"/>
        <v>151.51</v>
      </c>
      <c r="R20" s="54">
        <f t="shared" si="10"/>
        <v>151.01999999999998</v>
      </c>
      <c r="S20" s="54">
        <f t="shared" si="10"/>
        <v>150.51</v>
      </c>
      <c r="T20" s="54">
        <f t="shared" si="10"/>
        <v>150.95999999999998</v>
      </c>
      <c r="U20" s="54">
        <f t="shared" si="10"/>
        <v>150.43</v>
      </c>
      <c r="V20" s="54">
        <f t="shared" si="10"/>
        <v>149.82</v>
      </c>
      <c r="W20" s="54">
        <f t="shared" si="10"/>
        <v>150.35</v>
      </c>
      <c r="X20" s="54">
        <f t="shared" si="10"/>
        <v>3653.42</v>
      </c>
      <c r="Y20" s="54">
        <f t="shared" si="10"/>
        <v>3656.93</v>
      </c>
      <c r="Z20" s="54">
        <f t="shared" si="10"/>
        <v>3669.81</v>
      </c>
      <c r="AA20" s="54">
        <f t="shared" si="10"/>
        <v>3696.63</v>
      </c>
      <c r="AB20" s="54">
        <f t="shared" si="10"/>
        <v>3733.62</v>
      </c>
      <c r="AC20" s="54">
        <f t="shared" si="10"/>
        <v>3781.55</v>
      </c>
      <c r="AD20" s="54">
        <f t="shared" si="10"/>
        <v>3839.7</v>
      </c>
      <c r="AE20" s="54">
        <f t="shared" si="10"/>
        <v>3910.38</v>
      </c>
      <c r="AF20" s="54">
        <f t="shared" si="10"/>
        <v>3985.03</v>
      </c>
      <c r="AG20" s="54">
        <f t="shared" si="10"/>
        <v>4079.28</v>
      </c>
      <c r="AH20" s="54">
        <f t="shared" ref="AH20:BM20" si="11">SUM(AH21:AH24)</f>
        <v>4174.42</v>
      </c>
      <c r="AI20" s="54">
        <f t="shared" si="11"/>
        <v>4304.0600000000004</v>
      </c>
      <c r="AJ20" s="54">
        <f t="shared" si="11"/>
        <v>4414.66</v>
      </c>
      <c r="AK20" s="54">
        <f t="shared" si="11"/>
        <v>4520.0900000000011</v>
      </c>
      <c r="AL20" s="54">
        <f t="shared" si="11"/>
        <v>4634.2300000000005</v>
      </c>
      <c r="AM20" s="54">
        <f t="shared" si="11"/>
        <v>4732.9000000000005</v>
      </c>
      <c r="AN20" s="54">
        <f t="shared" si="11"/>
        <v>4831.2300000000005</v>
      </c>
      <c r="AO20" s="54">
        <f t="shared" si="11"/>
        <v>4908.51</v>
      </c>
      <c r="AP20" s="54">
        <f t="shared" si="11"/>
        <v>4989.49</v>
      </c>
      <c r="AQ20" s="54">
        <f t="shared" si="11"/>
        <v>5057.3600000000006</v>
      </c>
      <c r="AR20" s="54">
        <f t="shared" si="11"/>
        <v>5080.4000000000005</v>
      </c>
      <c r="AS20" s="54">
        <f t="shared" si="11"/>
        <v>5145.2000000000007</v>
      </c>
      <c r="AT20" s="54">
        <f t="shared" si="11"/>
        <v>5193.4400000000005</v>
      </c>
      <c r="AU20" s="54">
        <f t="shared" si="11"/>
        <v>5216.8000000000011</v>
      </c>
      <c r="AV20" s="54">
        <f t="shared" si="11"/>
        <v>5249.4500000000007</v>
      </c>
      <c r="AW20" s="54">
        <f t="shared" si="11"/>
        <v>5263.5900000000011</v>
      </c>
      <c r="AX20" s="54">
        <f t="shared" si="11"/>
        <v>5273.1500000000005</v>
      </c>
      <c r="AY20" s="54">
        <f t="shared" si="11"/>
        <v>5262.82</v>
      </c>
      <c r="AZ20" s="54">
        <f t="shared" si="11"/>
        <v>5254.96</v>
      </c>
      <c r="BA20" s="54">
        <f t="shared" si="11"/>
        <v>5250.5400000000009</v>
      </c>
      <c r="BB20" s="54">
        <f t="shared" si="11"/>
        <v>5254.17</v>
      </c>
      <c r="BC20" s="54">
        <f t="shared" si="11"/>
        <v>5221.2700000000004</v>
      </c>
      <c r="BD20" s="54">
        <f t="shared" si="11"/>
        <v>5243.5</v>
      </c>
      <c r="BE20" s="54">
        <f t="shared" si="11"/>
        <v>5221.93</v>
      </c>
      <c r="BF20" s="54">
        <f t="shared" si="11"/>
        <v>5182.4500000000007</v>
      </c>
      <c r="BG20" s="54">
        <f t="shared" si="11"/>
        <v>5134.2100000000009</v>
      </c>
      <c r="BH20" s="54">
        <f t="shared" si="11"/>
        <v>5109.68</v>
      </c>
      <c r="BI20" s="54">
        <f t="shared" si="11"/>
        <v>5071.2700000000004</v>
      </c>
      <c r="BJ20" s="54">
        <f t="shared" si="11"/>
        <v>5003.3200000000006</v>
      </c>
      <c r="BK20" s="54">
        <f t="shared" si="11"/>
        <v>4922.6099999999997</v>
      </c>
      <c r="BL20" s="54">
        <f t="shared" si="11"/>
        <v>4831.9399999999996</v>
      </c>
      <c r="BM20" s="54">
        <f t="shared" si="11"/>
        <v>4731.5300000000007</v>
      </c>
      <c r="BN20" s="54">
        <f t="shared" ref="BN20:CS20" si="12">SUM(BN21:BN24)</f>
        <v>4630.4900000000007</v>
      </c>
      <c r="BO20" s="54">
        <f t="shared" si="12"/>
        <v>4526.87</v>
      </c>
      <c r="BP20" s="54">
        <f t="shared" si="12"/>
        <v>4431.43</v>
      </c>
      <c r="BQ20" s="54">
        <f t="shared" si="12"/>
        <v>4326.1000000000004</v>
      </c>
      <c r="BR20" s="54">
        <f t="shared" si="12"/>
        <v>4224.4900000000007</v>
      </c>
      <c r="BS20" s="54">
        <f t="shared" si="12"/>
        <v>4116.22</v>
      </c>
      <c r="BT20" s="54">
        <f t="shared" si="12"/>
        <v>4012.8399999999997</v>
      </c>
      <c r="BU20" s="54">
        <f t="shared" si="12"/>
        <v>3915.0499999999997</v>
      </c>
      <c r="BV20" s="54">
        <f t="shared" si="12"/>
        <v>3814.12</v>
      </c>
      <c r="BW20" s="54">
        <f t="shared" si="12"/>
        <v>3749.89</v>
      </c>
      <c r="BX20" s="54">
        <f t="shared" si="12"/>
        <v>3698.71</v>
      </c>
      <c r="BY20" s="54">
        <f t="shared" si="12"/>
        <v>3642.4300000000003</v>
      </c>
      <c r="BZ20" s="54">
        <f t="shared" si="12"/>
        <v>158.88999999999999</v>
      </c>
      <c r="CA20" s="54">
        <f t="shared" si="12"/>
        <v>154.75</v>
      </c>
      <c r="CB20" s="54">
        <f t="shared" si="12"/>
        <v>152.24</v>
      </c>
      <c r="CC20" s="54">
        <f t="shared" si="12"/>
        <v>151.66999999999999</v>
      </c>
      <c r="CD20" s="54">
        <f t="shared" si="12"/>
        <v>151.32</v>
      </c>
      <c r="CE20" s="54">
        <f t="shared" si="12"/>
        <v>149.69999999999999</v>
      </c>
      <c r="CF20" s="54">
        <f t="shared" si="12"/>
        <v>149.38</v>
      </c>
      <c r="CG20" s="54">
        <f t="shared" si="12"/>
        <v>150.66999999999999</v>
      </c>
      <c r="CH20" s="54">
        <f t="shared" si="12"/>
        <v>150.54999999999998</v>
      </c>
      <c r="CI20" s="54">
        <f t="shared" si="12"/>
        <v>148.87</v>
      </c>
      <c r="CJ20" s="54">
        <f t="shared" si="12"/>
        <v>148.85</v>
      </c>
      <c r="CK20" s="54">
        <f t="shared" si="12"/>
        <v>149.35</v>
      </c>
      <c r="CL20" s="54">
        <f t="shared" si="12"/>
        <v>148.44</v>
      </c>
      <c r="CM20" s="54">
        <f t="shared" si="12"/>
        <v>149.43</v>
      </c>
      <c r="CN20" s="54">
        <f t="shared" si="12"/>
        <v>150.49</v>
      </c>
      <c r="CO20" s="54">
        <f t="shared" si="12"/>
        <v>151.93</v>
      </c>
      <c r="CP20" s="54">
        <f t="shared" si="12"/>
        <v>151.69</v>
      </c>
      <c r="CQ20" s="54">
        <f t="shared" si="12"/>
        <v>151.07999999999998</v>
      </c>
      <c r="CR20" s="54">
        <f t="shared" si="12"/>
        <v>149.9</v>
      </c>
      <c r="CS20" s="55">
        <f t="shared" si="12"/>
        <v>149.75</v>
      </c>
      <c r="CT20" s="38">
        <f t="shared" si="2"/>
        <v>253108.68999999992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0.28000000000000003</v>
      </c>
      <c r="Y21" s="43">
        <v>3.2399999999999998</v>
      </c>
      <c r="Z21" s="43">
        <v>15.46</v>
      </c>
      <c r="AA21" s="43">
        <v>44</v>
      </c>
      <c r="AB21" s="43">
        <v>80.83</v>
      </c>
      <c r="AC21" s="43">
        <v>129.74</v>
      </c>
      <c r="AD21" s="43">
        <v>187.81</v>
      </c>
      <c r="AE21" s="43">
        <v>257.48</v>
      </c>
      <c r="AF21" s="43">
        <v>332.32</v>
      </c>
      <c r="AG21" s="43">
        <v>428.28</v>
      </c>
      <c r="AH21" s="43">
        <v>522.75</v>
      </c>
      <c r="AI21" s="43">
        <v>652.79000000000008</v>
      </c>
      <c r="AJ21" s="43">
        <v>761.88</v>
      </c>
      <c r="AK21" s="43">
        <v>866.91</v>
      </c>
      <c r="AL21" s="43">
        <v>981.18</v>
      </c>
      <c r="AM21" s="43">
        <v>1078.4299999999998</v>
      </c>
      <c r="AN21" s="43">
        <v>1176.55</v>
      </c>
      <c r="AO21" s="43">
        <v>1256.3499999999999</v>
      </c>
      <c r="AP21" s="43">
        <v>1337.38</v>
      </c>
      <c r="AQ21" s="43">
        <v>1404.75</v>
      </c>
      <c r="AR21" s="43">
        <v>1465.05</v>
      </c>
      <c r="AS21" s="43">
        <v>1531.6100000000001</v>
      </c>
      <c r="AT21" s="43">
        <v>1580.8100000000002</v>
      </c>
      <c r="AU21" s="43">
        <v>1603.5</v>
      </c>
      <c r="AV21" s="43">
        <v>1634.25</v>
      </c>
      <c r="AW21" s="43">
        <v>1649.6200000000001</v>
      </c>
      <c r="AX21" s="43">
        <v>1662.0600000000002</v>
      </c>
      <c r="AY21" s="43">
        <v>1649.21</v>
      </c>
      <c r="AZ21" s="43">
        <v>1640.79</v>
      </c>
      <c r="BA21" s="43">
        <v>1635.91</v>
      </c>
      <c r="BB21" s="43">
        <v>1641.04</v>
      </c>
      <c r="BC21" s="43">
        <v>1606.97</v>
      </c>
      <c r="BD21" s="43">
        <v>1629.73</v>
      </c>
      <c r="BE21" s="43">
        <v>1606.1</v>
      </c>
      <c r="BF21" s="43">
        <v>1565</v>
      </c>
      <c r="BG21" s="43">
        <v>1517.3400000000001</v>
      </c>
      <c r="BH21" s="43">
        <v>1492.8799999999999</v>
      </c>
      <c r="BI21" s="43">
        <v>1454.47</v>
      </c>
      <c r="BJ21" s="43">
        <v>1386.6899999999998</v>
      </c>
      <c r="BK21" s="43">
        <v>1304.54</v>
      </c>
      <c r="BL21" s="43">
        <v>1214.9199999999998</v>
      </c>
      <c r="BM21" s="43">
        <v>1113.75</v>
      </c>
      <c r="BN21" s="43">
        <v>1012.0400000000001</v>
      </c>
      <c r="BO21" s="43">
        <v>908.76</v>
      </c>
      <c r="BP21" s="43">
        <v>814.63</v>
      </c>
      <c r="BQ21" s="43">
        <v>709.99</v>
      </c>
      <c r="BR21" s="43">
        <v>607.90000000000009</v>
      </c>
      <c r="BS21" s="43">
        <v>499.24</v>
      </c>
      <c r="BT21" s="43">
        <v>395.83</v>
      </c>
      <c r="BU21" s="43">
        <v>297.81</v>
      </c>
      <c r="BV21" s="43">
        <v>197.76</v>
      </c>
      <c r="BW21" s="43">
        <v>133.1</v>
      </c>
      <c r="BX21" s="43">
        <v>80.78</v>
      </c>
      <c r="BY21" s="43">
        <v>24.36</v>
      </c>
      <c r="BZ21" s="43">
        <v>7.34</v>
      </c>
      <c r="CA21" s="43">
        <v>2.61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50796.799999999988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3503.69</v>
      </c>
      <c r="Y22" s="1">
        <v>3503.69</v>
      </c>
      <c r="Z22" s="1">
        <v>3503.69</v>
      </c>
      <c r="AA22" s="1">
        <v>3503.69</v>
      </c>
      <c r="AB22" s="1">
        <v>3503.69</v>
      </c>
      <c r="AC22" s="1">
        <v>3503.69</v>
      </c>
      <c r="AD22" s="1">
        <v>3503.69</v>
      </c>
      <c r="AE22" s="1">
        <v>3503.69</v>
      </c>
      <c r="AF22" s="1">
        <v>3503.69</v>
      </c>
      <c r="AG22" s="1">
        <v>3503.69</v>
      </c>
      <c r="AH22" s="1">
        <v>3503.69</v>
      </c>
      <c r="AI22" s="1">
        <v>3503.69</v>
      </c>
      <c r="AJ22" s="1">
        <v>3503.69</v>
      </c>
      <c r="AK22" s="1">
        <v>3503.69</v>
      </c>
      <c r="AL22" s="1">
        <v>3503.69</v>
      </c>
      <c r="AM22" s="1">
        <v>3503.69</v>
      </c>
      <c r="AN22" s="1">
        <v>3503.69</v>
      </c>
      <c r="AO22" s="1">
        <v>3503.69</v>
      </c>
      <c r="AP22" s="1">
        <v>3503.69</v>
      </c>
      <c r="AQ22" s="1">
        <v>3503.69</v>
      </c>
      <c r="AR22" s="1">
        <v>3464.69</v>
      </c>
      <c r="AS22" s="1">
        <v>3464.69</v>
      </c>
      <c r="AT22" s="1">
        <v>3464.69</v>
      </c>
      <c r="AU22" s="1">
        <v>3464.69</v>
      </c>
      <c r="AV22" s="1">
        <v>3464.69</v>
      </c>
      <c r="AW22" s="1">
        <v>3464.69</v>
      </c>
      <c r="AX22" s="1">
        <v>3464.69</v>
      </c>
      <c r="AY22" s="1">
        <v>3464.69</v>
      </c>
      <c r="AZ22" s="1">
        <v>3464.69</v>
      </c>
      <c r="BA22" s="1">
        <v>3464.69</v>
      </c>
      <c r="BB22" s="1">
        <v>3464.69</v>
      </c>
      <c r="BC22" s="1">
        <v>3466.69</v>
      </c>
      <c r="BD22" s="1">
        <v>3466.69</v>
      </c>
      <c r="BE22" s="1">
        <v>3466.69</v>
      </c>
      <c r="BF22" s="1">
        <v>3466.69</v>
      </c>
      <c r="BG22" s="1">
        <v>3466.69</v>
      </c>
      <c r="BH22" s="1">
        <v>3466.69</v>
      </c>
      <c r="BI22" s="1">
        <v>3466.69</v>
      </c>
      <c r="BJ22" s="1">
        <v>3466.69</v>
      </c>
      <c r="BK22" s="1">
        <v>3466.69</v>
      </c>
      <c r="BL22" s="1">
        <v>3466.69</v>
      </c>
      <c r="BM22" s="1">
        <v>3466.69</v>
      </c>
      <c r="BN22" s="1">
        <v>3466.69</v>
      </c>
      <c r="BO22" s="1">
        <v>3466.69</v>
      </c>
      <c r="BP22" s="1">
        <v>3466.69</v>
      </c>
      <c r="BQ22" s="1">
        <v>3466.69</v>
      </c>
      <c r="BR22" s="1">
        <v>3466.69</v>
      </c>
      <c r="BS22" s="1">
        <v>3466.69</v>
      </c>
      <c r="BT22" s="1">
        <v>3466.69</v>
      </c>
      <c r="BU22" s="1">
        <v>3466.69</v>
      </c>
      <c r="BV22" s="1">
        <v>3466.69</v>
      </c>
      <c r="BW22" s="1">
        <v>3466.69</v>
      </c>
      <c r="BX22" s="1">
        <v>3466.69</v>
      </c>
      <c r="BY22" s="1">
        <v>3466.69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187919.2600000001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21.63</v>
      </c>
      <c r="C24" s="36">
        <v>22.3</v>
      </c>
      <c r="D24" s="36">
        <v>21.37</v>
      </c>
      <c r="E24" s="36">
        <v>20.71</v>
      </c>
      <c r="F24" s="36">
        <v>22.48</v>
      </c>
      <c r="G24" s="36">
        <v>23.26</v>
      </c>
      <c r="H24" s="36">
        <v>23.84</v>
      </c>
      <c r="I24" s="36">
        <v>24.34</v>
      </c>
      <c r="J24" s="36">
        <v>23.17</v>
      </c>
      <c r="K24" s="36">
        <v>23.27</v>
      </c>
      <c r="L24" s="36">
        <v>21.8</v>
      </c>
      <c r="M24" s="36">
        <v>21.73</v>
      </c>
      <c r="N24" s="36">
        <v>21.79</v>
      </c>
      <c r="O24" s="36">
        <v>19.850000000000001</v>
      </c>
      <c r="P24" s="36">
        <v>21.93</v>
      </c>
      <c r="Q24" s="36">
        <v>23.41</v>
      </c>
      <c r="R24" s="36">
        <v>22.92</v>
      </c>
      <c r="S24" s="36">
        <v>22.41</v>
      </c>
      <c r="T24" s="36">
        <v>22.86</v>
      </c>
      <c r="U24" s="36">
        <v>22.33</v>
      </c>
      <c r="V24" s="36">
        <v>21.72</v>
      </c>
      <c r="W24" s="36">
        <v>22.25</v>
      </c>
      <c r="X24" s="36">
        <v>21.35</v>
      </c>
      <c r="Y24" s="36">
        <v>21.9</v>
      </c>
      <c r="Z24" s="36">
        <v>22.56</v>
      </c>
      <c r="AA24" s="36">
        <v>20.84</v>
      </c>
      <c r="AB24" s="36">
        <v>21</v>
      </c>
      <c r="AC24" s="36">
        <v>20.02</v>
      </c>
      <c r="AD24" s="36">
        <v>20.100000000000001</v>
      </c>
      <c r="AE24" s="36">
        <v>21.11</v>
      </c>
      <c r="AF24" s="36">
        <v>20.92</v>
      </c>
      <c r="AG24" s="36">
        <v>19.21</v>
      </c>
      <c r="AH24" s="36">
        <v>19.88</v>
      </c>
      <c r="AI24" s="36">
        <v>19.48</v>
      </c>
      <c r="AJ24" s="36">
        <v>20.99</v>
      </c>
      <c r="AK24" s="36">
        <v>21.39</v>
      </c>
      <c r="AL24" s="36">
        <v>21.26</v>
      </c>
      <c r="AM24" s="36">
        <v>22.68</v>
      </c>
      <c r="AN24" s="36">
        <v>22.89</v>
      </c>
      <c r="AO24" s="36">
        <v>20.37</v>
      </c>
      <c r="AP24" s="36">
        <v>20.32</v>
      </c>
      <c r="AQ24" s="36">
        <v>20.82</v>
      </c>
      <c r="AR24" s="36">
        <v>22.56</v>
      </c>
      <c r="AS24" s="36">
        <v>20.8</v>
      </c>
      <c r="AT24" s="36">
        <v>19.84</v>
      </c>
      <c r="AU24" s="36">
        <v>20.51</v>
      </c>
      <c r="AV24" s="36">
        <v>22.41</v>
      </c>
      <c r="AW24" s="36">
        <v>21.18</v>
      </c>
      <c r="AX24" s="36">
        <v>18.3</v>
      </c>
      <c r="AY24" s="36">
        <v>20.82</v>
      </c>
      <c r="AZ24" s="36">
        <v>21.38</v>
      </c>
      <c r="BA24" s="36">
        <v>21.84</v>
      </c>
      <c r="BB24" s="36">
        <v>20.34</v>
      </c>
      <c r="BC24" s="36">
        <v>19.510000000000002</v>
      </c>
      <c r="BD24" s="36">
        <v>18.98</v>
      </c>
      <c r="BE24" s="36">
        <v>21.04</v>
      </c>
      <c r="BF24" s="36">
        <v>22.66</v>
      </c>
      <c r="BG24" s="36">
        <v>22.08</v>
      </c>
      <c r="BH24" s="36">
        <v>22.01</v>
      </c>
      <c r="BI24" s="36">
        <v>22.01</v>
      </c>
      <c r="BJ24" s="36">
        <v>21.84</v>
      </c>
      <c r="BK24" s="36">
        <v>23.28</v>
      </c>
      <c r="BL24" s="36">
        <v>22.23</v>
      </c>
      <c r="BM24" s="36">
        <v>22.99</v>
      </c>
      <c r="BN24" s="36">
        <v>23.66</v>
      </c>
      <c r="BO24" s="36">
        <v>23.32</v>
      </c>
      <c r="BP24" s="36">
        <v>22.01</v>
      </c>
      <c r="BQ24" s="36">
        <v>21.32</v>
      </c>
      <c r="BR24" s="36">
        <v>21.8</v>
      </c>
      <c r="BS24" s="36">
        <v>22.19</v>
      </c>
      <c r="BT24" s="36">
        <v>22.22</v>
      </c>
      <c r="BU24" s="36">
        <v>22.45</v>
      </c>
      <c r="BV24" s="36">
        <v>21.57</v>
      </c>
      <c r="BW24" s="36">
        <v>22</v>
      </c>
      <c r="BX24" s="36">
        <v>23.14</v>
      </c>
      <c r="BY24" s="36">
        <v>23.28</v>
      </c>
      <c r="BZ24" s="36">
        <v>23.45</v>
      </c>
      <c r="CA24" s="36">
        <v>24.04</v>
      </c>
      <c r="CB24" s="36">
        <v>24.14</v>
      </c>
      <c r="CC24" s="36">
        <v>23.57</v>
      </c>
      <c r="CD24" s="36">
        <v>23.22</v>
      </c>
      <c r="CE24" s="36">
        <v>21.6</v>
      </c>
      <c r="CF24" s="36">
        <v>21.28</v>
      </c>
      <c r="CG24" s="36">
        <v>22.57</v>
      </c>
      <c r="CH24" s="36">
        <v>22.45</v>
      </c>
      <c r="CI24" s="36">
        <v>20.77</v>
      </c>
      <c r="CJ24" s="36">
        <v>20.75</v>
      </c>
      <c r="CK24" s="36">
        <v>21.25</v>
      </c>
      <c r="CL24" s="36">
        <v>20.34</v>
      </c>
      <c r="CM24" s="36">
        <v>21.33</v>
      </c>
      <c r="CN24" s="36">
        <v>22.39</v>
      </c>
      <c r="CO24" s="36">
        <v>23.83</v>
      </c>
      <c r="CP24" s="36">
        <v>23.59</v>
      </c>
      <c r="CQ24" s="36">
        <v>22.98</v>
      </c>
      <c r="CR24" s="36">
        <v>21.8</v>
      </c>
      <c r="CS24" s="37">
        <v>21.65</v>
      </c>
      <c r="CT24" s="30">
        <f t="shared" si="13"/>
        <v>2095.0299999999997</v>
      </c>
      <c r="CU24" s="156"/>
      <c r="CW24" s="144"/>
    </row>
    <row r="25" spans="1:102" ht="15.75" thickBot="1">
      <c r="A25" s="58" t="s">
        <v>62</v>
      </c>
      <c r="B25" s="59">
        <f>SUM(B3,B13,B15,B20)</f>
        <v>7782.47112688172</v>
      </c>
      <c r="C25" s="60">
        <f t="shared" ref="C25:BN25" si="14">SUM(C3,C13,C15,C20)</f>
        <v>7783.1411268817201</v>
      </c>
      <c r="D25" s="60">
        <f t="shared" si="14"/>
        <v>7782.2111268817207</v>
      </c>
      <c r="E25" s="60">
        <f t="shared" si="14"/>
        <v>7781.5511268817208</v>
      </c>
      <c r="F25" s="60">
        <f t="shared" si="14"/>
        <v>7782.2111268817198</v>
      </c>
      <c r="G25" s="60">
        <f t="shared" si="14"/>
        <v>7783.8711268817206</v>
      </c>
      <c r="H25" s="60">
        <f t="shared" si="14"/>
        <v>7784.8911268817201</v>
      </c>
      <c r="I25" s="60">
        <f t="shared" si="14"/>
        <v>7785.3911268817201</v>
      </c>
      <c r="J25" s="60">
        <f t="shared" si="14"/>
        <v>7784.2211268817209</v>
      </c>
      <c r="K25" s="60">
        <f t="shared" si="14"/>
        <v>7784.3211268817204</v>
      </c>
      <c r="L25" s="60">
        <f t="shared" si="14"/>
        <v>7782.8511268817201</v>
      </c>
      <c r="M25" s="60">
        <f t="shared" si="14"/>
        <v>7782.7811268817204</v>
      </c>
      <c r="N25" s="60">
        <f t="shared" si="14"/>
        <v>7782.8411268817208</v>
      </c>
      <c r="O25" s="60">
        <f t="shared" si="14"/>
        <v>7780.9011268817203</v>
      </c>
      <c r="P25" s="60">
        <f t="shared" si="14"/>
        <v>7782.8411268817199</v>
      </c>
      <c r="Q25" s="60">
        <f t="shared" si="14"/>
        <v>7784.3211268817204</v>
      </c>
      <c r="R25" s="60">
        <f t="shared" si="14"/>
        <v>7783.76112688172</v>
      </c>
      <c r="S25" s="60">
        <f t="shared" si="14"/>
        <v>7783.2511268817207</v>
      </c>
      <c r="T25" s="60">
        <f t="shared" si="14"/>
        <v>7783.7011268817205</v>
      </c>
      <c r="U25" s="60">
        <f t="shared" si="14"/>
        <v>7783.1711268817207</v>
      </c>
      <c r="V25" s="60">
        <f t="shared" si="14"/>
        <v>7783.2311268817202</v>
      </c>
      <c r="W25" s="60">
        <f t="shared" si="14"/>
        <v>7784.4411268817212</v>
      </c>
      <c r="X25" s="60">
        <f t="shared" si="14"/>
        <v>11288.11112688172</v>
      </c>
      <c r="Y25" s="60">
        <f t="shared" si="14"/>
        <v>11291.791126881721</v>
      </c>
      <c r="Z25" s="60">
        <f t="shared" si="14"/>
        <v>11304.52112688172</v>
      </c>
      <c r="AA25" s="60">
        <f t="shared" si="14"/>
        <v>11331.341126881722</v>
      </c>
      <c r="AB25" s="60">
        <f t="shared" si="14"/>
        <v>11368.33112688172</v>
      </c>
      <c r="AC25" s="60">
        <f t="shared" si="14"/>
        <v>11416.26112688172</v>
      </c>
      <c r="AD25" s="60">
        <f t="shared" si="14"/>
        <v>11474.311126881719</v>
      </c>
      <c r="AE25" s="60">
        <f t="shared" si="14"/>
        <v>11544.99112688172</v>
      </c>
      <c r="AF25" s="60">
        <f t="shared" si="14"/>
        <v>11619.75112688172</v>
      </c>
      <c r="AG25" s="60">
        <f t="shared" si="14"/>
        <v>11714.00112688172</v>
      </c>
      <c r="AH25" s="60">
        <f t="shared" si="14"/>
        <v>11809.411126881721</v>
      </c>
      <c r="AI25" s="60">
        <f t="shared" si="14"/>
        <v>11939.051126881721</v>
      </c>
      <c r="AJ25" s="60">
        <f t="shared" si="14"/>
        <v>12049.68112688172</v>
      </c>
      <c r="AK25" s="60">
        <f t="shared" si="14"/>
        <v>12155.111126881722</v>
      </c>
      <c r="AL25" s="60">
        <f t="shared" si="14"/>
        <v>12269.231126881721</v>
      </c>
      <c r="AM25" s="60">
        <f t="shared" si="14"/>
        <v>12367.901126881721</v>
      </c>
      <c r="AN25" s="60">
        <f t="shared" si="14"/>
        <v>12466.231126881721</v>
      </c>
      <c r="AO25" s="60">
        <f t="shared" si="14"/>
        <v>12543.61112688172</v>
      </c>
      <c r="AP25" s="60">
        <f t="shared" si="14"/>
        <v>12624.59112688172</v>
      </c>
      <c r="AQ25" s="60">
        <f t="shared" si="14"/>
        <v>12692.651126881721</v>
      </c>
      <c r="AR25" s="60">
        <f t="shared" si="14"/>
        <v>12716.021126881722</v>
      </c>
      <c r="AS25" s="60">
        <f t="shared" si="14"/>
        <v>12780.821126881721</v>
      </c>
      <c r="AT25" s="60">
        <f t="shared" si="14"/>
        <v>12828.481126881721</v>
      </c>
      <c r="AU25" s="60">
        <f t="shared" si="14"/>
        <v>12851.841126881722</v>
      </c>
      <c r="AV25" s="60">
        <f t="shared" si="14"/>
        <v>12884.491126881721</v>
      </c>
      <c r="AW25" s="60">
        <f t="shared" si="14"/>
        <v>12898.631126881723</v>
      </c>
      <c r="AX25" s="60">
        <f t="shared" si="14"/>
        <v>12908.19112688172</v>
      </c>
      <c r="AY25" s="60">
        <f t="shared" si="14"/>
        <v>12897.86112688172</v>
      </c>
      <c r="AZ25" s="60">
        <f t="shared" si="14"/>
        <v>12889.33112688172</v>
      </c>
      <c r="BA25" s="60">
        <f t="shared" si="14"/>
        <v>12884.69112688172</v>
      </c>
      <c r="BB25" s="60">
        <f t="shared" si="14"/>
        <v>12888.35112688172</v>
      </c>
      <c r="BC25" s="60">
        <f t="shared" si="14"/>
        <v>12855.451126881722</v>
      </c>
      <c r="BD25" s="60">
        <f t="shared" si="14"/>
        <v>12877.681126881722</v>
      </c>
      <c r="BE25" s="60">
        <f t="shared" si="14"/>
        <v>12856.78112688172</v>
      </c>
      <c r="BF25" s="60">
        <f t="shared" si="14"/>
        <v>12817.301126881721</v>
      </c>
      <c r="BG25" s="60">
        <f t="shared" si="14"/>
        <v>12768.391126881721</v>
      </c>
      <c r="BH25" s="60">
        <f t="shared" si="14"/>
        <v>12743.521126881722</v>
      </c>
      <c r="BI25" s="60">
        <f t="shared" si="14"/>
        <v>12704.971126881721</v>
      </c>
      <c r="BJ25" s="60">
        <f t="shared" si="14"/>
        <v>12637.021126881722</v>
      </c>
      <c r="BK25" s="60">
        <f t="shared" si="14"/>
        <v>12556.311126881719</v>
      </c>
      <c r="BL25" s="60">
        <f t="shared" si="14"/>
        <v>12464.981126881721</v>
      </c>
      <c r="BM25" s="60">
        <f t="shared" si="14"/>
        <v>12364.571126881721</v>
      </c>
      <c r="BN25" s="60">
        <f t="shared" si="14"/>
        <v>12263.53112688172</v>
      </c>
      <c r="BO25" s="60">
        <f t="shared" ref="BO25:CS25" si="15">SUM(BO3,BO13,BO15,BO20)</f>
        <v>12159.911126881721</v>
      </c>
      <c r="BP25" s="60">
        <f t="shared" si="15"/>
        <v>12064.471126881721</v>
      </c>
      <c r="BQ25" s="60">
        <f t="shared" si="15"/>
        <v>11959.141126881721</v>
      </c>
      <c r="BR25" s="60">
        <f t="shared" si="15"/>
        <v>11857.53112688172</v>
      </c>
      <c r="BS25" s="60">
        <f t="shared" si="15"/>
        <v>11749.26112688172</v>
      </c>
      <c r="BT25" s="60">
        <f t="shared" si="15"/>
        <v>11645.92112688172</v>
      </c>
      <c r="BU25" s="60">
        <f t="shared" si="15"/>
        <v>11548.131126881721</v>
      </c>
      <c r="BV25" s="60">
        <f t="shared" si="15"/>
        <v>11447.92112688172</v>
      </c>
      <c r="BW25" s="60">
        <f t="shared" si="15"/>
        <v>11383.69112688172</v>
      </c>
      <c r="BX25" s="60">
        <f t="shared" si="15"/>
        <v>11332.61112688172</v>
      </c>
      <c r="BY25" s="60">
        <f t="shared" si="15"/>
        <v>11276.33112688172</v>
      </c>
      <c r="BZ25" s="60">
        <f t="shared" si="15"/>
        <v>7792.7911268817206</v>
      </c>
      <c r="CA25" s="60">
        <f t="shared" si="15"/>
        <v>7788.6511268817203</v>
      </c>
      <c r="CB25" s="60">
        <f t="shared" si="15"/>
        <v>7790.5011268817207</v>
      </c>
      <c r="CC25" s="60">
        <f t="shared" si="15"/>
        <v>7789.931126881721</v>
      </c>
      <c r="CD25" s="60">
        <f t="shared" si="15"/>
        <v>7789.3311268817206</v>
      </c>
      <c r="CE25" s="60">
        <f t="shared" si="15"/>
        <v>7787.7111268817207</v>
      </c>
      <c r="CF25" s="60">
        <f t="shared" si="15"/>
        <v>7788.8511268817201</v>
      </c>
      <c r="CG25" s="60">
        <f t="shared" si="15"/>
        <v>7790.1411268817201</v>
      </c>
      <c r="CH25" s="60">
        <f t="shared" si="15"/>
        <v>7790.0211268817202</v>
      </c>
      <c r="CI25" s="60">
        <f t="shared" si="15"/>
        <v>7788.3411268817199</v>
      </c>
      <c r="CJ25" s="60">
        <f t="shared" si="15"/>
        <v>7788.9811268817202</v>
      </c>
      <c r="CK25" s="60">
        <f t="shared" si="15"/>
        <v>7789.4811268817202</v>
      </c>
      <c r="CL25" s="60">
        <f t="shared" si="15"/>
        <v>7788.6111268817203</v>
      </c>
      <c r="CM25" s="60">
        <f t="shared" si="15"/>
        <v>7789.601126881721</v>
      </c>
      <c r="CN25" s="60">
        <f t="shared" si="15"/>
        <v>7790.6611268817205</v>
      </c>
      <c r="CO25" s="60">
        <f t="shared" si="15"/>
        <v>7791.9811268817202</v>
      </c>
      <c r="CP25" s="60">
        <f t="shared" si="15"/>
        <v>7791.7411268817195</v>
      </c>
      <c r="CQ25" s="60">
        <f t="shared" si="15"/>
        <v>7791.1311268817199</v>
      </c>
      <c r="CR25" s="60">
        <f t="shared" si="15"/>
        <v>7790.0811268817206</v>
      </c>
      <c r="CS25" s="61">
        <f t="shared" si="15"/>
        <v>7789.931126881721</v>
      </c>
      <c r="CT25" s="109">
        <f t="shared" si="13"/>
        <v>986065.87818064517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3454.9911268817204</v>
      </c>
      <c r="C30" s="71">
        <f t="shared" si="16"/>
        <v>3454.9911268817204</v>
      </c>
      <c r="D30" s="71">
        <f t="shared" si="16"/>
        <v>3454.9911268817204</v>
      </c>
      <c r="E30" s="71">
        <f t="shared" si="16"/>
        <v>3454.9911268817204</v>
      </c>
      <c r="F30" s="71">
        <f t="shared" si="16"/>
        <v>3457.9911268817204</v>
      </c>
      <c r="G30" s="71">
        <f t="shared" si="16"/>
        <v>3458.9911268817204</v>
      </c>
      <c r="H30" s="71">
        <f t="shared" si="16"/>
        <v>3460.9911268817204</v>
      </c>
      <c r="I30" s="71">
        <f t="shared" si="16"/>
        <v>3461.9911268817204</v>
      </c>
      <c r="J30" s="71">
        <f t="shared" si="16"/>
        <v>3454.9911268817204</v>
      </c>
      <c r="K30" s="71">
        <f t="shared" si="16"/>
        <v>3453.9911268817204</v>
      </c>
      <c r="L30" s="71">
        <f t="shared" si="16"/>
        <v>3454.9911268817204</v>
      </c>
      <c r="M30" s="71">
        <f t="shared" si="16"/>
        <v>3455.9911268817204</v>
      </c>
      <c r="N30" s="71">
        <f t="shared" si="16"/>
        <v>3456.9911268817204</v>
      </c>
      <c r="O30" s="71">
        <f t="shared" si="16"/>
        <v>3460.9911268817204</v>
      </c>
      <c r="P30" s="71">
        <f t="shared" si="16"/>
        <v>3460.9911268817204</v>
      </c>
      <c r="Q30" s="71">
        <f t="shared" si="16"/>
        <v>3460.9911268817204</v>
      </c>
      <c r="R30" s="71">
        <f t="shared" si="16"/>
        <v>3465.9911268817204</v>
      </c>
      <c r="S30" s="71">
        <f t="shared" si="16"/>
        <v>3462.9911268817204</v>
      </c>
      <c r="T30" s="71">
        <f t="shared" si="16"/>
        <v>3459.9911268817204</v>
      </c>
      <c r="U30" s="71">
        <f t="shared" si="16"/>
        <v>3462.9911268817204</v>
      </c>
      <c r="V30" s="71">
        <f t="shared" si="16"/>
        <v>3461.9911268817204</v>
      </c>
      <c r="W30" s="71">
        <f t="shared" si="16"/>
        <v>3458.9911268817204</v>
      </c>
      <c r="X30" s="71">
        <f t="shared" si="16"/>
        <v>3457.9911268817204</v>
      </c>
      <c r="Y30" s="71">
        <f t="shared" si="16"/>
        <v>3456.9911268817204</v>
      </c>
      <c r="Z30" s="71">
        <f t="shared" si="16"/>
        <v>3455.9911268817204</v>
      </c>
      <c r="AA30" s="71">
        <f t="shared" si="16"/>
        <v>3459.9911268817204</v>
      </c>
      <c r="AB30" s="71">
        <f t="shared" si="16"/>
        <v>3459.9911268817204</v>
      </c>
      <c r="AC30" s="71">
        <f t="shared" si="16"/>
        <v>3459.9911268817204</v>
      </c>
      <c r="AD30" s="71">
        <f t="shared" si="16"/>
        <v>3458.9911268817204</v>
      </c>
      <c r="AE30" s="71">
        <f t="shared" si="16"/>
        <v>3456.9911268817204</v>
      </c>
      <c r="AF30" s="71">
        <f t="shared" si="16"/>
        <v>3458.9911268817204</v>
      </c>
      <c r="AG30" s="71">
        <f t="shared" si="16"/>
        <v>3460.9911268817204</v>
      </c>
      <c r="AH30" s="71">
        <f t="shared" si="16"/>
        <v>3460.9911268817204</v>
      </c>
      <c r="AI30" s="71">
        <f t="shared" si="16"/>
        <v>3462.9911268817204</v>
      </c>
      <c r="AJ30" s="71">
        <f t="shared" si="16"/>
        <v>3459.9911268817204</v>
      </c>
      <c r="AK30" s="71">
        <f t="shared" si="16"/>
        <v>3463.9911268817204</v>
      </c>
      <c r="AL30" s="71">
        <f t="shared" si="16"/>
        <v>3465.9911268817204</v>
      </c>
      <c r="AM30" s="71">
        <f t="shared" si="16"/>
        <v>3462.9911268817204</v>
      </c>
      <c r="AN30" s="71">
        <f t="shared" si="16"/>
        <v>3463.9911268817204</v>
      </c>
      <c r="AO30" s="71">
        <f t="shared" si="16"/>
        <v>3462.9911268817204</v>
      </c>
      <c r="AP30" s="71">
        <f t="shared" si="16"/>
        <v>3458.9911268817204</v>
      </c>
      <c r="AQ30" s="71">
        <f t="shared" si="16"/>
        <v>3452.9911268817204</v>
      </c>
      <c r="AR30" s="71">
        <f t="shared" si="16"/>
        <v>3449.9911268817204</v>
      </c>
      <c r="AS30" s="71">
        <f t="shared" si="16"/>
        <v>3461.9911268817204</v>
      </c>
      <c r="AT30" s="71">
        <f t="shared" si="16"/>
        <v>3467.9911268817204</v>
      </c>
      <c r="AU30" s="71">
        <f t="shared" si="16"/>
        <v>3465.9911268817204</v>
      </c>
      <c r="AV30" s="71">
        <f t="shared" si="16"/>
        <v>3456.9911268817204</v>
      </c>
      <c r="AW30" s="71">
        <f t="shared" si="16"/>
        <v>3456.9911268817204</v>
      </c>
      <c r="AX30" s="71">
        <f t="shared" si="16"/>
        <v>3456.9911268817204</v>
      </c>
      <c r="AY30" s="71">
        <f t="shared" si="16"/>
        <v>3454.9911268817204</v>
      </c>
      <c r="AZ30" s="71">
        <f t="shared" si="16"/>
        <v>3455.9911268817204</v>
      </c>
      <c r="BA30" s="71">
        <f t="shared" si="16"/>
        <v>3459.9911268817204</v>
      </c>
      <c r="BB30" s="71">
        <f t="shared" si="16"/>
        <v>3462.9911268817204</v>
      </c>
      <c r="BC30" s="71">
        <f t="shared" si="16"/>
        <v>3463.9911268817204</v>
      </c>
      <c r="BD30" s="71">
        <f t="shared" si="16"/>
        <v>3465.9911268817204</v>
      </c>
      <c r="BE30" s="71">
        <f t="shared" si="16"/>
        <v>3462.9911268817204</v>
      </c>
      <c r="BF30" s="71">
        <f t="shared" si="16"/>
        <v>3462.9911268817204</v>
      </c>
      <c r="BG30" s="71">
        <f t="shared" si="16"/>
        <v>3462.9911268817204</v>
      </c>
      <c r="BH30" s="71">
        <f t="shared" si="16"/>
        <v>3459.9911268817204</v>
      </c>
      <c r="BI30" s="71">
        <f t="shared" si="16"/>
        <v>3457.9911268817204</v>
      </c>
      <c r="BJ30" s="71">
        <f t="shared" si="16"/>
        <v>3458.9911268817204</v>
      </c>
      <c r="BK30" s="71">
        <f t="shared" si="16"/>
        <v>3460.9911268817204</v>
      </c>
      <c r="BL30" s="71">
        <f t="shared" si="16"/>
        <v>3457.9911268817204</v>
      </c>
      <c r="BM30" s="71">
        <f t="shared" si="16"/>
        <v>3457.9911268817204</v>
      </c>
      <c r="BN30" s="71">
        <f t="shared" ref="BN30:CS30" si="17">BN31+BN39</f>
        <v>3389.9911268817204</v>
      </c>
      <c r="BO30" s="71">
        <f t="shared" si="17"/>
        <v>3367.9911268817204</v>
      </c>
      <c r="BP30" s="71">
        <f t="shared" si="17"/>
        <v>3368.9911268817204</v>
      </c>
      <c r="BQ30" s="71">
        <f t="shared" si="17"/>
        <v>3375.9911268817204</v>
      </c>
      <c r="BR30" s="71">
        <f t="shared" si="17"/>
        <v>3374.9911268817204</v>
      </c>
      <c r="BS30" s="71">
        <f t="shared" si="17"/>
        <v>3368.9911268817204</v>
      </c>
      <c r="BT30" s="71">
        <f t="shared" si="17"/>
        <v>3370.9911268817204</v>
      </c>
      <c r="BU30" s="71">
        <f t="shared" si="17"/>
        <v>3447.9911268817204</v>
      </c>
      <c r="BV30" s="71">
        <f t="shared" si="17"/>
        <v>3463.9911268817204</v>
      </c>
      <c r="BW30" s="71">
        <f t="shared" si="17"/>
        <v>3463.9911268817204</v>
      </c>
      <c r="BX30" s="71">
        <f t="shared" si="17"/>
        <v>3461.9911268817204</v>
      </c>
      <c r="BY30" s="71">
        <f t="shared" si="17"/>
        <v>3461.9911268817204</v>
      </c>
      <c r="BZ30" s="71">
        <f t="shared" si="17"/>
        <v>3458.9911268817204</v>
      </c>
      <c r="CA30" s="71">
        <f t="shared" si="17"/>
        <v>3456.9911268817204</v>
      </c>
      <c r="CB30" s="71">
        <f t="shared" si="17"/>
        <v>3455.9911268817204</v>
      </c>
      <c r="CC30" s="71">
        <f t="shared" si="17"/>
        <v>3455.9911268817204</v>
      </c>
      <c r="CD30" s="71">
        <f t="shared" si="17"/>
        <v>3458.9911268817204</v>
      </c>
      <c r="CE30" s="71">
        <f t="shared" si="17"/>
        <v>3466.9911268817204</v>
      </c>
      <c r="CF30" s="71">
        <f t="shared" si="17"/>
        <v>3465.9911268817204</v>
      </c>
      <c r="CG30" s="71">
        <f t="shared" si="17"/>
        <v>3455.9911268817204</v>
      </c>
      <c r="CH30" s="71">
        <f t="shared" si="17"/>
        <v>3454.9911268817204</v>
      </c>
      <c r="CI30" s="71">
        <f t="shared" si="17"/>
        <v>3456.9911268817204</v>
      </c>
      <c r="CJ30" s="71">
        <f t="shared" si="17"/>
        <v>3450.9911268817204</v>
      </c>
      <c r="CK30" s="71">
        <f t="shared" si="17"/>
        <v>3440.9911268817204</v>
      </c>
      <c r="CL30" s="71">
        <f t="shared" si="17"/>
        <v>3438.9911268817204</v>
      </c>
      <c r="CM30" s="71">
        <f t="shared" si="17"/>
        <v>3438.9911268817204</v>
      </c>
      <c r="CN30" s="71">
        <f t="shared" si="17"/>
        <v>3438.9911268817204</v>
      </c>
      <c r="CO30" s="71">
        <f t="shared" si="17"/>
        <v>3434.9911268817204</v>
      </c>
      <c r="CP30" s="71">
        <f t="shared" si="17"/>
        <v>3431.9911268817204</v>
      </c>
      <c r="CQ30" s="71">
        <f t="shared" si="17"/>
        <v>3436.9911268817204</v>
      </c>
      <c r="CR30" s="71">
        <f t="shared" si="17"/>
        <v>3437.9911268817204</v>
      </c>
      <c r="CS30" s="72">
        <f t="shared" si="17"/>
        <v>3436.9911268817204</v>
      </c>
      <c r="CT30" s="73">
        <f t="shared" ref="CT30:CT47" si="18">SUM(B30:CS30)</f>
        <v>331313.14818064513</v>
      </c>
      <c r="CU30" s="154"/>
    </row>
    <row r="31" spans="1:102">
      <c r="A31" s="74" t="s">
        <v>44</v>
      </c>
      <c r="B31" s="75">
        <f>SUM(B32:B38)</f>
        <v>3067.16</v>
      </c>
      <c r="C31" s="76">
        <f t="shared" ref="C31:BN31" si="19">SUM(C32:C38)</f>
        <v>3067.16</v>
      </c>
      <c r="D31" s="76">
        <f t="shared" si="19"/>
        <v>3067.16</v>
      </c>
      <c r="E31" s="76">
        <f t="shared" si="19"/>
        <v>3067.16</v>
      </c>
      <c r="F31" s="76">
        <f t="shared" si="19"/>
        <v>3070.16</v>
      </c>
      <c r="G31" s="76">
        <f t="shared" si="19"/>
        <v>3071.16</v>
      </c>
      <c r="H31" s="76">
        <f t="shared" si="19"/>
        <v>3073.16</v>
      </c>
      <c r="I31" s="76">
        <f t="shared" si="19"/>
        <v>3074.16</v>
      </c>
      <c r="J31" s="76">
        <f t="shared" si="19"/>
        <v>3067.16</v>
      </c>
      <c r="K31" s="76">
        <f t="shared" si="19"/>
        <v>3066.16</v>
      </c>
      <c r="L31" s="76">
        <f t="shared" si="19"/>
        <v>3067.16</v>
      </c>
      <c r="M31" s="76">
        <f t="shared" si="19"/>
        <v>3068.16</v>
      </c>
      <c r="N31" s="76">
        <f t="shared" si="19"/>
        <v>3069.16</v>
      </c>
      <c r="O31" s="76">
        <f t="shared" si="19"/>
        <v>3073.16</v>
      </c>
      <c r="P31" s="76">
        <f t="shared" si="19"/>
        <v>3073.16</v>
      </c>
      <c r="Q31" s="76">
        <f t="shared" si="19"/>
        <v>3073.16</v>
      </c>
      <c r="R31" s="76">
        <f t="shared" si="19"/>
        <v>3078.16</v>
      </c>
      <c r="S31" s="76">
        <f t="shared" si="19"/>
        <v>3075.16</v>
      </c>
      <c r="T31" s="76">
        <f t="shared" si="19"/>
        <v>3072.16</v>
      </c>
      <c r="U31" s="76">
        <f t="shared" si="19"/>
        <v>3075.16</v>
      </c>
      <c r="V31" s="76">
        <f t="shared" si="19"/>
        <v>3074.16</v>
      </c>
      <c r="W31" s="76">
        <f t="shared" si="19"/>
        <v>3071.16</v>
      </c>
      <c r="X31" s="76">
        <f t="shared" si="19"/>
        <v>3070.16</v>
      </c>
      <c r="Y31" s="76">
        <f t="shared" si="19"/>
        <v>3069.16</v>
      </c>
      <c r="Z31" s="76">
        <f t="shared" si="19"/>
        <v>3068.16</v>
      </c>
      <c r="AA31" s="76">
        <f t="shared" si="19"/>
        <v>3072.16</v>
      </c>
      <c r="AB31" s="76">
        <f t="shared" si="19"/>
        <v>3072.16</v>
      </c>
      <c r="AC31" s="76">
        <f t="shared" si="19"/>
        <v>3072.16</v>
      </c>
      <c r="AD31" s="76">
        <f t="shared" si="19"/>
        <v>3071.16</v>
      </c>
      <c r="AE31" s="76">
        <f t="shared" si="19"/>
        <v>3069.16</v>
      </c>
      <c r="AF31" s="76">
        <f t="shared" si="19"/>
        <v>3071.16</v>
      </c>
      <c r="AG31" s="76">
        <f t="shared" si="19"/>
        <v>3073.16</v>
      </c>
      <c r="AH31" s="76">
        <f t="shared" si="19"/>
        <v>3073.16</v>
      </c>
      <c r="AI31" s="76">
        <f t="shared" si="19"/>
        <v>3075.16</v>
      </c>
      <c r="AJ31" s="76">
        <f t="shared" si="19"/>
        <v>3072.16</v>
      </c>
      <c r="AK31" s="76">
        <f t="shared" si="19"/>
        <v>3076.16</v>
      </c>
      <c r="AL31" s="76">
        <f t="shared" si="19"/>
        <v>3078.16</v>
      </c>
      <c r="AM31" s="76">
        <f t="shared" si="19"/>
        <v>3075.16</v>
      </c>
      <c r="AN31" s="76">
        <f t="shared" si="19"/>
        <v>3076.16</v>
      </c>
      <c r="AO31" s="76">
        <f t="shared" si="19"/>
        <v>3075.16</v>
      </c>
      <c r="AP31" s="76">
        <f t="shared" si="19"/>
        <v>3071.16</v>
      </c>
      <c r="AQ31" s="76">
        <f t="shared" si="19"/>
        <v>3065.16</v>
      </c>
      <c r="AR31" s="76">
        <f t="shared" si="19"/>
        <v>3062.16</v>
      </c>
      <c r="AS31" s="76">
        <f t="shared" si="19"/>
        <v>3074.16</v>
      </c>
      <c r="AT31" s="76">
        <f t="shared" si="19"/>
        <v>3080.16</v>
      </c>
      <c r="AU31" s="76">
        <f t="shared" si="19"/>
        <v>3078.16</v>
      </c>
      <c r="AV31" s="76">
        <f t="shared" si="19"/>
        <v>3069.16</v>
      </c>
      <c r="AW31" s="76">
        <f t="shared" si="19"/>
        <v>3069.16</v>
      </c>
      <c r="AX31" s="76">
        <f t="shared" si="19"/>
        <v>3069.16</v>
      </c>
      <c r="AY31" s="76">
        <f t="shared" si="19"/>
        <v>3067.16</v>
      </c>
      <c r="AZ31" s="76">
        <f t="shared" si="19"/>
        <v>3068.16</v>
      </c>
      <c r="BA31" s="76">
        <f t="shared" si="19"/>
        <v>3072.16</v>
      </c>
      <c r="BB31" s="76">
        <f t="shared" si="19"/>
        <v>3075.16</v>
      </c>
      <c r="BC31" s="76">
        <f t="shared" si="19"/>
        <v>3076.16</v>
      </c>
      <c r="BD31" s="76">
        <f t="shared" si="19"/>
        <v>3078.16</v>
      </c>
      <c r="BE31" s="76">
        <f t="shared" si="19"/>
        <v>3075.16</v>
      </c>
      <c r="BF31" s="76">
        <f t="shared" si="19"/>
        <v>3075.16</v>
      </c>
      <c r="BG31" s="76">
        <f t="shared" si="19"/>
        <v>3075.16</v>
      </c>
      <c r="BH31" s="76">
        <f t="shared" si="19"/>
        <v>3072.16</v>
      </c>
      <c r="BI31" s="76">
        <f t="shared" si="19"/>
        <v>3070.16</v>
      </c>
      <c r="BJ31" s="76">
        <f t="shared" si="19"/>
        <v>3071.16</v>
      </c>
      <c r="BK31" s="76">
        <f t="shared" si="19"/>
        <v>3073.16</v>
      </c>
      <c r="BL31" s="76">
        <f t="shared" si="19"/>
        <v>3070.16</v>
      </c>
      <c r="BM31" s="76">
        <f t="shared" si="19"/>
        <v>3070.16</v>
      </c>
      <c r="BN31" s="76">
        <f t="shared" si="19"/>
        <v>3002.16</v>
      </c>
      <c r="BO31" s="76">
        <f t="shared" ref="BO31:CS31" si="20">SUM(BO32:BO38)</f>
        <v>2980.16</v>
      </c>
      <c r="BP31" s="76">
        <f t="shared" si="20"/>
        <v>2981.16</v>
      </c>
      <c r="BQ31" s="76">
        <f t="shared" si="20"/>
        <v>2988.16</v>
      </c>
      <c r="BR31" s="76">
        <f t="shared" si="20"/>
        <v>2987.16</v>
      </c>
      <c r="BS31" s="76">
        <f t="shared" si="20"/>
        <v>2981.16</v>
      </c>
      <c r="BT31" s="76">
        <f t="shared" si="20"/>
        <v>2983.16</v>
      </c>
      <c r="BU31" s="76">
        <f t="shared" si="20"/>
        <v>3060.16</v>
      </c>
      <c r="BV31" s="76">
        <f t="shared" si="20"/>
        <v>3076.16</v>
      </c>
      <c r="BW31" s="76">
        <f t="shared" si="20"/>
        <v>3076.16</v>
      </c>
      <c r="BX31" s="76">
        <f t="shared" si="20"/>
        <v>3074.16</v>
      </c>
      <c r="BY31" s="76">
        <f t="shared" si="20"/>
        <v>3074.16</v>
      </c>
      <c r="BZ31" s="76">
        <f t="shared" si="20"/>
        <v>3071.16</v>
      </c>
      <c r="CA31" s="76">
        <f t="shared" si="20"/>
        <v>3069.16</v>
      </c>
      <c r="CB31" s="76">
        <f t="shared" si="20"/>
        <v>3068.16</v>
      </c>
      <c r="CC31" s="76">
        <f t="shared" si="20"/>
        <v>3068.16</v>
      </c>
      <c r="CD31" s="76">
        <f t="shared" si="20"/>
        <v>3071.16</v>
      </c>
      <c r="CE31" s="76">
        <f t="shared" si="20"/>
        <v>3079.16</v>
      </c>
      <c r="CF31" s="76">
        <f t="shared" si="20"/>
        <v>3078.16</v>
      </c>
      <c r="CG31" s="76">
        <f t="shared" si="20"/>
        <v>3068.16</v>
      </c>
      <c r="CH31" s="76">
        <f t="shared" si="20"/>
        <v>3067.16</v>
      </c>
      <c r="CI31" s="76">
        <f t="shared" si="20"/>
        <v>3069.16</v>
      </c>
      <c r="CJ31" s="76">
        <f t="shared" si="20"/>
        <v>3063.16</v>
      </c>
      <c r="CK31" s="76">
        <f t="shared" si="20"/>
        <v>3053.16</v>
      </c>
      <c r="CL31" s="76">
        <f t="shared" si="20"/>
        <v>3051.16</v>
      </c>
      <c r="CM31" s="76">
        <f t="shared" si="20"/>
        <v>3051.16</v>
      </c>
      <c r="CN31" s="76">
        <f t="shared" si="20"/>
        <v>3051.16</v>
      </c>
      <c r="CO31" s="76">
        <f t="shared" si="20"/>
        <v>3047.16</v>
      </c>
      <c r="CP31" s="76">
        <f t="shared" si="20"/>
        <v>3044.16</v>
      </c>
      <c r="CQ31" s="76">
        <f t="shared" si="20"/>
        <v>3049.16</v>
      </c>
      <c r="CR31" s="76">
        <f t="shared" si="20"/>
        <v>3050.16</v>
      </c>
      <c r="CS31" s="77">
        <f t="shared" si="20"/>
        <v>3049.16</v>
      </c>
      <c r="CT31" s="30">
        <f t="shared" si="18"/>
        <v>294081.36</v>
      </c>
      <c r="CU31" s="156"/>
    </row>
    <row r="32" spans="1:102">
      <c r="A32" s="78" t="s">
        <v>45</v>
      </c>
      <c r="B32" s="79">
        <f>B62-B73</f>
        <v>456</v>
      </c>
      <c r="C32" s="80">
        <f t="shared" ref="C32:BN32" si="21">C62-C73</f>
        <v>456</v>
      </c>
      <c r="D32" s="80">
        <f t="shared" si="21"/>
        <v>456</v>
      </c>
      <c r="E32" s="80">
        <f t="shared" si="21"/>
        <v>456</v>
      </c>
      <c r="F32" s="80">
        <f t="shared" si="21"/>
        <v>456</v>
      </c>
      <c r="G32" s="80">
        <f t="shared" si="21"/>
        <v>456</v>
      </c>
      <c r="H32" s="80">
        <f t="shared" si="21"/>
        <v>456</v>
      </c>
      <c r="I32" s="80">
        <f t="shared" si="21"/>
        <v>456</v>
      </c>
      <c r="J32" s="80">
        <f t="shared" si="21"/>
        <v>456</v>
      </c>
      <c r="K32" s="80">
        <f t="shared" si="21"/>
        <v>456</v>
      </c>
      <c r="L32" s="80">
        <f t="shared" si="21"/>
        <v>456</v>
      </c>
      <c r="M32" s="80">
        <f t="shared" si="21"/>
        <v>456</v>
      </c>
      <c r="N32" s="80">
        <f t="shared" si="21"/>
        <v>456</v>
      </c>
      <c r="O32" s="80">
        <f t="shared" si="21"/>
        <v>456</v>
      </c>
      <c r="P32" s="80">
        <f t="shared" si="21"/>
        <v>456</v>
      </c>
      <c r="Q32" s="80">
        <f t="shared" si="21"/>
        <v>456</v>
      </c>
      <c r="R32" s="80">
        <f t="shared" si="21"/>
        <v>456</v>
      </c>
      <c r="S32" s="80">
        <f t="shared" si="21"/>
        <v>456</v>
      </c>
      <c r="T32" s="80">
        <f t="shared" si="21"/>
        <v>456</v>
      </c>
      <c r="U32" s="80">
        <f t="shared" si="21"/>
        <v>456</v>
      </c>
      <c r="V32" s="80">
        <f t="shared" si="21"/>
        <v>456</v>
      </c>
      <c r="W32" s="80">
        <f t="shared" si="21"/>
        <v>456</v>
      </c>
      <c r="X32" s="80">
        <f t="shared" si="21"/>
        <v>456</v>
      </c>
      <c r="Y32" s="80">
        <f t="shared" si="21"/>
        <v>456</v>
      </c>
      <c r="Z32" s="80">
        <f t="shared" si="21"/>
        <v>456</v>
      </c>
      <c r="AA32" s="80">
        <f t="shared" si="21"/>
        <v>456</v>
      </c>
      <c r="AB32" s="80">
        <f t="shared" si="21"/>
        <v>456</v>
      </c>
      <c r="AC32" s="80">
        <f t="shared" si="21"/>
        <v>456</v>
      </c>
      <c r="AD32" s="80">
        <f t="shared" si="21"/>
        <v>456</v>
      </c>
      <c r="AE32" s="80">
        <f t="shared" si="21"/>
        <v>456</v>
      </c>
      <c r="AF32" s="80">
        <f t="shared" si="21"/>
        <v>456</v>
      </c>
      <c r="AG32" s="80">
        <f t="shared" si="21"/>
        <v>456</v>
      </c>
      <c r="AH32" s="80">
        <f t="shared" si="21"/>
        <v>456</v>
      </c>
      <c r="AI32" s="80">
        <f t="shared" si="21"/>
        <v>456</v>
      </c>
      <c r="AJ32" s="80">
        <f t="shared" si="21"/>
        <v>456</v>
      </c>
      <c r="AK32" s="80">
        <f t="shared" si="21"/>
        <v>456</v>
      </c>
      <c r="AL32" s="80">
        <f t="shared" si="21"/>
        <v>456</v>
      </c>
      <c r="AM32" s="80">
        <f t="shared" si="21"/>
        <v>456</v>
      </c>
      <c r="AN32" s="80">
        <f t="shared" si="21"/>
        <v>456</v>
      </c>
      <c r="AO32" s="80">
        <f t="shared" si="21"/>
        <v>456</v>
      </c>
      <c r="AP32" s="80">
        <f t="shared" si="21"/>
        <v>456</v>
      </c>
      <c r="AQ32" s="80">
        <f t="shared" si="21"/>
        <v>456</v>
      </c>
      <c r="AR32" s="80">
        <f t="shared" si="21"/>
        <v>456</v>
      </c>
      <c r="AS32" s="80">
        <f t="shared" si="21"/>
        <v>456</v>
      </c>
      <c r="AT32" s="80">
        <f t="shared" si="21"/>
        <v>456</v>
      </c>
      <c r="AU32" s="80">
        <f t="shared" si="21"/>
        <v>456</v>
      </c>
      <c r="AV32" s="80">
        <f t="shared" si="21"/>
        <v>456</v>
      </c>
      <c r="AW32" s="80">
        <f t="shared" si="21"/>
        <v>456</v>
      </c>
      <c r="AX32" s="80">
        <f t="shared" si="21"/>
        <v>456</v>
      </c>
      <c r="AY32" s="80">
        <f t="shared" si="21"/>
        <v>456</v>
      </c>
      <c r="AZ32" s="80">
        <f t="shared" si="21"/>
        <v>456</v>
      </c>
      <c r="BA32" s="80">
        <f t="shared" si="21"/>
        <v>456</v>
      </c>
      <c r="BB32" s="80">
        <f t="shared" si="21"/>
        <v>456</v>
      </c>
      <c r="BC32" s="80">
        <f t="shared" si="21"/>
        <v>456</v>
      </c>
      <c r="BD32" s="80">
        <f t="shared" si="21"/>
        <v>456</v>
      </c>
      <c r="BE32" s="80">
        <f t="shared" si="21"/>
        <v>456</v>
      </c>
      <c r="BF32" s="80">
        <f t="shared" si="21"/>
        <v>456</v>
      </c>
      <c r="BG32" s="80">
        <f t="shared" si="21"/>
        <v>456</v>
      </c>
      <c r="BH32" s="80">
        <f t="shared" si="21"/>
        <v>456</v>
      </c>
      <c r="BI32" s="80">
        <f t="shared" si="21"/>
        <v>456</v>
      </c>
      <c r="BJ32" s="80">
        <f t="shared" si="21"/>
        <v>456</v>
      </c>
      <c r="BK32" s="80">
        <f t="shared" si="21"/>
        <v>456</v>
      </c>
      <c r="BL32" s="80">
        <f t="shared" si="21"/>
        <v>456</v>
      </c>
      <c r="BM32" s="80">
        <f t="shared" si="21"/>
        <v>456</v>
      </c>
      <c r="BN32" s="80">
        <f t="shared" si="21"/>
        <v>426</v>
      </c>
      <c r="BO32" s="80">
        <f t="shared" ref="BO32:CS32" si="22">BO62-BO73</f>
        <v>407</v>
      </c>
      <c r="BP32" s="80">
        <f t="shared" si="22"/>
        <v>407</v>
      </c>
      <c r="BQ32" s="80">
        <f t="shared" si="22"/>
        <v>407</v>
      </c>
      <c r="BR32" s="80">
        <f t="shared" si="22"/>
        <v>407</v>
      </c>
      <c r="BS32" s="80">
        <f t="shared" si="22"/>
        <v>407</v>
      </c>
      <c r="BT32" s="80">
        <f t="shared" si="22"/>
        <v>407</v>
      </c>
      <c r="BU32" s="80">
        <f t="shared" si="22"/>
        <v>437</v>
      </c>
      <c r="BV32" s="80">
        <f t="shared" si="22"/>
        <v>456</v>
      </c>
      <c r="BW32" s="80">
        <f t="shared" si="22"/>
        <v>456</v>
      </c>
      <c r="BX32" s="80">
        <f t="shared" si="22"/>
        <v>456</v>
      </c>
      <c r="BY32" s="80">
        <f t="shared" si="22"/>
        <v>456</v>
      </c>
      <c r="BZ32" s="80">
        <f t="shared" si="22"/>
        <v>456</v>
      </c>
      <c r="CA32" s="80">
        <f t="shared" si="22"/>
        <v>456</v>
      </c>
      <c r="CB32" s="80">
        <f t="shared" si="22"/>
        <v>456</v>
      </c>
      <c r="CC32" s="80">
        <f t="shared" si="22"/>
        <v>456</v>
      </c>
      <c r="CD32" s="80">
        <f t="shared" si="22"/>
        <v>456</v>
      </c>
      <c r="CE32" s="80">
        <f t="shared" si="22"/>
        <v>456</v>
      </c>
      <c r="CF32" s="80">
        <f t="shared" si="22"/>
        <v>456</v>
      </c>
      <c r="CG32" s="80">
        <f t="shared" si="22"/>
        <v>456</v>
      </c>
      <c r="CH32" s="80">
        <f t="shared" si="22"/>
        <v>456</v>
      </c>
      <c r="CI32" s="80">
        <f t="shared" si="22"/>
        <v>456</v>
      </c>
      <c r="CJ32" s="80">
        <f t="shared" si="22"/>
        <v>456</v>
      </c>
      <c r="CK32" s="80">
        <f t="shared" si="22"/>
        <v>456</v>
      </c>
      <c r="CL32" s="80">
        <f t="shared" si="22"/>
        <v>456</v>
      </c>
      <c r="CM32" s="80">
        <f t="shared" si="22"/>
        <v>456</v>
      </c>
      <c r="CN32" s="80">
        <f t="shared" si="22"/>
        <v>456</v>
      </c>
      <c r="CO32" s="80">
        <f t="shared" si="22"/>
        <v>456</v>
      </c>
      <c r="CP32" s="80">
        <f t="shared" si="22"/>
        <v>456</v>
      </c>
      <c r="CQ32" s="80">
        <f t="shared" si="22"/>
        <v>456</v>
      </c>
      <c r="CR32" s="80">
        <f t="shared" si="22"/>
        <v>456</v>
      </c>
      <c r="CS32" s="81">
        <f t="shared" si="22"/>
        <v>456</v>
      </c>
      <c r="CT32" s="30">
        <f t="shared" si="18"/>
        <v>43433</v>
      </c>
      <c r="CU32" s="156"/>
    </row>
    <row r="33" spans="1:99">
      <c r="A33" s="25" t="s">
        <v>46</v>
      </c>
      <c r="B33" s="82">
        <f t="shared" ref="B33:Q38" si="23">B63-B74</f>
        <v>529</v>
      </c>
      <c r="C33" s="3">
        <f t="shared" si="23"/>
        <v>529</v>
      </c>
      <c r="D33" s="3">
        <f t="shared" si="23"/>
        <v>529</v>
      </c>
      <c r="E33" s="3">
        <f t="shared" si="23"/>
        <v>529</v>
      </c>
      <c r="F33" s="3">
        <f t="shared" si="23"/>
        <v>529</v>
      </c>
      <c r="G33" s="3">
        <f t="shared" si="23"/>
        <v>529</v>
      </c>
      <c r="H33" s="3">
        <f t="shared" si="23"/>
        <v>529</v>
      </c>
      <c r="I33" s="3">
        <f t="shared" si="23"/>
        <v>529</v>
      </c>
      <c r="J33" s="3">
        <f t="shared" si="23"/>
        <v>529</v>
      </c>
      <c r="K33" s="3">
        <f t="shared" si="23"/>
        <v>529</v>
      </c>
      <c r="L33" s="3">
        <f t="shared" si="23"/>
        <v>529</v>
      </c>
      <c r="M33" s="3">
        <f t="shared" si="23"/>
        <v>529</v>
      </c>
      <c r="N33" s="3">
        <f t="shared" si="23"/>
        <v>529</v>
      </c>
      <c r="O33" s="3">
        <f t="shared" si="23"/>
        <v>529</v>
      </c>
      <c r="P33" s="3">
        <f t="shared" si="23"/>
        <v>529</v>
      </c>
      <c r="Q33" s="3">
        <f t="shared" si="23"/>
        <v>529</v>
      </c>
      <c r="R33" s="3">
        <f t="shared" ref="R33:CC33" si="24">R63-R74</f>
        <v>529</v>
      </c>
      <c r="S33" s="3">
        <f t="shared" si="24"/>
        <v>529</v>
      </c>
      <c r="T33" s="3">
        <f t="shared" si="24"/>
        <v>529</v>
      </c>
      <c r="U33" s="3">
        <f t="shared" si="24"/>
        <v>529</v>
      </c>
      <c r="V33" s="3">
        <f t="shared" si="24"/>
        <v>529</v>
      </c>
      <c r="W33" s="3">
        <f t="shared" si="24"/>
        <v>529</v>
      </c>
      <c r="X33" s="3">
        <f t="shared" si="24"/>
        <v>529</v>
      </c>
      <c r="Y33" s="3">
        <f t="shared" si="24"/>
        <v>529</v>
      </c>
      <c r="Z33" s="3">
        <f t="shared" si="24"/>
        <v>529</v>
      </c>
      <c r="AA33" s="3">
        <f t="shared" si="24"/>
        <v>529</v>
      </c>
      <c r="AB33" s="3">
        <f t="shared" si="24"/>
        <v>529</v>
      </c>
      <c r="AC33" s="3">
        <f t="shared" si="24"/>
        <v>529</v>
      </c>
      <c r="AD33" s="3">
        <f t="shared" si="24"/>
        <v>529</v>
      </c>
      <c r="AE33" s="3">
        <f t="shared" si="24"/>
        <v>529</v>
      </c>
      <c r="AF33" s="3">
        <f t="shared" si="24"/>
        <v>529</v>
      </c>
      <c r="AG33" s="3">
        <f t="shared" si="24"/>
        <v>529</v>
      </c>
      <c r="AH33" s="3">
        <f t="shared" si="24"/>
        <v>529</v>
      </c>
      <c r="AI33" s="3">
        <f t="shared" si="24"/>
        <v>529</v>
      </c>
      <c r="AJ33" s="3">
        <f t="shared" si="24"/>
        <v>529</v>
      </c>
      <c r="AK33" s="3">
        <f t="shared" si="24"/>
        <v>529</v>
      </c>
      <c r="AL33" s="3">
        <f t="shared" si="24"/>
        <v>529</v>
      </c>
      <c r="AM33" s="3">
        <f t="shared" si="24"/>
        <v>529</v>
      </c>
      <c r="AN33" s="3">
        <f t="shared" si="24"/>
        <v>529</v>
      </c>
      <c r="AO33" s="3">
        <f t="shared" si="24"/>
        <v>529</v>
      </c>
      <c r="AP33" s="3">
        <f t="shared" si="24"/>
        <v>529</v>
      </c>
      <c r="AQ33" s="3">
        <f t="shared" si="24"/>
        <v>529</v>
      </c>
      <c r="AR33" s="3">
        <f t="shared" si="24"/>
        <v>529</v>
      </c>
      <c r="AS33" s="3">
        <f t="shared" si="24"/>
        <v>529</v>
      </c>
      <c r="AT33" s="3">
        <f t="shared" si="24"/>
        <v>529</v>
      </c>
      <c r="AU33" s="3">
        <f t="shared" si="24"/>
        <v>529</v>
      </c>
      <c r="AV33" s="3">
        <f t="shared" si="24"/>
        <v>529</v>
      </c>
      <c r="AW33" s="3">
        <f t="shared" si="24"/>
        <v>529</v>
      </c>
      <c r="AX33" s="3">
        <f t="shared" si="24"/>
        <v>529</v>
      </c>
      <c r="AY33" s="3">
        <f t="shared" si="24"/>
        <v>529</v>
      </c>
      <c r="AZ33" s="3">
        <f t="shared" si="24"/>
        <v>529</v>
      </c>
      <c r="BA33" s="3">
        <f t="shared" si="24"/>
        <v>529</v>
      </c>
      <c r="BB33" s="3">
        <f t="shared" si="24"/>
        <v>529</v>
      </c>
      <c r="BC33" s="3">
        <f t="shared" si="24"/>
        <v>529</v>
      </c>
      <c r="BD33" s="3">
        <f t="shared" si="24"/>
        <v>529</v>
      </c>
      <c r="BE33" s="3">
        <f t="shared" si="24"/>
        <v>529</v>
      </c>
      <c r="BF33" s="3">
        <f t="shared" si="24"/>
        <v>529</v>
      </c>
      <c r="BG33" s="3">
        <f t="shared" si="24"/>
        <v>529</v>
      </c>
      <c r="BH33" s="3">
        <f t="shared" si="24"/>
        <v>529</v>
      </c>
      <c r="BI33" s="3">
        <f t="shared" si="24"/>
        <v>529</v>
      </c>
      <c r="BJ33" s="3">
        <f t="shared" si="24"/>
        <v>529</v>
      </c>
      <c r="BK33" s="3">
        <f t="shared" si="24"/>
        <v>529</v>
      </c>
      <c r="BL33" s="3">
        <f t="shared" si="24"/>
        <v>529</v>
      </c>
      <c r="BM33" s="3">
        <f t="shared" si="24"/>
        <v>529</v>
      </c>
      <c r="BN33" s="3">
        <f t="shared" si="24"/>
        <v>488</v>
      </c>
      <c r="BO33" s="3">
        <f t="shared" si="24"/>
        <v>488</v>
      </c>
      <c r="BP33" s="3">
        <f t="shared" si="24"/>
        <v>488</v>
      </c>
      <c r="BQ33" s="3">
        <f t="shared" si="24"/>
        <v>488</v>
      </c>
      <c r="BR33" s="3">
        <f t="shared" si="24"/>
        <v>488</v>
      </c>
      <c r="BS33" s="3">
        <f t="shared" si="24"/>
        <v>488</v>
      </c>
      <c r="BT33" s="3">
        <f t="shared" si="24"/>
        <v>488</v>
      </c>
      <c r="BU33" s="3">
        <f t="shared" si="24"/>
        <v>529</v>
      </c>
      <c r="BV33" s="3">
        <f t="shared" si="24"/>
        <v>529</v>
      </c>
      <c r="BW33" s="3">
        <f t="shared" si="24"/>
        <v>529</v>
      </c>
      <c r="BX33" s="3">
        <f t="shared" si="24"/>
        <v>529</v>
      </c>
      <c r="BY33" s="3">
        <f t="shared" si="24"/>
        <v>529</v>
      </c>
      <c r="BZ33" s="3">
        <f t="shared" si="24"/>
        <v>529</v>
      </c>
      <c r="CA33" s="3">
        <f t="shared" si="24"/>
        <v>529</v>
      </c>
      <c r="CB33" s="3">
        <f t="shared" si="24"/>
        <v>529</v>
      </c>
      <c r="CC33" s="3">
        <f t="shared" si="24"/>
        <v>529</v>
      </c>
      <c r="CD33" s="3">
        <f t="shared" ref="CD33:CS33" si="25">CD63-CD74</f>
        <v>529</v>
      </c>
      <c r="CE33" s="3">
        <f t="shared" si="25"/>
        <v>529</v>
      </c>
      <c r="CF33" s="3">
        <f t="shared" si="25"/>
        <v>529</v>
      </c>
      <c r="CG33" s="3">
        <f t="shared" si="25"/>
        <v>529</v>
      </c>
      <c r="CH33" s="3">
        <f t="shared" si="25"/>
        <v>529</v>
      </c>
      <c r="CI33" s="3">
        <f t="shared" si="25"/>
        <v>529</v>
      </c>
      <c r="CJ33" s="3">
        <f t="shared" si="25"/>
        <v>529</v>
      </c>
      <c r="CK33" s="3">
        <f t="shared" si="25"/>
        <v>529</v>
      </c>
      <c r="CL33" s="3">
        <f t="shared" si="25"/>
        <v>529</v>
      </c>
      <c r="CM33" s="3">
        <f t="shared" si="25"/>
        <v>529</v>
      </c>
      <c r="CN33" s="3">
        <f t="shared" si="25"/>
        <v>529</v>
      </c>
      <c r="CO33" s="3">
        <f t="shared" si="25"/>
        <v>529</v>
      </c>
      <c r="CP33" s="3">
        <f t="shared" si="25"/>
        <v>529</v>
      </c>
      <c r="CQ33" s="3">
        <f t="shared" si="25"/>
        <v>529</v>
      </c>
      <c r="CR33" s="3">
        <f t="shared" si="25"/>
        <v>529</v>
      </c>
      <c r="CS33" s="83">
        <f t="shared" si="25"/>
        <v>529</v>
      </c>
      <c r="CT33" s="30">
        <f t="shared" si="18"/>
        <v>50497</v>
      </c>
      <c r="CU33" s="156"/>
    </row>
    <row r="34" spans="1:99">
      <c r="A34" s="25" t="s">
        <v>47</v>
      </c>
      <c r="B34" s="82">
        <f t="shared" si="23"/>
        <v>576.75</v>
      </c>
      <c r="C34" s="3">
        <f t="shared" si="23"/>
        <v>576.75</v>
      </c>
      <c r="D34" s="3">
        <f t="shared" si="23"/>
        <v>576.75</v>
      </c>
      <c r="E34" s="3">
        <f t="shared" si="23"/>
        <v>576.75</v>
      </c>
      <c r="F34" s="3">
        <f t="shared" si="23"/>
        <v>576.75</v>
      </c>
      <c r="G34" s="3">
        <f t="shared" si="23"/>
        <v>576.75</v>
      </c>
      <c r="H34" s="3">
        <f t="shared" si="23"/>
        <v>576.75</v>
      </c>
      <c r="I34" s="3">
        <f t="shared" si="23"/>
        <v>576.75</v>
      </c>
      <c r="J34" s="3">
        <f t="shared" si="23"/>
        <v>576.75</v>
      </c>
      <c r="K34" s="3">
        <f t="shared" si="23"/>
        <v>576.75</v>
      </c>
      <c r="L34" s="3">
        <f t="shared" si="23"/>
        <v>576.75</v>
      </c>
      <c r="M34" s="3">
        <f t="shared" si="23"/>
        <v>576.75</v>
      </c>
      <c r="N34" s="3">
        <f t="shared" si="23"/>
        <v>576.75</v>
      </c>
      <c r="O34" s="3">
        <f t="shared" si="23"/>
        <v>576.75</v>
      </c>
      <c r="P34" s="3">
        <f t="shared" si="23"/>
        <v>576.75</v>
      </c>
      <c r="Q34" s="3">
        <f t="shared" si="23"/>
        <v>576.75</v>
      </c>
      <c r="R34" s="3">
        <f t="shared" ref="R34:CC34" si="26">R64-R75</f>
        <v>576.75</v>
      </c>
      <c r="S34" s="3">
        <f t="shared" si="26"/>
        <v>576.75</v>
      </c>
      <c r="T34" s="3">
        <f t="shared" si="26"/>
        <v>576.75</v>
      </c>
      <c r="U34" s="3">
        <f t="shared" si="26"/>
        <v>576.75</v>
      </c>
      <c r="V34" s="3">
        <f t="shared" si="26"/>
        <v>576.75</v>
      </c>
      <c r="W34" s="3">
        <f t="shared" si="26"/>
        <v>576.75</v>
      </c>
      <c r="X34" s="3">
        <f t="shared" si="26"/>
        <v>576.75</v>
      </c>
      <c r="Y34" s="3">
        <f t="shared" si="26"/>
        <v>576.75</v>
      </c>
      <c r="Z34" s="3">
        <f t="shared" si="26"/>
        <v>576.75</v>
      </c>
      <c r="AA34" s="3">
        <f t="shared" si="26"/>
        <v>576.75</v>
      </c>
      <c r="AB34" s="3">
        <f t="shared" si="26"/>
        <v>576.75</v>
      </c>
      <c r="AC34" s="3">
        <f t="shared" si="26"/>
        <v>576.75</v>
      </c>
      <c r="AD34" s="3">
        <f t="shared" si="26"/>
        <v>576.75</v>
      </c>
      <c r="AE34" s="3">
        <f t="shared" si="26"/>
        <v>576.75</v>
      </c>
      <c r="AF34" s="3">
        <f t="shared" si="26"/>
        <v>576.75</v>
      </c>
      <c r="AG34" s="3">
        <f t="shared" si="26"/>
        <v>576.75</v>
      </c>
      <c r="AH34" s="3">
        <f t="shared" si="26"/>
        <v>576.75</v>
      </c>
      <c r="AI34" s="3">
        <f t="shared" si="26"/>
        <v>576.75</v>
      </c>
      <c r="AJ34" s="3">
        <f t="shared" si="26"/>
        <v>576.75</v>
      </c>
      <c r="AK34" s="3">
        <f t="shared" si="26"/>
        <v>576.75</v>
      </c>
      <c r="AL34" s="3">
        <f t="shared" si="26"/>
        <v>576.75</v>
      </c>
      <c r="AM34" s="3">
        <f t="shared" si="26"/>
        <v>576.75</v>
      </c>
      <c r="AN34" s="3">
        <f t="shared" si="26"/>
        <v>576.75</v>
      </c>
      <c r="AO34" s="3">
        <f t="shared" si="26"/>
        <v>576.75</v>
      </c>
      <c r="AP34" s="3">
        <f t="shared" si="26"/>
        <v>576.75</v>
      </c>
      <c r="AQ34" s="3">
        <f t="shared" si="26"/>
        <v>576.75</v>
      </c>
      <c r="AR34" s="3">
        <f t="shared" si="26"/>
        <v>576.75</v>
      </c>
      <c r="AS34" s="3">
        <f t="shared" si="26"/>
        <v>576.75</v>
      </c>
      <c r="AT34" s="3">
        <f t="shared" si="26"/>
        <v>576.75</v>
      </c>
      <c r="AU34" s="3">
        <f t="shared" si="26"/>
        <v>576.75</v>
      </c>
      <c r="AV34" s="3">
        <f t="shared" si="26"/>
        <v>576.75</v>
      </c>
      <c r="AW34" s="3">
        <f t="shared" si="26"/>
        <v>576.75</v>
      </c>
      <c r="AX34" s="3">
        <f t="shared" si="26"/>
        <v>576.75</v>
      </c>
      <c r="AY34" s="3">
        <f t="shared" si="26"/>
        <v>576.75</v>
      </c>
      <c r="AZ34" s="3">
        <f t="shared" si="26"/>
        <v>576.75</v>
      </c>
      <c r="BA34" s="3">
        <f t="shared" si="26"/>
        <v>576.75</v>
      </c>
      <c r="BB34" s="3">
        <f t="shared" si="26"/>
        <v>576.75</v>
      </c>
      <c r="BC34" s="3">
        <f t="shared" si="26"/>
        <v>576.75</v>
      </c>
      <c r="BD34" s="3">
        <f t="shared" si="26"/>
        <v>576.75</v>
      </c>
      <c r="BE34" s="3">
        <f t="shared" si="26"/>
        <v>576.75</v>
      </c>
      <c r="BF34" s="3">
        <f t="shared" si="26"/>
        <v>576.75</v>
      </c>
      <c r="BG34" s="3">
        <f t="shared" si="26"/>
        <v>576.75</v>
      </c>
      <c r="BH34" s="3">
        <f t="shared" si="26"/>
        <v>576.75</v>
      </c>
      <c r="BI34" s="3">
        <f t="shared" si="26"/>
        <v>576.75</v>
      </c>
      <c r="BJ34" s="3">
        <f t="shared" si="26"/>
        <v>576.75</v>
      </c>
      <c r="BK34" s="3">
        <f t="shared" si="26"/>
        <v>576.75</v>
      </c>
      <c r="BL34" s="3">
        <f t="shared" si="26"/>
        <v>576.75</v>
      </c>
      <c r="BM34" s="3">
        <f t="shared" si="26"/>
        <v>576.75</v>
      </c>
      <c r="BN34" s="3">
        <f t="shared" si="26"/>
        <v>576.75</v>
      </c>
      <c r="BO34" s="3">
        <f t="shared" si="26"/>
        <v>576.75</v>
      </c>
      <c r="BP34" s="3">
        <f t="shared" si="26"/>
        <v>576.75</v>
      </c>
      <c r="BQ34" s="3">
        <f t="shared" si="26"/>
        <v>576.75</v>
      </c>
      <c r="BR34" s="3">
        <f t="shared" si="26"/>
        <v>576.75</v>
      </c>
      <c r="BS34" s="3">
        <f t="shared" si="26"/>
        <v>576.75</v>
      </c>
      <c r="BT34" s="3">
        <f t="shared" si="26"/>
        <v>576.75</v>
      </c>
      <c r="BU34" s="3">
        <f t="shared" si="26"/>
        <v>576.75</v>
      </c>
      <c r="BV34" s="3">
        <f t="shared" si="26"/>
        <v>576.75</v>
      </c>
      <c r="BW34" s="3">
        <f t="shared" si="26"/>
        <v>576.75</v>
      </c>
      <c r="BX34" s="3">
        <f t="shared" si="26"/>
        <v>576.75</v>
      </c>
      <c r="BY34" s="3">
        <f t="shared" si="26"/>
        <v>576.75</v>
      </c>
      <c r="BZ34" s="3">
        <f t="shared" si="26"/>
        <v>576.75</v>
      </c>
      <c r="CA34" s="3">
        <f t="shared" si="26"/>
        <v>576.75</v>
      </c>
      <c r="CB34" s="3">
        <f t="shared" si="26"/>
        <v>576.75</v>
      </c>
      <c r="CC34" s="3">
        <f t="shared" si="26"/>
        <v>576.75</v>
      </c>
      <c r="CD34" s="3">
        <f t="shared" ref="CD34:CS34" si="27">CD64-CD75</f>
        <v>576.75</v>
      </c>
      <c r="CE34" s="3">
        <f t="shared" si="27"/>
        <v>576.75</v>
      </c>
      <c r="CF34" s="3">
        <f t="shared" si="27"/>
        <v>576.75</v>
      </c>
      <c r="CG34" s="3">
        <f t="shared" si="27"/>
        <v>576.75</v>
      </c>
      <c r="CH34" s="3">
        <f t="shared" si="27"/>
        <v>576.75</v>
      </c>
      <c r="CI34" s="3">
        <f t="shared" si="27"/>
        <v>576.75</v>
      </c>
      <c r="CJ34" s="3">
        <f t="shared" si="27"/>
        <v>576.75</v>
      </c>
      <c r="CK34" s="3">
        <f t="shared" si="27"/>
        <v>576.75</v>
      </c>
      <c r="CL34" s="3">
        <f t="shared" si="27"/>
        <v>576.75</v>
      </c>
      <c r="CM34" s="3">
        <f t="shared" si="27"/>
        <v>576.75</v>
      </c>
      <c r="CN34" s="3">
        <f t="shared" si="27"/>
        <v>576.75</v>
      </c>
      <c r="CO34" s="3">
        <f t="shared" si="27"/>
        <v>576.75</v>
      </c>
      <c r="CP34" s="3">
        <f t="shared" si="27"/>
        <v>576.75</v>
      </c>
      <c r="CQ34" s="3">
        <f t="shared" si="27"/>
        <v>576.75</v>
      </c>
      <c r="CR34" s="3">
        <f t="shared" si="27"/>
        <v>576.75</v>
      </c>
      <c r="CS34" s="83">
        <f t="shared" si="27"/>
        <v>576.75</v>
      </c>
      <c r="CT34" s="30">
        <f t="shared" si="18"/>
        <v>55368</v>
      </c>
      <c r="CU34" s="156"/>
    </row>
    <row r="35" spans="1:99">
      <c r="A35" s="25" t="s">
        <v>48</v>
      </c>
      <c r="B35" s="82">
        <f t="shared" si="23"/>
        <v>361</v>
      </c>
      <c r="C35" s="3">
        <f t="shared" si="23"/>
        <v>361</v>
      </c>
      <c r="D35" s="3">
        <f t="shared" si="23"/>
        <v>361</v>
      </c>
      <c r="E35" s="3">
        <f t="shared" si="23"/>
        <v>361</v>
      </c>
      <c r="F35" s="3">
        <f t="shared" si="23"/>
        <v>361</v>
      </c>
      <c r="G35" s="3">
        <f t="shared" si="23"/>
        <v>361</v>
      </c>
      <c r="H35" s="3">
        <f t="shared" si="23"/>
        <v>361</v>
      </c>
      <c r="I35" s="3">
        <f t="shared" si="23"/>
        <v>361</v>
      </c>
      <c r="J35" s="3">
        <f t="shared" si="23"/>
        <v>361</v>
      </c>
      <c r="K35" s="3">
        <f t="shared" si="23"/>
        <v>361</v>
      </c>
      <c r="L35" s="3">
        <f t="shared" si="23"/>
        <v>361</v>
      </c>
      <c r="M35" s="3">
        <f t="shared" si="23"/>
        <v>361</v>
      </c>
      <c r="N35" s="3">
        <f t="shared" si="23"/>
        <v>361</v>
      </c>
      <c r="O35" s="3">
        <f t="shared" si="23"/>
        <v>361</v>
      </c>
      <c r="P35" s="3">
        <f t="shared" si="23"/>
        <v>361</v>
      </c>
      <c r="Q35" s="3">
        <f t="shared" si="23"/>
        <v>361</v>
      </c>
      <c r="R35" s="3">
        <f t="shared" ref="R35:CC35" si="28">R65-R76</f>
        <v>361</v>
      </c>
      <c r="S35" s="3">
        <f t="shared" si="28"/>
        <v>361</v>
      </c>
      <c r="T35" s="3">
        <f t="shared" si="28"/>
        <v>361</v>
      </c>
      <c r="U35" s="3">
        <f t="shared" si="28"/>
        <v>361</v>
      </c>
      <c r="V35" s="3">
        <f t="shared" si="28"/>
        <v>361</v>
      </c>
      <c r="W35" s="3">
        <f t="shared" si="28"/>
        <v>361</v>
      </c>
      <c r="X35" s="3">
        <f t="shared" si="28"/>
        <v>361</v>
      </c>
      <c r="Y35" s="3">
        <f t="shared" si="28"/>
        <v>361</v>
      </c>
      <c r="Z35" s="3">
        <f t="shared" si="28"/>
        <v>361</v>
      </c>
      <c r="AA35" s="3">
        <f t="shared" si="28"/>
        <v>361</v>
      </c>
      <c r="AB35" s="3">
        <f t="shared" si="28"/>
        <v>361</v>
      </c>
      <c r="AC35" s="3">
        <f t="shared" si="28"/>
        <v>361</v>
      </c>
      <c r="AD35" s="3">
        <f t="shared" si="28"/>
        <v>361</v>
      </c>
      <c r="AE35" s="3">
        <f t="shared" si="28"/>
        <v>361</v>
      </c>
      <c r="AF35" s="3">
        <f t="shared" si="28"/>
        <v>361</v>
      </c>
      <c r="AG35" s="3">
        <f t="shared" si="28"/>
        <v>361</v>
      </c>
      <c r="AH35" s="3">
        <f t="shared" si="28"/>
        <v>361</v>
      </c>
      <c r="AI35" s="3">
        <f t="shared" si="28"/>
        <v>361</v>
      </c>
      <c r="AJ35" s="3">
        <f t="shared" si="28"/>
        <v>361</v>
      </c>
      <c r="AK35" s="3">
        <f t="shared" si="28"/>
        <v>361</v>
      </c>
      <c r="AL35" s="3">
        <f t="shared" si="28"/>
        <v>361</v>
      </c>
      <c r="AM35" s="3">
        <f t="shared" si="28"/>
        <v>361</v>
      </c>
      <c r="AN35" s="3">
        <f t="shared" si="28"/>
        <v>361</v>
      </c>
      <c r="AO35" s="3">
        <f t="shared" si="28"/>
        <v>361</v>
      </c>
      <c r="AP35" s="3">
        <f t="shared" si="28"/>
        <v>361</v>
      </c>
      <c r="AQ35" s="3">
        <f t="shared" si="28"/>
        <v>361</v>
      </c>
      <c r="AR35" s="3">
        <f t="shared" si="28"/>
        <v>361</v>
      </c>
      <c r="AS35" s="3">
        <f t="shared" si="28"/>
        <v>361</v>
      </c>
      <c r="AT35" s="3">
        <f t="shared" si="28"/>
        <v>361</v>
      </c>
      <c r="AU35" s="3">
        <f t="shared" si="28"/>
        <v>361</v>
      </c>
      <c r="AV35" s="3">
        <f t="shared" si="28"/>
        <v>361</v>
      </c>
      <c r="AW35" s="3">
        <f t="shared" si="28"/>
        <v>361</v>
      </c>
      <c r="AX35" s="3">
        <f t="shared" si="28"/>
        <v>361</v>
      </c>
      <c r="AY35" s="3">
        <f t="shared" si="28"/>
        <v>361</v>
      </c>
      <c r="AZ35" s="3">
        <f t="shared" si="28"/>
        <v>361</v>
      </c>
      <c r="BA35" s="3">
        <f t="shared" si="28"/>
        <v>361</v>
      </c>
      <c r="BB35" s="3">
        <f t="shared" si="28"/>
        <v>361</v>
      </c>
      <c r="BC35" s="3">
        <f t="shared" si="28"/>
        <v>361</v>
      </c>
      <c r="BD35" s="3">
        <f t="shared" si="28"/>
        <v>361</v>
      </c>
      <c r="BE35" s="3">
        <f t="shared" si="28"/>
        <v>361</v>
      </c>
      <c r="BF35" s="3">
        <f t="shared" si="28"/>
        <v>361</v>
      </c>
      <c r="BG35" s="3">
        <f t="shared" si="28"/>
        <v>361</v>
      </c>
      <c r="BH35" s="3">
        <f t="shared" si="28"/>
        <v>361</v>
      </c>
      <c r="BI35" s="3">
        <f t="shared" si="28"/>
        <v>361</v>
      </c>
      <c r="BJ35" s="3">
        <f t="shared" si="28"/>
        <v>361</v>
      </c>
      <c r="BK35" s="3">
        <f t="shared" si="28"/>
        <v>361</v>
      </c>
      <c r="BL35" s="3">
        <f t="shared" si="28"/>
        <v>361</v>
      </c>
      <c r="BM35" s="3">
        <f t="shared" si="28"/>
        <v>361</v>
      </c>
      <c r="BN35" s="3">
        <f t="shared" si="28"/>
        <v>361</v>
      </c>
      <c r="BO35" s="3">
        <f t="shared" si="28"/>
        <v>361</v>
      </c>
      <c r="BP35" s="3">
        <f t="shared" si="28"/>
        <v>361</v>
      </c>
      <c r="BQ35" s="3">
        <f t="shared" si="28"/>
        <v>361</v>
      </c>
      <c r="BR35" s="3">
        <f t="shared" si="28"/>
        <v>361</v>
      </c>
      <c r="BS35" s="3">
        <f t="shared" si="28"/>
        <v>361</v>
      </c>
      <c r="BT35" s="3">
        <f t="shared" si="28"/>
        <v>361</v>
      </c>
      <c r="BU35" s="3">
        <f t="shared" si="28"/>
        <v>361</v>
      </c>
      <c r="BV35" s="3">
        <f t="shared" si="28"/>
        <v>361</v>
      </c>
      <c r="BW35" s="3">
        <f t="shared" si="28"/>
        <v>361</v>
      </c>
      <c r="BX35" s="3">
        <f t="shared" si="28"/>
        <v>361</v>
      </c>
      <c r="BY35" s="3">
        <f t="shared" si="28"/>
        <v>361</v>
      </c>
      <c r="BZ35" s="3">
        <f t="shared" si="28"/>
        <v>361</v>
      </c>
      <c r="CA35" s="3">
        <f t="shared" si="28"/>
        <v>361</v>
      </c>
      <c r="CB35" s="3">
        <f t="shared" si="28"/>
        <v>361</v>
      </c>
      <c r="CC35" s="3">
        <f t="shared" si="28"/>
        <v>361</v>
      </c>
      <c r="CD35" s="3">
        <f t="shared" ref="CD35:CS35" si="29">CD65-CD76</f>
        <v>361</v>
      </c>
      <c r="CE35" s="3">
        <f t="shared" si="29"/>
        <v>361</v>
      </c>
      <c r="CF35" s="3">
        <f t="shared" si="29"/>
        <v>361</v>
      </c>
      <c r="CG35" s="3">
        <f t="shared" si="29"/>
        <v>361</v>
      </c>
      <c r="CH35" s="3">
        <f t="shared" si="29"/>
        <v>361</v>
      </c>
      <c r="CI35" s="3">
        <f t="shared" si="29"/>
        <v>361</v>
      </c>
      <c r="CJ35" s="3">
        <f t="shared" si="29"/>
        <v>361</v>
      </c>
      <c r="CK35" s="3">
        <f t="shared" si="29"/>
        <v>361</v>
      </c>
      <c r="CL35" s="3">
        <f t="shared" si="29"/>
        <v>361</v>
      </c>
      <c r="CM35" s="3">
        <f t="shared" si="29"/>
        <v>361</v>
      </c>
      <c r="CN35" s="3">
        <f t="shared" si="29"/>
        <v>361</v>
      </c>
      <c r="CO35" s="3">
        <f t="shared" si="29"/>
        <v>361</v>
      </c>
      <c r="CP35" s="3">
        <f t="shared" si="29"/>
        <v>361</v>
      </c>
      <c r="CQ35" s="3">
        <f t="shared" si="29"/>
        <v>361</v>
      </c>
      <c r="CR35" s="3">
        <f t="shared" si="29"/>
        <v>361</v>
      </c>
      <c r="CS35" s="83">
        <f t="shared" si="29"/>
        <v>361</v>
      </c>
      <c r="CT35" s="30">
        <f t="shared" si="18"/>
        <v>34656</v>
      </c>
      <c r="CU35" s="156"/>
    </row>
    <row r="36" spans="1:99">
      <c r="A36" s="25" t="s">
        <v>49</v>
      </c>
      <c r="B36" s="82">
        <f t="shared" si="23"/>
        <v>372.71</v>
      </c>
      <c r="C36" s="3">
        <f t="shared" si="23"/>
        <v>372.71</v>
      </c>
      <c r="D36" s="3">
        <f t="shared" si="23"/>
        <v>372.71</v>
      </c>
      <c r="E36" s="3">
        <f t="shared" si="23"/>
        <v>372.71</v>
      </c>
      <c r="F36" s="3">
        <f t="shared" si="23"/>
        <v>372.71</v>
      </c>
      <c r="G36" s="3">
        <f t="shared" si="23"/>
        <v>372.71</v>
      </c>
      <c r="H36" s="3">
        <f t="shared" si="23"/>
        <v>372.71</v>
      </c>
      <c r="I36" s="3">
        <f t="shared" si="23"/>
        <v>372.71</v>
      </c>
      <c r="J36" s="3">
        <f t="shared" si="23"/>
        <v>372.71</v>
      </c>
      <c r="K36" s="3">
        <f t="shared" si="23"/>
        <v>372.71</v>
      </c>
      <c r="L36" s="3">
        <f t="shared" si="23"/>
        <v>372.71</v>
      </c>
      <c r="M36" s="3">
        <f t="shared" si="23"/>
        <v>372.71</v>
      </c>
      <c r="N36" s="3">
        <f t="shared" si="23"/>
        <v>372.71</v>
      </c>
      <c r="O36" s="3">
        <f t="shared" si="23"/>
        <v>372.71</v>
      </c>
      <c r="P36" s="3">
        <f t="shared" si="23"/>
        <v>372.71</v>
      </c>
      <c r="Q36" s="3">
        <f t="shared" si="23"/>
        <v>372.71</v>
      </c>
      <c r="R36" s="3">
        <f t="shared" ref="R36:CC36" si="30">R66-R77</f>
        <v>372.71</v>
      </c>
      <c r="S36" s="3">
        <f t="shared" si="30"/>
        <v>372.71</v>
      </c>
      <c r="T36" s="3">
        <f t="shared" si="30"/>
        <v>372.71</v>
      </c>
      <c r="U36" s="3">
        <f t="shared" si="30"/>
        <v>372.71</v>
      </c>
      <c r="V36" s="3">
        <f t="shared" si="30"/>
        <v>372.71</v>
      </c>
      <c r="W36" s="3">
        <f t="shared" si="30"/>
        <v>372.71</v>
      </c>
      <c r="X36" s="3">
        <f t="shared" si="30"/>
        <v>372.71</v>
      </c>
      <c r="Y36" s="3">
        <f t="shared" si="30"/>
        <v>372.71</v>
      </c>
      <c r="Z36" s="3">
        <f t="shared" si="30"/>
        <v>372.71</v>
      </c>
      <c r="AA36" s="3">
        <f t="shared" si="30"/>
        <v>372.71</v>
      </c>
      <c r="AB36" s="3">
        <f t="shared" si="30"/>
        <v>372.71</v>
      </c>
      <c r="AC36" s="3">
        <f t="shared" si="30"/>
        <v>372.71</v>
      </c>
      <c r="AD36" s="3">
        <f t="shared" si="30"/>
        <v>372.71</v>
      </c>
      <c r="AE36" s="3">
        <f t="shared" si="30"/>
        <v>372.71</v>
      </c>
      <c r="AF36" s="3">
        <f t="shared" si="30"/>
        <v>372.71</v>
      </c>
      <c r="AG36" s="3">
        <f t="shared" si="30"/>
        <v>372.71</v>
      </c>
      <c r="AH36" s="3">
        <f t="shared" si="30"/>
        <v>372.71</v>
      </c>
      <c r="AI36" s="3">
        <f t="shared" si="30"/>
        <v>372.71</v>
      </c>
      <c r="AJ36" s="3">
        <f t="shared" si="30"/>
        <v>372.71</v>
      </c>
      <c r="AK36" s="3">
        <f t="shared" si="30"/>
        <v>372.71</v>
      </c>
      <c r="AL36" s="3">
        <f t="shared" si="30"/>
        <v>372.71</v>
      </c>
      <c r="AM36" s="3">
        <f t="shared" si="30"/>
        <v>372.71</v>
      </c>
      <c r="AN36" s="3">
        <f t="shared" si="30"/>
        <v>372.71</v>
      </c>
      <c r="AO36" s="3">
        <f t="shared" si="30"/>
        <v>372.71</v>
      </c>
      <c r="AP36" s="3">
        <f t="shared" si="30"/>
        <v>372.71</v>
      </c>
      <c r="AQ36" s="3">
        <f t="shared" si="30"/>
        <v>372.71</v>
      </c>
      <c r="AR36" s="3">
        <f t="shared" si="30"/>
        <v>372.71</v>
      </c>
      <c r="AS36" s="3">
        <f t="shared" si="30"/>
        <v>372.71</v>
      </c>
      <c r="AT36" s="3">
        <f t="shared" si="30"/>
        <v>372.71</v>
      </c>
      <c r="AU36" s="3">
        <f t="shared" si="30"/>
        <v>372.71</v>
      </c>
      <c r="AV36" s="3">
        <f t="shared" si="30"/>
        <v>372.71</v>
      </c>
      <c r="AW36" s="3">
        <f t="shared" si="30"/>
        <v>372.71</v>
      </c>
      <c r="AX36" s="3">
        <f t="shared" si="30"/>
        <v>372.71</v>
      </c>
      <c r="AY36" s="3">
        <f t="shared" si="30"/>
        <v>372.71</v>
      </c>
      <c r="AZ36" s="3">
        <f t="shared" si="30"/>
        <v>372.71</v>
      </c>
      <c r="BA36" s="3">
        <f t="shared" si="30"/>
        <v>372.71</v>
      </c>
      <c r="BB36" s="3">
        <f t="shared" si="30"/>
        <v>372.71</v>
      </c>
      <c r="BC36" s="3">
        <f t="shared" si="30"/>
        <v>372.71</v>
      </c>
      <c r="BD36" s="3">
        <f t="shared" si="30"/>
        <v>372.71</v>
      </c>
      <c r="BE36" s="3">
        <f t="shared" si="30"/>
        <v>372.71</v>
      </c>
      <c r="BF36" s="3">
        <f t="shared" si="30"/>
        <v>372.71</v>
      </c>
      <c r="BG36" s="3">
        <f t="shared" si="30"/>
        <v>372.71</v>
      </c>
      <c r="BH36" s="3">
        <f t="shared" si="30"/>
        <v>372.71</v>
      </c>
      <c r="BI36" s="3">
        <f t="shared" si="30"/>
        <v>372.71</v>
      </c>
      <c r="BJ36" s="3">
        <f t="shared" si="30"/>
        <v>372.71</v>
      </c>
      <c r="BK36" s="3">
        <f t="shared" si="30"/>
        <v>372.71</v>
      </c>
      <c r="BL36" s="3">
        <f t="shared" si="30"/>
        <v>372.71</v>
      </c>
      <c r="BM36" s="3">
        <f t="shared" si="30"/>
        <v>372.71</v>
      </c>
      <c r="BN36" s="3">
        <f t="shared" si="30"/>
        <v>372.71</v>
      </c>
      <c r="BO36" s="3">
        <f t="shared" si="30"/>
        <v>372.71</v>
      </c>
      <c r="BP36" s="3">
        <f t="shared" si="30"/>
        <v>372.71</v>
      </c>
      <c r="BQ36" s="3">
        <f t="shared" si="30"/>
        <v>372.71</v>
      </c>
      <c r="BR36" s="3">
        <f t="shared" si="30"/>
        <v>372.71</v>
      </c>
      <c r="BS36" s="3">
        <f t="shared" si="30"/>
        <v>372.71</v>
      </c>
      <c r="BT36" s="3">
        <f t="shared" si="30"/>
        <v>372.71</v>
      </c>
      <c r="BU36" s="3">
        <f t="shared" si="30"/>
        <v>372.71</v>
      </c>
      <c r="BV36" s="3">
        <f t="shared" si="30"/>
        <v>372.71</v>
      </c>
      <c r="BW36" s="3">
        <f t="shared" si="30"/>
        <v>372.71</v>
      </c>
      <c r="BX36" s="3">
        <f t="shared" si="30"/>
        <v>372.71</v>
      </c>
      <c r="BY36" s="3">
        <f t="shared" si="30"/>
        <v>372.71</v>
      </c>
      <c r="BZ36" s="3">
        <f t="shared" si="30"/>
        <v>372.71</v>
      </c>
      <c r="CA36" s="3">
        <f t="shared" si="30"/>
        <v>372.71</v>
      </c>
      <c r="CB36" s="3">
        <f t="shared" si="30"/>
        <v>372.71</v>
      </c>
      <c r="CC36" s="3">
        <f t="shared" si="30"/>
        <v>372.71</v>
      </c>
      <c r="CD36" s="3">
        <f t="shared" ref="CD36:CS36" si="31">CD66-CD77</f>
        <v>372.71</v>
      </c>
      <c r="CE36" s="3">
        <f t="shared" si="31"/>
        <v>372.71</v>
      </c>
      <c r="CF36" s="3">
        <f t="shared" si="31"/>
        <v>372.71</v>
      </c>
      <c r="CG36" s="3">
        <f t="shared" si="31"/>
        <v>372.71</v>
      </c>
      <c r="CH36" s="3">
        <f t="shared" si="31"/>
        <v>372.71</v>
      </c>
      <c r="CI36" s="3">
        <f t="shared" si="31"/>
        <v>372.71</v>
      </c>
      <c r="CJ36" s="3">
        <f t="shared" si="31"/>
        <v>372.71</v>
      </c>
      <c r="CK36" s="3">
        <f t="shared" si="31"/>
        <v>372.71</v>
      </c>
      <c r="CL36" s="3">
        <f t="shared" si="31"/>
        <v>372.71</v>
      </c>
      <c r="CM36" s="3">
        <f t="shared" si="31"/>
        <v>372.71</v>
      </c>
      <c r="CN36" s="3">
        <f t="shared" si="31"/>
        <v>372.71</v>
      </c>
      <c r="CO36" s="3">
        <f t="shared" si="31"/>
        <v>372.71</v>
      </c>
      <c r="CP36" s="3">
        <f t="shared" si="31"/>
        <v>372.71</v>
      </c>
      <c r="CQ36" s="3">
        <f t="shared" si="31"/>
        <v>372.71</v>
      </c>
      <c r="CR36" s="3">
        <f t="shared" si="31"/>
        <v>372.71</v>
      </c>
      <c r="CS36" s="83">
        <f t="shared" si="31"/>
        <v>372.71</v>
      </c>
      <c r="CT36" s="30">
        <f t="shared" si="18"/>
        <v>35780.159999999938</v>
      </c>
      <c r="CU36" s="156"/>
    </row>
    <row r="37" spans="1:99">
      <c r="A37" s="25" t="s">
        <v>50</v>
      </c>
      <c r="B37" s="82">
        <f t="shared" si="23"/>
        <v>736</v>
      </c>
      <c r="C37" s="3">
        <f t="shared" si="23"/>
        <v>736</v>
      </c>
      <c r="D37" s="3">
        <f t="shared" si="23"/>
        <v>736</v>
      </c>
      <c r="E37" s="3">
        <f t="shared" si="23"/>
        <v>736</v>
      </c>
      <c r="F37" s="3">
        <f t="shared" si="23"/>
        <v>739</v>
      </c>
      <c r="G37" s="3">
        <f t="shared" si="23"/>
        <v>740</v>
      </c>
      <c r="H37" s="3">
        <f t="shared" si="23"/>
        <v>742</v>
      </c>
      <c r="I37" s="3">
        <f t="shared" si="23"/>
        <v>743</v>
      </c>
      <c r="J37" s="3">
        <f t="shared" si="23"/>
        <v>736</v>
      </c>
      <c r="K37" s="3">
        <f t="shared" si="23"/>
        <v>735</v>
      </c>
      <c r="L37" s="3">
        <f t="shared" si="23"/>
        <v>736</v>
      </c>
      <c r="M37" s="3">
        <f t="shared" si="23"/>
        <v>737</v>
      </c>
      <c r="N37" s="3">
        <f t="shared" si="23"/>
        <v>738</v>
      </c>
      <c r="O37" s="3">
        <f t="shared" si="23"/>
        <v>742</v>
      </c>
      <c r="P37" s="3">
        <f t="shared" si="23"/>
        <v>742</v>
      </c>
      <c r="Q37" s="3">
        <f t="shared" si="23"/>
        <v>742</v>
      </c>
      <c r="R37" s="3">
        <f t="shared" ref="R37:CC37" si="32">R67-R78</f>
        <v>747</v>
      </c>
      <c r="S37" s="3">
        <f t="shared" si="32"/>
        <v>744</v>
      </c>
      <c r="T37" s="3">
        <f t="shared" si="32"/>
        <v>741</v>
      </c>
      <c r="U37" s="3">
        <f t="shared" si="32"/>
        <v>744</v>
      </c>
      <c r="V37" s="3">
        <f t="shared" si="32"/>
        <v>743</v>
      </c>
      <c r="W37" s="3">
        <f t="shared" si="32"/>
        <v>740</v>
      </c>
      <c r="X37" s="3">
        <f t="shared" si="32"/>
        <v>739</v>
      </c>
      <c r="Y37" s="3">
        <f t="shared" si="32"/>
        <v>738</v>
      </c>
      <c r="Z37" s="3">
        <f t="shared" si="32"/>
        <v>737</v>
      </c>
      <c r="AA37" s="3">
        <f t="shared" si="32"/>
        <v>741</v>
      </c>
      <c r="AB37" s="3">
        <f t="shared" si="32"/>
        <v>741</v>
      </c>
      <c r="AC37" s="3">
        <f t="shared" si="32"/>
        <v>741</v>
      </c>
      <c r="AD37" s="3">
        <f t="shared" si="32"/>
        <v>740</v>
      </c>
      <c r="AE37" s="3">
        <f t="shared" si="32"/>
        <v>738</v>
      </c>
      <c r="AF37" s="3">
        <f t="shared" si="32"/>
        <v>740</v>
      </c>
      <c r="AG37" s="3">
        <f t="shared" si="32"/>
        <v>742</v>
      </c>
      <c r="AH37" s="3">
        <f t="shared" si="32"/>
        <v>742</v>
      </c>
      <c r="AI37" s="3">
        <f t="shared" si="32"/>
        <v>744</v>
      </c>
      <c r="AJ37" s="3">
        <f t="shared" si="32"/>
        <v>741</v>
      </c>
      <c r="AK37" s="3">
        <f t="shared" si="32"/>
        <v>745</v>
      </c>
      <c r="AL37" s="3">
        <f t="shared" si="32"/>
        <v>747</v>
      </c>
      <c r="AM37" s="3">
        <f t="shared" si="32"/>
        <v>744</v>
      </c>
      <c r="AN37" s="3">
        <f t="shared" si="32"/>
        <v>745</v>
      </c>
      <c r="AO37" s="3">
        <f t="shared" si="32"/>
        <v>744</v>
      </c>
      <c r="AP37" s="3">
        <f t="shared" si="32"/>
        <v>740</v>
      </c>
      <c r="AQ37" s="3">
        <f t="shared" si="32"/>
        <v>734</v>
      </c>
      <c r="AR37" s="3">
        <f t="shared" si="32"/>
        <v>731</v>
      </c>
      <c r="AS37" s="3">
        <f t="shared" si="32"/>
        <v>743</v>
      </c>
      <c r="AT37" s="3">
        <f t="shared" si="32"/>
        <v>749</v>
      </c>
      <c r="AU37" s="3">
        <f t="shared" si="32"/>
        <v>747</v>
      </c>
      <c r="AV37" s="3">
        <f t="shared" si="32"/>
        <v>738</v>
      </c>
      <c r="AW37" s="3">
        <f t="shared" si="32"/>
        <v>738</v>
      </c>
      <c r="AX37" s="3">
        <f t="shared" si="32"/>
        <v>738</v>
      </c>
      <c r="AY37" s="3">
        <f t="shared" si="32"/>
        <v>736</v>
      </c>
      <c r="AZ37" s="3">
        <f t="shared" si="32"/>
        <v>737</v>
      </c>
      <c r="BA37" s="3">
        <f t="shared" si="32"/>
        <v>741</v>
      </c>
      <c r="BB37" s="3">
        <f t="shared" si="32"/>
        <v>744</v>
      </c>
      <c r="BC37" s="3">
        <f t="shared" si="32"/>
        <v>745</v>
      </c>
      <c r="BD37" s="3">
        <f t="shared" si="32"/>
        <v>747</v>
      </c>
      <c r="BE37" s="3">
        <f t="shared" si="32"/>
        <v>744</v>
      </c>
      <c r="BF37" s="3">
        <f t="shared" si="32"/>
        <v>744</v>
      </c>
      <c r="BG37" s="3">
        <f t="shared" si="32"/>
        <v>744</v>
      </c>
      <c r="BH37" s="3">
        <f t="shared" si="32"/>
        <v>741</v>
      </c>
      <c r="BI37" s="3">
        <f t="shared" si="32"/>
        <v>739</v>
      </c>
      <c r="BJ37" s="3">
        <f t="shared" si="32"/>
        <v>740</v>
      </c>
      <c r="BK37" s="3">
        <f t="shared" si="32"/>
        <v>742</v>
      </c>
      <c r="BL37" s="3">
        <f t="shared" si="32"/>
        <v>739</v>
      </c>
      <c r="BM37" s="3">
        <f t="shared" si="32"/>
        <v>739</v>
      </c>
      <c r="BN37" s="3">
        <f t="shared" si="32"/>
        <v>742</v>
      </c>
      <c r="BO37" s="3">
        <f t="shared" si="32"/>
        <v>739</v>
      </c>
      <c r="BP37" s="3">
        <f t="shared" si="32"/>
        <v>740</v>
      </c>
      <c r="BQ37" s="3">
        <f t="shared" si="32"/>
        <v>747</v>
      </c>
      <c r="BR37" s="3">
        <f t="shared" si="32"/>
        <v>746</v>
      </c>
      <c r="BS37" s="3">
        <f t="shared" si="32"/>
        <v>740</v>
      </c>
      <c r="BT37" s="3">
        <f t="shared" si="32"/>
        <v>742</v>
      </c>
      <c r="BU37" s="3">
        <f t="shared" si="32"/>
        <v>748</v>
      </c>
      <c r="BV37" s="3">
        <f t="shared" si="32"/>
        <v>745</v>
      </c>
      <c r="BW37" s="3">
        <f t="shared" si="32"/>
        <v>745</v>
      </c>
      <c r="BX37" s="3">
        <f t="shared" si="32"/>
        <v>743</v>
      </c>
      <c r="BY37" s="3">
        <f t="shared" si="32"/>
        <v>743</v>
      </c>
      <c r="BZ37" s="3">
        <f t="shared" si="32"/>
        <v>740</v>
      </c>
      <c r="CA37" s="3">
        <f t="shared" si="32"/>
        <v>738</v>
      </c>
      <c r="CB37" s="3">
        <f t="shared" si="32"/>
        <v>737</v>
      </c>
      <c r="CC37" s="3">
        <f t="shared" si="32"/>
        <v>737</v>
      </c>
      <c r="CD37" s="3">
        <f t="shared" ref="CD37:CS37" si="33">CD67-CD78</f>
        <v>740</v>
      </c>
      <c r="CE37" s="3">
        <f t="shared" si="33"/>
        <v>748</v>
      </c>
      <c r="CF37" s="3">
        <f t="shared" si="33"/>
        <v>747</v>
      </c>
      <c r="CG37" s="3">
        <f t="shared" si="33"/>
        <v>737</v>
      </c>
      <c r="CH37" s="3">
        <f t="shared" si="33"/>
        <v>736</v>
      </c>
      <c r="CI37" s="3">
        <f t="shared" si="33"/>
        <v>738</v>
      </c>
      <c r="CJ37" s="3">
        <f t="shared" si="33"/>
        <v>732</v>
      </c>
      <c r="CK37" s="3">
        <f t="shared" si="33"/>
        <v>722</v>
      </c>
      <c r="CL37" s="3">
        <f t="shared" si="33"/>
        <v>720</v>
      </c>
      <c r="CM37" s="3">
        <f t="shared" si="33"/>
        <v>720</v>
      </c>
      <c r="CN37" s="3">
        <f t="shared" si="33"/>
        <v>720</v>
      </c>
      <c r="CO37" s="3">
        <f t="shared" si="33"/>
        <v>716</v>
      </c>
      <c r="CP37" s="3">
        <f t="shared" si="33"/>
        <v>713</v>
      </c>
      <c r="CQ37" s="3">
        <f t="shared" si="33"/>
        <v>718</v>
      </c>
      <c r="CR37" s="3">
        <f t="shared" si="33"/>
        <v>719</v>
      </c>
      <c r="CS37" s="83">
        <f t="shared" si="33"/>
        <v>718</v>
      </c>
      <c r="CT37" s="30">
        <f t="shared" si="18"/>
        <v>70920</v>
      </c>
      <c r="CU37" s="156"/>
    </row>
    <row r="38" spans="1:99">
      <c r="A38" s="57" t="s">
        <v>51</v>
      </c>
      <c r="B38" s="84">
        <f t="shared" si="23"/>
        <v>35.700000000000003</v>
      </c>
      <c r="C38" s="85">
        <f t="shared" si="23"/>
        <v>35.700000000000003</v>
      </c>
      <c r="D38" s="85">
        <f t="shared" si="23"/>
        <v>35.700000000000003</v>
      </c>
      <c r="E38" s="85">
        <f t="shared" si="23"/>
        <v>35.700000000000003</v>
      </c>
      <c r="F38" s="85">
        <f t="shared" si="23"/>
        <v>35.700000000000003</v>
      </c>
      <c r="G38" s="85">
        <f t="shared" si="23"/>
        <v>35.700000000000003</v>
      </c>
      <c r="H38" s="85">
        <f t="shared" si="23"/>
        <v>35.700000000000003</v>
      </c>
      <c r="I38" s="85">
        <f t="shared" si="23"/>
        <v>35.700000000000003</v>
      </c>
      <c r="J38" s="85">
        <f t="shared" si="23"/>
        <v>35.700000000000003</v>
      </c>
      <c r="K38" s="85">
        <f t="shared" si="23"/>
        <v>35.700000000000003</v>
      </c>
      <c r="L38" s="85">
        <f t="shared" si="23"/>
        <v>35.700000000000003</v>
      </c>
      <c r="M38" s="85">
        <f t="shared" si="23"/>
        <v>35.700000000000003</v>
      </c>
      <c r="N38" s="85">
        <f t="shared" si="23"/>
        <v>35.700000000000003</v>
      </c>
      <c r="O38" s="85">
        <f t="shared" si="23"/>
        <v>35.700000000000003</v>
      </c>
      <c r="P38" s="85">
        <f t="shared" si="23"/>
        <v>35.700000000000003</v>
      </c>
      <c r="Q38" s="85">
        <f t="shared" si="23"/>
        <v>35.700000000000003</v>
      </c>
      <c r="R38" s="85">
        <f t="shared" ref="R38:CC38" si="34">R68-R79</f>
        <v>35.700000000000003</v>
      </c>
      <c r="S38" s="85">
        <f t="shared" si="34"/>
        <v>35.700000000000003</v>
      </c>
      <c r="T38" s="85">
        <f t="shared" si="34"/>
        <v>35.700000000000003</v>
      </c>
      <c r="U38" s="85">
        <f t="shared" si="34"/>
        <v>35.700000000000003</v>
      </c>
      <c r="V38" s="85">
        <f t="shared" si="34"/>
        <v>35.700000000000003</v>
      </c>
      <c r="W38" s="85">
        <f t="shared" si="34"/>
        <v>35.700000000000003</v>
      </c>
      <c r="X38" s="85">
        <f t="shared" si="34"/>
        <v>35.700000000000003</v>
      </c>
      <c r="Y38" s="85">
        <f t="shared" si="34"/>
        <v>35.700000000000003</v>
      </c>
      <c r="Z38" s="85">
        <f t="shared" si="34"/>
        <v>35.700000000000003</v>
      </c>
      <c r="AA38" s="85">
        <f t="shared" si="34"/>
        <v>35.700000000000003</v>
      </c>
      <c r="AB38" s="85">
        <f t="shared" si="34"/>
        <v>35.700000000000003</v>
      </c>
      <c r="AC38" s="85">
        <f t="shared" si="34"/>
        <v>35.700000000000003</v>
      </c>
      <c r="AD38" s="85">
        <f t="shared" si="34"/>
        <v>35.700000000000003</v>
      </c>
      <c r="AE38" s="85">
        <f t="shared" si="34"/>
        <v>35.700000000000003</v>
      </c>
      <c r="AF38" s="85">
        <f t="shared" si="34"/>
        <v>35.700000000000003</v>
      </c>
      <c r="AG38" s="85">
        <f t="shared" si="34"/>
        <v>35.700000000000003</v>
      </c>
      <c r="AH38" s="85">
        <f t="shared" si="34"/>
        <v>35.700000000000003</v>
      </c>
      <c r="AI38" s="85">
        <f t="shared" si="34"/>
        <v>35.700000000000003</v>
      </c>
      <c r="AJ38" s="85">
        <f t="shared" si="34"/>
        <v>35.700000000000003</v>
      </c>
      <c r="AK38" s="85">
        <f t="shared" si="34"/>
        <v>35.700000000000003</v>
      </c>
      <c r="AL38" s="85">
        <f t="shared" si="34"/>
        <v>35.700000000000003</v>
      </c>
      <c r="AM38" s="85">
        <f t="shared" si="34"/>
        <v>35.700000000000003</v>
      </c>
      <c r="AN38" s="85">
        <f t="shared" si="34"/>
        <v>35.700000000000003</v>
      </c>
      <c r="AO38" s="85">
        <f t="shared" si="34"/>
        <v>35.700000000000003</v>
      </c>
      <c r="AP38" s="85">
        <f t="shared" si="34"/>
        <v>35.700000000000003</v>
      </c>
      <c r="AQ38" s="85">
        <f t="shared" si="34"/>
        <v>35.700000000000003</v>
      </c>
      <c r="AR38" s="85">
        <f t="shared" si="34"/>
        <v>35.700000000000003</v>
      </c>
      <c r="AS38" s="85">
        <f t="shared" si="34"/>
        <v>35.700000000000003</v>
      </c>
      <c r="AT38" s="85">
        <f t="shared" si="34"/>
        <v>35.700000000000003</v>
      </c>
      <c r="AU38" s="85">
        <f t="shared" si="34"/>
        <v>35.700000000000003</v>
      </c>
      <c r="AV38" s="85">
        <f t="shared" si="34"/>
        <v>35.700000000000003</v>
      </c>
      <c r="AW38" s="85">
        <f t="shared" si="34"/>
        <v>35.700000000000003</v>
      </c>
      <c r="AX38" s="85">
        <f t="shared" si="34"/>
        <v>35.700000000000003</v>
      </c>
      <c r="AY38" s="85">
        <f t="shared" si="34"/>
        <v>35.700000000000003</v>
      </c>
      <c r="AZ38" s="85">
        <f t="shared" si="34"/>
        <v>35.700000000000003</v>
      </c>
      <c r="BA38" s="85">
        <f t="shared" si="34"/>
        <v>35.700000000000003</v>
      </c>
      <c r="BB38" s="85">
        <f t="shared" si="34"/>
        <v>35.700000000000003</v>
      </c>
      <c r="BC38" s="85">
        <f t="shared" si="34"/>
        <v>35.700000000000003</v>
      </c>
      <c r="BD38" s="85">
        <f t="shared" si="34"/>
        <v>35.700000000000003</v>
      </c>
      <c r="BE38" s="85">
        <f t="shared" si="34"/>
        <v>35.700000000000003</v>
      </c>
      <c r="BF38" s="85">
        <f t="shared" si="34"/>
        <v>35.700000000000003</v>
      </c>
      <c r="BG38" s="85">
        <f t="shared" si="34"/>
        <v>35.700000000000003</v>
      </c>
      <c r="BH38" s="85">
        <f t="shared" si="34"/>
        <v>35.700000000000003</v>
      </c>
      <c r="BI38" s="85">
        <f t="shared" si="34"/>
        <v>35.700000000000003</v>
      </c>
      <c r="BJ38" s="85">
        <f t="shared" si="34"/>
        <v>35.700000000000003</v>
      </c>
      <c r="BK38" s="85">
        <f t="shared" si="34"/>
        <v>35.700000000000003</v>
      </c>
      <c r="BL38" s="85">
        <f t="shared" si="34"/>
        <v>35.700000000000003</v>
      </c>
      <c r="BM38" s="85">
        <f t="shared" si="34"/>
        <v>35.700000000000003</v>
      </c>
      <c r="BN38" s="85">
        <f t="shared" si="34"/>
        <v>35.700000000000003</v>
      </c>
      <c r="BO38" s="85">
        <f t="shared" si="34"/>
        <v>35.700000000000003</v>
      </c>
      <c r="BP38" s="85">
        <f t="shared" si="34"/>
        <v>35.700000000000003</v>
      </c>
      <c r="BQ38" s="85">
        <f t="shared" si="34"/>
        <v>35.700000000000003</v>
      </c>
      <c r="BR38" s="85">
        <f t="shared" si="34"/>
        <v>35.700000000000003</v>
      </c>
      <c r="BS38" s="85">
        <f t="shared" si="34"/>
        <v>35.700000000000003</v>
      </c>
      <c r="BT38" s="85">
        <f t="shared" si="34"/>
        <v>35.700000000000003</v>
      </c>
      <c r="BU38" s="85">
        <f t="shared" si="34"/>
        <v>35.700000000000003</v>
      </c>
      <c r="BV38" s="85">
        <f t="shared" si="34"/>
        <v>35.700000000000003</v>
      </c>
      <c r="BW38" s="85">
        <f t="shared" si="34"/>
        <v>35.700000000000003</v>
      </c>
      <c r="BX38" s="85">
        <f t="shared" si="34"/>
        <v>35.700000000000003</v>
      </c>
      <c r="BY38" s="85">
        <f t="shared" si="34"/>
        <v>35.700000000000003</v>
      </c>
      <c r="BZ38" s="85">
        <f t="shared" si="34"/>
        <v>35.700000000000003</v>
      </c>
      <c r="CA38" s="85">
        <f t="shared" si="34"/>
        <v>35.700000000000003</v>
      </c>
      <c r="CB38" s="85">
        <f t="shared" si="34"/>
        <v>35.700000000000003</v>
      </c>
      <c r="CC38" s="85">
        <f t="shared" si="34"/>
        <v>35.700000000000003</v>
      </c>
      <c r="CD38" s="85">
        <f t="shared" ref="CD38:CS38" si="35">CD68-CD79</f>
        <v>35.700000000000003</v>
      </c>
      <c r="CE38" s="85">
        <f t="shared" si="35"/>
        <v>35.700000000000003</v>
      </c>
      <c r="CF38" s="85">
        <f t="shared" si="35"/>
        <v>35.700000000000003</v>
      </c>
      <c r="CG38" s="85">
        <f t="shared" si="35"/>
        <v>35.700000000000003</v>
      </c>
      <c r="CH38" s="85">
        <f t="shared" si="35"/>
        <v>35.700000000000003</v>
      </c>
      <c r="CI38" s="85">
        <f t="shared" si="35"/>
        <v>35.700000000000003</v>
      </c>
      <c r="CJ38" s="85">
        <f t="shared" si="35"/>
        <v>35.700000000000003</v>
      </c>
      <c r="CK38" s="85">
        <f t="shared" si="35"/>
        <v>35.700000000000003</v>
      </c>
      <c r="CL38" s="85">
        <f t="shared" si="35"/>
        <v>35.700000000000003</v>
      </c>
      <c r="CM38" s="85">
        <f t="shared" si="35"/>
        <v>35.700000000000003</v>
      </c>
      <c r="CN38" s="85">
        <f t="shared" si="35"/>
        <v>35.700000000000003</v>
      </c>
      <c r="CO38" s="85">
        <f t="shared" si="35"/>
        <v>35.700000000000003</v>
      </c>
      <c r="CP38" s="85">
        <f t="shared" si="35"/>
        <v>35.700000000000003</v>
      </c>
      <c r="CQ38" s="85">
        <f t="shared" si="35"/>
        <v>35.700000000000003</v>
      </c>
      <c r="CR38" s="85">
        <f t="shared" si="35"/>
        <v>35.700000000000003</v>
      </c>
      <c r="CS38" s="86">
        <f t="shared" si="35"/>
        <v>35.700000000000003</v>
      </c>
      <c r="CT38" s="30">
        <f t="shared" si="18"/>
        <v>3427.1999999999948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1990.42</v>
      </c>
      <c r="C40" s="40">
        <f t="shared" si="39"/>
        <v>1992.39</v>
      </c>
      <c r="D40" s="40">
        <f t="shared" si="39"/>
        <v>1992.8</v>
      </c>
      <c r="E40" s="40">
        <f t="shared" si="39"/>
        <v>1992.8</v>
      </c>
      <c r="F40" s="40">
        <f t="shared" si="39"/>
        <v>1991.25</v>
      </c>
      <c r="G40" s="40">
        <f t="shared" si="39"/>
        <v>1993.49</v>
      </c>
      <c r="H40" s="40">
        <f t="shared" si="39"/>
        <v>1993.92</v>
      </c>
      <c r="I40" s="40">
        <f t="shared" si="39"/>
        <v>1993.68</v>
      </c>
      <c r="J40" s="40">
        <f t="shared" si="39"/>
        <v>1994.94</v>
      </c>
      <c r="K40" s="40">
        <f t="shared" si="39"/>
        <v>1994.94</v>
      </c>
      <c r="L40" s="40">
        <f t="shared" si="39"/>
        <v>1994.94</v>
      </c>
      <c r="M40" s="40">
        <f t="shared" si="39"/>
        <v>1995.32</v>
      </c>
      <c r="N40" s="40">
        <f t="shared" si="39"/>
        <v>1994.94</v>
      </c>
      <c r="O40" s="40">
        <f t="shared" si="39"/>
        <v>1994.94</v>
      </c>
      <c r="P40" s="40">
        <f t="shared" si="39"/>
        <v>2031.56</v>
      </c>
      <c r="Q40" s="40">
        <f t="shared" si="39"/>
        <v>2031.56</v>
      </c>
      <c r="R40" s="40">
        <f t="shared" si="39"/>
        <v>1874.04</v>
      </c>
      <c r="S40" s="40">
        <f t="shared" si="39"/>
        <v>1794.72</v>
      </c>
      <c r="T40" s="40">
        <f t="shared" si="39"/>
        <v>1958.78</v>
      </c>
      <c r="U40" s="40">
        <f t="shared" si="39"/>
        <v>2005.41</v>
      </c>
      <c r="V40" s="40">
        <f t="shared" si="39"/>
        <v>2068.8000000000002</v>
      </c>
      <c r="W40" s="40">
        <f t="shared" si="39"/>
        <v>2070.5500000000002</v>
      </c>
      <c r="X40" s="40">
        <f t="shared" si="39"/>
        <v>2074.4</v>
      </c>
      <c r="Y40" s="40">
        <f t="shared" si="39"/>
        <v>2064.9499999999998</v>
      </c>
      <c r="Z40" s="40">
        <f t="shared" si="39"/>
        <v>2072.17</v>
      </c>
      <c r="AA40" s="40">
        <f t="shared" si="39"/>
        <v>2051.0700000000002</v>
      </c>
      <c r="AB40" s="40">
        <f t="shared" si="39"/>
        <v>2029.97</v>
      </c>
      <c r="AC40" s="40">
        <f t="shared" si="39"/>
        <v>2029.97</v>
      </c>
      <c r="AD40" s="40">
        <f t="shared" si="39"/>
        <v>1968.57</v>
      </c>
      <c r="AE40" s="40">
        <f t="shared" si="39"/>
        <v>1968.57</v>
      </c>
      <c r="AF40" s="40">
        <f t="shared" si="39"/>
        <v>1968.33</v>
      </c>
      <c r="AG40" s="40">
        <f t="shared" si="39"/>
        <v>1968.33</v>
      </c>
      <c r="AH40" s="40">
        <f t="shared" ref="AH40:BM40" si="40">SUM(AH41:AH41)</f>
        <v>1931.69</v>
      </c>
      <c r="AI40" s="40">
        <f t="shared" si="40"/>
        <v>1931.71</v>
      </c>
      <c r="AJ40" s="40">
        <f t="shared" si="40"/>
        <v>1947.89</v>
      </c>
      <c r="AK40" s="40">
        <f t="shared" si="40"/>
        <v>1949.32</v>
      </c>
      <c r="AL40" s="40">
        <f t="shared" si="40"/>
        <v>1948.92</v>
      </c>
      <c r="AM40" s="40">
        <f t="shared" si="40"/>
        <v>1948.92</v>
      </c>
      <c r="AN40" s="40">
        <f t="shared" si="40"/>
        <v>2178.19</v>
      </c>
      <c r="AO40" s="40">
        <f t="shared" si="40"/>
        <v>2324.89</v>
      </c>
      <c r="AP40" s="40">
        <f t="shared" si="40"/>
        <v>2468.35</v>
      </c>
      <c r="AQ40" s="40">
        <f t="shared" si="40"/>
        <v>2490.06</v>
      </c>
      <c r="AR40" s="40">
        <f t="shared" si="40"/>
        <v>2430.9699999999998</v>
      </c>
      <c r="AS40" s="40">
        <f t="shared" si="40"/>
        <v>2358.98</v>
      </c>
      <c r="AT40" s="40">
        <f t="shared" si="40"/>
        <v>2228.19</v>
      </c>
      <c r="AU40" s="40">
        <f t="shared" si="40"/>
        <v>2128.19</v>
      </c>
      <c r="AV40" s="40">
        <f t="shared" si="40"/>
        <v>2215.73</v>
      </c>
      <c r="AW40" s="40">
        <f t="shared" si="40"/>
        <v>2220.7199999999998</v>
      </c>
      <c r="AX40" s="40">
        <f t="shared" si="40"/>
        <v>2479.69</v>
      </c>
      <c r="AY40" s="40">
        <f t="shared" si="40"/>
        <v>2100.0100000000002</v>
      </c>
      <c r="AZ40" s="40">
        <f t="shared" si="40"/>
        <v>2108.7199999999998</v>
      </c>
      <c r="BA40" s="40">
        <f t="shared" si="40"/>
        <v>2172.6</v>
      </c>
      <c r="BB40" s="40">
        <f t="shared" si="40"/>
        <v>2042.85</v>
      </c>
      <c r="BC40" s="40">
        <f t="shared" si="40"/>
        <v>2005.73</v>
      </c>
      <c r="BD40" s="40">
        <f t="shared" si="40"/>
        <v>1920.44</v>
      </c>
      <c r="BE40" s="40">
        <f t="shared" si="40"/>
        <v>1921.06</v>
      </c>
      <c r="BF40" s="40">
        <f t="shared" si="40"/>
        <v>2191.65</v>
      </c>
      <c r="BG40" s="40">
        <f t="shared" si="40"/>
        <v>2003.74</v>
      </c>
      <c r="BH40" s="40">
        <f t="shared" si="40"/>
        <v>2062.1999999999998</v>
      </c>
      <c r="BI40" s="40">
        <f t="shared" si="40"/>
        <v>2062.44</v>
      </c>
      <c r="BJ40" s="40">
        <f t="shared" si="40"/>
        <v>2128.04</v>
      </c>
      <c r="BK40" s="40">
        <f t="shared" si="40"/>
        <v>2050.9499999999998</v>
      </c>
      <c r="BL40" s="40">
        <f t="shared" si="40"/>
        <v>2060.3000000000002</v>
      </c>
      <c r="BM40" s="40">
        <f t="shared" si="40"/>
        <v>2060.3000000000002</v>
      </c>
      <c r="BN40" s="40">
        <f t="shared" ref="BN40:CS40" si="41">SUM(BN41:BN41)</f>
        <v>1923.94</v>
      </c>
      <c r="BO40" s="40">
        <f t="shared" si="41"/>
        <v>1924.32</v>
      </c>
      <c r="BP40" s="40">
        <f t="shared" si="41"/>
        <v>1918.93</v>
      </c>
      <c r="BQ40" s="40">
        <f t="shared" si="41"/>
        <v>1928.95</v>
      </c>
      <c r="BR40" s="40">
        <f t="shared" si="41"/>
        <v>1920.87</v>
      </c>
      <c r="BS40" s="40">
        <f t="shared" si="41"/>
        <v>1920.87</v>
      </c>
      <c r="BT40" s="40">
        <f t="shared" si="41"/>
        <v>1920.91</v>
      </c>
      <c r="BU40" s="40">
        <f t="shared" si="41"/>
        <v>1921.29</v>
      </c>
      <c r="BV40" s="40">
        <f t="shared" si="41"/>
        <v>1919.54</v>
      </c>
      <c r="BW40" s="40">
        <f t="shared" si="41"/>
        <v>1919.69</v>
      </c>
      <c r="BX40" s="40">
        <f t="shared" si="41"/>
        <v>1921.65</v>
      </c>
      <c r="BY40" s="40">
        <f t="shared" si="41"/>
        <v>1919.75</v>
      </c>
      <c r="BZ40" s="40">
        <f t="shared" si="41"/>
        <v>1919.75</v>
      </c>
      <c r="CA40" s="40">
        <f t="shared" si="41"/>
        <v>1920.13</v>
      </c>
      <c r="CB40" s="40">
        <f t="shared" si="41"/>
        <v>1923.69</v>
      </c>
      <c r="CC40" s="40">
        <f t="shared" si="41"/>
        <v>1924.11</v>
      </c>
      <c r="CD40" s="40">
        <f t="shared" si="41"/>
        <v>1923.86</v>
      </c>
      <c r="CE40" s="40">
        <f t="shared" si="41"/>
        <v>1923.86</v>
      </c>
      <c r="CF40" s="40">
        <f t="shared" si="41"/>
        <v>1925.12</v>
      </c>
      <c r="CG40" s="40">
        <f t="shared" si="41"/>
        <v>1925.7</v>
      </c>
      <c r="CH40" s="40">
        <f t="shared" si="41"/>
        <v>1925.32</v>
      </c>
      <c r="CI40" s="40">
        <f t="shared" si="41"/>
        <v>1925.32</v>
      </c>
      <c r="CJ40" s="40">
        <f t="shared" si="41"/>
        <v>1925.94</v>
      </c>
      <c r="CK40" s="40">
        <f t="shared" si="41"/>
        <v>1925.98</v>
      </c>
      <c r="CL40" s="40">
        <f t="shared" si="41"/>
        <v>1926.02</v>
      </c>
      <c r="CM40" s="40">
        <f t="shared" si="41"/>
        <v>1926.4</v>
      </c>
      <c r="CN40" s="40">
        <f t="shared" si="41"/>
        <v>1926.02</v>
      </c>
      <c r="CO40" s="40">
        <f t="shared" si="41"/>
        <v>1925.9</v>
      </c>
      <c r="CP40" s="40">
        <f t="shared" si="41"/>
        <v>2017.37</v>
      </c>
      <c r="CQ40" s="40">
        <f t="shared" si="41"/>
        <v>2026.09</v>
      </c>
      <c r="CR40" s="40">
        <f t="shared" si="41"/>
        <v>2026.78</v>
      </c>
      <c r="CS40" s="91">
        <f t="shared" si="41"/>
        <v>2029.72</v>
      </c>
      <c r="CT40" s="38">
        <f t="shared" si="18"/>
        <v>193969.75</v>
      </c>
      <c r="CU40" s="154"/>
    </row>
    <row r="41" spans="1:99">
      <c r="A41" s="25" t="s">
        <v>12</v>
      </c>
      <c r="B41" s="42">
        <v>1990.42</v>
      </c>
      <c r="C41" s="43">
        <v>1992.39</v>
      </c>
      <c r="D41" s="43">
        <v>1992.8</v>
      </c>
      <c r="E41" s="43">
        <v>1992.8</v>
      </c>
      <c r="F41" s="43">
        <v>1991.25</v>
      </c>
      <c r="G41" s="43">
        <v>1993.49</v>
      </c>
      <c r="H41" s="43">
        <v>1993.92</v>
      </c>
      <c r="I41" s="43">
        <v>1993.68</v>
      </c>
      <c r="J41" s="43">
        <v>1994.94</v>
      </c>
      <c r="K41" s="43">
        <v>1994.94</v>
      </c>
      <c r="L41" s="43">
        <v>1994.94</v>
      </c>
      <c r="M41" s="43">
        <v>1995.32</v>
      </c>
      <c r="N41" s="43">
        <v>1994.94</v>
      </c>
      <c r="O41" s="43">
        <v>1994.94</v>
      </c>
      <c r="P41" s="43">
        <v>2031.56</v>
      </c>
      <c r="Q41" s="43">
        <v>2031.56</v>
      </c>
      <c r="R41" s="43">
        <v>1874.04</v>
      </c>
      <c r="S41" s="43">
        <v>1794.72</v>
      </c>
      <c r="T41" s="43">
        <v>1958.78</v>
      </c>
      <c r="U41" s="43">
        <v>2005.41</v>
      </c>
      <c r="V41" s="43">
        <v>2068.8000000000002</v>
      </c>
      <c r="W41" s="43">
        <v>2070.5500000000002</v>
      </c>
      <c r="X41" s="43">
        <v>2074.4</v>
      </c>
      <c r="Y41" s="43">
        <v>2064.9499999999998</v>
      </c>
      <c r="Z41" s="43">
        <v>2072.17</v>
      </c>
      <c r="AA41" s="43">
        <v>2051.0700000000002</v>
      </c>
      <c r="AB41" s="43">
        <v>2029.97</v>
      </c>
      <c r="AC41" s="43">
        <v>2029.97</v>
      </c>
      <c r="AD41" s="43">
        <v>1968.57</v>
      </c>
      <c r="AE41" s="43">
        <v>1968.57</v>
      </c>
      <c r="AF41" s="43">
        <v>1968.33</v>
      </c>
      <c r="AG41" s="43">
        <v>1968.33</v>
      </c>
      <c r="AH41" s="43">
        <v>1931.69</v>
      </c>
      <c r="AI41" s="43">
        <v>1931.71</v>
      </c>
      <c r="AJ41" s="43">
        <v>1947.89</v>
      </c>
      <c r="AK41" s="43">
        <v>1949.32</v>
      </c>
      <c r="AL41" s="43">
        <v>1948.92</v>
      </c>
      <c r="AM41" s="43">
        <v>1948.92</v>
      </c>
      <c r="AN41" s="43">
        <v>2178.19</v>
      </c>
      <c r="AO41" s="43">
        <v>2324.89</v>
      </c>
      <c r="AP41" s="43">
        <v>2468.35</v>
      </c>
      <c r="AQ41" s="43">
        <v>2490.06</v>
      </c>
      <c r="AR41" s="43">
        <v>2430.9699999999998</v>
      </c>
      <c r="AS41" s="43">
        <v>2358.98</v>
      </c>
      <c r="AT41" s="43">
        <v>2228.19</v>
      </c>
      <c r="AU41" s="43">
        <v>2128.19</v>
      </c>
      <c r="AV41" s="43">
        <v>2215.73</v>
      </c>
      <c r="AW41" s="43">
        <v>2220.7199999999998</v>
      </c>
      <c r="AX41" s="43">
        <v>2479.69</v>
      </c>
      <c r="AY41" s="43">
        <v>2100.0100000000002</v>
      </c>
      <c r="AZ41" s="43">
        <v>2108.7199999999998</v>
      </c>
      <c r="BA41" s="43">
        <v>2172.6</v>
      </c>
      <c r="BB41" s="43">
        <v>2042.85</v>
      </c>
      <c r="BC41" s="43">
        <v>2005.73</v>
      </c>
      <c r="BD41" s="43">
        <v>1920.44</v>
      </c>
      <c r="BE41" s="43">
        <v>1921.06</v>
      </c>
      <c r="BF41" s="43">
        <v>2191.65</v>
      </c>
      <c r="BG41" s="43">
        <v>2003.74</v>
      </c>
      <c r="BH41" s="43">
        <v>2062.1999999999998</v>
      </c>
      <c r="BI41" s="43">
        <v>2062.44</v>
      </c>
      <c r="BJ41" s="43">
        <v>2128.04</v>
      </c>
      <c r="BK41" s="43">
        <v>2050.9499999999998</v>
      </c>
      <c r="BL41" s="43">
        <v>2060.3000000000002</v>
      </c>
      <c r="BM41" s="43">
        <v>2060.3000000000002</v>
      </c>
      <c r="BN41" s="43">
        <v>1923.94</v>
      </c>
      <c r="BO41" s="43">
        <v>1924.32</v>
      </c>
      <c r="BP41" s="43">
        <v>1918.93</v>
      </c>
      <c r="BQ41" s="43">
        <v>1928.95</v>
      </c>
      <c r="BR41" s="43">
        <v>1920.87</v>
      </c>
      <c r="BS41" s="43">
        <v>1920.87</v>
      </c>
      <c r="BT41" s="43">
        <v>1920.91</v>
      </c>
      <c r="BU41" s="43">
        <v>1921.29</v>
      </c>
      <c r="BV41" s="43">
        <v>1919.54</v>
      </c>
      <c r="BW41" s="43">
        <v>1919.69</v>
      </c>
      <c r="BX41" s="43">
        <v>1921.65</v>
      </c>
      <c r="BY41" s="43">
        <v>1919.75</v>
      </c>
      <c r="BZ41" s="43">
        <v>1919.75</v>
      </c>
      <c r="CA41" s="43">
        <v>1920.13</v>
      </c>
      <c r="CB41" s="43">
        <v>1923.69</v>
      </c>
      <c r="CC41" s="43">
        <v>1924.11</v>
      </c>
      <c r="CD41" s="43">
        <v>1923.86</v>
      </c>
      <c r="CE41" s="43">
        <v>1923.86</v>
      </c>
      <c r="CF41" s="43">
        <v>1925.12</v>
      </c>
      <c r="CG41" s="43">
        <v>1925.7</v>
      </c>
      <c r="CH41" s="43">
        <v>1925.32</v>
      </c>
      <c r="CI41" s="43">
        <v>1925.32</v>
      </c>
      <c r="CJ41" s="43">
        <v>1925.94</v>
      </c>
      <c r="CK41" s="43">
        <v>1925.98</v>
      </c>
      <c r="CL41" s="43">
        <v>1926.02</v>
      </c>
      <c r="CM41" s="43">
        <v>1926.4</v>
      </c>
      <c r="CN41" s="43">
        <v>1926.02</v>
      </c>
      <c r="CO41" s="43">
        <v>1925.9</v>
      </c>
      <c r="CP41" s="43">
        <v>2017.37</v>
      </c>
      <c r="CQ41" s="43">
        <v>2026.09</v>
      </c>
      <c r="CR41" s="43">
        <v>2026.78</v>
      </c>
      <c r="CS41" s="92">
        <v>2029.72</v>
      </c>
      <c r="CT41" s="30">
        <f t="shared" si="18"/>
        <v>193969.75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1919.45</v>
      </c>
      <c r="BN42" s="40">
        <f t="shared" si="42"/>
        <v>1919.45</v>
      </c>
      <c r="BO42" s="40">
        <f t="shared" ref="BO42:CS42" si="43">SUM(BO43:BO46)</f>
        <v>1919.45</v>
      </c>
      <c r="BP42" s="40">
        <f t="shared" si="43"/>
        <v>1919.45</v>
      </c>
      <c r="BQ42" s="40">
        <f t="shared" si="43"/>
        <v>1919.45</v>
      </c>
      <c r="BR42" s="40">
        <f t="shared" si="43"/>
        <v>1919.45</v>
      </c>
      <c r="BS42" s="40">
        <f t="shared" si="43"/>
        <v>1919.45</v>
      </c>
      <c r="BT42" s="40">
        <f t="shared" si="43"/>
        <v>1919.45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188755.20000000022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1080</v>
      </c>
      <c r="BN43" s="43">
        <v>1080</v>
      </c>
      <c r="BO43" s="43">
        <v>1080</v>
      </c>
      <c r="BP43" s="43">
        <v>1080</v>
      </c>
      <c r="BQ43" s="43">
        <v>1080</v>
      </c>
      <c r="BR43" s="43">
        <v>1080</v>
      </c>
      <c r="BS43" s="43">
        <v>1080</v>
      </c>
      <c r="BT43" s="43">
        <v>1080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108168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112.57</v>
      </c>
      <c r="C47" s="54">
        <f t="shared" si="44"/>
        <v>106.17</v>
      </c>
      <c r="D47" s="54">
        <f t="shared" si="44"/>
        <v>110.89</v>
      </c>
      <c r="E47" s="54">
        <f t="shared" si="44"/>
        <v>109.22999999999999</v>
      </c>
      <c r="F47" s="54">
        <f t="shared" si="44"/>
        <v>109.74000000000001</v>
      </c>
      <c r="G47" s="54">
        <f t="shared" si="44"/>
        <v>102.66000000000001</v>
      </c>
      <c r="H47" s="54">
        <f t="shared" si="44"/>
        <v>102.15</v>
      </c>
      <c r="I47" s="54">
        <f t="shared" si="44"/>
        <v>100.01</v>
      </c>
      <c r="J47" s="54">
        <f t="shared" si="44"/>
        <v>93.570000000000007</v>
      </c>
      <c r="K47" s="54">
        <f t="shared" si="44"/>
        <v>88.8</v>
      </c>
      <c r="L47" s="54">
        <f t="shared" si="44"/>
        <v>82.96</v>
      </c>
      <c r="M47" s="54">
        <f t="shared" si="44"/>
        <v>77.290000000000006</v>
      </c>
      <c r="N47" s="54">
        <f t="shared" si="44"/>
        <v>75.680000000000007</v>
      </c>
      <c r="O47" s="54">
        <f t="shared" si="44"/>
        <v>72.45</v>
      </c>
      <c r="P47" s="54">
        <f t="shared" si="44"/>
        <v>73.599999999999994</v>
      </c>
      <c r="Q47" s="54">
        <f t="shared" si="44"/>
        <v>76.27</v>
      </c>
      <c r="R47" s="54">
        <f t="shared" si="44"/>
        <v>72.95</v>
      </c>
      <c r="S47" s="54">
        <f t="shared" si="44"/>
        <v>67.150000000000006</v>
      </c>
      <c r="T47" s="54">
        <f t="shared" si="44"/>
        <v>63.29</v>
      </c>
      <c r="U47" s="54">
        <f t="shared" si="44"/>
        <v>59.91</v>
      </c>
      <c r="V47" s="54">
        <f t="shared" si="44"/>
        <v>57</v>
      </c>
      <c r="W47" s="54">
        <f t="shared" si="44"/>
        <v>58.29</v>
      </c>
      <c r="X47" s="54">
        <f t="shared" si="44"/>
        <v>55.184501577770028</v>
      </c>
      <c r="Y47" s="54">
        <f t="shared" si="44"/>
        <v>62.585561533031104</v>
      </c>
      <c r="Z47" s="54">
        <f t="shared" si="44"/>
        <v>76.241437716358632</v>
      </c>
      <c r="AA47" s="54">
        <f t="shared" si="44"/>
        <v>111.45997956553913</v>
      </c>
      <c r="AB47" s="54">
        <f t="shared" si="44"/>
        <v>183.11431495649438</v>
      </c>
      <c r="AC47" s="54">
        <f t="shared" si="44"/>
        <v>280.44403968134151</v>
      </c>
      <c r="AD47" s="54">
        <f t="shared" si="44"/>
        <v>426.41277447776241</v>
      </c>
      <c r="AE47" s="54">
        <f t="shared" si="44"/>
        <v>601.34130551964347</v>
      </c>
      <c r="AF47" s="54">
        <f t="shared" si="44"/>
        <v>777.51815752290099</v>
      </c>
      <c r="AG47" s="54">
        <f t="shared" si="44"/>
        <v>975.1244322154273</v>
      </c>
      <c r="AH47" s="54">
        <f t="shared" ref="AH47:BM47" si="45">SUM(AH48:AH51)</f>
        <v>1180.9186194565411</v>
      </c>
      <c r="AI47" s="54">
        <f t="shared" si="45"/>
        <v>1442.7219523043523</v>
      </c>
      <c r="AJ47" s="54">
        <f t="shared" si="45"/>
        <v>1683.4856313578603</v>
      </c>
      <c r="AK47" s="54">
        <f t="shared" si="45"/>
        <v>1881.1861185209364</v>
      </c>
      <c r="AL47" s="54">
        <f t="shared" si="45"/>
        <v>2083.0671983205893</v>
      </c>
      <c r="AM47" s="54">
        <f t="shared" si="45"/>
        <v>2253.6102973522379</v>
      </c>
      <c r="AN47" s="54">
        <f t="shared" si="45"/>
        <v>2398.8611075754225</v>
      </c>
      <c r="AO47" s="54">
        <f t="shared" si="45"/>
        <v>2515.6920644546703</v>
      </c>
      <c r="AP47" s="54">
        <f t="shared" si="45"/>
        <v>2627.2064314010258</v>
      </c>
      <c r="AQ47" s="54">
        <f t="shared" si="45"/>
        <v>2705.8357552191874</v>
      </c>
      <c r="AR47" s="54">
        <f t="shared" si="45"/>
        <v>2763.6520732738086</v>
      </c>
      <c r="AS47" s="54">
        <f t="shared" si="45"/>
        <v>2819.9651255411627</v>
      </c>
      <c r="AT47" s="54">
        <f t="shared" si="45"/>
        <v>2876.8901505632771</v>
      </c>
      <c r="AU47" s="54">
        <f t="shared" si="45"/>
        <v>2911.9335359484908</v>
      </c>
      <c r="AV47" s="54">
        <f t="shared" si="45"/>
        <v>2959.9742642743531</v>
      </c>
      <c r="AW47" s="54">
        <f t="shared" si="45"/>
        <v>2953.1508821743882</v>
      </c>
      <c r="AX47" s="54">
        <f t="shared" si="45"/>
        <v>2967.4158511293185</v>
      </c>
      <c r="AY47" s="54">
        <f t="shared" si="45"/>
        <v>2922.217672108769</v>
      </c>
      <c r="AZ47" s="54">
        <f t="shared" si="45"/>
        <v>2827.5666848010992</v>
      </c>
      <c r="BA47" s="54">
        <f t="shared" si="45"/>
        <v>2776.72755044824</v>
      </c>
      <c r="BB47" s="54">
        <f t="shared" si="45"/>
        <v>2710.2454242755443</v>
      </c>
      <c r="BC47" s="54">
        <f t="shared" si="45"/>
        <v>2697.1141891814309</v>
      </c>
      <c r="BD47" s="54">
        <f t="shared" si="45"/>
        <v>2653.5115108902282</v>
      </c>
      <c r="BE47" s="54">
        <f t="shared" si="45"/>
        <v>2582.2222325977496</v>
      </c>
      <c r="BF47" s="54">
        <f t="shared" si="45"/>
        <v>2472.4479736765443</v>
      </c>
      <c r="BG47" s="54">
        <f t="shared" si="45"/>
        <v>2364.7756021521041</v>
      </c>
      <c r="BH47" s="54">
        <f t="shared" si="45"/>
        <v>2255.8447886224067</v>
      </c>
      <c r="BI47" s="54">
        <f t="shared" si="45"/>
        <v>2185.6717648218951</v>
      </c>
      <c r="BJ47" s="54">
        <f t="shared" si="45"/>
        <v>2098.7458651740226</v>
      </c>
      <c r="BK47" s="54">
        <f t="shared" si="45"/>
        <v>2065.4165013428055</v>
      </c>
      <c r="BL47" s="54">
        <f t="shared" si="45"/>
        <v>1950.2040537366781</v>
      </c>
      <c r="BM47" s="54">
        <f t="shared" si="45"/>
        <v>1771.3609819811008</v>
      </c>
      <c r="BN47" s="54">
        <f t="shared" ref="BN47:CS47" si="46">SUM(BN48:BN51)</f>
        <v>1506.8721814105947</v>
      </c>
      <c r="BO47" s="54">
        <f t="shared" si="46"/>
        <v>1330.887448977639</v>
      </c>
      <c r="BP47" s="54">
        <f t="shared" si="46"/>
        <v>1187.0951948397139</v>
      </c>
      <c r="BQ47" s="54">
        <f t="shared" si="46"/>
        <v>992.55708107760427</v>
      </c>
      <c r="BR47" s="54">
        <f t="shared" si="46"/>
        <v>859.6754311384185</v>
      </c>
      <c r="BS47" s="54">
        <f t="shared" si="46"/>
        <v>690.89188983677957</v>
      </c>
      <c r="BT47" s="54">
        <f t="shared" si="46"/>
        <v>541.1089060599553</v>
      </c>
      <c r="BU47" s="54">
        <f t="shared" si="46"/>
        <v>412.08304643577071</v>
      </c>
      <c r="BV47" s="54">
        <f t="shared" si="46"/>
        <v>281.88064818811608</v>
      </c>
      <c r="BW47" s="54">
        <f t="shared" si="46"/>
        <v>200.97553150330438</v>
      </c>
      <c r="BX47" s="54">
        <f t="shared" si="46"/>
        <v>130.16817526218199</v>
      </c>
      <c r="BY47" s="54">
        <f t="shared" si="46"/>
        <v>67.33</v>
      </c>
      <c r="BZ47" s="54">
        <f t="shared" si="46"/>
        <v>55.32</v>
      </c>
      <c r="CA47" s="54">
        <f t="shared" si="46"/>
        <v>55.07</v>
      </c>
      <c r="CB47" s="54">
        <f t="shared" si="46"/>
        <v>52.69</v>
      </c>
      <c r="CC47" s="54">
        <f t="shared" si="46"/>
        <v>45.480000000000004</v>
      </c>
      <c r="CD47" s="54">
        <f t="shared" si="46"/>
        <v>41.05</v>
      </c>
      <c r="CE47" s="54">
        <f t="shared" si="46"/>
        <v>38.909999999999997</v>
      </c>
      <c r="CF47" s="54">
        <f t="shared" si="46"/>
        <v>41.83</v>
      </c>
      <c r="CG47" s="54">
        <f t="shared" si="46"/>
        <v>43.82</v>
      </c>
      <c r="CH47" s="54">
        <f t="shared" si="46"/>
        <v>46.58</v>
      </c>
      <c r="CI47" s="54">
        <f t="shared" si="46"/>
        <v>47.730000000000004</v>
      </c>
      <c r="CJ47" s="54">
        <f t="shared" si="46"/>
        <v>52.19</v>
      </c>
      <c r="CK47" s="54">
        <f t="shared" si="46"/>
        <v>59.05</v>
      </c>
      <c r="CL47" s="54">
        <f t="shared" si="46"/>
        <v>61.459999999999994</v>
      </c>
      <c r="CM47" s="54">
        <f t="shared" si="46"/>
        <v>62.839999999999996</v>
      </c>
      <c r="CN47" s="54">
        <f t="shared" si="46"/>
        <v>65.61</v>
      </c>
      <c r="CO47" s="54">
        <f t="shared" si="46"/>
        <v>62.57</v>
      </c>
      <c r="CP47" s="54">
        <f t="shared" si="46"/>
        <v>63.36</v>
      </c>
      <c r="CQ47" s="54">
        <f t="shared" si="46"/>
        <v>61.11</v>
      </c>
      <c r="CR47" s="54">
        <f t="shared" si="46"/>
        <v>57.209999999999994</v>
      </c>
      <c r="CS47" s="96">
        <f t="shared" si="46"/>
        <v>57.89</v>
      </c>
      <c r="CT47" s="38">
        <f t="shared" si="18"/>
        <v>92054.991894174615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0.28000000000000003</v>
      </c>
      <c r="Y48" s="43">
        <f t="shared" si="47"/>
        <v>3.2399999999999998</v>
      </c>
      <c r="Z48" s="43">
        <f t="shared" si="47"/>
        <v>15.46</v>
      </c>
      <c r="AA48" s="43">
        <f t="shared" si="47"/>
        <v>44</v>
      </c>
      <c r="AB48" s="43">
        <f t="shared" si="47"/>
        <v>80.83</v>
      </c>
      <c r="AC48" s="43">
        <f t="shared" si="47"/>
        <v>129.74</v>
      </c>
      <c r="AD48" s="43">
        <f t="shared" si="47"/>
        <v>187.81</v>
      </c>
      <c r="AE48" s="43">
        <f t="shared" si="47"/>
        <v>257.48</v>
      </c>
      <c r="AF48" s="43">
        <f t="shared" si="47"/>
        <v>332.32</v>
      </c>
      <c r="AG48" s="43">
        <f t="shared" si="47"/>
        <v>428.28</v>
      </c>
      <c r="AH48" s="43">
        <f t="shared" ref="AH48:BM48" si="48">AH21</f>
        <v>522.75</v>
      </c>
      <c r="AI48" s="43">
        <f t="shared" si="48"/>
        <v>652.79000000000008</v>
      </c>
      <c r="AJ48" s="43">
        <f t="shared" si="48"/>
        <v>761.88</v>
      </c>
      <c r="AK48" s="43">
        <f t="shared" si="48"/>
        <v>866.91</v>
      </c>
      <c r="AL48" s="43">
        <f t="shared" si="48"/>
        <v>981.18</v>
      </c>
      <c r="AM48" s="43">
        <f t="shared" si="48"/>
        <v>1078.4299999999998</v>
      </c>
      <c r="AN48" s="43">
        <f t="shared" si="48"/>
        <v>1176.55</v>
      </c>
      <c r="AO48" s="43">
        <f t="shared" si="48"/>
        <v>1256.3499999999999</v>
      </c>
      <c r="AP48" s="43">
        <f t="shared" si="48"/>
        <v>1337.38</v>
      </c>
      <c r="AQ48" s="43">
        <f t="shared" si="48"/>
        <v>1404.75</v>
      </c>
      <c r="AR48" s="43">
        <f t="shared" si="48"/>
        <v>1465.05</v>
      </c>
      <c r="AS48" s="43">
        <f t="shared" si="48"/>
        <v>1531.6100000000001</v>
      </c>
      <c r="AT48" s="43">
        <f t="shared" si="48"/>
        <v>1580.8100000000002</v>
      </c>
      <c r="AU48" s="43">
        <f t="shared" si="48"/>
        <v>1603.5</v>
      </c>
      <c r="AV48" s="43">
        <f t="shared" si="48"/>
        <v>1634.25</v>
      </c>
      <c r="AW48" s="43">
        <f t="shared" si="48"/>
        <v>1649.6200000000001</v>
      </c>
      <c r="AX48" s="43">
        <f t="shared" si="48"/>
        <v>1662.0600000000002</v>
      </c>
      <c r="AY48" s="43">
        <f t="shared" si="48"/>
        <v>1649.21</v>
      </c>
      <c r="AZ48" s="43">
        <f t="shared" si="48"/>
        <v>1640.79</v>
      </c>
      <c r="BA48" s="43">
        <f t="shared" si="48"/>
        <v>1635.91</v>
      </c>
      <c r="BB48" s="43">
        <f t="shared" si="48"/>
        <v>1641.04</v>
      </c>
      <c r="BC48" s="43">
        <f t="shared" si="48"/>
        <v>1606.97</v>
      </c>
      <c r="BD48" s="43">
        <f t="shared" si="48"/>
        <v>1629.73</v>
      </c>
      <c r="BE48" s="43">
        <f t="shared" si="48"/>
        <v>1606.1</v>
      </c>
      <c r="BF48" s="43">
        <f t="shared" si="48"/>
        <v>1565</v>
      </c>
      <c r="BG48" s="43">
        <f t="shared" si="48"/>
        <v>1517.3400000000001</v>
      </c>
      <c r="BH48" s="43">
        <f t="shared" si="48"/>
        <v>1492.8799999999999</v>
      </c>
      <c r="BI48" s="43">
        <f t="shared" si="48"/>
        <v>1454.47</v>
      </c>
      <c r="BJ48" s="43">
        <f t="shared" si="48"/>
        <v>1386.6899999999998</v>
      </c>
      <c r="BK48" s="43">
        <f t="shared" si="48"/>
        <v>1304.54</v>
      </c>
      <c r="BL48" s="43">
        <f t="shared" si="48"/>
        <v>1214.9199999999998</v>
      </c>
      <c r="BM48" s="43">
        <f t="shared" si="48"/>
        <v>1113.75</v>
      </c>
      <c r="BN48" s="43">
        <f t="shared" ref="BN48:CS48" si="49">BN21</f>
        <v>1012.0400000000001</v>
      </c>
      <c r="BO48" s="43">
        <f t="shared" si="49"/>
        <v>908.76</v>
      </c>
      <c r="BP48" s="43">
        <f t="shared" si="49"/>
        <v>814.63</v>
      </c>
      <c r="BQ48" s="43">
        <f t="shared" si="49"/>
        <v>709.99</v>
      </c>
      <c r="BR48" s="43">
        <f t="shared" si="49"/>
        <v>607.90000000000009</v>
      </c>
      <c r="BS48" s="43">
        <f t="shared" si="49"/>
        <v>499.24</v>
      </c>
      <c r="BT48" s="43">
        <f t="shared" si="49"/>
        <v>395.83</v>
      </c>
      <c r="BU48" s="43">
        <f t="shared" si="49"/>
        <v>297.81</v>
      </c>
      <c r="BV48" s="43">
        <f t="shared" si="49"/>
        <v>197.76</v>
      </c>
      <c r="BW48" s="43">
        <f t="shared" si="49"/>
        <v>133.1</v>
      </c>
      <c r="BX48" s="43">
        <f t="shared" si="49"/>
        <v>80.78</v>
      </c>
      <c r="BY48" s="43">
        <f t="shared" si="49"/>
        <v>24.36</v>
      </c>
      <c r="BZ48" s="43">
        <f t="shared" si="49"/>
        <v>7.34</v>
      </c>
      <c r="CA48" s="43">
        <f t="shared" si="49"/>
        <v>2.61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50796.799999999988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7.4501577770028332E-2</v>
      </c>
      <c r="Y49" s="1">
        <v>2.9055615330311046</v>
      </c>
      <c r="Z49" s="1">
        <v>2.9614377163586263</v>
      </c>
      <c r="AA49" s="1">
        <v>10.839979565539121</v>
      </c>
      <c r="AB49" s="1">
        <v>44.384314956494372</v>
      </c>
      <c r="AC49" s="1">
        <v>99.264039681341501</v>
      </c>
      <c r="AD49" s="1">
        <v>187.08277447776237</v>
      </c>
      <c r="AE49" s="1">
        <v>291.84130551964347</v>
      </c>
      <c r="AF49" s="1">
        <v>394.04815752290102</v>
      </c>
      <c r="AG49" s="1">
        <v>492.60443221542732</v>
      </c>
      <c r="AH49" s="1">
        <v>604.73861945654119</v>
      </c>
      <c r="AI49" s="1">
        <v>732.60195230435227</v>
      </c>
      <c r="AJ49" s="1">
        <v>859.10563135786037</v>
      </c>
      <c r="AK49" s="1">
        <v>947.03611852093638</v>
      </c>
      <c r="AL49" s="1">
        <v>1030.4871983205894</v>
      </c>
      <c r="AM49" s="1">
        <v>1100.0902973522382</v>
      </c>
      <c r="AN49" s="1">
        <v>1144.2511075754226</v>
      </c>
      <c r="AO49" s="1">
        <v>1183.5320644546703</v>
      </c>
      <c r="AP49" s="1">
        <v>1218.5664314010257</v>
      </c>
      <c r="AQ49" s="1">
        <v>1230.9057552191869</v>
      </c>
      <c r="AR49" s="1">
        <v>1228.2920732738089</v>
      </c>
      <c r="AS49" s="1">
        <v>1224.0651255411624</v>
      </c>
      <c r="AT49" s="1">
        <v>1233.6701505632768</v>
      </c>
      <c r="AU49" s="1">
        <v>1246.9035359484906</v>
      </c>
      <c r="AV49" s="1">
        <v>1265.1742642743534</v>
      </c>
      <c r="AW49" s="1">
        <v>1242.1608821743882</v>
      </c>
      <c r="AX49" s="1">
        <v>1250.4858511293178</v>
      </c>
      <c r="AY49" s="1">
        <v>1211.5776721087684</v>
      </c>
      <c r="AZ49" s="1">
        <v>1123.336684801099</v>
      </c>
      <c r="BA49" s="1">
        <v>1069.1875504482398</v>
      </c>
      <c r="BB49" s="1">
        <v>1007.5054242755442</v>
      </c>
      <c r="BC49" s="1">
        <v>1032.9841891814308</v>
      </c>
      <c r="BD49" s="1">
        <v>968.86151089022803</v>
      </c>
      <c r="BE49" s="1">
        <v>920.5322325977495</v>
      </c>
      <c r="BF49" s="1">
        <v>855.13797367654433</v>
      </c>
      <c r="BG49" s="1">
        <v>803.79560215210392</v>
      </c>
      <c r="BH49" s="1">
        <v>730.85478862240677</v>
      </c>
      <c r="BI49" s="1">
        <v>688.08176482189481</v>
      </c>
      <c r="BJ49" s="1">
        <v>662.4658651740225</v>
      </c>
      <c r="BK49" s="1">
        <v>710.89650134280566</v>
      </c>
      <c r="BL49" s="1">
        <v>688.5240537366783</v>
      </c>
      <c r="BM49" s="1">
        <v>609.51098198110083</v>
      </c>
      <c r="BN49" s="1">
        <v>449.5221814105945</v>
      </c>
      <c r="BO49" s="1">
        <v>377.91744897763903</v>
      </c>
      <c r="BP49" s="1">
        <v>323.05519483971392</v>
      </c>
      <c r="BQ49" s="1">
        <v>238.23708107760422</v>
      </c>
      <c r="BR49" s="1">
        <v>207.64543113841847</v>
      </c>
      <c r="BS49" s="1">
        <v>142.71188983677948</v>
      </c>
      <c r="BT49" s="1">
        <v>95.598906059955269</v>
      </c>
      <c r="BU49" s="1">
        <v>65.643046435770728</v>
      </c>
      <c r="BV49" s="1">
        <v>40.220648188116122</v>
      </c>
      <c r="BW49" s="1">
        <v>24.095531503304386</v>
      </c>
      <c r="BX49" s="1">
        <v>4.4781752621820017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35320.451894174577</v>
      </c>
      <c r="CU49" s="156"/>
    </row>
    <row r="50" spans="1:102">
      <c r="A50" s="30" t="s">
        <v>34</v>
      </c>
      <c r="B50" s="45">
        <v>90.94</v>
      </c>
      <c r="C50" s="1">
        <v>83.87</v>
      </c>
      <c r="D50" s="1">
        <v>89.52</v>
      </c>
      <c r="E50" s="1">
        <v>88.52</v>
      </c>
      <c r="F50" s="1">
        <v>87.26</v>
      </c>
      <c r="G50" s="1">
        <v>79.400000000000006</v>
      </c>
      <c r="H50" s="1">
        <v>78.31</v>
      </c>
      <c r="I50" s="1">
        <v>75.67</v>
      </c>
      <c r="J50" s="1">
        <v>70.400000000000006</v>
      </c>
      <c r="K50" s="1">
        <v>65.53</v>
      </c>
      <c r="L50" s="1">
        <v>61.16</v>
      </c>
      <c r="M50" s="1">
        <v>55.56</v>
      </c>
      <c r="N50" s="1">
        <v>53.89</v>
      </c>
      <c r="O50" s="1">
        <v>52.6</v>
      </c>
      <c r="P50" s="1">
        <v>51.67</v>
      </c>
      <c r="Q50" s="1">
        <v>52.86</v>
      </c>
      <c r="R50" s="1">
        <v>50.03</v>
      </c>
      <c r="S50" s="1">
        <v>44.74</v>
      </c>
      <c r="T50" s="1">
        <v>40.43</v>
      </c>
      <c r="U50" s="1">
        <v>37.58</v>
      </c>
      <c r="V50" s="1">
        <v>35.28</v>
      </c>
      <c r="W50" s="1">
        <v>36.04</v>
      </c>
      <c r="X50" s="1">
        <v>33.479999999999997</v>
      </c>
      <c r="Y50" s="1">
        <v>34.54</v>
      </c>
      <c r="Z50" s="1">
        <v>35.26</v>
      </c>
      <c r="AA50" s="1">
        <v>35.78</v>
      </c>
      <c r="AB50" s="1">
        <v>36.9</v>
      </c>
      <c r="AC50" s="1">
        <v>31.42</v>
      </c>
      <c r="AD50" s="1">
        <v>31.42</v>
      </c>
      <c r="AE50" s="1">
        <v>30.91</v>
      </c>
      <c r="AF50" s="1">
        <v>30.23</v>
      </c>
      <c r="AG50" s="1">
        <v>35.03</v>
      </c>
      <c r="AH50" s="1">
        <v>33.549999999999997</v>
      </c>
      <c r="AI50" s="1">
        <v>37.85</v>
      </c>
      <c r="AJ50" s="1">
        <v>41.51</v>
      </c>
      <c r="AK50" s="1">
        <v>45.85</v>
      </c>
      <c r="AL50" s="1">
        <v>50.14</v>
      </c>
      <c r="AM50" s="1">
        <v>52.41</v>
      </c>
      <c r="AN50" s="1">
        <v>55.17</v>
      </c>
      <c r="AO50" s="1">
        <v>55.44</v>
      </c>
      <c r="AP50" s="1">
        <v>50.94</v>
      </c>
      <c r="AQ50" s="1">
        <v>49.36</v>
      </c>
      <c r="AR50" s="1">
        <v>47.75</v>
      </c>
      <c r="AS50" s="1">
        <v>43.49</v>
      </c>
      <c r="AT50" s="1">
        <v>42.57</v>
      </c>
      <c r="AU50" s="1">
        <v>41.02</v>
      </c>
      <c r="AV50" s="1">
        <v>38.14</v>
      </c>
      <c r="AW50" s="1">
        <v>40.19</v>
      </c>
      <c r="AX50" s="1">
        <v>36.57</v>
      </c>
      <c r="AY50" s="1">
        <v>40.61</v>
      </c>
      <c r="AZ50" s="1">
        <v>42.06</v>
      </c>
      <c r="BA50" s="1">
        <v>49.79</v>
      </c>
      <c r="BB50" s="1">
        <v>41.36</v>
      </c>
      <c r="BC50" s="1">
        <v>37.65</v>
      </c>
      <c r="BD50" s="1">
        <v>35.94</v>
      </c>
      <c r="BE50" s="1">
        <v>34.549999999999997</v>
      </c>
      <c r="BF50" s="1">
        <v>29.65</v>
      </c>
      <c r="BG50" s="1">
        <v>21.56</v>
      </c>
      <c r="BH50" s="1">
        <v>10.1</v>
      </c>
      <c r="BI50" s="1">
        <v>21.11</v>
      </c>
      <c r="BJ50" s="1">
        <v>27.75</v>
      </c>
      <c r="BK50" s="1">
        <v>26.7</v>
      </c>
      <c r="BL50" s="1">
        <v>24.53</v>
      </c>
      <c r="BM50" s="1">
        <v>25.11</v>
      </c>
      <c r="BN50" s="1">
        <v>21.65</v>
      </c>
      <c r="BO50" s="1">
        <v>20.89</v>
      </c>
      <c r="BP50" s="1">
        <v>27.4</v>
      </c>
      <c r="BQ50" s="1">
        <v>23.01</v>
      </c>
      <c r="BR50" s="1">
        <v>22.33</v>
      </c>
      <c r="BS50" s="1">
        <v>26.75</v>
      </c>
      <c r="BT50" s="1">
        <v>27.46</v>
      </c>
      <c r="BU50" s="1">
        <v>26.18</v>
      </c>
      <c r="BV50" s="1">
        <v>22.33</v>
      </c>
      <c r="BW50" s="1">
        <v>21.78</v>
      </c>
      <c r="BX50" s="1">
        <v>21.77</v>
      </c>
      <c r="BY50" s="1">
        <v>19.690000000000001</v>
      </c>
      <c r="BZ50" s="1">
        <v>24.53</v>
      </c>
      <c r="CA50" s="1">
        <v>28.42</v>
      </c>
      <c r="CB50" s="1">
        <v>28.55</v>
      </c>
      <c r="CC50" s="1">
        <v>21.91</v>
      </c>
      <c r="CD50" s="1">
        <v>17.829999999999998</v>
      </c>
      <c r="CE50" s="1">
        <v>17.309999999999999</v>
      </c>
      <c r="CF50" s="1">
        <v>20.55</v>
      </c>
      <c r="CG50" s="1">
        <v>21.25</v>
      </c>
      <c r="CH50" s="1">
        <v>24.13</v>
      </c>
      <c r="CI50" s="1">
        <v>26.96</v>
      </c>
      <c r="CJ50" s="1">
        <v>31.44</v>
      </c>
      <c r="CK50" s="1">
        <v>37.799999999999997</v>
      </c>
      <c r="CL50" s="1">
        <v>41.12</v>
      </c>
      <c r="CM50" s="1">
        <v>41.51</v>
      </c>
      <c r="CN50" s="1">
        <v>43.22</v>
      </c>
      <c r="CO50" s="1">
        <v>38.74</v>
      </c>
      <c r="CP50" s="1">
        <v>39.770000000000003</v>
      </c>
      <c r="CQ50" s="1">
        <v>38.130000000000003</v>
      </c>
      <c r="CR50" s="1">
        <v>35.409999999999997</v>
      </c>
      <c r="CS50" s="93">
        <v>36.24</v>
      </c>
      <c r="CT50" s="30">
        <f t="shared" si="50"/>
        <v>3842.7100000000014</v>
      </c>
      <c r="CU50" s="156"/>
    </row>
    <row r="51" spans="1:102">
      <c r="A51" s="56" t="s">
        <v>54</v>
      </c>
      <c r="B51" s="45">
        <f t="shared" ref="B51:AG51" si="51">B24</f>
        <v>21.63</v>
      </c>
      <c r="C51" s="1">
        <f t="shared" si="51"/>
        <v>22.3</v>
      </c>
      <c r="D51" s="1">
        <f t="shared" si="51"/>
        <v>21.37</v>
      </c>
      <c r="E51" s="1">
        <f t="shared" si="51"/>
        <v>20.71</v>
      </c>
      <c r="F51" s="1">
        <f t="shared" si="51"/>
        <v>22.48</v>
      </c>
      <c r="G51" s="1">
        <f t="shared" si="51"/>
        <v>23.26</v>
      </c>
      <c r="H51" s="1">
        <f t="shared" si="51"/>
        <v>23.84</v>
      </c>
      <c r="I51" s="1">
        <f t="shared" si="51"/>
        <v>24.34</v>
      </c>
      <c r="J51" s="1">
        <f t="shared" si="51"/>
        <v>23.17</v>
      </c>
      <c r="K51" s="1">
        <f t="shared" si="51"/>
        <v>23.27</v>
      </c>
      <c r="L51" s="1">
        <f t="shared" si="51"/>
        <v>21.8</v>
      </c>
      <c r="M51" s="1">
        <f t="shared" si="51"/>
        <v>21.73</v>
      </c>
      <c r="N51" s="1">
        <f t="shared" si="51"/>
        <v>21.79</v>
      </c>
      <c r="O51" s="1">
        <f t="shared" si="51"/>
        <v>19.850000000000001</v>
      </c>
      <c r="P51" s="1">
        <f t="shared" si="51"/>
        <v>21.93</v>
      </c>
      <c r="Q51" s="1">
        <f t="shared" si="51"/>
        <v>23.41</v>
      </c>
      <c r="R51" s="1">
        <f t="shared" si="51"/>
        <v>22.92</v>
      </c>
      <c r="S51" s="1">
        <f t="shared" si="51"/>
        <v>22.41</v>
      </c>
      <c r="T51" s="1">
        <f t="shared" si="51"/>
        <v>22.86</v>
      </c>
      <c r="U51" s="1">
        <f t="shared" si="51"/>
        <v>22.33</v>
      </c>
      <c r="V51" s="1">
        <f t="shared" si="51"/>
        <v>21.72</v>
      </c>
      <c r="W51" s="1">
        <f t="shared" si="51"/>
        <v>22.25</v>
      </c>
      <c r="X51" s="1">
        <f t="shared" si="51"/>
        <v>21.35</v>
      </c>
      <c r="Y51" s="1">
        <f t="shared" si="51"/>
        <v>21.9</v>
      </c>
      <c r="Z51" s="1">
        <f t="shared" si="51"/>
        <v>22.56</v>
      </c>
      <c r="AA51" s="1">
        <f t="shared" si="51"/>
        <v>20.84</v>
      </c>
      <c r="AB51" s="1">
        <f t="shared" si="51"/>
        <v>21</v>
      </c>
      <c r="AC51" s="1">
        <f t="shared" si="51"/>
        <v>20.02</v>
      </c>
      <c r="AD51" s="1">
        <f t="shared" si="51"/>
        <v>20.100000000000001</v>
      </c>
      <c r="AE51" s="1">
        <f t="shared" si="51"/>
        <v>21.11</v>
      </c>
      <c r="AF51" s="1">
        <f t="shared" si="51"/>
        <v>20.92</v>
      </c>
      <c r="AG51" s="1">
        <f t="shared" si="51"/>
        <v>19.21</v>
      </c>
      <c r="AH51" s="1">
        <f t="shared" ref="AH51:BM51" si="52">AH24</f>
        <v>19.88</v>
      </c>
      <c r="AI51" s="1">
        <f t="shared" si="52"/>
        <v>19.48</v>
      </c>
      <c r="AJ51" s="1">
        <f t="shared" si="52"/>
        <v>20.99</v>
      </c>
      <c r="AK51" s="1">
        <f t="shared" si="52"/>
        <v>21.39</v>
      </c>
      <c r="AL51" s="1">
        <f t="shared" si="52"/>
        <v>21.26</v>
      </c>
      <c r="AM51" s="1">
        <f t="shared" si="52"/>
        <v>22.68</v>
      </c>
      <c r="AN51" s="1">
        <f t="shared" si="52"/>
        <v>22.89</v>
      </c>
      <c r="AO51" s="1">
        <f t="shared" si="52"/>
        <v>20.37</v>
      </c>
      <c r="AP51" s="1">
        <f t="shared" si="52"/>
        <v>20.32</v>
      </c>
      <c r="AQ51" s="1">
        <f t="shared" si="52"/>
        <v>20.82</v>
      </c>
      <c r="AR51" s="1">
        <f t="shared" si="52"/>
        <v>22.56</v>
      </c>
      <c r="AS51" s="1">
        <f t="shared" si="52"/>
        <v>20.8</v>
      </c>
      <c r="AT51" s="1">
        <f t="shared" si="52"/>
        <v>19.84</v>
      </c>
      <c r="AU51" s="1">
        <f t="shared" si="52"/>
        <v>20.51</v>
      </c>
      <c r="AV51" s="1">
        <f t="shared" si="52"/>
        <v>22.41</v>
      </c>
      <c r="AW51" s="1">
        <f t="shared" si="52"/>
        <v>21.18</v>
      </c>
      <c r="AX51" s="1">
        <f t="shared" si="52"/>
        <v>18.3</v>
      </c>
      <c r="AY51" s="1">
        <f t="shared" si="52"/>
        <v>20.82</v>
      </c>
      <c r="AZ51" s="1">
        <f t="shared" si="52"/>
        <v>21.38</v>
      </c>
      <c r="BA51" s="1">
        <f t="shared" si="52"/>
        <v>21.84</v>
      </c>
      <c r="BB51" s="1">
        <f t="shared" si="52"/>
        <v>20.34</v>
      </c>
      <c r="BC51" s="1">
        <f t="shared" si="52"/>
        <v>19.510000000000002</v>
      </c>
      <c r="BD51" s="1">
        <f t="shared" si="52"/>
        <v>18.98</v>
      </c>
      <c r="BE51" s="1">
        <f t="shared" si="52"/>
        <v>21.04</v>
      </c>
      <c r="BF51" s="1">
        <f t="shared" si="52"/>
        <v>22.66</v>
      </c>
      <c r="BG51" s="1">
        <f t="shared" si="52"/>
        <v>22.08</v>
      </c>
      <c r="BH51" s="1">
        <f t="shared" si="52"/>
        <v>22.01</v>
      </c>
      <c r="BI51" s="1">
        <f t="shared" si="52"/>
        <v>22.01</v>
      </c>
      <c r="BJ51" s="1">
        <f t="shared" si="52"/>
        <v>21.84</v>
      </c>
      <c r="BK51" s="1">
        <f t="shared" si="52"/>
        <v>23.28</v>
      </c>
      <c r="BL51" s="1">
        <f t="shared" si="52"/>
        <v>22.23</v>
      </c>
      <c r="BM51" s="1">
        <f t="shared" si="52"/>
        <v>22.99</v>
      </c>
      <c r="BN51" s="1">
        <f t="shared" ref="BN51:CS51" si="53">BN24</f>
        <v>23.66</v>
      </c>
      <c r="BO51" s="1">
        <f t="shared" si="53"/>
        <v>23.32</v>
      </c>
      <c r="BP51" s="1">
        <f t="shared" si="53"/>
        <v>22.01</v>
      </c>
      <c r="BQ51" s="1">
        <f t="shared" si="53"/>
        <v>21.32</v>
      </c>
      <c r="BR51" s="1">
        <f t="shared" si="53"/>
        <v>21.8</v>
      </c>
      <c r="BS51" s="1">
        <f t="shared" si="53"/>
        <v>22.19</v>
      </c>
      <c r="BT51" s="1">
        <f t="shared" si="53"/>
        <v>22.22</v>
      </c>
      <c r="BU51" s="1">
        <f t="shared" si="53"/>
        <v>22.45</v>
      </c>
      <c r="BV51" s="1">
        <f t="shared" si="53"/>
        <v>21.57</v>
      </c>
      <c r="BW51" s="1">
        <f t="shared" si="53"/>
        <v>22</v>
      </c>
      <c r="BX51" s="1">
        <f t="shared" si="53"/>
        <v>23.14</v>
      </c>
      <c r="BY51" s="1">
        <f t="shared" si="53"/>
        <v>23.28</v>
      </c>
      <c r="BZ51" s="1">
        <f t="shared" si="53"/>
        <v>23.45</v>
      </c>
      <c r="CA51" s="1">
        <f t="shared" si="53"/>
        <v>24.04</v>
      </c>
      <c r="CB51" s="1">
        <f t="shared" si="53"/>
        <v>24.14</v>
      </c>
      <c r="CC51" s="1">
        <f t="shared" si="53"/>
        <v>23.57</v>
      </c>
      <c r="CD51" s="1">
        <f t="shared" si="53"/>
        <v>23.22</v>
      </c>
      <c r="CE51" s="1">
        <f t="shared" si="53"/>
        <v>21.6</v>
      </c>
      <c r="CF51" s="1">
        <f t="shared" si="53"/>
        <v>21.28</v>
      </c>
      <c r="CG51" s="1">
        <f t="shared" si="53"/>
        <v>22.57</v>
      </c>
      <c r="CH51" s="1">
        <f t="shared" si="53"/>
        <v>22.45</v>
      </c>
      <c r="CI51" s="1">
        <f t="shared" si="53"/>
        <v>20.77</v>
      </c>
      <c r="CJ51" s="1">
        <f t="shared" si="53"/>
        <v>20.75</v>
      </c>
      <c r="CK51" s="1">
        <f t="shared" si="53"/>
        <v>21.25</v>
      </c>
      <c r="CL51" s="1">
        <f t="shared" si="53"/>
        <v>20.34</v>
      </c>
      <c r="CM51" s="1">
        <f t="shared" si="53"/>
        <v>21.33</v>
      </c>
      <c r="CN51" s="1">
        <f t="shared" si="53"/>
        <v>22.39</v>
      </c>
      <c r="CO51" s="1">
        <f t="shared" si="53"/>
        <v>23.83</v>
      </c>
      <c r="CP51" s="1">
        <f t="shared" si="53"/>
        <v>23.59</v>
      </c>
      <c r="CQ51" s="1">
        <f t="shared" si="53"/>
        <v>22.98</v>
      </c>
      <c r="CR51" s="1">
        <f t="shared" si="53"/>
        <v>21.8</v>
      </c>
      <c r="CS51" s="93">
        <f t="shared" si="53"/>
        <v>21.65</v>
      </c>
      <c r="CT51" s="30">
        <f t="shared" si="50"/>
        <v>2095.0299999999997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150</v>
      </c>
      <c r="AW52" s="99">
        <v>150</v>
      </c>
      <c r="AX52" s="99">
        <v>200</v>
      </c>
      <c r="AY52" s="99">
        <v>0</v>
      </c>
      <c r="AZ52" s="99">
        <v>0</v>
      </c>
      <c r="BA52" s="99">
        <v>100</v>
      </c>
      <c r="BB52" s="99">
        <v>50</v>
      </c>
      <c r="BC52" s="99">
        <v>50</v>
      </c>
      <c r="BD52" s="99">
        <v>50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50</v>
      </c>
      <c r="BO52" s="99">
        <v>50</v>
      </c>
      <c r="BP52" s="99">
        <v>100</v>
      </c>
      <c r="BQ52" s="99">
        <v>100</v>
      </c>
      <c r="BR52" s="99">
        <v>200</v>
      </c>
      <c r="BS52" s="99">
        <v>200</v>
      </c>
      <c r="BT52" s="99">
        <v>350</v>
      </c>
      <c r="BU52" s="99">
        <v>200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100</v>
      </c>
      <c r="CK52" s="99">
        <v>150</v>
      </c>
      <c r="CL52" s="99">
        <v>0</v>
      </c>
      <c r="CM52" s="99">
        <v>0</v>
      </c>
      <c r="CN52" s="99">
        <v>100</v>
      </c>
      <c r="CO52" s="99">
        <v>200</v>
      </c>
      <c r="CP52" s="99">
        <v>350</v>
      </c>
      <c r="CQ52" s="99">
        <v>450</v>
      </c>
      <c r="CR52" s="99">
        <v>550</v>
      </c>
      <c r="CS52" s="100">
        <v>650</v>
      </c>
      <c r="CT52" s="38">
        <f>SUM(B52:CS52)</f>
        <v>4550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7528.43112688172</v>
      </c>
      <c r="C53" s="103">
        <f t="shared" si="54"/>
        <v>7524.0011268817207</v>
      </c>
      <c r="D53" s="103">
        <f t="shared" si="54"/>
        <v>7529.1311268817208</v>
      </c>
      <c r="E53" s="103">
        <f t="shared" si="54"/>
        <v>7527.47112688172</v>
      </c>
      <c r="F53" s="103">
        <f t="shared" si="54"/>
        <v>7529.43112688172</v>
      </c>
      <c r="G53" s="103">
        <f t="shared" si="54"/>
        <v>7525.5911268817199</v>
      </c>
      <c r="H53" s="103">
        <f t="shared" si="54"/>
        <v>7527.51112688172</v>
      </c>
      <c r="I53" s="103">
        <f t="shared" si="54"/>
        <v>7526.1311268817208</v>
      </c>
      <c r="J53" s="103">
        <f t="shared" si="54"/>
        <v>7513.9511268817196</v>
      </c>
      <c r="K53" s="103">
        <f t="shared" si="54"/>
        <v>7508.18112688172</v>
      </c>
      <c r="L53" s="103">
        <f t="shared" si="54"/>
        <v>7503.3411268817199</v>
      </c>
      <c r="M53" s="103">
        <f t="shared" si="54"/>
        <v>7499.0511268817199</v>
      </c>
      <c r="N53" s="103">
        <f t="shared" si="54"/>
        <v>7498.0611268817202</v>
      </c>
      <c r="O53" s="103">
        <f t="shared" si="54"/>
        <v>7498.8311268817197</v>
      </c>
      <c r="P53" s="103">
        <f t="shared" si="54"/>
        <v>7536.601126881721</v>
      </c>
      <c r="Q53" s="103">
        <f t="shared" si="54"/>
        <v>7539.2711268817211</v>
      </c>
      <c r="R53" s="103">
        <f t="shared" si="54"/>
        <v>7383.43112688172</v>
      </c>
      <c r="S53" s="103">
        <f t="shared" si="54"/>
        <v>7295.3111268817202</v>
      </c>
      <c r="T53" s="103">
        <f t="shared" si="54"/>
        <v>7452.51112688172</v>
      </c>
      <c r="U53" s="103">
        <f t="shared" si="54"/>
        <v>7498.76112688172</v>
      </c>
      <c r="V53" s="103">
        <f t="shared" si="54"/>
        <v>7558.2411268817204</v>
      </c>
      <c r="W53" s="103">
        <f t="shared" si="54"/>
        <v>7558.2811268817204</v>
      </c>
      <c r="X53" s="103">
        <f t="shared" si="54"/>
        <v>7558.0256284594907</v>
      </c>
      <c r="Y53" s="103">
        <f t="shared" si="54"/>
        <v>7554.9766884147512</v>
      </c>
      <c r="Z53" s="103">
        <f t="shared" si="54"/>
        <v>7574.852564598079</v>
      </c>
      <c r="AA53" s="103">
        <f t="shared" si="54"/>
        <v>7592.9711064472604</v>
      </c>
      <c r="AB53" s="103">
        <f t="shared" si="54"/>
        <v>7643.5254418382146</v>
      </c>
      <c r="AC53" s="103">
        <f t="shared" si="54"/>
        <v>7740.8551665630621</v>
      </c>
      <c r="AD53" s="103">
        <f t="shared" si="54"/>
        <v>7824.4239013594824</v>
      </c>
      <c r="AE53" s="103">
        <f t="shared" si="54"/>
        <v>7997.3524324013633</v>
      </c>
      <c r="AF53" s="103">
        <f t="shared" si="54"/>
        <v>8175.289284404621</v>
      </c>
      <c r="AG53" s="103">
        <f t="shared" si="54"/>
        <v>8374.8955590971473</v>
      </c>
      <c r="AH53" s="103">
        <f t="shared" ref="AH53:BM53" si="55">SUM(AH30,AH40,AH42,AH47,-AH52)</f>
        <v>8544.0497463382617</v>
      </c>
      <c r="AI53" s="103">
        <f t="shared" si="55"/>
        <v>8807.8730791860726</v>
      </c>
      <c r="AJ53" s="103">
        <f t="shared" si="55"/>
        <v>9061.8167582395799</v>
      </c>
      <c r="AK53" s="103">
        <f t="shared" si="55"/>
        <v>9264.9472454026563</v>
      </c>
      <c r="AL53" s="103">
        <f t="shared" si="55"/>
        <v>9468.4283252023088</v>
      </c>
      <c r="AM53" s="103">
        <f t="shared" si="55"/>
        <v>9635.9714242339578</v>
      </c>
      <c r="AN53" s="103">
        <f t="shared" si="55"/>
        <v>10011.492234457142</v>
      </c>
      <c r="AO53" s="103">
        <f t="shared" si="55"/>
        <v>10274.023191336391</v>
      </c>
      <c r="AP53" s="103">
        <f t="shared" si="55"/>
        <v>10524.997558282746</v>
      </c>
      <c r="AQ53" s="103">
        <f t="shared" si="55"/>
        <v>10619.336882100908</v>
      </c>
      <c r="AR53" s="103">
        <f t="shared" si="55"/>
        <v>10615.06320015553</v>
      </c>
      <c r="AS53" s="103">
        <f t="shared" si="55"/>
        <v>10611.386252422883</v>
      </c>
      <c r="AT53" s="103">
        <f t="shared" si="55"/>
        <v>10543.521277444997</v>
      </c>
      <c r="AU53" s="103">
        <f t="shared" si="55"/>
        <v>10476.564662830211</v>
      </c>
      <c r="AV53" s="103">
        <f t="shared" si="55"/>
        <v>10453.145391156075</v>
      </c>
      <c r="AW53" s="103">
        <f t="shared" si="55"/>
        <v>10451.31200905611</v>
      </c>
      <c r="AX53" s="103">
        <f t="shared" si="55"/>
        <v>10674.546978011038</v>
      </c>
      <c r="AY53" s="103">
        <f t="shared" si="55"/>
        <v>10447.668798990489</v>
      </c>
      <c r="AZ53" s="103">
        <f t="shared" si="55"/>
        <v>10362.72781168282</v>
      </c>
      <c r="BA53" s="103">
        <f t="shared" si="55"/>
        <v>10279.768677329959</v>
      </c>
      <c r="BB53" s="103">
        <f t="shared" si="55"/>
        <v>10136.536551157264</v>
      </c>
      <c r="BC53" s="103">
        <f t="shared" si="55"/>
        <v>10087.285316063151</v>
      </c>
      <c r="BD53" s="103">
        <f t="shared" si="55"/>
        <v>9960.3926377719472</v>
      </c>
      <c r="BE53" s="103">
        <f t="shared" si="55"/>
        <v>9936.7233594794707</v>
      </c>
      <c r="BF53" s="103">
        <f t="shared" si="55"/>
        <v>10097.539100558264</v>
      </c>
      <c r="BG53" s="103">
        <f t="shared" si="55"/>
        <v>9801.9567290338236</v>
      </c>
      <c r="BH53" s="103">
        <f t="shared" si="55"/>
        <v>9748.4859155041268</v>
      </c>
      <c r="BI53" s="103">
        <f t="shared" si="55"/>
        <v>9676.5528917036154</v>
      </c>
      <c r="BJ53" s="103">
        <f t="shared" si="55"/>
        <v>9656.2269920557428</v>
      </c>
      <c r="BK53" s="103">
        <f t="shared" si="55"/>
        <v>9547.8076282245256</v>
      </c>
      <c r="BL53" s="103">
        <f t="shared" si="55"/>
        <v>9438.9451806183988</v>
      </c>
      <c r="BM53" s="103">
        <f t="shared" si="55"/>
        <v>9209.1021088628222</v>
      </c>
      <c r="BN53" s="103">
        <f t="shared" ref="BN53:CS53" si="56">SUM(BN30,BN40,BN42,BN47,-BN52)</f>
        <v>8690.2533082923146</v>
      </c>
      <c r="BO53" s="103">
        <f t="shared" si="56"/>
        <v>8492.648575859359</v>
      </c>
      <c r="BP53" s="103">
        <f t="shared" si="56"/>
        <v>8294.4663217214347</v>
      </c>
      <c r="BQ53" s="103">
        <f t="shared" si="56"/>
        <v>8116.9482079593236</v>
      </c>
      <c r="BR53" s="103">
        <f t="shared" si="56"/>
        <v>7874.9865580201385</v>
      </c>
      <c r="BS53" s="103">
        <f t="shared" si="56"/>
        <v>7700.2030167184994</v>
      </c>
      <c r="BT53" s="103">
        <f t="shared" si="56"/>
        <v>7402.4600329416753</v>
      </c>
      <c r="BU53" s="103">
        <f t="shared" si="56"/>
        <v>7551.8141733174907</v>
      </c>
      <c r="BV53" s="103">
        <f t="shared" si="56"/>
        <v>7635.8617750698359</v>
      </c>
      <c r="BW53" s="103">
        <f t="shared" si="56"/>
        <v>7555.1066583850243</v>
      </c>
      <c r="BX53" s="103">
        <f t="shared" si="56"/>
        <v>7484.2593021439025</v>
      </c>
      <c r="BY53" s="103">
        <f t="shared" si="56"/>
        <v>7419.5211268817202</v>
      </c>
      <c r="BZ53" s="103">
        <f t="shared" si="56"/>
        <v>7404.51112688172</v>
      </c>
      <c r="CA53" s="103">
        <f t="shared" si="56"/>
        <v>7402.6411268817201</v>
      </c>
      <c r="CB53" s="103">
        <f t="shared" si="56"/>
        <v>7402.8211268817195</v>
      </c>
      <c r="CC53" s="103">
        <f t="shared" si="56"/>
        <v>7396.0311268817195</v>
      </c>
      <c r="CD53" s="103">
        <f t="shared" si="56"/>
        <v>7394.3511268817201</v>
      </c>
      <c r="CE53" s="103">
        <f t="shared" si="56"/>
        <v>7400.2111268817198</v>
      </c>
      <c r="CF53" s="103">
        <f t="shared" si="56"/>
        <v>7403.3911268817201</v>
      </c>
      <c r="CG53" s="103">
        <f t="shared" si="56"/>
        <v>7395.9611268817198</v>
      </c>
      <c r="CH53" s="103">
        <f t="shared" si="56"/>
        <v>7397.3411268817199</v>
      </c>
      <c r="CI53" s="103">
        <f t="shared" si="56"/>
        <v>7400.4911268817195</v>
      </c>
      <c r="CJ53" s="103">
        <f t="shared" si="56"/>
        <v>7299.5711268817195</v>
      </c>
      <c r="CK53" s="103">
        <f t="shared" si="56"/>
        <v>7246.4711268817209</v>
      </c>
      <c r="CL53" s="103">
        <f t="shared" si="56"/>
        <v>7396.9211268817198</v>
      </c>
      <c r="CM53" s="103">
        <f t="shared" si="56"/>
        <v>7398.681126881721</v>
      </c>
      <c r="CN53" s="103">
        <f t="shared" si="56"/>
        <v>7301.0711268817195</v>
      </c>
      <c r="CO53" s="103">
        <f t="shared" si="56"/>
        <v>7193.9111268817205</v>
      </c>
      <c r="CP53" s="103">
        <f t="shared" si="56"/>
        <v>7133.1711268817198</v>
      </c>
      <c r="CQ53" s="103">
        <f t="shared" si="56"/>
        <v>7044.6411268817201</v>
      </c>
      <c r="CR53" s="103">
        <f t="shared" si="56"/>
        <v>6942.43112688172</v>
      </c>
      <c r="CS53" s="104">
        <f t="shared" si="56"/>
        <v>6845.0511268817208</v>
      </c>
      <c r="CT53" s="105">
        <f>SUM(B53:CS53)</f>
        <v>801543.09007481998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254.03999999999996</v>
      </c>
      <c r="C55" s="107">
        <f t="shared" si="57"/>
        <v>259.13999999999942</v>
      </c>
      <c r="D55" s="107">
        <f t="shared" si="57"/>
        <v>253.07999999999993</v>
      </c>
      <c r="E55" s="107">
        <f t="shared" si="57"/>
        <v>254.08000000000084</v>
      </c>
      <c r="F55" s="107">
        <f t="shared" si="57"/>
        <v>252.77999999999975</v>
      </c>
      <c r="G55" s="107">
        <f t="shared" si="57"/>
        <v>258.28000000000065</v>
      </c>
      <c r="H55" s="107">
        <f t="shared" si="57"/>
        <v>257.38000000000011</v>
      </c>
      <c r="I55" s="107">
        <f t="shared" si="57"/>
        <v>259.25999999999931</v>
      </c>
      <c r="J55" s="107">
        <f t="shared" si="57"/>
        <v>270.27000000000135</v>
      </c>
      <c r="K55" s="107">
        <f t="shared" si="57"/>
        <v>276.14000000000033</v>
      </c>
      <c r="L55" s="107">
        <f t="shared" si="57"/>
        <v>279.51000000000022</v>
      </c>
      <c r="M55" s="107">
        <f t="shared" si="57"/>
        <v>283.73000000000047</v>
      </c>
      <c r="N55" s="107">
        <f t="shared" si="57"/>
        <v>284.78000000000065</v>
      </c>
      <c r="O55" s="107">
        <f t="shared" si="57"/>
        <v>282.07000000000062</v>
      </c>
      <c r="P55" s="107">
        <f t="shared" si="57"/>
        <v>246.23999999999887</v>
      </c>
      <c r="Q55" s="107">
        <f t="shared" si="57"/>
        <v>245.04999999999927</v>
      </c>
      <c r="R55" s="107">
        <f t="shared" si="57"/>
        <v>400.32999999999993</v>
      </c>
      <c r="S55" s="107">
        <f t="shared" si="57"/>
        <v>487.94000000000051</v>
      </c>
      <c r="T55" s="107">
        <f t="shared" si="57"/>
        <v>331.19000000000051</v>
      </c>
      <c r="U55" s="107">
        <f t="shared" si="57"/>
        <v>284.41000000000076</v>
      </c>
      <c r="V55" s="107">
        <f t="shared" si="57"/>
        <v>224.98999999999978</v>
      </c>
      <c r="W55" s="107">
        <f t="shared" si="57"/>
        <v>226.16000000000076</v>
      </c>
      <c r="X55" s="107">
        <f t="shared" si="57"/>
        <v>3730.0854984222296</v>
      </c>
      <c r="Y55" s="107">
        <f t="shared" si="57"/>
        <v>3736.8144384669695</v>
      </c>
      <c r="Z55" s="107">
        <f t="shared" si="57"/>
        <v>3729.6685622836412</v>
      </c>
      <c r="AA55" s="107">
        <f t="shared" si="57"/>
        <v>3738.3700204344614</v>
      </c>
      <c r="AB55" s="107">
        <f t="shared" si="57"/>
        <v>3724.805685043505</v>
      </c>
      <c r="AC55" s="107">
        <f t="shared" si="57"/>
        <v>3675.4059603186579</v>
      </c>
      <c r="AD55" s="107">
        <f t="shared" si="57"/>
        <v>3649.8872255222368</v>
      </c>
      <c r="AE55" s="107">
        <f t="shared" si="57"/>
        <v>3547.6386944803562</v>
      </c>
      <c r="AF55" s="107">
        <f t="shared" si="57"/>
        <v>3444.4618424770988</v>
      </c>
      <c r="AG55" s="107">
        <f t="shared" si="57"/>
        <v>3339.1055677845725</v>
      </c>
      <c r="AH55" s="107">
        <f t="shared" ref="AH55:BM55" si="58">AH25-AH53</f>
        <v>3265.3613805434597</v>
      </c>
      <c r="AI55" s="107">
        <f t="shared" si="58"/>
        <v>3131.1780476956483</v>
      </c>
      <c r="AJ55" s="107">
        <f t="shared" si="58"/>
        <v>2987.8643686421401</v>
      </c>
      <c r="AK55" s="107">
        <f t="shared" si="58"/>
        <v>2890.1638814790658</v>
      </c>
      <c r="AL55" s="107">
        <f t="shared" si="58"/>
        <v>2800.8028016794124</v>
      </c>
      <c r="AM55" s="107">
        <f t="shared" si="58"/>
        <v>2731.9297026477634</v>
      </c>
      <c r="AN55" s="107">
        <f t="shared" si="58"/>
        <v>2454.7388924245788</v>
      </c>
      <c r="AO55" s="107">
        <f t="shared" si="58"/>
        <v>2269.5879355453289</v>
      </c>
      <c r="AP55" s="107">
        <f t="shared" si="58"/>
        <v>2099.5935685989734</v>
      </c>
      <c r="AQ55" s="107">
        <f t="shared" si="58"/>
        <v>2073.3142447808132</v>
      </c>
      <c r="AR55" s="107">
        <f t="shared" si="58"/>
        <v>2100.9579267261925</v>
      </c>
      <c r="AS55" s="107">
        <f t="shared" si="58"/>
        <v>2169.4348744588387</v>
      </c>
      <c r="AT55" s="107">
        <f t="shared" si="58"/>
        <v>2284.9598494367237</v>
      </c>
      <c r="AU55" s="107">
        <f t="shared" si="58"/>
        <v>2375.2764640515106</v>
      </c>
      <c r="AV55" s="107">
        <f t="shared" si="58"/>
        <v>2431.3457357256466</v>
      </c>
      <c r="AW55" s="107">
        <f t="shared" si="58"/>
        <v>2447.3191178256129</v>
      </c>
      <c r="AX55" s="107">
        <f t="shared" si="58"/>
        <v>2233.6441488706823</v>
      </c>
      <c r="AY55" s="107">
        <f t="shared" si="58"/>
        <v>2450.1923278912309</v>
      </c>
      <c r="AZ55" s="107">
        <f t="shared" si="58"/>
        <v>2526.6033151988995</v>
      </c>
      <c r="BA55" s="107">
        <f t="shared" si="58"/>
        <v>2604.922449551761</v>
      </c>
      <c r="BB55" s="107">
        <f t="shared" si="58"/>
        <v>2751.8145757244565</v>
      </c>
      <c r="BC55" s="107">
        <f t="shared" si="58"/>
        <v>2768.1658108185711</v>
      </c>
      <c r="BD55" s="107">
        <f t="shared" si="58"/>
        <v>2917.2884891097747</v>
      </c>
      <c r="BE55" s="107">
        <f t="shared" si="58"/>
        <v>2920.0577674022497</v>
      </c>
      <c r="BF55" s="107">
        <f t="shared" si="58"/>
        <v>2719.7620263234567</v>
      </c>
      <c r="BG55" s="107">
        <f t="shared" si="58"/>
        <v>2966.4343978478973</v>
      </c>
      <c r="BH55" s="107">
        <f t="shared" si="58"/>
        <v>2995.0352113775953</v>
      </c>
      <c r="BI55" s="107">
        <f t="shared" si="58"/>
        <v>3028.4182351781055</v>
      </c>
      <c r="BJ55" s="107">
        <f t="shared" si="58"/>
        <v>2980.7941348259792</v>
      </c>
      <c r="BK55" s="107">
        <f t="shared" si="58"/>
        <v>3008.5034986571936</v>
      </c>
      <c r="BL55" s="107">
        <f t="shared" si="58"/>
        <v>3026.0359462633223</v>
      </c>
      <c r="BM55" s="107">
        <f t="shared" si="58"/>
        <v>3155.4690180188991</v>
      </c>
      <c r="BN55" s="107">
        <f t="shared" ref="BN55:CS55" si="59">BN25-BN53</f>
        <v>3573.2778185894058</v>
      </c>
      <c r="BO55" s="107">
        <f t="shared" si="59"/>
        <v>3667.2625510223625</v>
      </c>
      <c r="BP55" s="107">
        <f t="shared" si="59"/>
        <v>3770.0048051602862</v>
      </c>
      <c r="BQ55" s="107">
        <f t="shared" si="59"/>
        <v>3842.1929189223974</v>
      </c>
      <c r="BR55" s="107">
        <f t="shared" si="59"/>
        <v>3982.5445688615819</v>
      </c>
      <c r="BS55" s="107">
        <f t="shared" si="59"/>
        <v>4049.0581101632206</v>
      </c>
      <c r="BT55" s="107">
        <f t="shared" si="59"/>
        <v>4243.4610939400445</v>
      </c>
      <c r="BU55" s="107">
        <f t="shared" si="59"/>
        <v>3996.3169535642301</v>
      </c>
      <c r="BV55" s="107">
        <f t="shared" si="59"/>
        <v>3812.059351811884</v>
      </c>
      <c r="BW55" s="107">
        <f t="shared" si="59"/>
        <v>3828.584468496696</v>
      </c>
      <c r="BX55" s="107">
        <f t="shared" si="59"/>
        <v>3848.3518247378179</v>
      </c>
      <c r="BY55" s="107">
        <f t="shared" si="59"/>
        <v>3856.8099999999995</v>
      </c>
      <c r="BZ55" s="107">
        <f t="shared" si="59"/>
        <v>388.28000000000065</v>
      </c>
      <c r="CA55" s="107">
        <f t="shared" si="59"/>
        <v>386.01000000000022</v>
      </c>
      <c r="CB55" s="107">
        <f t="shared" si="59"/>
        <v>387.6800000000012</v>
      </c>
      <c r="CC55" s="107">
        <f t="shared" si="59"/>
        <v>393.90000000000146</v>
      </c>
      <c r="CD55" s="107">
        <f t="shared" si="59"/>
        <v>394.98000000000047</v>
      </c>
      <c r="CE55" s="107">
        <f t="shared" si="59"/>
        <v>387.50000000000091</v>
      </c>
      <c r="CF55" s="107">
        <f t="shared" si="59"/>
        <v>385.46000000000004</v>
      </c>
      <c r="CG55" s="107">
        <f t="shared" si="59"/>
        <v>394.18000000000029</v>
      </c>
      <c r="CH55" s="107">
        <f t="shared" si="59"/>
        <v>392.68000000000029</v>
      </c>
      <c r="CI55" s="107">
        <f t="shared" si="59"/>
        <v>387.85000000000036</v>
      </c>
      <c r="CJ55" s="107">
        <f t="shared" si="59"/>
        <v>489.41000000000076</v>
      </c>
      <c r="CK55" s="107">
        <f t="shared" si="59"/>
        <v>543.00999999999931</v>
      </c>
      <c r="CL55" s="107">
        <f t="shared" si="59"/>
        <v>391.69000000000051</v>
      </c>
      <c r="CM55" s="107">
        <f t="shared" si="59"/>
        <v>390.92000000000007</v>
      </c>
      <c r="CN55" s="107">
        <f t="shared" si="59"/>
        <v>489.59000000000106</v>
      </c>
      <c r="CO55" s="107">
        <f t="shared" si="59"/>
        <v>598.06999999999971</v>
      </c>
      <c r="CP55" s="107">
        <f t="shared" si="59"/>
        <v>658.56999999999971</v>
      </c>
      <c r="CQ55" s="107">
        <f t="shared" si="59"/>
        <v>746.48999999999978</v>
      </c>
      <c r="CR55" s="107">
        <f t="shared" si="59"/>
        <v>847.65000000000055</v>
      </c>
      <c r="CS55" s="108">
        <f t="shared" si="59"/>
        <v>944.88000000000011</v>
      </c>
      <c r="CT55" s="109">
        <f>SUM(B55:CS55)</f>
        <v>184522.78810582546</v>
      </c>
      <c r="CU55" s="154"/>
    </row>
    <row r="56" spans="1:102" ht="15.75" thickBot="1">
      <c r="A56" s="56" t="s">
        <v>66</v>
      </c>
      <c r="B56" s="35">
        <v>2137.2800000000002</v>
      </c>
      <c r="C56" s="36">
        <v>2032.93</v>
      </c>
      <c r="D56" s="36">
        <v>2048.44</v>
      </c>
      <c r="E56" s="36">
        <v>2011.23</v>
      </c>
      <c r="F56" s="36">
        <v>1862.04</v>
      </c>
      <c r="G56" s="36">
        <v>1819.13</v>
      </c>
      <c r="H56" s="36">
        <v>1650</v>
      </c>
      <c r="I56" s="36">
        <v>1600</v>
      </c>
      <c r="J56" s="36">
        <v>1550</v>
      </c>
      <c r="K56" s="36">
        <v>1500</v>
      </c>
      <c r="L56" s="36">
        <v>1500</v>
      </c>
      <c r="M56" s="36">
        <v>1450</v>
      </c>
      <c r="N56" s="36">
        <v>2050</v>
      </c>
      <c r="O56" s="36">
        <v>2050</v>
      </c>
      <c r="P56" s="36">
        <v>2150</v>
      </c>
      <c r="Q56" s="36">
        <v>2200</v>
      </c>
      <c r="R56" s="36">
        <v>2350</v>
      </c>
      <c r="S56" s="36">
        <v>2400</v>
      </c>
      <c r="T56" s="36">
        <v>2350</v>
      </c>
      <c r="U56" s="36">
        <v>2325</v>
      </c>
      <c r="V56" s="36">
        <v>2363.5</v>
      </c>
      <c r="W56" s="36">
        <v>2000</v>
      </c>
      <c r="X56" s="36">
        <v>1992.42</v>
      </c>
      <c r="Y56" s="36">
        <v>2286</v>
      </c>
      <c r="Z56" s="36">
        <v>2787.01</v>
      </c>
      <c r="AA56" s="36">
        <v>3310.01</v>
      </c>
      <c r="AB56" s="36">
        <v>3684.2799999999997</v>
      </c>
      <c r="AC56" s="36">
        <v>3978.2599999999998</v>
      </c>
      <c r="AD56" s="36">
        <v>4928.18</v>
      </c>
      <c r="AE56" s="36">
        <v>5199.9400000000005</v>
      </c>
      <c r="AF56" s="36">
        <v>4551.37</v>
      </c>
      <c r="AG56" s="36">
        <v>4350</v>
      </c>
      <c r="AH56" s="36">
        <v>4300</v>
      </c>
      <c r="AI56" s="36">
        <v>4025</v>
      </c>
      <c r="AJ56" s="36">
        <v>3950</v>
      </c>
      <c r="AK56" s="36">
        <v>3700</v>
      </c>
      <c r="AL56" s="36">
        <v>3500</v>
      </c>
      <c r="AM56" s="36">
        <v>3350</v>
      </c>
      <c r="AN56" s="36">
        <v>2900</v>
      </c>
      <c r="AO56" s="36">
        <v>2600</v>
      </c>
      <c r="AP56" s="36">
        <v>2300</v>
      </c>
      <c r="AQ56" s="36">
        <v>2150</v>
      </c>
      <c r="AR56" s="36">
        <v>2100</v>
      </c>
      <c r="AS56" s="36">
        <v>1950</v>
      </c>
      <c r="AT56" s="36">
        <v>1950</v>
      </c>
      <c r="AU56" s="36">
        <v>1950</v>
      </c>
      <c r="AV56" s="36">
        <v>2050</v>
      </c>
      <c r="AW56" s="36">
        <v>2000</v>
      </c>
      <c r="AX56" s="36">
        <v>2050</v>
      </c>
      <c r="AY56" s="36">
        <v>2250</v>
      </c>
      <c r="AZ56" s="36">
        <v>2000</v>
      </c>
      <c r="BA56" s="36">
        <v>1950</v>
      </c>
      <c r="BB56" s="36">
        <v>1900</v>
      </c>
      <c r="BC56" s="36">
        <v>1900</v>
      </c>
      <c r="BD56" s="36">
        <v>2000</v>
      </c>
      <c r="BE56" s="36">
        <v>1900</v>
      </c>
      <c r="BF56" s="36">
        <v>2150</v>
      </c>
      <c r="BG56" s="36">
        <v>2449.58</v>
      </c>
      <c r="BH56" s="36">
        <v>2563.37</v>
      </c>
      <c r="BI56" s="36">
        <v>2648.98</v>
      </c>
      <c r="BJ56" s="36">
        <v>2539.91</v>
      </c>
      <c r="BK56" s="36">
        <v>2652.2700000000004</v>
      </c>
      <c r="BL56" s="36">
        <v>2574</v>
      </c>
      <c r="BM56" s="36">
        <v>2763.96</v>
      </c>
      <c r="BN56" s="36">
        <v>2950.9700000000003</v>
      </c>
      <c r="BO56" s="36">
        <v>3017.76</v>
      </c>
      <c r="BP56" s="36">
        <v>3122.23</v>
      </c>
      <c r="BQ56" s="36">
        <v>3297.5</v>
      </c>
      <c r="BR56" s="36">
        <v>3451.4700000000003</v>
      </c>
      <c r="BS56" s="36">
        <v>3560.21</v>
      </c>
      <c r="BT56" s="36">
        <v>3557.17</v>
      </c>
      <c r="BU56" s="36">
        <v>3370.59</v>
      </c>
      <c r="BV56" s="36">
        <v>3007.75</v>
      </c>
      <c r="BW56" s="36">
        <v>2454.9700000000003</v>
      </c>
      <c r="BX56" s="36">
        <v>2855</v>
      </c>
      <c r="BY56" s="36">
        <v>2388.31</v>
      </c>
      <c r="BZ56" s="36">
        <v>2277.25</v>
      </c>
      <c r="CA56" s="36">
        <v>2141.37</v>
      </c>
      <c r="CB56" s="36">
        <v>2472.65</v>
      </c>
      <c r="CC56" s="36">
        <v>2481.44</v>
      </c>
      <c r="CD56" s="36">
        <v>1785.25</v>
      </c>
      <c r="CE56" s="36">
        <v>1855.1000000000001</v>
      </c>
      <c r="CF56" s="36">
        <v>1618.8600000000001</v>
      </c>
      <c r="CG56" s="36">
        <v>1634.46</v>
      </c>
      <c r="CH56" s="36">
        <v>1627.5900000000001</v>
      </c>
      <c r="CI56" s="36">
        <v>1682.53</v>
      </c>
      <c r="CJ56" s="36">
        <v>1678.3200000000002</v>
      </c>
      <c r="CK56" s="36">
        <v>1678.35</v>
      </c>
      <c r="CL56" s="36">
        <v>1496.0900000000001</v>
      </c>
      <c r="CM56" s="36">
        <v>1487.37</v>
      </c>
      <c r="CN56" s="36">
        <v>1487.1799999999998</v>
      </c>
      <c r="CO56" s="36">
        <v>1481.26</v>
      </c>
      <c r="CP56" s="36">
        <v>1485.63</v>
      </c>
      <c r="CQ56" s="36">
        <v>1484.6</v>
      </c>
      <c r="CR56" s="36">
        <v>1483.92</v>
      </c>
      <c r="CS56" s="37">
        <v>1483.56</v>
      </c>
      <c r="CT56" s="30">
        <f>SUM(B56:CS56)</f>
        <v>233390.80000000002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1737.6654984222296</v>
      </c>
      <c r="Y57" s="107">
        <f t="shared" si="60"/>
        <v>1450.8144384669695</v>
      </c>
      <c r="Z57" s="107">
        <f t="shared" si="60"/>
        <v>942.658562283641</v>
      </c>
      <c r="AA57" s="107">
        <f t="shared" si="60"/>
        <v>428.36002043446115</v>
      </c>
      <c r="AB57" s="107">
        <f t="shared" si="60"/>
        <v>40.525685043505291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0.95792672619245423</v>
      </c>
      <c r="AS57" s="107">
        <f t="shared" si="60"/>
        <v>219.43487445883875</v>
      </c>
      <c r="AT57" s="107">
        <f t="shared" si="60"/>
        <v>334.95984943672374</v>
      </c>
      <c r="AU57" s="107">
        <f t="shared" si="60"/>
        <v>425.27646405151063</v>
      </c>
      <c r="AV57" s="107">
        <f t="shared" si="60"/>
        <v>381.34573572564659</v>
      </c>
      <c r="AW57" s="107">
        <f t="shared" si="60"/>
        <v>447.31911782561292</v>
      </c>
      <c r="AX57" s="107">
        <f t="shared" si="60"/>
        <v>183.64414887068233</v>
      </c>
      <c r="AY57" s="107">
        <f t="shared" si="60"/>
        <v>200.19232789123089</v>
      </c>
      <c r="AZ57" s="107">
        <f t="shared" si="60"/>
        <v>526.60331519889951</v>
      </c>
      <c r="BA57" s="107">
        <f t="shared" si="60"/>
        <v>654.92244955176102</v>
      </c>
      <c r="BB57" s="107">
        <f t="shared" si="60"/>
        <v>851.81457572445652</v>
      </c>
      <c r="BC57" s="107">
        <f t="shared" si="60"/>
        <v>868.16581081857112</v>
      </c>
      <c r="BD57" s="107">
        <f t="shared" si="60"/>
        <v>917.28848910977467</v>
      </c>
      <c r="BE57" s="107">
        <f t="shared" si="60"/>
        <v>1020.0577674022497</v>
      </c>
      <c r="BF57" s="107">
        <f t="shared" si="60"/>
        <v>569.76202632345667</v>
      </c>
      <c r="BG57" s="107">
        <f t="shared" si="60"/>
        <v>516.85439784789742</v>
      </c>
      <c r="BH57" s="107">
        <f t="shared" si="60"/>
        <v>431.66521137759537</v>
      </c>
      <c r="BI57" s="107">
        <f t="shared" si="60"/>
        <v>379.43823517810551</v>
      </c>
      <c r="BJ57" s="107">
        <f t="shared" si="60"/>
        <v>440.88413482597934</v>
      </c>
      <c r="BK57" s="107">
        <f t="shared" si="60"/>
        <v>356.23349865719319</v>
      </c>
      <c r="BL57" s="107">
        <f t="shared" si="60"/>
        <v>452.03594626332233</v>
      </c>
      <c r="BM57" s="107">
        <f t="shared" si="60"/>
        <v>391.50901801889904</v>
      </c>
      <c r="BN57" s="107">
        <f t="shared" si="60"/>
        <v>622.30781858940554</v>
      </c>
      <c r="BO57" s="107">
        <f t="shared" ref="BO57:CS57" si="61">IF(BO56&gt;BO55,0,BO55-BO56)</f>
        <v>649.50255102236224</v>
      </c>
      <c r="BP57" s="107">
        <f t="shared" si="61"/>
        <v>647.77480516028618</v>
      </c>
      <c r="BQ57" s="107">
        <f t="shared" si="61"/>
        <v>544.69291892239744</v>
      </c>
      <c r="BR57" s="107">
        <f t="shared" si="61"/>
        <v>531.07456886158161</v>
      </c>
      <c r="BS57" s="107">
        <f t="shared" si="61"/>
        <v>488.84811016322055</v>
      </c>
      <c r="BT57" s="107">
        <f t="shared" si="61"/>
        <v>686.29109394004445</v>
      </c>
      <c r="BU57" s="107">
        <f t="shared" si="61"/>
        <v>625.72695356422992</v>
      </c>
      <c r="BV57" s="107">
        <f t="shared" si="61"/>
        <v>804.30935181188397</v>
      </c>
      <c r="BW57" s="107">
        <f t="shared" si="61"/>
        <v>1373.6144684966957</v>
      </c>
      <c r="BX57" s="107">
        <f t="shared" si="61"/>
        <v>993.35182473781788</v>
      </c>
      <c r="BY57" s="107">
        <f t="shared" si="61"/>
        <v>1468.4999999999995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24606.38399120533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3067.16</v>
      </c>
      <c r="C61" s="176">
        <f>SUM(C62:C68)</f>
        <v>3067.16</v>
      </c>
      <c r="D61" s="176">
        <f t="shared" ref="D61:BO61" si="62">SUM(D62:D68)</f>
        <v>3067.16</v>
      </c>
      <c r="E61" s="176">
        <f t="shared" si="62"/>
        <v>3067.16</v>
      </c>
      <c r="F61" s="176">
        <f t="shared" si="62"/>
        <v>3070.16</v>
      </c>
      <c r="G61" s="176">
        <f t="shared" si="62"/>
        <v>3071.16</v>
      </c>
      <c r="H61" s="176">
        <f t="shared" si="62"/>
        <v>3073.16</v>
      </c>
      <c r="I61" s="176">
        <f t="shared" si="62"/>
        <v>3074.16</v>
      </c>
      <c r="J61" s="176">
        <f t="shared" si="62"/>
        <v>3067.16</v>
      </c>
      <c r="K61" s="176">
        <f t="shared" si="62"/>
        <v>3066.16</v>
      </c>
      <c r="L61" s="176">
        <f t="shared" si="62"/>
        <v>3067.16</v>
      </c>
      <c r="M61" s="176">
        <f t="shared" si="62"/>
        <v>3068.16</v>
      </c>
      <c r="N61" s="176">
        <f t="shared" si="62"/>
        <v>3069.16</v>
      </c>
      <c r="O61" s="176">
        <f t="shared" si="62"/>
        <v>3073.16</v>
      </c>
      <c r="P61" s="176">
        <f t="shared" si="62"/>
        <v>3073.16</v>
      </c>
      <c r="Q61" s="176">
        <f t="shared" si="62"/>
        <v>3073.16</v>
      </c>
      <c r="R61" s="176">
        <f t="shared" si="62"/>
        <v>3078.16</v>
      </c>
      <c r="S61" s="176">
        <f t="shared" si="62"/>
        <v>3075.16</v>
      </c>
      <c r="T61" s="176">
        <f t="shared" si="62"/>
        <v>3072.16</v>
      </c>
      <c r="U61" s="176">
        <f t="shared" si="62"/>
        <v>3075.16</v>
      </c>
      <c r="V61" s="176">
        <f t="shared" si="62"/>
        <v>3074.16</v>
      </c>
      <c r="W61" s="176">
        <f t="shared" si="62"/>
        <v>3071.16</v>
      </c>
      <c r="X61" s="176">
        <f t="shared" si="62"/>
        <v>3070.16</v>
      </c>
      <c r="Y61" s="176">
        <f t="shared" si="62"/>
        <v>3069.16</v>
      </c>
      <c r="Z61" s="176">
        <f t="shared" si="62"/>
        <v>3068.16</v>
      </c>
      <c r="AA61" s="176">
        <f t="shared" si="62"/>
        <v>3072.16</v>
      </c>
      <c r="AB61" s="176">
        <f t="shared" si="62"/>
        <v>3072.16</v>
      </c>
      <c r="AC61" s="176">
        <f t="shared" si="62"/>
        <v>3072.16</v>
      </c>
      <c r="AD61" s="176">
        <f t="shared" si="62"/>
        <v>3071.16</v>
      </c>
      <c r="AE61" s="176">
        <f t="shared" si="62"/>
        <v>3069.16</v>
      </c>
      <c r="AF61" s="176">
        <f t="shared" si="62"/>
        <v>3071.16</v>
      </c>
      <c r="AG61" s="176">
        <f t="shared" si="62"/>
        <v>3073.16</v>
      </c>
      <c r="AH61" s="176">
        <f t="shared" si="62"/>
        <v>3073.16</v>
      </c>
      <c r="AI61" s="176">
        <f t="shared" si="62"/>
        <v>3075.16</v>
      </c>
      <c r="AJ61" s="176">
        <f t="shared" si="62"/>
        <v>3072.16</v>
      </c>
      <c r="AK61" s="176">
        <f t="shared" si="62"/>
        <v>3076.16</v>
      </c>
      <c r="AL61" s="176">
        <f t="shared" si="62"/>
        <v>3078.16</v>
      </c>
      <c r="AM61" s="176">
        <f t="shared" si="62"/>
        <v>3075.16</v>
      </c>
      <c r="AN61" s="176">
        <f t="shared" si="62"/>
        <v>3076.16</v>
      </c>
      <c r="AO61" s="176">
        <f t="shared" si="62"/>
        <v>3075.16</v>
      </c>
      <c r="AP61" s="176">
        <f t="shared" si="62"/>
        <v>3071.16</v>
      </c>
      <c r="AQ61" s="176">
        <f t="shared" si="62"/>
        <v>3065.16</v>
      </c>
      <c r="AR61" s="176">
        <f t="shared" si="62"/>
        <v>3062.16</v>
      </c>
      <c r="AS61" s="176">
        <f t="shared" si="62"/>
        <v>3074.16</v>
      </c>
      <c r="AT61" s="176">
        <f t="shared" si="62"/>
        <v>3080.16</v>
      </c>
      <c r="AU61" s="176">
        <f t="shared" si="62"/>
        <v>3078.16</v>
      </c>
      <c r="AV61" s="176">
        <f t="shared" si="62"/>
        <v>3069.16</v>
      </c>
      <c r="AW61" s="176">
        <f t="shared" si="62"/>
        <v>3069.16</v>
      </c>
      <c r="AX61" s="176">
        <f t="shared" si="62"/>
        <v>3069.16</v>
      </c>
      <c r="AY61" s="176">
        <f t="shared" si="62"/>
        <v>3067.16</v>
      </c>
      <c r="AZ61" s="176">
        <f t="shared" si="62"/>
        <v>3068.16</v>
      </c>
      <c r="BA61" s="176">
        <f t="shared" si="62"/>
        <v>3072.16</v>
      </c>
      <c r="BB61" s="176">
        <f t="shared" si="62"/>
        <v>3075.16</v>
      </c>
      <c r="BC61" s="176">
        <f t="shared" si="62"/>
        <v>3076.16</v>
      </c>
      <c r="BD61" s="176">
        <f t="shared" si="62"/>
        <v>3078.16</v>
      </c>
      <c r="BE61" s="176">
        <f t="shared" si="62"/>
        <v>3075.16</v>
      </c>
      <c r="BF61" s="176">
        <f t="shared" si="62"/>
        <v>3075.16</v>
      </c>
      <c r="BG61" s="176">
        <f t="shared" si="62"/>
        <v>3075.16</v>
      </c>
      <c r="BH61" s="176">
        <f t="shared" si="62"/>
        <v>3072.16</v>
      </c>
      <c r="BI61" s="176">
        <f t="shared" si="62"/>
        <v>3070.16</v>
      </c>
      <c r="BJ61" s="176">
        <f t="shared" si="62"/>
        <v>3071.16</v>
      </c>
      <c r="BK61" s="176">
        <f t="shared" si="62"/>
        <v>3073.16</v>
      </c>
      <c r="BL61" s="176">
        <f t="shared" si="62"/>
        <v>3070.16</v>
      </c>
      <c r="BM61" s="176">
        <f t="shared" si="62"/>
        <v>3070.16</v>
      </c>
      <c r="BN61" s="176">
        <f t="shared" si="62"/>
        <v>3073.16</v>
      </c>
      <c r="BO61" s="176">
        <f t="shared" si="62"/>
        <v>3070.16</v>
      </c>
      <c r="BP61" s="176">
        <f t="shared" ref="BP61:CS61" si="63">SUM(BP62:BP68)</f>
        <v>3071.16</v>
      </c>
      <c r="BQ61" s="176">
        <f t="shared" si="63"/>
        <v>3078.16</v>
      </c>
      <c r="BR61" s="176">
        <f t="shared" si="63"/>
        <v>3077.16</v>
      </c>
      <c r="BS61" s="176">
        <f t="shared" si="63"/>
        <v>3071.16</v>
      </c>
      <c r="BT61" s="176">
        <f t="shared" si="63"/>
        <v>3073.16</v>
      </c>
      <c r="BU61" s="176">
        <f t="shared" si="63"/>
        <v>3079.16</v>
      </c>
      <c r="BV61" s="176">
        <f t="shared" si="63"/>
        <v>3076.16</v>
      </c>
      <c r="BW61" s="176">
        <f t="shared" si="63"/>
        <v>3076.16</v>
      </c>
      <c r="BX61" s="176">
        <f t="shared" si="63"/>
        <v>3074.16</v>
      </c>
      <c r="BY61" s="176">
        <f t="shared" si="63"/>
        <v>3074.16</v>
      </c>
      <c r="BZ61" s="176">
        <f t="shared" si="63"/>
        <v>3071.16</v>
      </c>
      <c r="CA61" s="176">
        <f t="shared" si="63"/>
        <v>3069.16</v>
      </c>
      <c r="CB61" s="176">
        <f t="shared" si="63"/>
        <v>3068.16</v>
      </c>
      <c r="CC61" s="176">
        <f t="shared" si="63"/>
        <v>3068.16</v>
      </c>
      <c r="CD61" s="176">
        <f t="shared" si="63"/>
        <v>3071.16</v>
      </c>
      <c r="CE61" s="176">
        <f t="shared" si="63"/>
        <v>3079.16</v>
      </c>
      <c r="CF61" s="176">
        <f t="shared" si="63"/>
        <v>3078.16</v>
      </c>
      <c r="CG61" s="176">
        <f t="shared" si="63"/>
        <v>3068.16</v>
      </c>
      <c r="CH61" s="176">
        <f t="shared" si="63"/>
        <v>3067.16</v>
      </c>
      <c r="CI61" s="176">
        <f t="shared" si="63"/>
        <v>3069.16</v>
      </c>
      <c r="CJ61" s="176">
        <f t="shared" si="63"/>
        <v>3063.16</v>
      </c>
      <c r="CK61" s="176">
        <f t="shared" si="63"/>
        <v>3053.16</v>
      </c>
      <c r="CL61" s="176">
        <f t="shared" si="63"/>
        <v>3051.16</v>
      </c>
      <c r="CM61" s="176">
        <f t="shared" si="63"/>
        <v>3051.16</v>
      </c>
      <c r="CN61" s="176">
        <f t="shared" si="63"/>
        <v>3051.16</v>
      </c>
      <c r="CO61" s="176">
        <f t="shared" si="63"/>
        <v>3047.16</v>
      </c>
      <c r="CP61" s="176">
        <f t="shared" si="63"/>
        <v>3044.16</v>
      </c>
      <c r="CQ61" s="176">
        <f t="shared" si="63"/>
        <v>3049.16</v>
      </c>
      <c r="CR61" s="176">
        <f t="shared" si="63"/>
        <v>3050.16</v>
      </c>
      <c r="CS61" s="177">
        <f t="shared" si="63"/>
        <v>3049.16</v>
      </c>
      <c r="CT61" s="250">
        <f>SUM(B61:CS61)</f>
        <v>294711.36</v>
      </c>
      <c r="CU61" s="154"/>
      <c r="CV61" s="155"/>
      <c r="CX61" s="253"/>
    </row>
    <row r="62" spans="1:102">
      <c r="A62" s="25" t="s">
        <v>45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4">SUM(B62:CS62)</f>
        <v>43776</v>
      </c>
      <c r="CU62" s="156"/>
      <c r="CV62" s="263"/>
    </row>
    <row r="63" spans="1:102">
      <c r="A63" s="25" t="s">
        <v>46</v>
      </c>
      <c r="B63" s="31">
        <v>529</v>
      </c>
      <c r="C63" s="32">
        <v>529</v>
      </c>
      <c r="D63" s="32">
        <v>529</v>
      </c>
      <c r="E63" s="32">
        <v>529</v>
      </c>
      <c r="F63" s="32">
        <v>529</v>
      </c>
      <c r="G63" s="32">
        <v>529</v>
      </c>
      <c r="H63" s="32">
        <v>529</v>
      </c>
      <c r="I63" s="32">
        <v>529</v>
      </c>
      <c r="J63" s="32">
        <v>529</v>
      </c>
      <c r="K63" s="32">
        <v>529</v>
      </c>
      <c r="L63" s="32">
        <v>529</v>
      </c>
      <c r="M63" s="32">
        <v>529</v>
      </c>
      <c r="N63" s="32">
        <v>529</v>
      </c>
      <c r="O63" s="32">
        <v>529</v>
      </c>
      <c r="P63" s="32">
        <v>529</v>
      </c>
      <c r="Q63" s="32">
        <v>529</v>
      </c>
      <c r="R63" s="32">
        <v>529</v>
      </c>
      <c r="S63" s="32">
        <v>529</v>
      </c>
      <c r="T63" s="32">
        <v>529</v>
      </c>
      <c r="U63" s="32">
        <v>529</v>
      </c>
      <c r="V63" s="32">
        <v>529</v>
      </c>
      <c r="W63" s="32">
        <v>529</v>
      </c>
      <c r="X63" s="32">
        <v>529</v>
      </c>
      <c r="Y63" s="32">
        <v>529</v>
      </c>
      <c r="Z63" s="32">
        <v>529</v>
      </c>
      <c r="AA63" s="32">
        <v>529</v>
      </c>
      <c r="AB63" s="32">
        <v>529</v>
      </c>
      <c r="AC63" s="32">
        <v>529</v>
      </c>
      <c r="AD63" s="32">
        <v>529</v>
      </c>
      <c r="AE63" s="32">
        <v>529</v>
      </c>
      <c r="AF63" s="32">
        <v>529</v>
      </c>
      <c r="AG63" s="32">
        <v>529</v>
      </c>
      <c r="AH63" s="32">
        <v>529</v>
      </c>
      <c r="AI63" s="32">
        <v>529</v>
      </c>
      <c r="AJ63" s="32">
        <v>529</v>
      </c>
      <c r="AK63" s="32">
        <v>529</v>
      </c>
      <c r="AL63" s="32">
        <v>529</v>
      </c>
      <c r="AM63" s="32">
        <v>529</v>
      </c>
      <c r="AN63" s="32">
        <v>529</v>
      </c>
      <c r="AO63" s="32">
        <v>529</v>
      </c>
      <c r="AP63" s="32">
        <v>529</v>
      </c>
      <c r="AQ63" s="32">
        <v>529</v>
      </c>
      <c r="AR63" s="32">
        <v>529</v>
      </c>
      <c r="AS63" s="32">
        <v>529</v>
      </c>
      <c r="AT63" s="32">
        <v>529</v>
      </c>
      <c r="AU63" s="32">
        <v>529</v>
      </c>
      <c r="AV63" s="32">
        <v>529</v>
      </c>
      <c r="AW63" s="32">
        <v>529</v>
      </c>
      <c r="AX63" s="32">
        <v>529</v>
      </c>
      <c r="AY63" s="32">
        <v>529</v>
      </c>
      <c r="AZ63" s="32">
        <v>529</v>
      </c>
      <c r="BA63" s="32">
        <v>529</v>
      </c>
      <c r="BB63" s="32">
        <v>529</v>
      </c>
      <c r="BC63" s="32">
        <v>529</v>
      </c>
      <c r="BD63" s="32">
        <v>529</v>
      </c>
      <c r="BE63" s="32">
        <v>529</v>
      </c>
      <c r="BF63" s="32">
        <v>529</v>
      </c>
      <c r="BG63" s="32">
        <v>529</v>
      </c>
      <c r="BH63" s="32">
        <v>529</v>
      </c>
      <c r="BI63" s="32">
        <v>529</v>
      </c>
      <c r="BJ63" s="32">
        <v>529</v>
      </c>
      <c r="BK63" s="32">
        <v>529</v>
      </c>
      <c r="BL63" s="32">
        <v>529</v>
      </c>
      <c r="BM63" s="32">
        <v>529</v>
      </c>
      <c r="BN63" s="32">
        <v>529</v>
      </c>
      <c r="BO63" s="32">
        <v>529</v>
      </c>
      <c r="BP63" s="32">
        <v>529</v>
      </c>
      <c r="BQ63" s="32">
        <v>529</v>
      </c>
      <c r="BR63" s="32">
        <v>529</v>
      </c>
      <c r="BS63" s="32">
        <v>529</v>
      </c>
      <c r="BT63" s="32">
        <v>529</v>
      </c>
      <c r="BU63" s="32">
        <v>529</v>
      </c>
      <c r="BV63" s="32">
        <v>529</v>
      </c>
      <c r="BW63" s="32">
        <v>529</v>
      </c>
      <c r="BX63" s="32">
        <v>529</v>
      </c>
      <c r="BY63" s="32">
        <v>529</v>
      </c>
      <c r="BZ63" s="32">
        <v>529</v>
      </c>
      <c r="CA63" s="32">
        <v>529</v>
      </c>
      <c r="CB63" s="32">
        <v>529</v>
      </c>
      <c r="CC63" s="32">
        <v>529</v>
      </c>
      <c r="CD63" s="32">
        <v>529</v>
      </c>
      <c r="CE63" s="32">
        <v>529</v>
      </c>
      <c r="CF63" s="32">
        <v>529</v>
      </c>
      <c r="CG63" s="32">
        <v>529</v>
      </c>
      <c r="CH63" s="32">
        <v>529</v>
      </c>
      <c r="CI63" s="32">
        <v>529</v>
      </c>
      <c r="CJ63" s="32">
        <v>529</v>
      </c>
      <c r="CK63" s="32">
        <v>529</v>
      </c>
      <c r="CL63" s="32">
        <v>529</v>
      </c>
      <c r="CM63" s="32">
        <v>529</v>
      </c>
      <c r="CN63" s="32">
        <v>529</v>
      </c>
      <c r="CO63" s="32">
        <v>529</v>
      </c>
      <c r="CP63" s="32">
        <v>529</v>
      </c>
      <c r="CQ63" s="32">
        <v>529</v>
      </c>
      <c r="CR63" s="32">
        <v>529</v>
      </c>
      <c r="CS63" s="33">
        <v>529</v>
      </c>
      <c r="CT63" s="30">
        <f t="shared" si="64"/>
        <v>50784</v>
      </c>
      <c r="CU63" s="156"/>
      <c r="CV63" s="263"/>
    </row>
    <row r="64" spans="1:102">
      <c r="A64" s="25" t="s">
        <v>47</v>
      </c>
      <c r="B64" s="31">
        <v>576.75</v>
      </c>
      <c r="C64" s="32">
        <v>576.75</v>
      </c>
      <c r="D64" s="32">
        <v>576.75</v>
      </c>
      <c r="E64" s="32">
        <v>576.75</v>
      </c>
      <c r="F64" s="32">
        <v>576.75</v>
      </c>
      <c r="G64" s="32">
        <v>576.75</v>
      </c>
      <c r="H64" s="32">
        <v>576.75</v>
      </c>
      <c r="I64" s="32">
        <v>576.75</v>
      </c>
      <c r="J64" s="32">
        <v>576.75</v>
      </c>
      <c r="K64" s="32">
        <v>576.75</v>
      </c>
      <c r="L64" s="32">
        <v>576.75</v>
      </c>
      <c r="M64" s="32">
        <v>576.75</v>
      </c>
      <c r="N64" s="32">
        <v>576.75</v>
      </c>
      <c r="O64" s="32">
        <v>576.75</v>
      </c>
      <c r="P64" s="32">
        <v>576.75</v>
      </c>
      <c r="Q64" s="32">
        <v>576.75</v>
      </c>
      <c r="R64" s="32">
        <v>576.75</v>
      </c>
      <c r="S64" s="32">
        <v>576.75</v>
      </c>
      <c r="T64" s="32">
        <v>576.75</v>
      </c>
      <c r="U64" s="32">
        <v>576.75</v>
      </c>
      <c r="V64" s="32">
        <v>576.75</v>
      </c>
      <c r="W64" s="32">
        <v>576.75</v>
      </c>
      <c r="X64" s="32">
        <v>576.75</v>
      </c>
      <c r="Y64" s="32">
        <v>576.75</v>
      </c>
      <c r="Z64" s="32">
        <v>576.75</v>
      </c>
      <c r="AA64" s="32">
        <v>576.75</v>
      </c>
      <c r="AB64" s="32">
        <v>576.75</v>
      </c>
      <c r="AC64" s="32">
        <v>576.75</v>
      </c>
      <c r="AD64" s="32">
        <v>576.75</v>
      </c>
      <c r="AE64" s="32">
        <v>576.75</v>
      </c>
      <c r="AF64" s="32">
        <v>576.75</v>
      </c>
      <c r="AG64" s="32">
        <v>576.75</v>
      </c>
      <c r="AH64" s="32">
        <v>576.75</v>
      </c>
      <c r="AI64" s="32">
        <v>576.75</v>
      </c>
      <c r="AJ64" s="32">
        <v>576.75</v>
      </c>
      <c r="AK64" s="32">
        <v>576.75</v>
      </c>
      <c r="AL64" s="32">
        <v>576.75</v>
      </c>
      <c r="AM64" s="32">
        <v>576.75</v>
      </c>
      <c r="AN64" s="32">
        <v>576.75</v>
      </c>
      <c r="AO64" s="32">
        <v>576.75</v>
      </c>
      <c r="AP64" s="32">
        <v>576.75</v>
      </c>
      <c r="AQ64" s="32">
        <v>576.75</v>
      </c>
      <c r="AR64" s="32">
        <v>576.75</v>
      </c>
      <c r="AS64" s="32">
        <v>576.75</v>
      </c>
      <c r="AT64" s="32">
        <v>576.75</v>
      </c>
      <c r="AU64" s="32">
        <v>576.75</v>
      </c>
      <c r="AV64" s="32">
        <v>576.75</v>
      </c>
      <c r="AW64" s="32">
        <v>576.75</v>
      </c>
      <c r="AX64" s="32">
        <v>576.75</v>
      </c>
      <c r="AY64" s="32">
        <v>576.75</v>
      </c>
      <c r="AZ64" s="32">
        <v>576.75</v>
      </c>
      <c r="BA64" s="32">
        <v>576.75</v>
      </c>
      <c r="BB64" s="32">
        <v>576.75</v>
      </c>
      <c r="BC64" s="32">
        <v>576.75</v>
      </c>
      <c r="BD64" s="32">
        <v>576.75</v>
      </c>
      <c r="BE64" s="32">
        <v>576.75</v>
      </c>
      <c r="BF64" s="32">
        <v>576.75</v>
      </c>
      <c r="BG64" s="32">
        <v>576.75</v>
      </c>
      <c r="BH64" s="32">
        <v>576.75</v>
      </c>
      <c r="BI64" s="32">
        <v>576.75</v>
      </c>
      <c r="BJ64" s="32">
        <v>576.75</v>
      </c>
      <c r="BK64" s="32">
        <v>576.75</v>
      </c>
      <c r="BL64" s="32">
        <v>576.75</v>
      </c>
      <c r="BM64" s="32">
        <v>576.75</v>
      </c>
      <c r="BN64" s="32">
        <v>576.75</v>
      </c>
      <c r="BO64" s="32">
        <v>576.75</v>
      </c>
      <c r="BP64" s="32">
        <v>576.75</v>
      </c>
      <c r="BQ64" s="32">
        <v>576.75</v>
      </c>
      <c r="BR64" s="32">
        <v>576.75</v>
      </c>
      <c r="BS64" s="32">
        <v>576.75</v>
      </c>
      <c r="BT64" s="32">
        <v>576.75</v>
      </c>
      <c r="BU64" s="32">
        <v>576.75</v>
      </c>
      <c r="BV64" s="32">
        <v>576.75</v>
      </c>
      <c r="BW64" s="32">
        <v>576.75</v>
      </c>
      <c r="BX64" s="32">
        <v>576.75</v>
      </c>
      <c r="BY64" s="32">
        <v>576.75</v>
      </c>
      <c r="BZ64" s="32">
        <v>576.75</v>
      </c>
      <c r="CA64" s="32">
        <v>576.75</v>
      </c>
      <c r="CB64" s="32">
        <v>576.75</v>
      </c>
      <c r="CC64" s="32">
        <v>576.75</v>
      </c>
      <c r="CD64" s="32">
        <v>576.75</v>
      </c>
      <c r="CE64" s="32">
        <v>576.75</v>
      </c>
      <c r="CF64" s="32">
        <v>576.75</v>
      </c>
      <c r="CG64" s="32">
        <v>576.75</v>
      </c>
      <c r="CH64" s="32">
        <v>576.75</v>
      </c>
      <c r="CI64" s="32">
        <v>576.75</v>
      </c>
      <c r="CJ64" s="32">
        <v>576.75</v>
      </c>
      <c r="CK64" s="32">
        <v>576.75</v>
      </c>
      <c r="CL64" s="32">
        <v>576.75</v>
      </c>
      <c r="CM64" s="32">
        <v>576.75</v>
      </c>
      <c r="CN64" s="32">
        <v>576.75</v>
      </c>
      <c r="CO64" s="32">
        <v>576.75</v>
      </c>
      <c r="CP64" s="32">
        <v>576.75</v>
      </c>
      <c r="CQ64" s="32">
        <v>576.75</v>
      </c>
      <c r="CR64" s="32">
        <v>576.75</v>
      </c>
      <c r="CS64" s="33">
        <v>576.75</v>
      </c>
      <c r="CT64" s="30">
        <f t="shared" si="64"/>
        <v>55368</v>
      </c>
      <c r="CU64" s="156"/>
      <c r="CV64" s="263"/>
    </row>
    <row r="65" spans="1:100">
      <c r="A65" s="25" t="s">
        <v>48</v>
      </c>
      <c r="B65" s="31">
        <v>361</v>
      </c>
      <c r="C65" s="32">
        <v>361</v>
      </c>
      <c r="D65" s="32">
        <v>361</v>
      </c>
      <c r="E65" s="32">
        <v>361</v>
      </c>
      <c r="F65" s="32">
        <v>361</v>
      </c>
      <c r="G65" s="32">
        <v>361</v>
      </c>
      <c r="H65" s="32">
        <v>361</v>
      </c>
      <c r="I65" s="32">
        <v>361</v>
      </c>
      <c r="J65" s="32">
        <v>361</v>
      </c>
      <c r="K65" s="32">
        <v>361</v>
      </c>
      <c r="L65" s="32">
        <v>361</v>
      </c>
      <c r="M65" s="32">
        <v>361</v>
      </c>
      <c r="N65" s="32">
        <v>361</v>
      </c>
      <c r="O65" s="32">
        <v>361</v>
      </c>
      <c r="P65" s="32">
        <v>361</v>
      </c>
      <c r="Q65" s="32">
        <v>361</v>
      </c>
      <c r="R65" s="32">
        <v>361</v>
      </c>
      <c r="S65" s="32">
        <v>361</v>
      </c>
      <c r="T65" s="32">
        <v>361</v>
      </c>
      <c r="U65" s="32">
        <v>361</v>
      </c>
      <c r="V65" s="32">
        <v>361</v>
      </c>
      <c r="W65" s="32">
        <v>361</v>
      </c>
      <c r="X65" s="32">
        <v>361</v>
      </c>
      <c r="Y65" s="32">
        <v>361</v>
      </c>
      <c r="Z65" s="32">
        <v>361</v>
      </c>
      <c r="AA65" s="32">
        <v>361</v>
      </c>
      <c r="AB65" s="32">
        <v>361</v>
      </c>
      <c r="AC65" s="32">
        <v>361</v>
      </c>
      <c r="AD65" s="32">
        <v>361</v>
      </c>
      <c r="AE65" s="32">
        <v>361</v>
      </c>
      <c r="AF65" s="32">
        <v>361</v>
      </c>
      <c r="AG65" s="32">
        <v>361</v>
      </c>
      <c r="AH65" s="32">
        <v>361</v>
      </c>
      <c r="AI65" s="32">
        <v>361</v>
      </c>
      <c r="AJ65" s="32">
        <v>361</v>
      </c>
      <c r="AK65" s="32">
        <v>361</v>
      </c>
      <c r="AL65" s="32">
        <v>361</v>
      </c>
      <c r="AM65" s="32">
        <v>361</v>
      </c>
      <c r="AN65" s="32">
        <v>361</v>
      </c>
      <c r="AO65" s="32">
        <v>361</v>
      </c>
      <c r="AP65" s="32">
        <v>361</v>
      </c>
      <c r="AQ65" s="32">
        <v>361</v>
      </c>
      <c r="AR65" s="32">
        <v>361</v>
      </c>
      <c r="AS65" s="32">
        <v>361</v>
      </c>
      <c r="AT65" s="32">
        <v>361</v>
      </c>
      <c r="AU65" s="32">
        <v>361</v>
      </c>
      <c r="AV65" s="32">
        <v>361</v>
      </c>
      <c r="AW65" s="32">
        <v>361</v>
      </c>
      <c r="AX65" s="32">
        <v>361</v>
      </c>
      <c r="AY65" s="32">
        <v>361</v>
      </c>
      <c r="AZ65" s="32">
        <v>361</v>
      </c>
      <c r="BA65" s="32">
        <v>361</v>
      </c>
      <c r="BB65" s="32">
        <v>361</v>
      </c>
      <c r="BC65" s="32">
        <v>361</v>
      </c>
      <c r="BD65" s="32">
        <v>361</v>
      </c>
      <c r="BE65" s="32">
        <v>361</v>
      </c>
      <c r="BF65" s="32">
        <v>361</v>
      </c>
      <c r="BG65" s="32">
        <v>361</v>
      </c>
      <c r="BH65" s="32">
        <v>361</v>
      </c>
      <c r="BI65" s="32">
        <v>361</v>
      </c>
      <c r="BJ65" s="32">
        <v>361</v>
      </c>
      <c r="BK65" s="32">
        <v>361</v>
      </c>
      <c r="BL65" s="32">
        <v>361</v>
      </c>
      <c r="BM65" s="32">
        <v>361</v>
      </c>
      <c r="BN65" s="32">
        <v>361</v>
      </c>
      <c r="BO65" s="32">
        <v>361</v>
      </c>
      <c r="BP65" s="32">
        <v>361</v>
      </c>
      <c r="BQ65" s="32">
        <v>361</v>
      </c>
      <c r="BR65" s="32">
        <v>361</v>
      </c>
      <c r="BS65" s="32">
        <v>361</v>
      </c>
      <c r="BT65" s="32">
        <v>361</v>
      </c>
      <c r="BU65" s="32">
        <v>361</v>
      </c>
      <c r="BV65" s="32">
        <v>361</v>
      </c>
      <c r="BW65" s="32">
        <v>361</v>
      </c>
      <c r="BX65" s="32">
        <v>361</v>
      </c>
      <c r="BY65" s="32">
        <v>361</v>
      </c>
      <c r="BZ65" s="32">
        <v>361</v>
      </c>
      <c r="CA65" s="32">
        <v>361</v>
      </c>
      <c r="CB65" s="32">
        <v>361</v>
      </c>
      <c r="CC65" s="32">
        <v>361</v>
      </c>
      <c r="CD65" s="32">
        <v>361</v>
      </c>
      <c r="CE65" s="32">
        <v>361</v>
      </c>
      <c r="CF65" s="32">
        <v>361</v>
      </c>
      <c r="CG65" s="32">
        <v>361</v>
      </c>
      <c r="CH65" s="32">
        <v>361</v>
      </c>
      <c r="CI65" s="32">
        <v>361</v>
      </c>
      <c r="CJ65" s="32">
        <v>361</v>
      </c>
      <c r="CK65" s="32">
        <v>361</v>
      </c>
      <c r="CL65" s="32">
        <v>361</v>
      </c>
      <c r="CM65" s="32">
        <v>361</v>
      </c>
      <c r="CN65" s="32">
        <v>361</v>
      </c>
      <c r="CO65" s="32">
        <v>361</v>
      </c>
      <c r="CP65" s="32">
        <v>361</v>
      </c>
      <c r="CQ65" s="32">
        <v>361</v>
      </c>
      <c r="CR65" s="32">
        <v>361</v>
      </c>
      <c r="CS65" s="33">
        <v>361</v>
      </c>
      <c r="CT65" s="30">
        <f t="shared" si="64"/>
        <v>34656</v>
      </c>
      <c r="CU65" s="156"/>
      <c r="CV65" s="263"/>
    </row>
    <row r="66" spans="1:100">
      <c r="A66" s="25" t="s">
        <v>49</v>
      </c>
      <c r="B66" s="31">
        <v>372.71</v>
      </c>
      <c r="C66" s="32">
        <v>372.71</v>
      </c>
      <c r="D66" s="32">
        <v>372.71</v>
      </c>
      <c r="E66" s="32">
        <v>372.71</v>
      </c>
      <c r="F66" s="32">
        <v>372.71</v>
      </c>
      <c r="G66" s="32">
        <v>372.71</v>
      </c>
      <c r="H66" s="32">
        <v>372.71</v>
      </c>
      <c r="I66" s="32">
        <v>372.71</v>
      </c>
      <c r="J66" s="32">
        <v>372.71</v>
      </c>
      <c r="K66" s="32">
        <v>372.71</v>
      </c>
      <c r="L66" s="32">
        <v>372.71</v>
      </c>
      <c r="M66" s="32">
        <v>372.71</v>
      </c>
      <c r="N66" s="32">
        <v>372.71</v>
      </c>
      <c r="O66" s="32">
        <v>372.71</v>
      </c>
      <c r="P66" s="32">
        <v>372.71</v>
      </c>
      <c r="Q66" s="32">
        <v>372.71</v>
      </c>
      <c r="R66" s="32">
        <v>372.71</v>
      </c>
      <c r="S66" s="32">
        <v>372.71</v>
      </c>
      <c r="T66" s="32">
        <v>372.71</v>
      </c>
      <c r="U66" s="32">
        <v>372.71</v>
      </c>
      <c r="V66" s="32">
        <v>372.71</v>
      </c>
      <c r="W66" s="32">
        <v>372.71</v>
      </c>
      <c r="X66" s="32">
        <v>372.71</v>
      </c>
      <c r="Y66" s="32">
        <v>372.71</v>
      </c>
      <c r="Z66" s="32">
        <v>372.71</v>
      </c>
      <c r="AA66" s="32">
        <v>372.71</v>
      </c>
      <c r="AB66" s="32">
        <v>372.71</v>
      </c>
      <c r="AC66" s="32">
        <v>372.71</v>
      </c>
      <c r="AD66" s="32">
        <v>372.71</v>
      </c>
      <c r="AE66" s="32">
        <v>372.71</v>
      </c>
      <c r="AF66" s="32">
        <v>372.71</v>
      </c>
      <c r="AG66" s="32">
        <v>372.71</v>
      </c>
      <c r="AH66" s="32">
        <v>372.71</v>
      </c>
      <c r="AI66" s="32">
        <v>372.71</v>
      </c>
      <c r="AJ66" s="32">
        <v>372.71</v>
      </c>
      <c r="AK66" s="32">
        <v>372.71</v>
      </c>
      <c r="AL66" s="32">
        <v>372.71</v>
      </c>
      <c r="AM66" s="32">
        <v>372.71</v>
      </c>
      <c r="AN66" s="32">
        <v>372.71</v>
      </c>
      <c r="AO66" s="32">
        <v>372.71</v>
      </c>
      <c r="AP66" s="32">
        <v>372.71</v>
      </c>
      <c r="AQ66" s="32">
        <v>372.71</v>
      </c>
      <c r="AR66" s="32">
        <v>372.71</v>
      </c>
      <c r="AS66" s="32">
        <v>372.71</v>
      </c>
      <c r="AT66" s="32">
        <v>372.71</v>
      </c>
      <c r="AU66" s="32">
        <v>372.71</v>
      </c>
      <c r="AV66" s="32">
        <v>372.71</v>
      </c>
      <c r="AW66" s="32">
        <v>372.71</v>
      </c>
      <c r="AX66" s="32">
        <v>372.71</v>
      </c>
      <c r="AY66" s="32">
        <v>372.71</v>
      </c>
      <c r="AZ66" s="32">
        <v>372.71</v>
      </c>
      <c r="BA66" s="32">
        <v>372.71</v>
      </c>
      <c r="BB66" s="32">
        <v>372.71</v>
      </c>
      <c r="BC66" s="32">
        <v>372.71</v>
      </c>
      <c r="BD66" s="32">
        <v>372.71</v>
      </c>
      <c r="BE66" s="32">
        <v>372.71</v>
      </c>
      <c r="BF66" s="32">
        <v>372.71</v>
      </c>
      <c r="BG66" s="32">
        <v>372.71</v>
      </c>
      <c r="BH66" s="32">
        <v>372.71</v>
      </c>
      <c r="BI66" s="32">
        <v>372.71</v>
      </c>
      <c r="BJ66" s="32">
        <v>372.71</v>
      </c>
      <c r="BK66" s="32">
        <v>372.71</v>
      </c>
      <c r="BL66" s="32">
        <v>372.71</v>
      </c>
      <c r="BM66" s="32">
        <v>372.71</v>
      </c>
      <c r="BN66" s="32">
        <v>372.71</v>
      </c>
      <c r="BO66" s="32">
        <v>372.71</v>
      </c>
      <c r="BP66" s="32">
        <v>372.71</v>
      </c>
      <c r="BQ66" s="32">
        <v>372.71</v>
      </c>
      <c r="BR66" s="32">
        <v>372.71</v>
      </c>
      <c r="BS66" s="32">
        <v>372.71</v>
      </c>
      <c r="BT66" s="32">
        <v>372.71</v>
      </c>
      <c r="BU66" s="32">
        <v>372.71</v>
      </c>
      <c r="BV66" s="32">
        <v>372.71</v>
      </c>
      <c r="BW66" s="32">
        <v>372.71</v>
      </c>
      <c r="BX66" s="32">
        <v>372.71</v>
      </c>
      <c r="BY66" s="32">
        <v>372.71</v>
      </c>
      <c r="BZ66" s="32">
        <v>372.71</v>
      </c>
      <c r="CA66" s="32">
        <v>372.71</v>
      </c>
      <c r="CB66" s="32">
        <v>372.71</v>
      </c>
      <c r="CC66" s="32">
        <v>372.71</v>
      </c>
      <c r="CD66" s="32">
        <v>372.71</v>
      </c>
      <c r="CE66" s="32">
        <v>372.71</v>
      </c>
      <c r="CF66" s="32">
        <v>372.71</v>
      </c>
      <c r="CG66" s="32">
        <v>372.71</v>
      </c>
      <c r="CH66" s="32">
        <v>372.71</v>
      </c>
      <c r="CI66" s="32">
        <v>372.71</v>
      </c>
      <c r="CJ66" s="32">
        <v>372.71</v>
      </c>
      <c r="CK66" s="32">
        <v>372.71</v>
      </c>
      <c r="CL66" s="32">
        <v>372.71</v>
      </c>
      <c r="CM66" s="32">
        <v>372.71</v>
      </c>
      <c r="CN66" s="32">
        <v>372.71</v>
      </c>
      <c r="CO66" s="32">
        <v>372.71</v>
      </c>
      <c r="CP66" s="32">
        <v>372.71</v>
      </c>
      <c r="CQ66" s="32">
        <v>372.71</v>
      </c>
      <c r="CR66" s="32">
        <v>372.71</v>
      </c>
      <c r="CS66" s="33">
        <v>372.71</v>
      </c>
      <c r="CT66" s="30">
        <f t="shared" si="64"/>
        <v>35780.159999999938</v>
      </c>
      <c r="CU66" s="156"/>
      <c r="CV66" s="263"/>
    </row>
    <row r="67" spans="1:100">
      <c r="A67" s="25" t="s">
        <v>50</v>
      </c>
      <c r="B67" s="31">
        <v>736</v>
      </c>
      <c r="C67" s="32">
        <v>736</v>
      </c>
      <c r="D67" s="32">
        <v>736</v>
      </c>
      <c r="E67" s="32">
        <v>736</v>
      </c>
      <c r="F67" s="32">
        <v>739</v>
      </c>
      <c r="G67" s="32">
        <v>740</v>
      </c>
      <c r="H67" s="32">
        <v>742</v>
      </c>
      <c r="I67" s="32">
        <v>743</v>
      </c>
      <c r="J67" s="32">
        <v>736</v>
      </c>
      <c r="K67" s="32">
        <v>735</v>
      </c>
      <c r="L67" s="32">
        <v>736</v>
      </c>
      <c r="M67" s="32">
        <v>737</v>
      </c>
      <c r="N67" s="32">
        <v>738</v>
      </c>
      <c r="O67" s="32">
        <v>742</v>
      </c>
      <c r="P67" s="32">
        <v>742</v>
      </c>
      <c r="Q67" s="32">
        <v>742</v>
      </c>
      <c r="R67" s="32">
        <v>747</v>
      </c>
      <c r="S67" s="32">
        <v>744</v>
      </c>
      <c r="T67" s="32">
        <v>741</v>
      </c>
      <c r="U67" s="32">
        <v>744</v>
      </c>
      <c r="V67" s="32">
        <v>743</v>
      </c>
      <c r="W67" s="32">
        <v>740</v>
      </c>
      <c r="X67" s="32">
        <v>739</v>
      </c>
      <c r="Y67" s="32">
        <v>738</v>
      </c>
      <c r="Z67" s="32">
        <v>737</v>
      </c>
      <c r="AA67" s="32">
        <v>741</v>
      </c>
      <c r="AB67" s="32">
        <v>741</v>
      </c>
      <c r="AC67" s="32">
        <v>741</v>
      </c>
      <c r="AD67" s="32">
        <v>740</v>
      </c>
      <c r="AE67" s="32">
        <v>738</v>
      </c>
      <c r="AF67" s="32">
        <v>740</v>
      </c>
      <c r="AG67" s="32">
        <v>742</v>
      </c>
      <c r="AH67" s="32">
        <v>742</v>
      </c>
      <c r="AI67" s="32">
        <v>744</v>
      </c>
      <c r="AJ67" s="32">
        <v>741</v>
      </c>
      <c r="AK67" s="32">
        <v>745</v>
      </c>
      <c r="AL67" s="32">
        <v>747</v>
      </c>
      <c r="AM67" s="32">
        <v>744</v>
      </c>
      <c r="AN67" s="32">
        <v>745</v>
      </c>
      <c r="AO67" s="32">
        <v>744</v>
      </c>
      <c r="AP67" s="32">
        <v>740</v>
      </c>
      <c r="AQ67" s="32">
        <v>734</v>
      </c>
      <c r="AR67" s="32">
        <v>731</v>
      </c>
      <c r="AS67" s="32">
        <v>743</v>
      </c>
      <c r="AT67" s="32">
        <v>749</v>
      </c>
      <c r="AU67" s="32">
        <v>747</v>
      </c>
      <c r="AV67" s="32">
        <v>738</v>
      </c>
      <c r="AW67" s="32">
        <v>738</v>
      </c>
      <c r="AX67" s="32">
        <v>738</v>
      </c>
      <c r="AY67" s="32">
        <v>736</v>
      </c>
      <c r="AZ67" s="32">
        <v>737</v>
      </c>
      <c r="BA67" s="32">
        <v>741</v>
      </c>
      <c r="BB67" s="32">
        <v>744</v>
      </c>
      <c r="BC67" s="32">
        <v>745</v>
      </c>
      <c r="BD67" s="32">
        <v>747</v>
      </c>
      <c r="BE67" s="32">
        <v>744</v>
      </c>
      <c r="BF67" s="32">
        <v>744</v>
      </c>
      <c r="BG67" s="32">
        <v>744</v>
      </c>
      <c r="BH67" s="32">
        <v>741</v>
      </c>
      <c r="BI67" s="32">
        <v>739</v>
      </c>
      <c r="BJ67" s="32">
        <v>740</v>
      </c>
      <c r="BK67" s="32">
        <v>742</v>
      </c>
      <c r="BL67" s="32">
        <v>739</v>
      </c>
      <c r="BM67" s="32">
        <v>739</v>
      </c>
      <c r="BN67" s="32">
        <v>742</v>
      </c>
      <c r="BO67" s="32">
        <v>739</v>
      </c>
      <c r="BP67" s="32">
        <v>740</v>
      </c>
      <c r="BQ67" s="32">
        <v>747</v>
      </c>
      <c r="BR67" s="32">
        <v>746</v>
      </c>
      <c r="BS67" s="32">
        <v>740</v>
      </c>
      <c r="BT67" s="32">
        <v>742</v>
      </c>
      <c r="BU67" s="32">
        <v>748</v>
      </c>
      <c r="BV67" s="32">
        <v>745</v>
      </c>
      <c r="BW67" s="32">
        <v>745</v>
      </c>
      <c r="BX67" s="32">
        <v>743</v>
      </c>
      <c r="BY67" s="32">
        <v>743</v>
      </c>
      <c r="BZ67" s="32">
        <v>740</v>
      </c>
      <c r="CA67" s="32">
        <v>738</v>
      </c>
      <c r="CB67" s="32">
        <v>737</v>
      </c>
      <c r="CC67" s="32">
        <v>737</v>
      </c>
      <c r="CD67" s="32">
        <v>740</v>
      </c>
      <c r="CE67" s="32">
        <v>748</v>
      </c>
      <c r="CF67" s="32">
        <v>747</v>
      </c>
      <c r="CG67" s="32">
        <v>737</v>
      </c>
      <c r="CH67" s="32">
        <v>736</v>
      </c>
      <c r="CI67" s="32">
        <v>738</v>
      </c>
      <c r="CJ67" s="32">
        <v>732</v>
      </c>
      <c r="CK67" s="32">
        <v>722</v>
      </c>
      <c r="CL67" s="32">
        <v>720</v>
      </c>
      <c r="CM67" s="32">
        <v>720</v>
      </c>
      <c r="CN67" s="32">
        <v>720</v>
      </c>
      <c r="CO67" s="32">
        <v>716</v>
      </c>
      <c r="CP67" s="32">
        <v>713</v>
      </c>
      <c r="CQ67" s="32">
        <v>718</v>
      </c>
      <c r="CR67" s="32">
        <v>719</v>
      </c>
      <c r="CS67" s="33">
        <v>718</v>
      </c>
      <c r="CT67" s="30">
        <f t="shared" si="64"/>
        <v>70920</v>
      </c>
      <c r="CU67" s="156"/>
      <c r="CV67" s="263"/>
    </row>
    <row r="68" spans="1:100" ht="15.75" thickBot="1">
      <c r="A68" s="175" t="s">
        <v>51</v>
      </c>
      <c r="B68" s="116">
        <v>35.700000000000003</v>
      </c>
      <c r="C68" s="117">
        <v>35.700000000000003</v>
      </c>
      <c r="D68" s="117">
        <v>35.700000000000003</v>
      </c>
      <c r="E68" s="117">
        <v>35.700000000000003</v>
      </c>
      <c r="F68" s="117">
        <v>35.700000000000003</v>
      </c>
      <c r="G68" s="117">
        <v>35.700000000000003</v>
      </c>
      <c r="H68" s="117">
        <v>35.700000000000003</v>
      </c>
      <c r="I68" s="117">
        <v>35.700000000000003</v>
      </c>
      <c r="J68" s="117">
        <v>35.700000000000003</v>
      </c>
      <c r="K68" s="117">
        <v>35.700000000000003</v>
      </c>
      <c r="L68" s="117">
        <v>35.700000000000003</v>
      </c>
      <c r="M68" s="117">
        <v>35.700000000000003</v>
      </c>
      <c r="N68" s="117">
        <v>35.700000000000003</v>
      </c>
      <c r="O68" s="117">
        <v>35.700000000000003</v>
      </c>
      <c r="P68" s="117">
        <v>35.700000000000003</v>
      </c>
      <c r="Q68" s="117">
        <v>35.700000000000003</v>
      </c>
      <c r="R68" s="117">
        <v>35.700000000000003</v>
      </c>
      <c r="S68" s="117">
        <v>35.700000000000003</v>
      </c>
      <c r="T68" s="117">
        <v>35.700000000000003</v>
      </c>
      <c r="U68" s="117">
        <v>35.700000000000003</v>
      </c>
      <c r="V68" s="117">
        <v>35.700000000000003</v>
      </c>
      <c r="W68" s="117">
        <v>35.700000000000003</v>
      </c>
      <c r="X68" s="117">
        <v>35.700000000000003</v>
      </c>
      <c r="Y68" s="117">
        <v>35.700000000000003</v>
      </c>
      <c r="Z68" s="117">
        <v>35.700000000000003</v>
      </c>
      <c r="AA68" s="117">
        <v>35.700000000000003</v>
      </c>
      <c r="AB68" s="117">
        <v>35.700000000000003</v>
      </c>
      <c r="AC68" s="117">
        <v>35.700000000000003</v>
      </c>
      <c r="AD68" s="117">
        <v>35.700000000000003</v>
      </c>
      <c r="AE68" s="117">
        <v>35.700000000000003</v>
      </c>
      <c r="AF68" s="117">
        <v>35.700000000000003</v>
      </c>
      <c r="AG68" s="117">
        <v>35.700000000000003</v>
      </c>
      <c r="AH68" s="117">
        <v>35.700000000000003</v>
      </c>
      <c r="AI68" s="117">
        <v>35.700000000000003</v>
      </c>
      <c r="AJ68" s="117">
        <v>35.700000000000003</v>
      </c>
      <c r="AK68" s="117">
        <v>35.700000000000003</v>
      </c>
      <c r="AL68" s="117">
        <v>35.700000000000003</v>
      </c>
      <c r="AM68" s="117">
        <v>35.700000000000003</v>
      </c>
      <c r="AN68" s="117">
        <v>35.700000000000003</v>
      </c>
      <c r="AO68" s="117">
        <v>35.700000000000003</v>
      </c>
      <c r="AP68" s="117">
        <v>35.700000000000003</v>
      </c>
      <c r="AQ68" s="117">
        <v>35.700000000000003</v>
      </c>
      <c r="AR68" s="117">
        <v>35.700000000000003</v>
      </c>
      <c r="AS68" s="117">
        <v>35.700000000000003</v>
      </c>
      <c r="AT68" s="117">
        <v>35.700000000000003</v>
      </c>
      <c r="AU68" s="117">
        <v>35.700000000000003</v>
      </c>
      <c r="AV68" s="117">
        <v>35.700000000000003</v>
      </c>
      <c r="AW68" s="117">
        <v>35.700000000000003</v>
      </c>
      <c r="AX68" s="117">
        <v>35.700000000000003</v>
      </c>
      <c r="AY68" s="117">
        <v>35.700000000000003</v>
      </c>
      <c r="AZ68" s="117">
        <v>35.700000000000003</v>
      </c>
      <c r="BA68" s="117">
        <v>35.700000000000003</v>
      </c>
      <c r="BB68" s="117">
        <v>35.700000000000003</v>
      </c>
      <c r="BC68" s="117">
        <v>35.700000000000003</v>
      </c>
      <c r="BD68" s="117">
        <v>35.700000000000003</v>
      </c>
      <c r="BE68" s="117">
        <v>35.700000000000003</v>
      </c>
      <c r="BF68" s="117">
        <v>35.700000000000003</v>
      </c>
      <c r="BG68" s="117">
        <v>35.700000000000003</v>
      </c>
      <c r="BH68" s="117">
        <v>35.700000000000003</v>
      </c>
      <c r="BI68" s="117">
        <v>35.700000000000003</v>
      </c>
      <c r="BJ68" s="117">
        <v>35.700000000000003</v>
      </c>
      <c r="BK68" s="117">
        <v>35.700000000000003</v>
      </c>
      <c r="BL68" s="117">
        <v>35.700000000000003</v>
      </c>
      <c r="BM68" s="117">
        <v>35.700000000000003</v>
      </c>
      <c r="BN68" s="117">
        <v>35.700000000000003</v>
      </c>
      <c r="BO68" s="117">
        <v>35.700000000000003</v>
      </c>
      <c r="BP68" s="117">
        <v>35.700000000000003</v>
      </c>
      <c r="BQ68" s="117">
        <v>35.700000000000003</v>
      </c>
      <c r="BR68" s="117">
        <v>35.700000000000003</v>
      </c>
      <c r="BS68" s="117">
        <v>35.700000000000003</v>
      </c>
      <c r="BT68" s="117">
        <v>35.700000000000003</v>
      </c>
      <c r="BU68" s="117">
        <v>35.700000000000003</v>
      </c>
      <c r="BV68" s="117">
        <v>35.700000000000003</v>
      </c>
      <c r="BW68" s="117">
        <v>35.700000000000003</v>
      </c>
      <c r="BX68" s="117">
        <v>35.700000000000003</v>
      </c>
      <c r="BY68" s="117">
        <v>35.700000000000003</v>
      </c>
      <c r="BZ68" s="117">
        <v>35.700000000000003</v>
      </c>
      <c r="CA68" s="117">
        <v>35.700000000000003</v>
      </c>
      <c r="CB68" s="117">
        <v>35.700000000000003</v>
      </c>
      <c r="CC68" s="117">
        <v>35.700000000000003</v>
      </c>
      <c r="CD68" s="117">
        <v>35.700000000000003</v>
      </c>
      <c r="CE68" s="117">
        <v>35.700000000000003</v>
      </c>
      <c r="CF68" s="117">
        <v>35.700000000000003</v>
      </c>
      <c r="CG68" s="117">
        <v>35.700000000000003</v>
      </c>
      <c r="CH68" s="117">
        <v>35.700000000000003</v>
      </c>
      <c r="CI68" s="117">
        <v>35.700000000000003</v>
      </c>
      <c r="CJ68" s="117">
        <v>35.700000000000003</v>
      </c>
      <c r="CK68" s="117">
        <v>35.700000000000003</v>
      </c>
      <c r="CL68" s="117">
        <v>35.700000000000003</v>
      </c>
      <c r="CM68" s="117">
        <v>35.700000000000003</v>
      </c>
      <c r="CN68" s="117">
        <v>35.700000000000003</v>
      </c>
      <c r="CO68" s="117">
        <v>35.700000000000003</v>
      </c>
      <c r="CP68" s="117">
        <v>35.700000000000003</v>
      </c>
      <c r="CQ68" s="117">
        <v>35.700000000000003</v>
      </c>
      <c r="CR68" s="117">
        <v>35.700000000000003</v>
      </c>
      <c r="CS68" s="118">
        <v>35.700000000000003</v>
      </c>
      <c r="CT68" s="115">
        <f t="shared" si="64"/>
        <v>3427.1999999999948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30</v>
      </c>
      <c r="BO73" s="121">
        <v>49</v>
      </c>
      <c r="BP73" s="121">
        <v>49</v>
      </c>
      <c r="BQ73" s="121">
        <v>49</v>
      </c>
      <c r="BR73" s="121">
        <v>49</v>
      </c>
      <c r="BS73" s="121">
        <v>49</v>
      </c>
      <c r="BT73" s="121">
        <v>49</v>
      </c>
      <c r="BU73" s="121">
        <v>19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343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41</v>
      </c>
      <c r="BO74" s="1">
        <v>41</v>
      </c>
      <c r="BP74" s="1">
        <v>41</v>
      </c>
      <c r="BQ74" s="1">
        <v>41</v>
      </c>
      <c r="BR74" s="1">
        <v>41</v>
      </c>
      <c r="BS74" s="1">
        <v>41</v>
      </c>
      <c r="BT74" s="1">
        <v>41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287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7.06</v>
      </c>
      <c r="AL84" s="228">
        <f t="shared" si="66"/>
        <v>25.2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32.26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7.06</v>
      </c>
      <c r="AL86" s="1">
        <v>25.2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32.26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</v>
      </c>
      <c r="Z88" s="127">
        <f t="shared" si="69"/>
        <v>0.1</v>
      </c>
      <c r="AA88" s="127">
        <f t="shared" si="69"/>
        <v>1.08</v>
      </c>
      <c r="AB88" s="127">
        <f t="shared" si="69"/>
        <v>4.8600000000000003</v>
      </c>
      <c r="AC88" s="127">
        <f t="shared" si="69"/>
        <v>9.67</v>
      </c>
      <c r="AD88" s="127">
        <f t="shared" si="69"/>
        <v>15.97</v>
      </c>
      <c r="AE88" s="127">
        <f t="shared" si="69"/>
        <v>23.48</v>
      </c>
      <c r="AF88" s="127">
        <f t="shared" si="69"/>
        <v>29.95</v>
      </c>
      <c r="AG88" s="127">
        <f t="shared" si="69"/>
        <v>37.86</v>
      </c>
      <c r="AH88" s="127">
        <f t="shared" ref="AH88:BM88" si="70">SUM(AH89:AH90)</f>
        <v>49.72</v>
      </c>
      <c r="AI88" s="127">
        <f t="shared" si="70"/>
        <v>62.54</v>
      </c>
      <c r="AJ88" s="127">
        <f t="shared" si="70"/>
        <v>74.67</v>
      </c>
      <c r="AK88" s="127">
        <f t="shared" si="70"/>
        <v>79.03</v>
      </c>
      <c r="AL88" s="127">
        <f t="shared" si="70"/>
        <v>85.4</v>
      </c>
      <c r="AM88" s="127">
        <f t="shared" si="70"/>
        <v>85.01</v>
      </c>
      <c r="AN88" s="127">
        <f t="shared" si="70"/>
        <v>78.319999999999993</v>
      </c>
      <c r="AO88" s="127">
        <f t="shared" si="70"/>
        <v>79.900000000000006</v>
      </c>
      <c r="AP88" s="127">
        <f t="shared" si="70"/>
        <v>79.52</v>
      </c>
      <c r="AQ88" s="127">
        <f t="shared" si="70"/>
        <v>76.03</v>
      </c>
      <c r="AR88" s="127">
        <f t="shared" si="70"/>
        <v>82.47</v>
      </c>
      <c r="AS88" s="127">
        <f t="shared" si="70"/>
        <v>96.27</v>
      </c>
      <c r="AT88" s="127">
        <f t="shared" si="70"/>
        <v>82.57</v>
      </c>
      <c r="AU88" s="127">
        <f t="shared" si="70"/>
        <v>83.14</v>
      </c>
      <c r="AV88" s="127">
        <f t="shared" si="70"/>
        <v>89.25</v>
      </c>
      <c r="AW88" s="127">
        <f t="shared" si="70"/>
        <v>81.430000000000007</v>
      </c>
      <c r="AX88" s="127">
        <f t="shared" si="70"/>
        <v>83.56</v>
      </c>
      <c r="AY88" s="127">
        <f t="shared" si="70"/>
        <v>87.85</v>
      </c>
      <c r="AZ88" s="127">
        <f t="shared" si="70"/>
        <v>76.95</v>
      </c>
      <c r="BA88" s="127">
        <f t="shared" si="70"/>
        <v>68.45</v>
      </c>
      <c r="BB88" s="127">
        <f t="shared" si="70"/>
        <v>61.45</v>
      </c>
      <c r="BC88" s="127">
        <f t="shared" si="70"/>
        <v>52.08</v>
      </c>
      <c r="BD88" s="127">
        <f t="shared" si="70"/>
        <v>51.82</v>
      </c>
      <c r="BE88" s="127">
        <f t="shared" si="70"/>
        <v>51.07</v>
      </c>
      <c r="BF88" s="127">
        <f t="shared" si="70"/>
        <v>49.31</v>
      </c>
      <c r="BG88" s="127">
        <f t="shared" si="70"/>
        <v>50.41</v>
      </c>
      <c r="BH88" s="127">
        <f t="shared" si="70"/>
        <v>48.16</v>
      </c>
      <c r="BI88" s="127">
        <f t="shared" si="70"/>
        <v>47.07</v>
      </c>
      <c r="BJ88" s="127">
        <f t="shared" si="70"/>
        <v>45.92</v>
      </c>
      <c r="BK88" s="127">
        <f t="shared" si="70"/>
        <v>37.47</v>
      </c>
      <c r="BL88" s="127">
        <f t="shared" si="70"/>
        <v>31.6</v>
      </c>
      <c r="BM88" s="127">
        <f t="shared" si="70"/>
        <v>27.34</v>
      </c>
      <c r="BN88" s="127">
        <f t="shared" ref="BN88:CS88" si="71">SUM(BN89:BN90)</f>
        <v>23.05</v>
      </c>
      <c r="BO88" s="127">
        <f t="shared" si="71"/>
        <v>22.21</v>
      </c>
      <c r="BP88" s="127">
        <f t="shared" si="71"/>
        <v>19.11</v>
      </c>
      <c r="BQ88" s="127">
        <f t="shared" si="71"/>
        <v>15.29</v>
      </c>
      <c r="BR88" s="127">
        <f t="shared" si="71"/>
        <v>11.64</v>
      </c>
      <c r="BS88" s="127">
        <f t="shared" si="71"/>
        <v>8.49</v>
      </c>
      <c r="BT88" s="127">
        <f t="shared" si="71"/>
        <v>5.26</v>
      </c>
      <c r="BU88" s="127">
        <f t="shared" si="71"/>
        <v>2.99</v>
      </c>
      <c r="BV88" s="127">
        <f t="shared" si="71"/>
        <v>1.33</v>
      </c>
      <c r="BW88" s="127">
        <f t="shared" si="71"/>
        <v>0.31</v>
      </c>
      <c r="BX88" s="127">
        <f t="shared" si="71"/>
        <v>0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2368.4299999999998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</v>
      </c>
      <c r="Z89" s="220">
        <v>0.1</v>
      </c>
      <c r="AA89" s="220">
        <v>1.08</v>
      </c>
      <c r="AB89" s="220">
        <v>4.8600000000000003</v>
      </c>
      <c r="AC89" s="220">
        <v>9.67</v>
      </c>
      <c r="AD89" s="220">
        <v>15.97</v>
      </c>
      <c r="AE89" s="220">
        <v>23.48</v>
      </c>
      <c r="AF89" s="220">
        <v>29.95</v>
      </c>
      <c r="AG89" s="220">
        <v>37.86</v>
      </c>
      <c r="AH89" s="220">
        <v>49.72</v>
      </c>
      <c r="AI89" s="220">
        <v>62.54</v>
      </c>
      <c r="AJ89" s="220">
        <v>74.67</v>
      </c>
      <c r="AK89" s="220">
        <v>79.03</v>
      </c>
      <c r="AL89" s="220">
        <v>85.4</v>
      </c>
      <c r="AM89" s="220">
        <v>85.01</v>
      </c>
      <c r="AN89" s="220">
        <v>78.319999999999993</v>
      </c>
      <c r="AO89" s="220">
        <v>79.900000000000006</v>
      </c>
      <c r="AP89" s="220">
        <v>79.52</v>
      </c>
      <c r="AQ89" s="220">
        <v>76.03</v>
      </c>
      <c r="AR89" s="220">
        <v>82.47</v>
      </c>
      <c r="AS89" s="220">
        <v>96.27</v>
      </c>
      <c r="AT89" s="220">
        <v>82.57</v>
      </c>
      <c r="AU89" s="220">
        <v>83.14</v>
      </c>
      <c r="AV89" s="220">
        <v>89.25</v>
      </c>
      <c r="AW89" s="220">
        <v>81.430000000000007</v>
      </c>
      <c r="AX89" s="220">
        <v>83.56</v>
      </c>
      <c r="AY89" s="220">
        <v>87.85</v>
      </c>
      <c r="AZ89" s="220">
        <v>76.95</v>
      </c>
      <c r="BA89" s="220">
        <v>68.45</v>
      </c>
      <c r="BB89" s="220">
        <v>61.45</v>
      </c>
      <c r="BC89" s="220">
        <v>52.08</v>
      </c>
      <c r="BD89" s="220">
        <v>51.82</v>
      </c>
      <c r="BE89" s="220">
        <v>51.07</v>
      </c>
      <c r="BF89" s="220">
        <v>49.31</v>
      </c>
      <c r="BG89" s="220">
        <v>50.41</v>
      </c>
      <c r="BH89" s="220">
        <v>48.16</v>
      </c>
      <c r="BI89" s="220">
        <v>47.07</v>
      </c>
      <c r="BJ89" s="220">
        <v>45.92</v>
      </c>
      <c r="BK89" s="220">
        <v>37.47</v>
      </c>
      <c r="BL89" s="220">
        <v>31.6</v>
      </c>
      <c r="BM89" s="220">
        <v>27.34</v>
      </c>
      <c r="BN89" s="220">
        <v>23.05</v>
      </c>
      <c r="BO89" s="220">
        <v>22.21</v>
      </c>
      <c r="BP89" s="220">
        <v>19.11</v>
      </c>
      <c r="BQ89" s="220">
        <v>15.29</v>
      </c>
      <c r="BR89" s="220">
        <v>11.64</v>
      </c>
      <c r="BS89" s="220">
        <v>8.49</v>
      </c>
      <c r="BT89" s="220">
        <v>5.26</v>
      </c>
      <c r="BU89" s="220">
        <v>2.99</v>
      </c>
      <c r="BV89" s="220">
        <v>1.33</v>
      </c>
      <c r="BW89" s="220">
        <v>0.31</v>
      </c>
      <c r="BX89" s="220">
        <v>0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2368.4299999999998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</v>
      </c>
      <c r="Z91" s="128">
        <f t="shared" si="73"/>
        <v>0.1</v>
      </c>
      <c r="AA91" s="128">
        <f t="shared" si="73"/>
        <v>1.08</v>
      </c>
      <c r="AB91" s="128">
        <f t="shared" si="73"/>
        <v>4.8600000000000003</v>
      </c>
      <c r="AC91" s="128">
        <f t="shared" si="73"/>
        <v>9.67</v>
      </c>
      <c r="AD91" s="128">
        <f t="shared" si="73"/>
        <v>15.97</v>
      </c>
      <c r="AE91" s="128">
        <f t="shared" si="73"/>
        <v>23.48</v>
      </c>
      <c r="AF91" s="128">
        <f t="shared" si="73"/>
        <v>29.95</v>
      </c>
      <c r="AG91" s="128">
        <f t="shared" si="73"/>
        <v>37.86</v>
      </c>
      <c r="AH91" s="128">
        <f t="shared" ref="AH91:BM91" si="74">SUM(AH84,AH88)</f>
        <v>49.72</v>
      </c>
      <c r="AI91" s="128">
        <f t="shared" si="74"/>
        <v>62.54</v>
      </c>
      <c r="AJ91" s="128">
        <f t="shared" si="74"/>
        <v>74.67</v>
      </c>
      <c r="AK91" s="128">
        <f t="shared" si="74"/>
        <v>86.09</v>
      </c>
      <c r="AL91" s="128">
        <f t="shared" si="74"/>
        <v>110.60000000000001</v>
      </c>
      <c r="AM91" s="128">
        <f t="shared" si="74"/>
        <v>85.01</v>
      </c>
      <c r="AN91" s="128">
        <f t="shared" si="74"/>
        <v>78.319999999999993</v>
      </c>
      <c r="AO91" s="128">
        <f t="shared" si="74"/>
        <v>79.900000000000006</v>
      </c>
      <c r="AP91" s="128">
        <f t="shared" si="74"/>
        <v>79.52</v>
      </c>
      <c r="AQ91" s="128">
        <f t="shared" si="74"/>
        <v>76.03</v>
      </c>
      <c r="AR91" s="128">
        <f t="shared" si="74"/>
        <v>82.47</v>
      </c>
      <c r="AS91" s="128">
        <f t="shared" si="74"/>
        <v>96.27</v>
      </c>
      <c r="AT91" s="128">
        <f t="shared" si="74"/>
        <v>82.57</v>
      </c>
      <c r="AU91" s="128">
        <f t="shared" si="74"/>
        <v>83.14</v>
      </c>
      <c r="AV91" s="128">
        <f t="shared" si="74"/>
        <v>89.25</v>
      </c>
      <c r="AW91" s="128">
        <f t="shared" si="74"/>
        <v>81.430000000000007</v>
      </c>
      <c r="AX91" s="128">
        <f t="shared" si="74"/>
        <v>83.56</v>
      </c>
      <c r="AY91" s="128">
        <f t="shared" si="74"/>
        <v>87.85</v>
      </c>
      <c r="AZ91" s="128">
        <f t="shared" si="74"/>
        <v>76.95</v>
      </c>
      <c r="BA91" s="128">
        <f t="shared" si="74"/>
        <v>68.45</v>
      </c>
      <c r="BB91" s="128">
        <f t="shared" si="74"/>
        <v>61.45</v>
      </c>
      <c r="BC91" s="128">
        <f t="shared" si="74"/>
        <v>52.08</v>
      </c>
      <c r="BD91" s="128">
        <f t="shared" si="74"/>
        <v>51.82</v>
      </c>
      <c r="BE91" s="128">
        <f t="shared" si="74"/>
        <v>51.07</v>
      </c>
      <c r="BF91" s="128">
        <f t="shared" si="74"/>
        <v>49.31</v>
      </c>
      <c r="BG91" s="128">
        <f t="shared" si="74"/>
        <v>50.41</v>
      </c>
      <c r="BH91" s="128">
        <f t="shared" si="74"/>
        <v>48.16</v>
      </c>
      <c r="BI91" s="128">
        <f t="shared" si="74"/>
        <v>47.07</v>
      </c>
      <c r="BJ91" s="128">
        <f t="shared" si="74"/>
        <v>45.92</v>
      </c>
      <c r="BK91" s="128">
        <f t="shared" si="74"/>
        <v>37.47</v>
      </c>
      <c r="BL91" s="128">
        <f t="shared" si="74"/>
        <v>31.6</v>
      </c>
      <c r="BM91" s="128">
        <f t="shared" si="74"/>
        <v>27.34</v>
      </c>
      <c r="BN91" s="128">
        <f t="shared" ref="BN91:CS91" si="75">SUM(BN84,BN88)</f>
        <v>23.05</v>
      </c>
      <c r="BO91" s="128">
        <f t="shared" si="75"/>
        <v>22.21</v>
      </c>
      <c r="BP91" s="128">
        <f t="shared" si="75"/>
        <v>19.11</v>
      </c>
      <c r="BQ91" s="128">
        <f t="shared" si="75"/>
        <v>15.29</v>
      </c>
      <c r="BR91" s="128">
        <f t="shared" si="75"/>
        <v>11.64</v>
      </c>
      <c r="BS91" s="128">
        <f t="shared" si="75"/>
        <v>8.49</v>
      </c>
      <c r="BT91" s="128">
        <f t="shared" si="75"/>
        <v>5.26</v>
      </c>
      <c r="BU91" s="128">
        <f t="shared" si="75"/>
        <v>2.99</v>
      </c>
      <c r="BV91" s="128">
        <f t="shared" si="75"/>
        <v>1.33</v>
      </c>
      <c r="BW91" s="128">
        <f t="shared" si="75"/>
        <v>0.31</v>
      </c>
      <c r="BX91" s="128">
        <f t="shared" si="75"/>
        <v>0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2400.6899999999996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</v>
      </c>
      <c r="Z96" s="172">
        <f t="shared" si="82"/>
        <v>43.1</v>
      </c>
      <c r="AA96" s="172">
        <f t="shared" si="82"/>
        <v>44.08</v>
      </c>
      <c r="AB96" s="172">
        <f t="shared" si="82"/>
        <v>47.86</v>
      </c>
      <c r="AC96" s="172">
        <f t="shared" si="82"/>
        <v>52.67</v>
      </c>
      <c r="AD96" s="172">
        <f t="shared" si="82"/>
        <v>58.97</v>
      </c>
      <c r="AE96" s="172">
        <f t="shared" si="82"/>
        <v>66.48</v>
      </c>
      <c r="AF96" s="172">
        <f t="shared" si="82"/>
        <v>72.95</v>
      </c>
      <c r="AG96" s="172">
        <f t="shared" si="82"/>
        <v>80.86</v>
      </c>
      <c r="AH96" s="172">
        <f t="shared" ref="AH96:BM96" si="83">AH91+AH92</f>
        <v>92.72</v>
      </c>
      <c r="AI96" s="172">
        <f t="shared" si="83"/>
        <v>105.53999999999999</v>
      </c>
      <c r="AJ96" s="172">
        <f t="shared" si="83"/>
        <v>117.67</v>
      </c>
      <c r="AK96" s="172">
        <f t="shared" si="83"/>
        <v>129.09</v>
      </c>
      <c r="AL96" s="172">
        <f t="shared" si="83"/>
        <v>153.60000000000002</v>
      </c>
      <c r="AM96" s="172">
        <f t="shared" si="83"/>
        <v>128.01</v>
      </c>
      <c r="AN96" s="172">
        <f t="shared" si="83"/>
        <v>121.32</v>
      </c>
      <c r="AO96" s="172">
        <f t="shared" si="83"/>
        <v>122.9</v>
      </c>
      <c r="AP96" s="172">
        <f t="shared" si="83"/>
        <v>122.52</v>
      </c>
      <c r="AQ96" s="172">
        <f t="shared" si="83"/>
        <v>119.03</v>
      </c>
      <c r="AR96" s="172">
        <f t="shared" si="83"/>
        <v>125.47</v>
      </c>
      <c r="AS96" s="172">
        <f t="shared" si="83"/>
        <v>139.26999999999998</v>
      </c>
      <c r="AT96" s="172">
        <f t="shared" si="83"/>
        <v>125.57</v>
      </c>
      <c r="AU96" s="172">
        <f t="shared" si="83"/>
        <v>126.14</v>
      </c>
      <c r="AV96" s="172">
        <f t="shared" si="83"/>
        <v>132.25</v>
      </c>
      <c r="AW96" s="172">
        <f t="shared" si="83"/>
        <v>124.43</v>
      </c>
      <c r="AX96" s="172">
        <f t="shared" si="83"/>
        <v>126.56</v>
      </c>
      <c r="AY96" s="172">
        <f t="shared" si="83"/>
        <v>130.85</v>
      </c>
      <c r="AZ96" s="172">
        <f t="shared" si="83"/>
        <v>119.95</v>
      </c>
      <c r="BA96" s="172">
        <f t="shared" si="83"/>
        <v>111.45</v>
      </c>
      <c r="BB96" s="172">
        <f t="shared" si="83"/>
        <v>104.45</v>
      </c>
      <c r="BC96" s="172">
        <f t="shared" si="83"/>
        <v>95.08</v>
      </c>
      <c r="BD96" s="172">
        <f t="shared" si="83"/>
        <v>94.82</v>
      </c>
      <c r="BE96" s="172">
        <f t="shared" si="83"/>
        <v>94.07</v>
      </c>
      <c r="BF96" s="172">
        <f t="shared" si="83"/>
        <v>92.31</v>
      </c>
      <c r="BG96" s="172">
        <f t="shared" si="83"/>
        <v>93.41</v>
      </c>
      <c r="BH96" s="172">
        <f t="shared" si="83"/>
        <v>91.16</v>
      </c>
      <c r="BI96" s="172">
        <f t="shared" si="83"/>
        <v>90.07</v>
      </c>
      <c r="BJ96" s="172">
        <f t="shared" si="83"/>
        <v>88.92</v>
      </c>
      <c r="BK96" s="172">
        <f t="shared" si="83"/>
        <v>80.47</v>
      </c>
      <c r="BL96" s="172">
        <f t="shared" si="83"/>
        <v>74.599999999999994</v>
      </c>
      <c r="BM96" s="172">
        <f t="shared" si="83"/>
        <v>70.34</v>
      </c>
      <c r="BN96" s="172">
        <f t="shared" ref="BN96:CS96" si="84">BN91+BN92</f>
        <v>66.05</v>
      </c>
      <c r="BO96" s="172">
        <f t="shared" si="84"/>
        <v>65.210000000000008</v>
      </c>
      <c r="BP96" s="172">
        <f t="shared" si="84"/>
        <v>62.11</v>
      </c>
      <c r="BQ96" s="172">
        <f t="shared" si="84"/>
        <v>58.29</v>
      </c>
      <c r="BR96" s="172">
        <f t="shared" si="84"/>
        <v>54.64</v>
      </c>
      <c r="BS96" s="172">
        <f t="shared" si="84"/>
        <v>51.49</v>
      </c>
      <c r="BT96" s="172">
        <f t="shared" si="84"/>
        <v>48.26</v>
      </c>
      <c r="BU96" s="172">
        <f t="shared" si="84"/>
        <v>45.99</v>
      </c>
      <c r="BV96" s="172">
        <f t="shared" si="84"/>
        <v>44.33</v>
      </c>
      <c r="BW96" s="172">
        <f t="shared" si="84"/>
        <v>43.31</v>
      </c>
      <c r="BX96" s="172">
        <f t="shared" si="84"/>
        <v>43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6528.69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</v>
      </c>
      <c r="Z99" s="130">
        <f t="shared" si="85"/>
        <v>43.1</v>
      </c>
      <c r="AA99" s="130">
        <f t="shared" si="85"/>
        <v>44.08</v>
      </c>
      <c r="AB99" s="130">
        <f t="shared" si="85"/>
        <v>40.525685043505291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0.95792672619245423</v>
      </c>
      <c r="AS99" s="130">
        <f t="shared" si="85"/>
        <v>139.26999999999998</v>
      </c>
      <c r="AT99" s="130">
        <f t="shared" si="85"/>
        <v>125.57</v>
      </c>
      <c r="AU99" s="130">
        <f t="shared" si="85"/>
        <v>126.14</v>
      </c>
      <c r="AV99" s="130">
        <f t="shared" si="85"/>
        <v>132.25</v>
      </c>
      <c r="AW99" s="130">
        <f t="shared" si="85"/>
        <v>124.43</v>
      </c>
      <c r="AX99" s="130">
        <f t="shared" si="85"/>
        <v>126.56</v>
      </c>
      <c r="AY99" s="130">
        <f t="shared" si="85"/>
        <v>130.85</v>
      </c>
      <c r="AZ99" s="130">
        <f t="shared" si="85"/>
        <v>119.95</v>
      </c>
      <c r="BA99" s="130">
        <f t="shared" si="85"/>
        <v>111.45</v>
      </c>
      <c r="BB99" s="130">
        <f t="shared" si="85"/>
        <v>104.45</v>
      </c>
      <c r="BC99" s="130">
        <f t="shared" si="85"/>
        <v>95.08</v>
      </c>
      <c r="BD99" s="130">
        <f t="shared" si="85"/>
        <v>94.82</v>
      </c>
      <c r="BE99" s="130">
        <f t="shared" si="85"/>
        <v>94.07</v>
      </c>
      <c r="BF99" s="130">
        <f t="shared" si="85"/>
        <v>92.31</v>
      </c>
      <c r="BG99" s="130">
        <f t="shared" si="85"/>
        <v>93.41</v>
      </c>
      <c r="BH99" s="130">
        <f t="shared" si="85"/>
        <v>91.16</v>
      </c>
      <c r="BI99" s="130">
        <f t="shared" si="85"/>
        <v>90.07</v>
      </c>
      <c r="BJ99" s="130">
        <f t="shared" si="85"/>
        <v>88.92</v>
      </c>
      <c r="BK99" s="130">
        <f t="shared" si="85"/>
        <v>80.47</v>
      </c>
      <c r="BL99" s="130">
        <f t="shared" si="85"/>
        <v>74.599999999999994</v>
      </c>
      <c r="BM99" s="130">
        <f t="shared" si="85"/>
        <v>70.34</v>
      </c>
      <c r="BN99" s="130">
        <f t="shared" si="85"/>
        <v>66.05</v>
      </c>
      <c r="BO99" s="130">
        <f t="shared" ref="BO99:CS99" si="86">IF(BO57&lt;0,0,MIN(BO57,BO96))</f>
        <v>65.210000000000008</v>
      </c>
      <c r="BP99" s="130">
        <f t="shared" si="86"/>
        <v>62.11</v>
      </c>
      <c r="BQ99" s="130">
        <f t="shared" si="86"/>
        <v>58.29</v>
      </c>
      <c r="BR99" s="130">
        <f t="shared" si="86"/>
        <v>54.64</v>
      </c>
      <c r="BS99" s="130">
        <f t="shared" si="86"/>
        <v>51.49</v>
      </c>
      <c r="BT99" s="130">
        <f t="shared" si="86"/>
        <v>48.26</v>
      </c>
      <c r="BU99" s="130">
        <f t="shared" si="86"/>
        <v>45.99</v>
      </c>
      <c r="BV99" s="130">
        <f t="shared" si="86"/>
        <v>44.33</v>
      </c>
      <c r="BW99" s="130">
        <f t="shared" si="86"/>
        <v>43.31</v>
      </c>
      <c r="BX99" s="130">
        <f t="shared" si="86"/>
        <v>43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3046.5136117696975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</v>
      </c>
      <c r="Z101" s="134">
        <f t="shared" si="87"/>
        <v>43.1</v>
      </c>
      <c r="AA101" s="134">
        <f t="shared" si="87"/>
        <v>44.08</v>
      </c>
      <c r="AB101" s="134">
        <f t="shared" si="87"/>
        <v>40.525685043505291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0.95792672619245423</v>
      </c>
      <c r="AS101" s="134">
        <f t="shared" si="87"/>
        <v>139.26999999999998</v>
      </c>
      <c r="AT101" s="134">
        <f t="shared" si="87"/>
        <v>125.57</v>
      </c>
      <c r="AU101" s="134">
        <f t="shared" si="87"/>
        <v>126.14</v>
      </c>
      <c r="AV101" s="134">
        <f t="shared" si="87"/>
        <v>132.25</v>
      </c>
      <c r="AW101" s="134">
        <f t="shared" si="87"/>
        <v>124.43</v>
      </c>
      <c r="AX101" s="134">
        <f t="shared" si="87"/>
        <v>126.56</v>
      </c>
      <c r="AY101" s="134">
        <f t="shared" si="87"/>
        <v>130.85</v>
      </c>
      <c r="AZ101" s="134">
        <f t="shared" si="87"/>
        <v>119.95</v>
      </c>
      <c r="BA101" s="134">
        <f t="shared" si="87"/>
        <v>111.45</v>
      </c>
      <c r="BB101" s="134">
        <f t="shared" si="87"/>
        <v>104.45</v>
      </c>
      <c r="BC101" s="134">
        <f t="shared" si="87"/>
        <v>95.08</v>
      </c>
      <c r="BD101" s="134">
        <f t="shared" si="87"/>
        <v>94.82</v>
      </c>
      <c r="BE101" s="134">
        <f t="shared" si="87"/>
        <v>94.07</v>
      </c>
      <c r="BF101" s="134">
        <f t="shared" si="87"/>
        <v>92.31</v>
      </c>
      <c r="BG101" s="134">
        <f t="shared" si="87"/>
        <v>93.41</v>
      </c>
      <c r="BH101" s="134">
        <f t="shared" si="87"/>
        <v>91.16</v>
      </c>
      <c r="BI101" s="134">
        <f t="shared" si="87"/>
        <v>90.07</v>
      </c>
      <c r="BJ101" s="134">
        <f t="shared" si="87"/>
        <v>88.92</v>
      </c>
      <c r="BK101" s="134">
        <f t="shared" si="87"/>
        <v>80.47</v>
      </c>
      <c r="BL101" s="134">
        <f t="shared" si="87"/>
        <v>74.599999999999994</v>
      </c>
      <c r="BM101" s="134">
        <f t="shared" si="87"/>
        <v>70.34</v>
      </c>
      <c r="BN101" s="134">
        <f t="shared" si="87"/>
        <v>66.05</v>
      </c>
      <c r="BO101" s="134">
        <f t="shared" ref="BO101:CS101" si="88">BO99-BO100</f>
        <v>65.210000000000008</v>
      </c>
      <c r="BP101" s="134">
        <f t="shared" si="88"/>
        <v>62.11</v>
      </c>
      <c r="BQ101" s="134">
        <f t="shared" si="88"/>
        <v>58.29</v>
      </c>
      <c r="BR101" s="134">
        <f t="shared" si="88"/>
        <v>54.64</v>
      </c>
      <c r="BS101" s="134">
        <f t="shared" si="88"/>
        <v>51.49</v>
      </c>
      <c r="BT101" s="134">
        <f t="shared" si="88"/>
        <v>48.26</v>
      </c>
      <c r="BU101" s="134">
        <f t="shared" si="88"/>
        <v>45.99</v>
      </c>
      <c r="BV101" s="134">
        <f t="shared" si="88"/>
        <v>44.33</v>
      </c>
      <c r="BW101" s="134">
        <f t="shared" si="88"/>
        <v>43.31</v>
      </c>
      <c r="BX101" s="134">
        <f t="shared" si="88"/>
        <v>43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3046.5136117696975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4"/>
  <sheetViews>
    <sheetView showGridLines="0" tabSelected="1" topLeftCell="A78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3764.8311268817206</v>
      </c>
      <c r="C3" s="18">
        <f t="shared" si="0"/>
        <v>3764.8311268817206</v>
      </c>
      <c r="D3" s="18">
        <f t="shared" si="0"/>
        <v>3764.8311268817206</v>
      </c>
      <c r="E3" s="18">
        <f t="shared" si="0"/>
        <v>3764.8311268817206</v>
      </c>
      <c r="F3" s="18">
        <f t="shared" si="0"/>
        <v>3764.8311268817206</v>
      </c>
      <c r="G3" s="18">
        <f t="shared" si="0"/>
        <v>3764.8311268817206</v>
      </c>
      <c r="H3" s="18">
        <f t="shared" si="0"/>
        <v>3764.8311268817206</v>
      </c>
      <c r="I3" s="18">
        <f t="shared" si="0"/>
        <v>3764.8311268817206</v>
      </c>
      <c r="J3" s="18">
        <f t="shared" si="0"/>
        <v>3764.8311268817206</v>
      </c>
      <c r="K3" s="18">
        <f t="shared" si="0"/>
        <v>3764.8311268817206</v>
      </c>
      <c r="L3" s="18">
        <f t="shared" si="0"/>
        <v>3764.8311268817206</v>
      </c>
      <c r="M3" s="18">
        <f t="shared" si="0"/>
        <v>3764.8311268817206</v>
      </c>
      <c r="N3" s="18">
        <f t="shared" si="0"/>
        <v>3764.8311268817206</v>
      </c>
      <c r="O3" s="18">
        <f t="shared" si="0"/>
        <v>3764.8311268817206</v>
      </c>
      <c r="P3" s="18">
        <f t="shared" si="0"/>
        <v>3764.8311268817206</v>
      </c>
      <c r="Q3" s="18">
        <f t="shared" si="0"/>
        <v>3764.8311268817206</v>
      </c>
      <c r="R3" s="18">
        <f t="shared" si="0"/>
        <v>3764.8311268817206</v>
      </c>
      <c r="S3" s="18">
        <f t="shared" si="0"/>
        <v>3764.8311268817206</v>
      </c>
      <c r="T3" s="18">
        <f t="shared" si="0"/>
        <v>3764.8311268817206</v>
      </c>
      <c r="U3" s="18">
        <f t="shared" si="0"/>
        <v>3764.8311268817206</v>
      </c>
      <c r="V3" s="18">
        <f t="shared" si="0"/>
        <v>3764.8311268817206</v>
      </c>
      <c r="W3" s="18">
        <f t="shared" si="0"/>
        <v>3764.8311268817206</v>
      </c>
      <c r="X3" s="18">
        <f t="shared" si="0"/>
        <v>3764.8311268817206</v>
      </c>
      <c r="Y3" s="18">
        <f t="shared" si="0"/>
        <v>3764.8311268817206</v>
      </c>
      <c r="Z3" s="18">
        <f t="shared" si="0"/>
        <v>3764.8311268817206</v>
      </c>
      <c r="AA3" s="18">
        <f t="shared" si="0"/>
        <v>3764.8311268817206</v>
      </c>
      <c r="AB3" s="18">
        <f t="shared" si="0"/>
        <v>3764.8311268817206</v>
      </c>
      <c r="AC3" s="18">
        <f t="shared" si="0"/>
        <v>3764.8311268817206</v>
      </c>
      <c r="AD3" s="18">
        <f t="shared" si="0"/>
        <v>3764.8311268817206</v>
      </c>
      <c r="AE3" s="18">
        <f t="shared" si="0"/>
        <v>3764.8311268817206</v>
      </c>
      <c r="AF3" s="18">
        <f t="shared" si="0"/>
        <v>3764.8311268817206</v>
      </c>
      <c r="AG3" s="18">
        <f t="shared" si="0"/>
        <v>3764.8311268817206</v>
      </c>
      <c r="AH3" s="18">
        <f t="shared" si="0"/>
        <v>3764.8311268817206</v>
      </c>
      <c r="AI3" s="18">
        <f t="shared" si="0"/>
        <v>3764.8311268817206</v>
      </c>
      <c r="AJ3" s="18">
        <f t="shared" si="0"/>
        <v>3764.8311268817206</v>
      </c>
      <c r="AK3" s="18">
        <f t="shared" si="0"/>
        <v>3764.8311268817206</v>
      </c>
      <c r="AL3" s="18">
        <f t="shared" si="0"/>
        <v>3764.8311268817206</v>
      </c>
      <c r="AM3" s="18">
        <f t="shared" si="0"/>
        <v>3764.8311268817206</v>
      </c>
      <c r="AN3" s="18">
        <f t="shared" si="0"/>
        <v>3764.8311268817206</v>
      </c>
      <c r="AO3" s="18">
        <f t="shared" si="0"/>
        <v>3764.8311268817206</v>
      </c>
      <c r="AP3" s="18">
        <f t="shared" si="0"/>
        <v>3764.8311268817206</v>
      </c>
      <c r="AQ3" s="18">
        <f t="shared" si="0"/>
        <v>3764.8311268817206</v>
      </c>
      <c r="AR3" s="18">
        <f t="shared" si="0"/>
        <v>3764.8311268817206</v>
      </c>
      <c r="AS3" s="18">
        <f t="shared" si="0"/>
        <v>3764.8311268817206</v>
      </c>
      <c r="AT3" s="18">
        <f t="shared" si="0"/>
        <v>3764.8311268817206</v>
      </c>
      <c r="AU3" s="18">
        <f t="shared" si="0"/>
        <v>3764.8311268817206</v>
      </c>
      <c r="AV3" s="18">
        <f t="shared" si="0"/>
        <v>3764.8311268817206</v>
      </c>
      <c r="AW3" s="18">
        <f t="shared" si="0"/>
        <v>3764.8311268817206</v>
      </c>
      <c r="AX3" s="18">
        <f t="shared" si="0"/>
        <v>3764.8311268817206</v>
      </c>
      <c r="AY3" s="18">
        <f t="shared" si="0"/>
        <v>3764.8311268817206</v>
      </c>
      <c r="AZ3" s="18">
        <f t="shared" si="0"/>
        <v>3764.8311268817206</v>
      </c>
      <c r="BA3" s="18">
        <f t="shared" si="0"/>
        <v>3764.8311268817206</v>
      </c>
      <c r="BB3" s="18">
        <f t="shared" si="0"/>
        <v>3764.8311268817206</v>
      </c>
      <c r="BC3" s="18">
        <f t="shared" si="0"/>
        <v>3764.8311268817206</v>
      </c>
      <c r="BD3" s="18">
        <f t="shared" si="0"/>
        <v>3764.8311268817206</v>
      </c>
      <c r="BE3" s="18">
        <f t="shared" si="0"/>
        <v>3764.8311268817206</v>
      </c>
      <c r="BF3" s="18">
        <f t="shared" si="0"/>
        <v>3764.8311268817206</v>
      </c>
      <c r="BG3" s="18">
        <f t="shared" si="0"/>
        <v>3764.8311268817206</v>
      </c>
      <c r="BH3" s="18">
        <f t="shared" si="0"/>
        <v>3764.8311268817206</v>
      </c>
      <c r="BI3" s="18">
        <f t="shared" si="0"/>
        <v>3764.8311268817206</v>
      </c>
      <c r="BJ3" s="18">
        <f t="shared" si="0"/>
        <v>3764.8311268817206</v>
      </c>
      <c r="BK3" s="18">
        <f t="shared" si="0"/>
        <v>3764.8311268817206</v>
      </c>
      <c r="BL3" s="18">
        <f t="shared" si="0"/>
        <v>3764.8311268817206</v>
      </c>
      <c r="BM3" s="18">
        <f t="shared" si="0"/>
        <v>3764.8311268817206</v>
      </c>
      <c r="BN3" s="18">
        <f t="shared" ref="BN3:CS3" si="1">BN4+BN12</f>
        <v>3764.8311268817206</v>
      </c>
      <c r="BO3" s="18">
        <f t="shared" si="1"/>
        <v>3764.8311268817206</v>
      </c>
      <c r="BP3" s="18">
        <f t="shared" si="1"/>
        <v>3764.8311268817206</v>
      </c>
      <c r="BQ3" s="18">
        <f t="shared" si="1"/>
        <v>3764.8311268817206</v>
      </c>
      <c r="BR3" s="18">
        <f t="shared" si="1"/>
        <v>3764.8311268817206</v>
      </c>
      <c r="BS3" s="18">
        <f t="shared" si="1"/>
        <v>3764.8311268817206</v>
      </c>
      <c r="BT3" s="18">
        <f t="shared" si="1"/>
        <v>3764.8311268817206</v>
      </c>
      <c r="BU3" s="18">
        <f t="shared" si="1"/>
        <v>3764.8311268817206</v>
      </c>
      <c r="BV3" s="18">
        <f t="shared" si="1"/>
        <v>3764.8311268817206</v>
      </c>
      <c r="BW3" s="18">
        <f t="shared" si="1"/>
        <v>3764.8311268817206</v>
      </c>
      <c r="BX3" s="18">
        <f t="shared" si="1"/>
        <v>3764.8311268817206</v>
      </c>
      <c r="BY3" s="18">
        <f t="shared" si="1"/>
        <v>3764.8311268817206</v>
      </c>
      <c r="BZ3" s="18">
        <f t="shared" si="1"/>
        <v>3764.8311268817206</v>
      </c>
      <c r="CA3" s="18">
        <f t="shared" si="1"/>
        <v>3764.8311268817206</v>
      </c>
      <c r="CB3" s="18">
        <f t="shared" si="1"/>
        <v>3764.8311268817206</v>
      </c>
      <c r="CC3" s="18">
        <f t="shared" si="1"/>
        <v>3764.8311268817206</v>
      </c>
      <c r="CD3" s="18">
        <f t="shared" si="1"/>
        <v>3764.8311268817206</v>
      </c>
      <c r="CE3" s="18">
        <f t="shared" si="1"/>
        <v>3764.8311268817206</v>
      </c>
      <c r="CF3" s="18">
        <f t="shared" si="1"/>
        <v>3764.8311268817206</v>
      </c>
      <c r="CG3" s="18">
        <f t="shared" si="1"/>
        <v>3764.8311268817206</v>
      </c>
      <c r="CH3" s="18">
        <f t="shared" si="1"/>
        <v>3764.8311268817206</v>
      </c>
      <c r="CI3" s="18">
        <f t="shared" si="1"/>
        <v>3764.8311268817206</v>
      </c>
      <c r="CJ3" s="18">
        <f t="shared" si="1"/>
        <v>3764.8311268817206</v>
      </c>
      <c r="CK3" s="18">
        <f t="shared" si="1"/>
        <v>3764.8311268817206</v>
      </c>
      <c r="CL3" s="18">
        <f t="shared" si="1"/>
        <v>3764.8311268817206</v>
      </c>
      <c r="CM3" s="18">
        <f t="shared" si="1"/>
        <v>3764.8311268817206</v>
      </c>
      <c r="CN3" s="18">
        <f t="shared" si="1"/>
        <v>3764.8311268817206</v>
      </c>
      <c r="CO3" s="18">
        <f t="shared" si="1"/>
        <v>3764.8311268817206</v>
      </c>
      <c r="CP3" s="18">
        <f t="shared" si="1"/>
        <v>3764.8311268817206</v>
      </c>
      <c r="CQ3" s="18">
        <f t="shared" si="1"/>
        <v>3764.8311268817206</v>
      </c>
      <c r="CR3" s="18">
        <f t="shared" si="1"/>
        <v>3764.8311268817206</v>
      </c>
      <c r="CS3" s="19">
        <f t="shared" si="1"/>
        <v>3764.8311268817206</v>
      </c>
      <c r="CT3" s="73">
        <f t="shared" ref="CT3:CT20" si="2">SUM(B3:CS3)</f>
        <v>361423.78818064521</v>
      </c>
      <c r="CU3" s="154"/>
      <c r="CW3" s="144"/>
    </row>
    <row r="4" spans="1:102">
      <c r="A4" s="21" t="s">
        <v>44</v>
      </c>
      <c r="B4" s="22">
        <f>SUM(B5:B11)</f>
        <v>3377</v>
      </c>
      <c r="C4" s="23">
        <f t="shared" ref="C4:BN4" si="3">SUM(C5:C11)</f>
        <v>3377</v>
      </c>
      <c r="D4" s="23">
        <f t="shared" si="3"/>
        <v>3377</v>
      </c>
      <c r="E4" s="23">
        <f t="shared" si="3"/>
        <v>3377</v>
      </c>
      <c r="F4" s="23">
        <f t="shared" si="3"/>
        <v>3377</v>
      </c>
      <c r="G4" s="23">
        <f t="shared" si="3"/>
        <v>3377</v>
      </c>
      <c r="H4" s="23">
        <f t="shared" si="3"/>
        <v>3377</v>
      </c>
      <c r="I4" s="23">
        <f t="shared" si="3"/>
        <v>3377</v>
      </c>
      <c r="J4" s="23">
        <f t="shared" si="3"/>
        <v>3377</v>
      </c>
      <c r="K4" s="23">
        <f t="shared" si="3"/>
        <v>3377</v>
      </c>
      <c r="L4" s="23">
        <f t="shared" si="3"/>
        <v>3377</v>
      </c>
      <c r="M4" s="23">
        <f t="shared" si="3"/>
        <v>3377</v>
      </c>
      <c r="N4" s="23">
        <f t="shared" si="3"/>
        <v>3377</v>
      </c>
      <c r="O4" s="23">
        <f t="shared" si="3"/>
        <v>3377</v>
      </c>
      <c r="P4" s="23">
        <f t="shared" si="3"/>
        <v>3377</v>
      </c>
      <c r="Q4" s="23">
        <f t="shared" si="3"/>
        <v>3377</v>
      </c>
      <c r="R4" s="23">
        <f t="shared" si="3"/>
        <v>3377</v>
      </c>
      <c r="S4" s="23">
        <f t="shared" si="3"/>
        <v>3377</v>
      </c>
      <c r="T4" s="23">
        <f t="shared" si="3"/>
        <v>3377</v>
      </c>
      <c r="U4" s="23">
        <f t="shared" si="3"/>
        <v>3377</v>
      </c>
      <c r="V4" s="23">
        <f t="shared" si="3"/>
        <v>3377</v>
      </c>
      <c r="W4" s="23">
        <f t="shared" si="3"/>
        <v>3377</v>
      </c>
      <c r="X4" s="23">
        <f t="shared" si="3"/>
        <v>3377</v>
      </c>
      <c r="Y4" s="23">
        <f t="shared" si="3"/>
        <v>3377</v>
      </c>
      <c r="Z4" s="23">
        <f t="shared" si="3"/>
        <v>3377</v>
      </c>
      <c r="AA4" s="23">
        <f t="shared" si="3"/>
        <v>3377</v>
      </c>
      <c r="AB4" s="23">
        <f t="shared" si="3"/>
        <v>3377</v>
      </c>
      <c r="AC4" s="23">
        <f t="shared" si="3"/>
        <v>3377</v>
      </c>
      <c r="AD4" s="23">
        <f t="shared" si="3"/>
        <v>3377</v>
      </c>
      <c r="AE4" s="23">
        <f t="shared" si="3"/>
        <v>3377</v>
      </c>
      <c r="AF4" s="23">
        <f t="shared" si="3"/>
        <v>3377</v>
      </c>
      <c r="AG4" s="23">
        <f t="shared" si="3"/>
        <v>3377</v>
      </c>
      <c r="AH4" s="23">
        <f t="shared" si="3"/>
        <v>3377</v>
      </c>
      <c r="AI4" s="23">
        <f t="shared" si="3"/>
        <v>3377</v>
      </c>
      <c r="AJ4" s="23">
        <f t="shared" si="3"/>
        <v>3377</v>
      </c>
      <c r="AK4" s="23">
        <f t="shared" si="3"/>
        <v>3377</v>
      </c>
      <c r="AL4" s="23">
        <f t="shared" si="3"/>
        <v>3377</v>
      </c>
      <c r="AM4" s="23">
        <f t="shared" si="3"/>
        <v>3377</v>
      </c>
      <c r="AN4" s="23">
        <f t="shared" si="3"/>
        <v>3377</v>
      </c>
      <c r="AO4" s="23">
        <f t="shared" si="3"/>
        <v>3377</v>
      </c>
      <c r="AP4" s="23">
        <f t="shared" si="3"/>
        <v>3377</v>
      </c>
      <c r="AQ4" s="23">
        <f t="shared" si="3"/>
        <v>3377</v>
      </c>
      <c r="AR4" s="23">
        <f t="shared" si="3"/>
        <v>3377</v>
      </c>
      <c r="AS4" s="23">
        <f t="shared" si="3"/>
        <v>3377</v>
      </c>
      <c r="AT4" s="23">
        <f t="shared" si="3"/>
        <v>3377</v>
      </c>
      <c r="AU4" s="23">
        <f t="shared" si="3"/>
        <v>3377</v>
      </c>
      <c r="AV4" s="23">
        <f t="shared" si="3"/>
        <v>3377</v>
      </c>
      <c r="AW4" s="23">
        <f t="shared" si="3"/>
        <v>3377</v>
      </c>
      <c r="AX4" s="23">
        <f t="shared" si="3"/>
        <v>3377</v>
      </c>
      <c r="AY4" s="23">
        <f t="shared" si="3"/>
        <v>3377</v>
      </c>
      <c r="AZ4" s="23">
        <f t="shared" si="3"/>
        <v>3377</v>
      </c>
      <c r="BA4" s="23">
        <f t="shared" si="3"/>
        <v>3377</v>
      </c>
      <c r="BB4" s="23">
        <f t="shared" si="3"/>
        <v>3377</v>
      </c>
      <c r="BC4" s="23">
        <f t="shared" si="3"/>
        <v>3377</v>
      </c>
      <c r="BD4" s="23">
        <f t="shared" si="3"/>
        <v>3377</v>
      </c>
      <c r="BE4" s="23">
        <f t="shared" si="3"/>
        <v>3377</v>
      </c>
      <c r="BF4" s="23">
        <f t="shared" si="3"/>
        <v>3377</v>
      </c>
      <c r="BG4" s="23">
        <f t="shared" si="3"/>
        <v>3377</v>
      </c>
      <c r="BH4" s="23">
        <f t="shared" si="3"/>
        <v>3377</v>
      </c>
      <c r="BI4" s="23">
        <f t="shared" si="3"/>
        <v>3377</v>
      </c>
      <c r="BJ4" s="23">
        <f t="shared" si="3"/>
        <v>3377</v>
      </c>
      <c r="BK4" s="23">
        <f t="shared" si="3"/>
        <v>3377</v>
      </c>
      <c r="BL4" s="23">
        <f t="shared" si="3"/>
        <v>3377</v>
      </c>
      <c r="BM4" s="23">
        <f t="shared" si="3"/>
        <v>3377</v>
      </c>
      <c r="BN4" s="23">
        <f t="shared" si="3"/>
        <v>3377</v>
      </c>
      <c r="BO4" s="23">
        <f t="shared" ref="BO4:CS4" si="4">SUM(BO5:BO11)</f>
        <v>3377</v>
      </c>
      <c r="BP4" s="23">
        <f t="shared" si="4"/>
        <v>3377</v>
      </c>
      <c r="BQ4" s="23">
        <f t="shared" si="4"/>
        <v>3377</v>
      </c>
      <c r="BR4" s="23">
        <f t="shared" si="4"/>
        <v>3377</v>
      </c>
      <c r="BS4" s="23">
        <f t="shared" si="4"/>
        <v>3377</v>
      </c>
      <c r="BT4" s="23">
        <f t="shared" si="4"/>
        <v>3377</v>
      </c>
      <c r="BU4" s="23">
        <f t="shared" si="4"/>
        <v>3377</v>
      </c>
      <c r="BV4" s="23">
        <f t="shared" si="4"/>
        <v>3377</v>
      </c>
      <c r="BW4" s="23">
        <f t="shared" si="4"/>
        <v>3377</v>
      </c>
      <c r="BX4" s="23">
        <f t="shared" si="4"/>
        <v>3377</v>
      </c>
      <c r="BY4" s="23">
        <f t="shared" si="4"/>
        <v>3377</v>
      </c>
      <c r="BZ4" s="23">
        <f t="shared" si="4"/>
        <v>3377</v>
      </c>
      <c r="CA4" s="23">
        <f t="shared" si="4"/>
        <v>3377</v>
      </c>
      <c r="CB4" s="23">
        <f t="shared" si="4"/>
        <v>3377</v>
      </c>
      <c r="CC4" s="23">
        <f t="shared" si="4"/>
        <v>3377</v>
      </c>
      <c r="CD4" s="23">
        <f t="shared" si="4"/>
        <v>3377</v>
      </c>
      <c r="CE4" s="23">
        <f t="shared" si="4"/>
        <v>3377</v>
      </c>
      <c r="CF4" s="23">
        <f t="shared" si="4"/>
        <v>3377</v>
      </c>
      <c r="CG4" s="23">
        <f t="shared" si="4"/>
        <v>3377</v>
      </c>
      <c r="CH4" s="23">
        <f t="shared" si="4"/>
        <v>3377</v>
      </c>
      <c r="CI4" s="23">
        <f t="shared" si="4"/>
        <v>3377</v>
      </c>
      <c r="CJ4" s="23">
        <f t="shared" si="4"/>
        <v>3377</v>
      </c>
      <c r="CK4" s="23">
        <f t="shared" si="4"/>
        <v>3377</v>
      </c>
      <c r="CL4" s="23">
        <f t="shared" si="4"/>
        <v>3377</v>
      </c>
      <c r="CM4" s="23">
        <f t="shared" si="4"/>
        <v>3377</v>
      </c>
      <c r="CN4" s="23">
        <f t="shared" si="4"/>
        <v>3377</v>
      </c>
      <c r="CO4" s="23">
        <f t="shared" si="4"/>
        <v>3377</v>
      </c>
      <c r="CP4" s="23">
        <f t="shared" si="4"/>
        <v>3377</v>
      </c>
      <c r="CQ4" s="23">
        <f t="shared" si="4"/>
        <v>3377</v>
      </c>
      <c r="CR4" s="23">
        <f t="shared" si="4"/>
        <v>3377</v>
      </c>
      <c r="CS4" s="24">
        <f t="shared" si="4"/>
        <v>3377</v>
      </c>
      <c r="CT4" s="30">
        <f t="shared" si="2"/>
        <v>324192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385</v>
      </c>
      <c r="C8" s="32">
        <v>385</v>
      </c>
      <c r="D8" s="32">
        <v>385</v>
      </c>
      <c r="E8" s="32">
        <v>385</v>
      </c>
      <c r="F8" s="32">
        <v>385</v>
      </c>
      <c r="G8" s="32">
        <v>385</v>
      </c>
      <c r="H8" s="32">
        <v>385</v>
      </c>
      <c r="I8" s="32">
        <v>385</v>
      </c>
      <c r="J8" s="32">
        <v>385</v>
      </c>
      <c r="K8" s="32">
        <v>385</v>
      </c>
      <c r="L8" s="32">
        <v>385</v>
      </c>
      <c r="M8" s="32">
        <v>385</v>
      </c>
      <c r="N8" s="32">
        <v>385</v>
      </c>
      <c r="O8" s="32">
        <v>385</v>
      </c>
      <c r="P8" s="32">
        <v>385</v>
      </c>
      <c r="Q8" s="32">
        <v>385</v>
      </c>
      <c r="R8" s="32">
        <v>385</v>
      </c>
      <c r="S8" s="32">
        <v>385</v>
      </c>
      <c r="T8" s="32">
        <v>385</v>
      </c>
      <c r="U8" s="32">
        <v>385</v>
      </c>
      <c r="V8" s="32">
        <v>385</v>
      </c>
      <c r="W8" s="32">
        <v>385</v>
      </c>
      <c r="X8" s="32">
        <v>385</v>
      </c>
      <c r="Y8" s="32">
        <v>385</v>
      </c>
      <c r="Z8" s="32">
        <v>385</v>
      </c>
      <c r="AA8" s="32">
        <v>385</v>
      </c>
      <c r="AB8" s="32">
        <v>385</v>
      </c>
      <c r="AC8" s="32">
        <v>385</v>
      </c>
      <c r="AD8" s="32">
        <v>385</v>
      </c>
      <c r="AE8" s="32">
        <v>385</v>
      </c>
      <c r="AF8" s="32">
        <v>385</v>
      </c>
      <c r="AG8" s="32">
        <v>385</v>
      </c>
      <c r="AH8" s="32">
        <v>385</v>
      </c>
      <c r="AI8" s="32">
        <v>385</v>
      </c>
      <c r="AJ8" s="32">
        <v>385</v>
      </c>
      <c r="AK8" s="32">
        <v>385</v>
      </c>
      <c r="AL8" s="32">
        <v>385</v>
      </c>
      <c r="AM8" s="32">
        <v>385</v>
      </c>
      <c r="AN8" s="32">
        <v>385</v>
      </c>
      <c r="AO8" s="32">
        <v>385</v>
      </c>
      <c r="AP8" s="32">
        <v>385</v>
      </c>
      <c r="AQ8" s="32">
        <v>385</v>
      </c>
      <c r="AR8" s="32">
        <v>385</v>
      </c>
      <c r="AS8" s="32">
        <v>385</v>
      </c>
      <c r="AT8" s="32">
        <v>385</v>
      </c>
      <c r="AU8" s="32">
        <v>385</v>
      </c>
      <c r="AV8" s="32">
        <v>385</v>
      </c>
      <c r="AW8" s="32">
        <v>385</v>
      </c>
      <c r="AX8" s="32">
        <v>385</v>
      </c>
      <c r="AY8" s="32">
        <v>385</v>
      </c>
      <c r="AZ8" s="32">
        <v>385</v>
      </c>
      <c r="BA8" s="32">
        <v>385</v>
      </c>
      <c r="BB8" s="32">
        <v>385</v>
      </c>
      <c r="BC8" s="32">
        <v>385</v>
      </c>
      <c r="BD8" s="32">
        <v>385</v>
      </c>
      <c r="BE8" s="32">
        <v>385</v>
      </c>
      <c r="BF8" s="32">
        <v>385</v>
      </c>
      <c r="BG8" s="32">
        <v>385</v>
      </c>
      <c r="BH8" s="32">
        <v>385</v>
      </c>
      <c r="BI8" s="32">
        <v>385</v>
      </c>
      <c r="BJ8" s="32">
        <v>385</v>
      </c>
      <c r="BK8" s="32">
        <v>385</v>
      </c>
      <c r="BL8" s="32">
        <v>385</v>
      </c>
      <c r="BM8" s="32">
        <v>385</v>
      </c>
      <c r="BN8" s="32">
        <v>385</v>
      </c>
      <c r="BO8" s="32">
        <v>385</v>
      </c>
      <c r="BP8" s="32">
        <v>385</v>
      </c>
      <c r="BQ8" s="32">
        <v>385</v>
      </c>
      <c r="BR8" s="32">
        <v>385</v>
      </c>
      <c r="BS8" s="32">
        <v>385</v>
      </c>
      <c r="BT8" s="32">
        <v>385</v>
      </c>
      <c r="BU8" s="32">
        <v>385</v>
      </c>
      <c r="BV8" s="32">
        <v>385</v>
      </c>
      <c r="BW8" s="32">
        <v>385</v>
      </c>
      <c r="BX8" s="32">
        <v>385</v>
      </c>
      <c r="BY8" s="32">
        <v>385</v>
      </c>
      <c r="BZ8" s="32">
        <v>385</v>
      </c>
      <c r="CA8" s="32">
        <v>385</v>
      </c>
      <c r="CB8" s="32">
        <v>385</v>
      </c>
      <c r="CC8" s="32">
        <v>385</v>
      </c>
      <c r="CD8" s="32">
        <v>385</v>
      </c>
      <c r="CE8" s="32">
        <v>385</v>
      </c>
      <c r="CF8" s="32">
        <v>385</v>
      </c>
      <c r="CG8" s="32">
        <v>385</v>
      </c>
      <c r="CH8" s="32">
        <v>385</v>
      </c>
      <c r="CI8" s="32">
        <v>385</v>
      </c>
      <c r="CJ8" s="32">
        <v>385</v>
      </c>
      <c r="CK8" s="32">
        <v>385</v>
      </c>
      <c r="CL8" s="32">
        <v>385</v>
      </c>
      <c r="CM8" s="32">
        <v>385</v>
      </c>
      <c r="CN8" s="32">
        <v>385</v>
      </c>
      <c r="CO8" s="32">
        <v>385</v>
      </c>
      <c r="CP8" s="32">
        <v>385</v>
      </c>
      <c r="CQ8" s="32">
        <v>385</v>
      </c>
      <c r="CR8" s="32">
        <v>385</v>
      </c>
      <c r="CS8" s="33">
        <v>385</v>
      </c>
      <c r="CT8" s="30">
        <f t="shared" si="2"/>
        <v>36960</v>
      </c>
      <c r="CU8" s="156"/>
      <c r="CV8" s="166"/>
      <c r="CW8" s="144"/>
    </row>
    <row r="9" spans="1:102">
      <c r="A9" s="30" t="s">
        <v>49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2"/>
        <v>40320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1972.15</v>
      </c>
      <c r="C13" s="40">
        <f t="shared" si="5"/>
        <v>1971.61</v>
      </c>
      <c r="D13" s="40">
        <f t="shared" si="5"/>
        <v>1962.66</v>
      </c>
      <c r="E13" s="40">
        <f t="shared" si="5"/>
        <v>1962.55</v>
      </c>
      <c r="F13" s="40">
        <f t="shared" si="5"/>
        <v>1962.28</v>
      </c>
      <c r="G13" s="40">
        <f t="shared" si="5"/>
        <v>1962.28</v>
      </c>
      <c r="H13" s="40">
        <f t="shared" si="5"/>
        <v>1962.01</v>
      </c>
      <c r="I13" s="40">
        <f t="shared" si="5"/>
        <v>1962.01</v>
      </c>
      <c r="J13" s="40">
        <f t="shared" si="5"/>
        <v>1958.67</v>
      </c>
      <c r="K13" s="40">
        <f t="shared" si="5"/>
        <v>1958.67</v>
      </c>
      <c r="L13" s="40">
        <f t="shared" si="5"/>
        <v>1936.64</v>
      </c>
      <c r="M13" s="40">
        <f t="shared" si="5"/>
        <v>1936.64</v>
      </c>
      <c r="N13" s="40">
        <f t="shared" si="5"/>
        <v>1936.24</v>
      </c>
      <c r="O13" s="40">
        <f t="shared" si="5"/>
        <v>1936.24</v>
      </c>
      <c r="P13" s="40">
        <f t="shared" si="5"/>
        <v>1936.52</v>
      </c>
      <c r="Q13" s="40">
        <f t="shared" si="5"/>
        <v>1936.52</v>
      </c>
      <c r="R13" s="40">
        <f t="shared" si="5"/>
        <v>1936.66</v>
      </c>
      <c r="S13" s="40">
        <f t="shared" si="5"/>
        <v>1936.66</v>
      </c>
      <c r="T13" s="40">
        <f t="shared" si="5"/>
        <v>1936.8</v>
      </c>
      <c r="U13" s="40">
        <f t="shared" si="5"/>
        <v>1936.8</v>
      </c>
      <c r="V13" s="40">
        <f t="shared" si="5"/>
        <v>1936.93</v>
      </c>
      <c r="W13" s="40">
        <f t="shared" si="5"/>
        <v>1936.93</v>
      </c>
      <c r="X13" s="40">
        <f t="shared" si="5"/>
        <v>1952.87</v>
      </c>
      <c r="Y13" s="40">
        <f t="shared" si="5"/>
        <v>1953.04</v>
      </c>
      <c r="Z13" s="40">
        <f t="shared" si="5"/>
        <v>1881.59</v>
      </c>
      <c r="AA13" s="40">
        <f t="shared" si="5"/>
        <v>1873.17</v>
      </c>
      <c r="AB13" s="40">
        <f t="shared" si="5"/>
        <v>1878.74</v>
      </c>
      <c r="AC13" s="40">
        <f t="shared" si="5"/>
        <v>1878.74</v>
      </c>
      <c r="AD13" s="40">
        <f t="shared" si="5"/>
        <v>1878.64</v>
      </c>
      <c r="AE13" s="40">
        <f t="shared" si="5"/>
        <v>1878.64</v>
      </c>
      <c r="AF13" s="40">
        <f t="shared" si="5"/>
        <v>1868.24</v>
      </c>
      <c r="AG13" s="40">
        <f t="shared" si="5"/>
        <v>1868.24</v>
      </c>
      <c r="AH13" s="40">
        <f t="shared" ref="AH13:BM13" si="6">SUM(AH14:AH14)</f>
        <v>1868.38</v>
      </c>
      <c r="AI13" s="40">
        <f t="shared" si="6"/>
        <v>1868.38</v>
      </c>
      <c r="AJ13" s="40">
        <f t="shared" si="6"/>
        <v>1873.56</v>
      </c>
      <c r="AK13" s="40">
        <f t="shared" si="6"/>
        <v>1873.56</v>
      </c>
      <c r="AL13" s="40">
        <f t="shared" si="6"/>
        <v>1877.71</v>
      </c>
      <c r="AM13" s="40">
        <f t="shared" si="6"/>
        <v>1878.08</v>
      </c>
      <c r="AN13" s="40">
        <f t="shared" si="6"/>
        <v>1886.78</v>
      </c>
      <c r="AO13" s="40">
        <f t="shared" si="6"/>
        <v>1887.25</v>
      </c>
      <c r="AP13" s="40">
        <f t="shared" si="6"/>
        <v>1886.95</v>
      </c>
      <c r="AQ13" s="40">
        <f t="shared" si="6"/>
        <v>1886.77</v>
      </c>
      <c r="AR13" s="40">
        <f t="shared" si="6"/>
        <v>1887.8</v>
      </c>
      <c r="AS13" s="40">
        <f t="shared" si="6"/>
        <v>1887.8</v>
      </c>
      <c r="AT13" s="40">
        <f t="shared" si="6"/>
        <v>1893.08</v>
      </c>
      <c r="AU13" s="40">
        <f t="shared" si="6"/>
        <v>1893.08</v>
      </c>
      <c r="AV13" s="40">
        <f t="shared" si="6"/>
        <v>1893.08</v>
      </c>
      <c r="AW13" s="40">
        <f t="shared" si="6"/>
        <v>1893.08</v>
      </c>
      <c r="AX13" s="40">
        <f t="shared" si="6"/>
        <v>1893.15</v>
      </c>
      <c r="AY13" s="40">
        <f t="shared" si="6"/>
        <v>1893.15</v>
      </c>
      <c r="AZ13" s="40">
        <f t="shared" si="6"/>
        <v>1895.75</v>
      </c>
      <c r="BA13" s="40">
        <f t="shared" si="6"/>
        <v>1895.53</v>
      </c>
      <c r="BB13" s="40">
        <f t="shared" si="6"/>
        <v>1894.88</v>
      </c>
      <c r="BC13" s="40">
        <f t="shared" si="6"/>
        <v>1894.88</v>
      </c>
      <c r="BD13" s="40">
        <f t="shared" si="6"/>
        <v>1894.52</v>
      </c>
      <c r="BE13" s="40">
        <f t="shared" si="6"/>
        <v>1894.52</v>
      </c>
      <c r="BF13" s="40">
        <f t="shared" si="6"/>
        <v>1894.55</v>
      </c>
      <c r="BG13" s="40">
        <f t="shared" si="6"/>
        <v>1894.55</v>
      </c>
      <c r="BH13" s="40">
        <f t="shared" si="6"/>
        <v>1894.55</v>
      </c>
      <c r="BI13" s="40">
        <f t="shared" si="6"/>
        <v>1894.41</v>
      </c>
      <c r="BJ13" s="40">
        <f t="shared" si="6"/>
        <v>1896.59</v>
      </c>
      <c r="BK13" s="40">
        <f t="shared" si="6"/>
        <v>1896.59</v>
      </c>
      <c r="BL13" s="40">
        <f t="shared" si="6"/>
        <v>1896.59</v>
      </c>
      <c r="BM13" s="40">
        <f t="shared" si="6"/>
        <v>1896.59</v>
      </c>
      <c r="BN13" s="40">
        <f t="shared" ref="BN13:CS13" si="7">SUM(BN14:BN14)</f>
        <v>1896.59</v>
      </c>
      <c r="BO13" s="40">
        <f t="shared" si="7"/>
        <v>1896.59</v>
      </c>
      <c r="BP13" s="40">
        <f t="shared" si="7"/>
        <v>1896.59</v>
      </c>
      <c r="BQ13" s="40">
        <f t="shared" si="7"/>
        <v>1896.59</v>
      </c>
      <c r="BR13" s="40">
        <f t="shared" si="7"/>
        <v>1894.47</v>
      </c>
      <c r="BS13" s="40">
        <f t="shared" si="7"/>
        <v>1894.99</v>
      </c>
      <c r="BT13" s="40">
        <f t="shared" si="7"/>
        <v>1898.86</v>
      </c>
      <c r="BU13" s="40">
        <f t="shared" si="7"/>
        <v>1898.86</v>
      </c>
      <c r="BV13" s="40">
        <f t="shared" si="7"/>
        <v>1913.16</v>
      </c>
      <c r="BW13" s="40">
        <f t="shared" si="7"/>
        <v>1913.16</v>
      </c>
      <c r="BX13" s="40">
        <f t="shared" si="7"/>
        <v>1941.42</v>
      </c>
      <c r="BY13" s="40">
        <f t="shared" si="7"/>
        <v>1941.42</v>
      </c>
      <c r="BZ13" s="40">
        <f t="shared" si="7"/>
        <v>1947.04</v>
      </c>
      <c r="CA13" s="40">
        <f t="shared" si="7"/>
        <v>1947.04</v>
      </c>
      <c r="CB13" s="40">
        <f t="shared" si="7"/>
        <v>1947.5</v>
      </c>
      <c r="CC13" s="40">
        <f t="shared" si="7"/>
        <v>1947.18</v>
      </c>
      <c r="CD13" s="40">
        <f t="shared" si="7"/>
        <v>1955.6</v>
      </c>
      <c r="CE13" s="40">
        <f t="shared" si="7"/>
        <v>1955.6</v>
      </c>
      <c r="CF13" s="40">
        <f t="shared" si="7"/>
        <v>1955.74</v>
      </c>
      <c r="CG13" s="40">
        <f t="shared" si="7"/>
        <v>1955.74</v>
      </c>
      <c r="CH13" s="40">
        <f t="shared" si="7"/>
        <v>1964.16</v>
      </c>
      <c r="CI13" s="40">
        <f t="shared" si="7"/>
        <v>1963.83</v>
      </c>
      <c r="CJ13" s="40">
        <f t="shared" si="7"/>
        <v>1972.25</v>
      </c>
      <c r="CK13" s="40">
        <f t="shared" si="7"/>
        <v>1972.91</v>
      </c>
      <c r="CL13" s="40">
        <f t="shared" si="7"/>
        <v>1984.87</v>
      </c>
      <c r="CM13" s="40">
        <f t="shared" si="7"/>
        <v>1984.21</v>
      </c>
      <c r="CN13" s="40">
        <f t="shared" si="7"/>
        <v>1957</v>
      </c>
      <c r="CO13" s="40">
        <f t="shared" si="7"/>
        <v>1956.88</v>
      </c>
      <c r="CP13" s="40">
        <f t="shared" si="7"/>
        <v>1956.88</v>
      </c>
      <c r="CQ13" s="40">
        <f t="shared" si="7"/>
        <v>1956.88</v>
      </c>
      <c r="CR13" s="40">
        <f t="shared" si="7"/>
        <v>1965.3</v>
      </c>
      <c r="CS13" s="41">
        <f t="shared" si="7"/>
        <v>1965.3</v>
      </c>
      <c r="CT13" s="150">
        <f t="shared" si="2"/>
        <v>184337.12999999998</v>
      </c>
      <c r="CU13" s="154"/>
      <c r="CW13" s="144"/>
    </row>
    <row r="14" spans="1:102">
      <c r="A14" s="30" t="s">
        <v>12</v>
      </c>
      <c r="B14" s="42">
        <v>1972.15</v>
      </c>
      <c r="C14" s="43">
        <v>1971.61</v>
      </c>
      <c r="D14" s="43">
        <v>1962.66</v>
      </c>
      <c r="E14" s="43">
        <v>1962.55</v>
      </c>
      <c r="F14" s="43">
        <v>1962.28</v>
      </c>
      <c r="G14" s="43">
        <v>1962.28</v>
      </c>
      <c r="H14" s="43">
        <v>1962.01</v>
      </c>
      <c r="I14" s="43">
        <v>1962.01</v>
      </c>
      <c r="J14" s="43">
        <v>1958.67</v>
      </c>
      <c r="K14" s="43">
        <v>1958.67</v>
      </c>
      <c r="L14" s="43">
        <v>1936.64</v>
      </c>
      <c r="M14" s="43">
        <v>1936.64</v>
      </c>
      <c r="N14" s="43">
        <v>1936.24</v>
      </c>
      <c r="O14" s="43">
        <v>1936.24</v>
      </c>
      <c r="P14" s="43">
        <v>1936.52</v>
      </c>
      <c r="Q14" s="43">
        <v>1936.52</v>
      </c>
      <c r="R14" s="43">
        <v>1936.66</v>
      </c>
      <c r="S14" s="43">
        <v>1936.66</v>
      </c>
      <c r="T14" s="43">
        <v>1936.8</v>
      </c>
      <c r="U14" s="43">
        <v>1936.8</v>
      </c>
      <c r="V14" s="43">
        <v>1936.93</v>
      </c>
      <c r="W14" s="43">
        <v>1936.93</v>
      </c>
      <c r="X14" s="43">
        <v>1952.87</v>
      </c>
      <c r="Y14" s="43">
        <v>1953.04</v>
      </c>
      <c r="Z14" s="43">
        <v>1881.59</v>
      </c>
      <c r="AA14" s="43">
        <v>1873.17</v>
      </c>
      <c r="AB14" s="43">
        <v>1878.74</v>
      </c>
      <c r="AC14" s="43">
        <v>1878.74</v>
      </c>
      <c r="AD14" s="43">
        <v>1878.64</v>
      </c>
      <c r="AE14" s="43">
        <v>1878.64</v>
      </c>
      <c r="AF14" s="43">
        <v>1868.24</v>
      </c>
      <c r="AG14" s="43">
        <v>1868.24</v>
      </c>
      <c r="AH14" s="43">
        <v>1868.38</v>
      </c>
      <c r="AI14" s="43">
        <v>1868.38</v>
      </c>
      <c r="AJ14" s="43">
        <v>1873.56</v>
      </c>
      <c r="AK14" s="43">
        <v>1873.56</v>
      </c>
      <c r="AL14" s="43">
        <v>1877.71</v>
      </c>
      <c r="AM14" s="43">
        <v>1878.08</v>
      </c>
      <c r="AN14" s="43">
        <v>1886.78</v>
      </c>
      <c r="AO14" s="43">
        <v>1887.25</v>
      </c>
      <c r="AP14" s="43">
        <v>1886.95</v>
      </c>
      <c r="AQ14" s="43">
        <v>1886.77</v>
      </c>
      <c r="AR14" s="43">
        <v>1887.8</v>
      </c>
      <c r="AS14" s="43">
        <v>1887.8</v>
      </c>
      <c r="AT14" s="43">
        <v>1893.08</v>
      </c>
      <c r="AU14" s="43">
        <v>1893.08</v>
      </c>
      <c r="AV14" s="43">
        <v>1893.08</v>
      </c>
      <c r="AW14" s="43">
        <v>1893.08</v>
      </c>
      <c r="AX14" s="43">
        <v>1893.15</v>
      </c>
      <c r="AY14" s="43">
        <v>1893.15</v>
      </c>
      <c r="AZ14" s="43">
        <v>1895.75</v>
      </c>
      <c r="BA14" s="43">
        <v>1895.53</v>
      </c>
      <c r="BB14" s="43">
        <v>1894.88</v>
      </c>
      <c r="BC14" s="43">
        <v>1894.88</v>
      </c>
      <c r="BD14" s="43">
        <v>1894.52</v>
      </c>
      <c r="BE14" s="43">
        <v>1894.52</v>
      </c>
      <c r="BF14" s="43">
        <v>1894.55</v>
      </c>
      <c r="BG14" s="43">
        <v>1894.55</v>
      </c>
      <c r="BH14" s="43">
        <v>1894.55</v>
      </c>
      <c r="BI14" s="43">
        <v>1894.41</v>
      </c>
      <c r="BJ14" s="43">
        <v>1896.59</v>
      </c>
      <c r="BK14" s="43">
        <v>1896.59</v>
      </c>
      <c r="BL14" s="43">
        <v>1896.59</v>
      </c>
      <c r="BM14" s="43">
        <v>1896.59</v>
      </c>
      <c r="BN14" s="43">
        <v>1896.59</v>
      </c>
      <c r="BO14" s="43">
        <v>1896.59</v>
      </c>
      <c r="BP14" s="43">
        <v>1896.59</v>
      </c>
      <c r="BQ14" s="43">
        <v>1896.59</v>
      </c>
      <c r="BR14" s="43">
        <v>1894.47</v>
      </c>
      <c r="BS14" s="43">
        <v>1894.99</v>
      </c>
      <c r="BT14" s="43">
        <v>1898.86</v>
      </c>
      <c r="BU14" s="43">
        <v>1898.86</v>
      </c>
      <c r="BV14" s="43">
        <v>1913.16</v>
      </c>
      <c r="BW14" s="43">
        <v>1913.16</v>
      </c>
      <c r="BX14" s="43">
        <v>1941.42</v>
      </c>
      <c r="BY14" s="43">
        <v>1941.42</v>
      </c>
      <c r="BZ14" s="43">
        <v>1947.04</v>
      </c>
      <c r="CA14" s="43">
        <v>1947.04</v>
      </c>
      <c r="CB14" s="43">
        <v>1947.5</v>
      </c>
      <c r="CC14" s="43">
        <v>1947.18</v>
      </c>
      <c r="CD14" s="43">
        <v>1955.6</v>
      </c>
      <c r="CE14" s="43">
        <v>1955.6</v>
      </c>
      <c r="CF14" s="43">
        <v>1955.74</v>
      </c>
      <c r="CG14" s="43">
        <v>1955.74</v>
      </c>
      <c r="CH14" s="43">
        <v>1964.16</v>
      </c>
      <c r="CI14" s="43">
        <v>1963.83</v>
      </c>
      <c r="CJ14" s="43">
        <v>1972.25</v>
      </c>
      <c r="CK14" s="43">
        <v>1972.91</v>
      </c>
      <c r="CL14" s="43">
        <v>1984.87</v>
      </c>
      <c r="CM14" s="43">
        <v>1984.21</v>
      </c>
      <c r="CN14" s="43">
        <v>1957</v>
      </c>
      <c r="CO14" s="43">
        <v>1956.88</v>
      </c>
      <c r="CP14" s="43">
        <v>1956.88</v>
      </c>
      <c r="CQ14" s="43">
        <v>1956.88</v>
      </c>
      <c r="CR14" s="43">
        <v>1965.3</v>
      </c>
      <c r="CS14" s="44">
        <v>1965.3</v>
      </c>
      <c r="CT14" s="30">
        <f t="shared" si="2"/>
        <v>184337.12999999998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149.66</v>
      </c>
      <c r="C20" s="54">
        <f t="shared" si="10"/>
        <v>150.91999999999999</v>
      </c>
      <c r="D20" s="54">
        <f t="shared" si="10"/>
        <v>151.18</v>
      </c>
      <c r="E20" s="54">
        <f t="shared" si="10"/>
        <v>151.19999999999999</v>
      </c>
      <c r="F20" s="54">
        <f t="shared" si="10"/>
        <v>150.94</v>
      </c>
      <c r="G20" s="54">
        <f t="shared" si="10"/>
        <v>150.63</v>
      </c>
      <c r="H20" s="54">
        <f t="shared" si="10"/>
        <v>151.72</v>
      </c>
      <c r="I20" s="54">
        <f t="shared" si="10"/>
        <v>151.47999999999999</v>
      </c>
      <c r="J20" s="54">
        <f t="shared" si="10"/>
        <v>151.38</v>
      </c>
      <c r="K20" s="54">
        <f t="shared" si="10"/>
        <v>150.44</v>
      </c>
      <c r="L20" s="54">
        <f t="shared" si="10"/>
        <v>148.57999999999998</v>
      </c>
      <c r="M20" s="54">
        <f t="shared" si="10"/>
        <v>150.65</v>
      </c>
      <c r="N20" s="54">
        <f t="shared" si="10"/>
        <v>149.57</v>
      </c>
      <c r="O20" s="54">
        <f t="shared" si="10"/>
        <v>148.68</v>
      </c>
      <c r="P20" s="54">
        <f t="shared" si="10"/>
        <v>148.15</v>
      </c>
      <c r="Q20" s="54">
        <f t="shared" si="10"/>
        <v>150.54</v>
      </c>
      <c r="R20" s="54">
        <f t="shared" si="10"/>
        <v>151.09</v>
      </c>
      <c r="S20" s="54">
        <f t="shared" si="10"/>
        <v>151.09</v>
      </c>
      <c r="T20" s="54">
        <f t="shared" si="10"/>
        <v>151.16999999999999</v>
      </c>
      <c r="U20" s="54">
        <f t="shared" si="10"/>
        <v>150.6</v>
      </c>
      <c r="V20" s="54">
        <f t="shared" si="10"/>
        <v>151.47</v>
      </c>
      <c r="W20" s="54">
        <f t="shared" si="10"/>
        <v>150.79999999999998</v>
      </c>
      <c r="X20" s="54">
        <f t="shared" si="10"/>
        <v>3619.65</v>
      </c>
      <c r="Y20" s="54">
        <f t="shared" si="10"/>
        <v>3622.33</v>
      </c>
      <c r="Z20" s="54">
        <f t="shared" si="10"/>
        <v>3633.02</v>
      </c>
      <c r="AA20" s="54">
        <f t="shared" si="10"/>
        <v>3649.24</v>
      </c>
      <c r="AB20" s="54">
        <f t="shared" si="10"/>
        <v>3679.92</v>
      </c>
      <c r="AC20" s="54">
        <f t="shared" si="10"/>
        <v>3729.78</v>
      </c>
      <c r="AD20" s="54">
        <f t="shared" si="10"/>
        <v>3790.3999999999996</v>
      </c>
      <c r="AE20" s="54">
        <f t="shared" si="10"/>
        <v>3859.65</v>
      </c>
      <c r="AF20" s="54">
        <f t="shared" si="10"/>
        <v>3941.42</v>
      </c>
      <c r="AG20" s="54">
        <f t="shared" si="10"/>
        <v>4035.8100000000004</v>
      </c>
      <c r="AH20" s="54">
        <f t="shared" ref="AH20:BM20" si="11">SUM(AH21:AH24)</f>
        <v>4143.3900000000003</v>
      </c>
      <c r="AI20" s="54">
        <f t="shared" si="11"/>
        <v>4273.5700000000006</v>
      </c>
      <c r="AJ20" s="54">
        <f t="shared" si="11"/>
        <v>4391.0600000000004</v>
      </c>
      <c r="AK20" s="54">
        <f t="shared" si="11"/>
        <v>4486.51</v>
      </c>
      <c r="AL20" s="54">
        <f t="shared" si="11"/>
        <v>4607.5800000000008</v>
      </c>
      <c r="AM20" s="54">
        <f t="shared" si="11"/>
        <v>4708.4000000000005</v>
      </c>
      <c r="AN20" s="54">
        <f t="shared" si="11"/>
        <v>4791.2900000000009</v>
      </c>
      <c r="AO20" s="54">
        <f t="shared" si="11"/>
        <v>4877.46</v>
      </c>
      <c r="AP20" s="54">
        <f t="shared" si="11"/>
        <v>4940.8600000000006</v>
      </c>
      <c r="AQ20" s="54">
        <f t="shared" si="11"/>
        <v>5004.4900000000007</v>
      </c>
      <c r="AR20" s="54">
        <f t="shared" si="11"/>
        <v>5073.97</v>
      </c>
      <c r="AS20" s="54">
        <f t="shared" si="11"/>
        <v>5122.54</v>
      </c>
      <c r="AT20" s="54">
        <f t="shared" si="11"/>
        <v>5159.63</v>
      </c>
      <c r="AU20" s="54">
        <f t="shared" si="11"/>
        <v>5183.3200000000006</v>
      </c>
      <c r="AV20" s="54">
        <f t="shared" si="11"/>
        <v>5208.05</v>
      </c>
      <c r="AW20" s="54">
        <f t="shared" si="11"/>
        <v>5218.4800000000005</v>
      </c>
      <c r="AX20" s="54">
        <f t="shared" si="11"/>
        <v>5252.12</v>
      </c>
      <c r="AY20" s="54">
        <f t="shared" si="11"/>
        <v>5263.85</v>
      </c>
      <c r="AZ20" s="54">
        <f t="shared" si="11"/>
        <v>5249.3</v>
      </c>
      <c r="BA20" s="54">
        <f t="shared" si="11"/>
        <v>5226.8</v>
      </c>
      <c r="BB20" s="54">
        <f t="shared" si="11"/>
        <v>5188.05</v>
      </c>
      <c r="BC20" s="54">
        <f t="shared" si="11"/>
        <v>5178.6500000000005</v>
      </c>
      <c r="BD20" s="54">
        <f t="shared" si="11"/>
        <v>5154.7700000000004</v>
      </c>
      <c r="BE20" s="54">
        <f t="shared" si="11"/>
        <v>5126.84</v>
      </c>
      <c r="BF20" s="54">
        <f t="shared" si="11"/>
        <v>5097.3100000000004</v>
      </c>
      <c r="BG20" s="54">
        <f t="shared" si="11"/>
        <v>5061.880000000001</v>
      </c>
      <c r="BH20" s="54">
        <f t="shared" si="11"/>
        <v>5008.2500000000009</v>
      </c>
      <c r="BI20" s="54">
        <f t="shared" si="11"/>
        <v>4951.79</v>
      </c>
      <c r="BJ20" s="54">
        <f t="shared" si="11"/>
        <v>4885.0000000000009</v>
      </c>
      <c r="BK20" s="54">
        <f t="shared" si="11"/>
        <v>4811.1900000000014</v>
      </c>
      <c r="BL20" s="54">
        <f t="shared" si="11"/>
        <v>4720.8200000000006</v>
      </c>
      <c r="BM20" s="54">
        <f t="shared" si="11"/>
        <v>4635.8</v>
      </c>
      <c r="BN20" s="54">
        <f t="shared" ref="BN20:CS20" si="12">SUM(BN21:BN24)</f>
        <v>4541.4100000000008</v>
      </c>
      <c r="BO20" s="54">
        <f t="shared" si="12"/>
        <v>4441.9600000000009</v>
      </c>
      <c r="BP20" s="54">
        <f t="shared" si="12"/>
        <v>4352.4000000000005</v>
      </c>
      <c r="BQ20" s="54">
        <f t="shared" si="12"/>
        <v>4250.5600000000004</v>
      </c>
      <c r="BR20" s="54">
        <f t="shared" si="12"/>
        <v>4155.83</v>
      </c>
      <c r="BS20" s="54">
        <f t="shared" si="12"/>
        <v>4057.24</v>
      </c>
      <c r="BT20" s="54">
        <f t="shared" si="12"/>
        <v>3960.0099999999998</v>
      </c>
      <c r="BU20" s="54">
        <f t="shared" si="12"/>
        <v>3871.69</v>
      </c>
      <c r="BV20" s="54">
        <f t="shared" si="12"/>
        <v>3781.02</v>
      </c>
      <c r="BW20" s="54">
        <f t="shared" si="12"/>
        <v>3727.0499999999997</v>
      </c>
      <c r="BX20" s="54">
        <f t="shared" si="12"/>
        <v>3682.7999999999997</v>
      </c>
      <c r="BY20" s="54">
        <f t="shared" si="12"/>
        <v>3641.01</v>
      </c>
      <c r="BZ20" s="54">
        <f t="shared" si="12"/>
        <v>154.22</v>
      </c>
      <c r="CA20" s="54">
        <f t="shared" si="12"/>
        <v>150.94999999999999</v>
      </c>
      <c r="CB20" s="54">
        <f t="shared" si="12"/>
        <v>149.74</v>
      </c>
      <c r="CC20" s="54">
        <f t="shared" si="12"/>
        <v>151.03</v>
      </c>
      <c r="CD20" s="54">
        <f t="shared" si="12"/>
        <v>151.47999999999999</v>
      </c>
      <c r="CE20" s="54">
        <f t="shared" si="12"/>
        <v>151.81</v>
      </c>
      <c r="CF20" s="54">
        <f t="shared" si="12"/>
        <v>150.44</v>
      </c>
      <c r="CG20" s="54">
        <f t="shared" si="12"/>
        <v>150.47</v>
      </c>
      <c r="CH20" s="54">
        <f t="shared" si="12"/>
        <v>151.16</v>
      </c>
      <c r="CI20" s="54">
        <f t="shared" si="12"/>
        <v>152.16999999999999</v>
      </c>
      <c r="CJ20" s="54">
        <f t="shared" si="12"/>
        <v>151.35999999999999</v>
      </c>
      <c r="CK20" s="54">
        <f t="shared" si="12"/>
        <v>152.22</v>
      </c>
      <c r="CL20" s="54">
        <f t="shared" si="12"/>
        <v>152.13</v>
      </c>
      <c r="CM20" s="54">
        <f t="shared" si="12"/>
        <v>150.04</v>
      </c>
      <c r="CN20" s="54">
        <f t="shared" si="12"/>
        <v>149.26999999999998</v>
      </c>
      <c r="CO20" s="54">
        <f t="shared" si="12"/>
        <v>149.82999999999998</v>
      </c>
      <c r="CP20" s="54">
        <f t="shared" si="12"/>
        <v>148.94999999999999</v>
      </c>
      <c r="CQ20" s="54">
        <f t="shared" si="12"/>
        <v>149.04999999999998</v>
      </c>
      <c r="CR20" s="54">
        <f t="shared" si="12"/>
        <v>147.88999999999999</v>
      </c>
      <c r="CS20" s="55">
        <f t="shared" si="12"/>
        <v>146.41999999999999</v>
      </c>
      <c r="CT20" s="38">
        <f t="shared" si="2"/>
        <v>250349.78999999995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2.87</v>
      </c>
      <c r="Z21" s="43">
        <v>14.32</v>
      </c>
      <c r="AA21" s="43">
        <v>32.89</v>
      </c>
      <c r="AB21" s="43">
        <v>63.529999999999994</v>
      </c>
      <c r="AC21" s="43">
        <v>112.39999999999999</v>
      </c>
      <c r="AD21" s="43">
        <v>172.98999999999998</v>
      </c>
      <c r="AE21" s="43">
        <v>242.6</v>
      </c>
      <c r="AF21" s="43">
        <v>324.21000000000004</v>
      </c>
      <c r="AG21" s="43">
        <v>417.78000000000003</v>
      </c>
      <c r="AH21" s="43">
        <v>526.23</v>
      </c>
      <c r="AI21" s="43">
        <v>659.9</v>
      </c>
      <c r="AJ21" s="43">
        <v>776.43</v>
      </c>
      <c r="AK21" s="43">
        <v>871.81999999999994</v>
      </c>
      <c r="AL21" s="43">
        <v>991.36</v>
      </c>
      <c r="AM21" s="43">
        <v>1091.4699999999998</v>
      </c>
      <c r="AN21" s="43">
        <v>1176.07</v>
      </c>
      <c r="AO21" s="43">
        <v>1264.04</v>
      </c>
      <c r="AP21" s="43">
        <v>1329.23</v>
      </c>
      <c r="AQ21" s="43">
        <v>1393.73</v>
      </c>
      <c r="AR21" s="43">
        <v>1459.68</v>
      </c>
      <c r="AS21" s="43">
        <v>1509.76</v>
      </c>
      <c r="AT21" s="43">
        <v>1545.29</v>
      </c>
      <c r="AU21" s="43">
        <v>1568.94</v>
      </c>
      <c r="AV21" s="43">
        <v>1592.94</v>
      </c>
      <c r="AW21" s="43">
        <v>1603.14</v>
      </c>
      <c r="AX21" s="43">
        <v>1635.55</v>
      </c>
      <c r="AY21" s="43">
        <v>1647.46</v>
      </c>
      <c r="AZ21" s="43">
        <v>1632.27</v>
      </c>
      <c r="BA21" s="43">
        <v>1610.36</v>
      </c>
      <c r="BB21" s="43">
        <v>1571.9299999999998</v>
      </c>
      <c r="BC21" s="43">
        <v>1560.4</v>
      </c>
      <c r="BD21" s="43">
        <v>1535.7</v>
      </c>
      <c r="BE21" s="43">
        <v>1507.8799999999999</v>
      </c>
      <c r="BF21" s="43">
        <v>1478.2</v>
      </c>
      <c r="BG21" s="43">
        <v>1442.66</v>
      </c>
      <c r="BH21" s="43">
        <v>1389</v>
      </c>
      <c r="BI21" s="43">
        <v>1333.88</v>
      </c>
      <c r="BJ21" s="43">
        <v>1266.6599999999999</v>
      </c>
      <c r="BK21" s="43">
        <v>1195.0900000000001</v>
      </c>
      <c r="BL21" s="43">
        <v>1103.3899999999999</v>
      </c>
      <c r="BM21" s="43">
        <v>1018.2800000000001</v>
      </c>
      <c r="BN21" s="43">
        <v>924.2299999999999</v>
      </c>
      <c r="BO21" s="43">
        <v>825.08</v>
      </c>
      <c r="BP21" s="43">
        <v>736.74</v>
      </c>
      <c r="BQ21" s="43">
        <v>633.57000000000005</v>
      </c>
      <c r="BR21" s="43">
        <v>538.16999999999996</v>
      </c>
      <c r="BS21" s="43">
        <v>441.52</v>
      </c>
      <c r="BT21" s="43">
        <v>344.58000000000004</v>
      </c>
      <c r="BU21" s="43">
        <v>257.04000000000002</v>
      </c>
      <c r="BV21" s="43">
        <v>166.49</v>
      </c>
      <c r="BW21" s="43">
        <v>111.47</v>
      </c>
      <c r="BX21" s="43">
        <v>67.12</v>
      </c>
      <c r="BY21" s="43">
        <v>23.36</v>
      </c>
      <c r="BZ21" s="43">
        <v>3.62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48746.489999999991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3468.96</v>
      </c>
      <c r="Y22" s="1">
        <v>3468.96</v>
      </c>
      <c r="Z22" s="1">
        <v>3468.96</v>
      </c>
      <c r="AA22" s="1">
        <v>3466.36</v>
      </c>
      <c r="AB22" s="1">
        <v>3466.36</v>
      </c>
      <c r="AC22" s="1">
        <v>3466.36</v>
      </c>
      <c r="AD22" s="1">
        <v>3466.36</v>
      </c>
      <c r="AE22" s="1">
        <v>3466.36</v>
      </c>
      <c r="AF22" s="1">
        <v>3466.36</v>
      </c>
      <c r="AG22" s="1">
        <v>3466.36</v>
      </c>
      <c r="AH22" s="1">
        <v>3466.36</v>
      </c>
      <c r="AI22" s="1">
        <v>3466.36</v>
      </c>
      <c r="AJ22" s="1">
        <v>3466.36</v>
      </c>
      <c r="AK22" s="1">
        <v>3466.36</v>
      </c>
      <c r="AL22" s="1">
        <v>3466.36</v>
      </c>
      <c r="AM22" s="1">
        <v>3466.36</v>
      </c>
      <c r="AN22" s="1">
        <v>3466.36</v>
      </c>
      <c r="AO22" s="1">
        <v>3466.36</v>
      </c>
      <c r="AP22" s="1">
        <v>3466.36</v>
      </c>
      <c r="AQ22" s="1">
        <v>3466.36</v>
      </c>
      <c r="AR22" s="1">
        <v>3466.36</v>
      </c>
      <c r="AS22" s="1">
        <v>3466.36</v>
      </c>
      <c r="AT22" s="1">
        <v>3466.36</v>
      </c>
      <c r="AU22" s="1">
        <v>3466.36</v>
      </c>
      <c r="AV22" s="1">
        <v>3466.36</v>
      </c>
      <c r="AW22" s="1">
        <v>3466.36</v>
      </c>
      <c r="AX22" s="1">
        <v>3466.36</v>
      </c>
      <c r="AY22" s="1">
        <v>3466.36</v>
      </c>
      <c r="AZ22" s="1">
        <v>3466.36</v>
      </c>
      <c r="BA22" s="1">
        <v>3466.36</v>
      </c>
      <c r="BB22" s="1">
        <v>3466.36</v>
      </c>
      <c r="BC22" s="1">
        <v>3468.36</v>
      </c>
      <c r="BD22" s="1">
        <v>3468.36</v>
      </c>
      <c r="BE22" s="1">
        <v>3468.36</v>
      </c>
      <c r="BF22" s="1">
        <v>3468.36</v>
      </c>
      <c r="BG22" s="1">
        <v>3468.36</v>
      </c>
      <c r="BH22" s="1">
        <v>3468.36</v>
      </c>
      <c r="BI22" s="1">
        <v>3468.36</v>
      </c>
      <c r="BJ22" s="1">
        <v>3468.36</v>
      </c>
      <c r="BK22" s="1">
        <v>3466.69</v>
      </c>
      <c r="BL22" s="1">
        <v>3466.69</v>
      </c>
      <c r="BM22" s="1">
        <v>3466.69</v>
      </c>
      <c r="BN22" s="1">
        <v>3466.69</v>
      </c>
      <c r="BO22" s="1">
        <v>3466.69</v>
      </c>
      <c r="BP22" s="1">
        <v>3466.69</v>
      </c>
      <c r="BQ22" s="1">
        <v>3466.69</v>
      </c>
      <c r="BR22" s="1">
        <v>3466.69</v>
      </c>
      <c r="BS22" s="1">
        <v>3466.69</v>
      </c>
      <c r="BT22" s="1">
        <v>3466.69</v>
      </c>
      <c r="BU22" s="1">
        <v>3466.69</v>
      </c>
      <c r="BV22" s="1">
        <v>3466.69</v>
      </c>
      <c r="BW22" s="1">
        <v>3466.69</v>
      </c>
      <c r="BX22" s="1">
        <v>3466.69</v>
      </c>
      <c r="BY22" s="1">
        <v>3466.69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187212.19000000003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21.56</v>
      </c>
      <c r="C24" s="36">
        <v>22.82</v>
      </c>
      <c r="D24" s="36">
        <v>23.08</v>
      </c>
      <c r="E24" s="36">
        <v>23.1</v>
      </c>
      <c r="F24" s="36">
        <v>22.84</v>
      </c>
      <c r="G24" s="36">
        <v>22.53</v>
      </c>
      <c r="H24" s="36">
        <v>23.62</v>
      </c>
      <c r="I24" s="36">
        <v>23.38</v>
      </c>
      <c r="J24" s="36">
        <v>23.28</v>
      </c>
      <c r="K24" s="36">
        <v>22.34</v>
      </c>
      <c r="L24" s="36">
        <v>20.48</v>
      </c>
      <c r="M24" s="36">
        <v>22.55</v>
      </c>
      <c r="N24" s="36">
        <v>21.47</v>
      </c>
      <c r="O24" s="36">
        <v>20.58</v>
      </c>
      <c r="P24" s="36">
        <v>20.05</v>
      </c>
      <c r="Q24" s="36">
        <v>22.44</v>
      </c>
      <c r="R24" s="36">
        <v>22.99</v>
      </c>
      <c r="S24" s="36">
        <v>22.99</v>
      </c>
      <c r="T24" s="36">
        <v>23.07</v>
      </c>
      <c r="U24" s="36">
        <v>22.5</v>
      </c>
      <c r="V24" s="36">
        <v>23.37</v>
      </c>
      <c r="W24" s="36">
        <v>22.7</v>
      </c>
      <c r="X24" s="36">
        <v>22.56</v>
      </c>
      <c r="Y24" s="36">
        <v>22.4</v>
      </c>
      <c r="Z24" s="36">
        <v>21.64</v>
      </c>
      <c r="AA24" s="36">
        <v>21.89</v>
      </c>
      <c r="AB24" s="36">
        <v>21.93</v>
      </c>
      <c r="AC24" s="36">
        <v>22.92</v>
      </c>
      <c r="AD24" s="36">
        <v>22.95</v>
      </c>
      <c r="AE24" s="36">
        <v>22.59</v>
      </c>
      <c r="AF24" s="36">
        <v>22.75</v>
      </c>
      <c r="AG24" s="36">
        <v>23.57</v>
      </c>
      <c r="AH24" s="36">
        <v>22.7</v>
      </c>
      <c r="AI24" s="36">
        <v>19.21</v>
      </c>
      <c r="AJ24" s="36">
        <v>20.170000000000002</v>
      </c>
      <c r="AK24" s="36">
        <v>20.23</v>
      </c>
      <c r="AL24" s="36">
        <v>21.76</v>
      </c>
      <c r="AM24" s="36">
        <v>22.47</v>
      </c>
      <c r="AN24" s="36">
        <v>20.76</v>
      </c>
      <c r="AO24" s="36">
        <v>18.96</v>
      </c>
      <c r="AP24" s="36">
        <v>17.170000000000002</v>
      </c>
      <c r="AQ24" s="36">
        <v>16.3</v>
      </c>
      <c r="AR24" s="36">
        <v>19.829999999999998</v>
      </c>
      <c r="AS24" s="36">
        <v>18.32</v>
      </c>
      <c r="AT24" s="36">
        <v>19.88</v>
      </c>
      <c r="AU24" s="36">
        <v>19.920000000000002</v>
      </c>
      <c r="AV24" s="36">
        <v>20.65</v>
      </c>
      <c r="AW24" s="36">
        <v>20.88</v>
      </c>
      <c r="AX24" s="36">
        <v>22.11</v>
      </c>
      <c r="AY24" s="36">
        <v>21.93</v>
      </c>
      <c r="AZ24" s="36">
        <v>22.57</v>
      </c>
      <c r="BA24" s="36">
        <v>21.98</v>
      </c>
      <c r="BB24" s="36">
        <v>21.66</v>
      </c>
      <c r="BC24" s="36">
        <v>21.79</v>
      </c>
      <c r="BD24" s="36">
        <v>22.61</v>
      </c>
      <c r="BE24" s="36">
        <v>22.5</v>
      </c>
      <c r="BF24" s="36">
        <v>22.65</v>
      </c>
      <c r="BG24" s="36">
        <v>22.76</v>
      </c>
      <c r="BH24" s="36">
        <v>22.79</v>
      </c>
      <c r="BI24" s="36">
        <v>21.45</v>
      </c>
      <c r="BJ24" s="36">
        <v>21.88</v>
      </c>
      <c r="BK24" s="36">
        <v>21.31</v>
      </c>
      <c r="BL24" s="36">
        <v>22.64</v>
      </c>
      <c r="BM24" s="36">
        <v>22.73</v>
      </c>
      <c r="BN24" s="36">
        <v>22.39</v>
      </c>
      <c r="BO24" s="36">
        <v>22.09</v>
      </c>
      <c r="BP24" s="36">
        <v>20.87</v>
      </c>
      <c r="BQ24" s="36">
        <v>22.2</v>
      </c>
      <c r="BR24" s="36">
        <v>22.87</v>
      </c>
      <c r="BS24" s="36">
        <v>20.93</v>
      </c>
      <c r="BT24" s="36">
        <v>20.64</v>
      </c>
      <c r="BU24" s="36">
        <v>19.86</v>
      </c>
      <c r="BV24" s="36">
        <v>19.739999999999998</v>
      </c>
      <c r="BW24" s="36">
        <v>20.79</v>
      </c>
      <c r="BX24" s="36">
        <v>20.89</v>
      </c>
      <c r="BY24" s="36">
        <v>22.86</v>
      </c>
      <c r="BZ24" s="36">
        <v>22.5</v>
      </c>
      <c r="CA24" s="36">
        <v>21.71</v>
      </c>
      <c r="CB24" s="36">
        <v>21.64</v>
      </c>
      <c r="CC24" s="36">
        <v>22.93</v>
      </c>
      <c r="CD24" s="36">
        <v>23.38</v>
      </c>
      <c r="CE24" s="36">
        <v>23.71</v>
      </c>
      <c r="CF24" s="36">
        <v>22.34</v>
      </c>
      <c r="CG24" s="36">
        <v>22.37</v>
      </c>
      <c r="CH24" s="36">
        <v>23.06</v>
      </c>
      <c r="CI24" s="36">
        <v>24.07</v>
      </c>
      <c r="CJ24" s="36">
        <v>23.26</v>
      </c>
      <c r="CK24" s="36">
        <v>24.12</v>
      </c>
      <c r="CL24" s="36">
        <v>24.03</v>
      </c>
      <c r="CM24" s="36">
        <v>21.94</v>
      </c>
      <c r="CN24" s="36">
        <v>21.17</v>
      </c>
      <c r="CO24" s="36">
        <v>21.73</v>
      </c>
      <c r="CP24" s="36">
        <v>20.85</v>
      </c>
      <c r="CQ24" s="36">
        <v>20.95</v>
      </c>
      <c r="CR24" s="36">
        <v>19.79</v>
      </c>
      <c r="CS24" s="37">
        <v>18.32</v>
      </c>
      <c r="CT24" s="30">
        <f t="shared" si="13"/>
        <v>2093.5100000000002</v>
      </c>
      <c r="CU24" s="156"/>
      <c r="CW24" s="144"/>
    </row>
    <row r="25" spans="1:102" ht="15.75" thickBot="1">
      <c r="A25" s="58" t="s">
        <v>62</v>
      </c>
      <c r="B25" s="59">
        <f>SUM(B3,B13,B15,B20)</f>
        <v>7857.0911268817208</v>
      </c>
      <c r="C25" s="60">
        <f t="shared" ref="C25:BN25" si="14">SUM(C3,C13,C15,C20)</f>
        <v>7857.8111268817202</v>
      </c>
      <c r="D25" s="60">
        <f t="shared" si="14"/>
        <v>7849.1211268817206</v>
      </c>
      <c r="E25" s="60">
        <f t="shared" si="14"/>
        <v>7849.0311268817204</v>
      </c>
      <c r="F25" s="60">
        <f t="shared" si="14"/>
        <v>7848.5011268817198</v>
      </c>
      <c r="G25" s="60">
        <f t="shared" si="14"/>
        <v>7848.1911268817203</v>
      </c>
      <c r="H25" s="60">
        <f t="shared" si="14"/>
        <v>7849.0111268817209</v>
      </c>
      <c r="I25" s="60">
        <f t="shared" si="14"/>
        <v>7848.7711268817202</v>
      </c>
      <c r="J25" s="60">
        <f t="shared" si="14"/>
        <v>7845.3311268817206</v>
      </c>
      <c r="K25" s="60">
        <f t="shared" si="14"/>
        <v>7844.3911268817201</v>
      </c>
      <c r="L25" s="60">
        <f t="shared" si="14"/>
        <v>7820.5011268817207</v>
      </c>
      <c r="M25" s="60">
        <f t="shared" si="14"/>
        <v>7822.5711268817204</v>
      </c>
      <c r="N25" s="60">
        <f t="shared" si="14"/>
        <v>7821.0911268817199</v>
      </c>
      <c r="O25" s="60">
        <f t="shared" si="14"/>
        <v>7820.2011268817205</v>
      </c>
      <c r="P25" s="60">
        <f t="shared" si="14"/>
        <v>7819.9511268817196</v>
      </c>
      <c r="Q25" s="60">
        <f t="shared" si="14"/>
        <v>7822.3411268817199</v>
      </c>
      <c r="R25" s="60">
        <f t="shared" si="14"/>
        <v>7823.0311268817204</v>
      </c>
      <c r="S25" s="60">
        <f t="shared" si="14"/>
        <v>7823.0311268817204</v>
      </c>
      <c r="T25" s="60">
        <f t="shared" si="14"/>
        <v>7823.2511268817207</v>
      </c>
      <c r="U25" s="60">
        <f t="shared" si="14"/>
        <v>7822.681126881721</v>
      </c>
      <c r="V25" s="60">
        <f t="shared" si="14"/>
        <v>7823.681126881721</v>
      </c>
      <c r="W25" s="60">
        <f t="shared" si="14"/>
        <v>7823.0111268817209</v>
      </c>
      <c r="X25" s="60">
        <f t="shared" si="14"/>
        <v>11307.801126881721</v>
      </c>
      <c r="Y25" s="60">
        <f t="shared" si="14"/>
        <v>11310.651126881719</v>
      </c>
      <c r="Z25" s="60">
        <f t="shared" si="14"/>
        <v>11249.891126881721</v>
      </c>
      <c r="AA25" s="60">
        <f t="shared" si="14"/>
        <v>11257.69112688172</v>
      </c>
      <c r="AB25" s="60">
        <f t="shared" si="14"/>
        <v>11293.94112688172</v>
      </c>
      <c r="AC25" s="60">
        <f t="shared" si="14"/>
        <v>11343.801126881721</v>
      </c>
      <c r="AD25" s="60">
        <f t="shared" si="14"/>
        <v>11404.321126881721</v>
      </c>
      <c r="AE25" s="60">
        <f t="shared" si="14"/>
        <v>11473.571126881721</v>
      </c>
      <c r="AF25" s="60">
        <f t="shared" si="14"/>
        <v>11544.94112688172</v>
      </c>
      <c r="AG25" s="60">
        <f t="shared" si="14"/>
        <v>11639.33112688172</v>
      </c>
      <c r="AH25" s="60">
        <f t="shared" si="14"/>
        <v>11747.051126881721</v>
      </c>
      <c r="AI25" s="60">
        <f t="shared" si="14"/>
        <v>11877.231126881721</v>
      </c>
      <c r="AJ25" s="60">
        <f t="shared" si="14"/>
        <v>11999.901126881721</v>
      </c>
      <c r="AK25" s="60">
        <f t="shared" si="14"/>
        <v>12095.35112688172</v>
      </c>
      <c r="AL25" s="60">
        <f t="shared" si="14"/>
        <v>12220.571126881721</v>
      </c>
      <c r="AM25" s="60">
        <f t="shared" si="14"/>
        <v>12321.76112688172</v>
      </c>
      <c r="AN25" s="60">
        <f t="shared" si="14"/>
        <v>12413.35112688172</v>
      </c>
      <c r="AO25" s="60">
        <f t="shared" si="14"/>
        <v>12499.99112688172</v>
      </c>
      <c r="AP25" s="60">
        <f t="shared" si="14"/>
        <v>12563.091126881722</v>
      </c>
      <c r="AQ25" s="60">
        <f t="shared" si="14"/>
        <v>12626.541126881721</v>
      </c>
      <c r="AR25" s="60">
        <f t="shared" si="14"/>
        <v>12697.051126881721</v>
      </c>
      <c r="AS25" s="60">
        <f t="shared" si="14"/>
        <v>12745.621126881721</v>
      </c>
      <c r="AT25" s="60">
        <f t="shared" si="14"/>
        <v>12787.99112688172</v>
      </c>
      <c r="AU25" s="60">
        <f t="shared" si="14"/>
        <v>12811.681126881722</v>
      </c>
      <c r="AV25" s="60">
        <f t="shared" si="14"/>
        <v>12836.411126881721</v>
      </c>
      <c r="AW25" s="60">
        <f t="shared" si="14"/>
        <v>12846.841126881722</v>
      </c>
      <c r="AX25" s="60">
        <f t="shared" si="14"/>
        <v>12880.551126881721</v>
      </c>
      <c r="AY25" s="60">
        <f t="shared" si="14"/>
        <v>12892.28112688172</v>
      </c>
      <c r="AZ25" s="60">
        <f t="shared" si="14"/>
        <v>12880.33112688172</v>
      </c>
      <c r="BA25" s="60">
        <f t="shared" si="14"/>
        <v>12857.61112688172</v>
      </c>
      <c r="BB25" s="60">
        <f t="shared" si="14"/>
        <v>12818.211126881721</v>
      </c>
      <c r="BC25" s="60">
        <f t="shared" si="14"/>
        <v>12808.811126881721</v>
      </c>
      <c r="BD25" s="60">
        <f t="shared" si="14"/>
        <v>12784.571126881721</v>
      </c>
      <c r="BE25" s="60">
        <f t="shared" si="14"/>
        <v>12756.641126881721</v>
      </c>
      <c r="BF25" s="60">
        <f t="shared" si="14"/>
        <v>12727.141126881721</v>
      </c>
      <c r="BG25" s="60">
        <f t="shared" si="14"/>
        <v>12691.711126881721</v>
      </c>
      <c r="BH25" s="60">
        <f t="shared" si="14"/>
        <v>12638.081126881722</v>
      </c>
      <c r="BI25" s="60">
        <f t="shared" si="14"/>
        <v>12581.481126881721</v>
      </c>
      <c r="BJ25" s="60">
        <f t="shared" si="14"/>
        <v>12516.871126881721</v>
      </c>
      <c r="BK25" s="60">
        <f t="shared" si="14"/>
        <v>12443.061126881723</v>
      </c>
      <c r="BL25" s="60">
        <f t="shared" si="14"/>
        <v>12352.69112688172</v>
      </c>
      <c r="BM25" s="60">
        <f t="shared" si="14"/>
        <v>12267.67112688172</v>
      </c>
      <c r="BN25" s="60">
        <f t="shared" si="14"/>
        <v>12173.28112688172</v>
      </c>
      <c r="BO25" s="60">
        <f t="shared" ref="BO25:CS25" si="15">SUM(BO3,BO13,BO15,BO20)</f>
        <v>12073.831126881722</v>
      </c>
      <c r="BP25" s="60">
        <f t="shared" si="15"/>
        <v>11984.271126881722</v>
      </c>
      <c r="BQ25" s="60">
        <f t="shared" si="15"/>
        <v>11882.431126881722</v>
      </c>
      <c r="BR25" s="60">
        <f t="shared" si="15"/>
        <v>11785.58112688172</v>
      </c>
      <c r="BS25" s="60">
        <f t="shared" si="15"/>
        <v>11687.51112688172</v>
      </c>
      <c r="BT25" s="60">
        <f t="shared" si="15"/>
        <v>11594.151126881719</v>
      </c>
      <c r="BU25" s="60">
        <f t="shared" si="15"/>
        <v>11505.83112688172</v>
      </c>
      <c r="BV25" s="60">
        <f t="shared" si="15"/>
        <v>11429.461126881721</v>
      </c>
      <c r="BW25" s="60">
        <f t="shared" si="15"/>
        <v>11375.49112688172</v>
      </c>
      <c r="BX25" s="60">
        <f t="shared" si="15"/>
        <v>11359.50112688172</v>
      </c>
      <c r="BY25" s="60">
        <f t="shared" si="15"/>
        <v>11317.711126881721</v>
      </c>
      <c r="BZ25" s="60">
        <f t="shared" si="15"/>
        <v>7836.5411268817206</v>
      </c>
      <c r="CA25" s="60">
        <f t="shared" si="15"/>
        <v>7833.2711268817202</v>
      </c>
      <c r="CB25" s="60">
        <f t="shared" si="15"/>
        <v>7832.5211268817202</v>
      </c>
      <c r="CC25" s="60">
        <f t="shared" si="15"/>
        <v>7833.4911268817204</v>
      </c>
      <c r="CD25" s="60">
        <f t="shared" si="15"/>
        <v>7842.3611268817194</v>
      </c>
      <c r="CE25" s="60">
        <f t="shared" si="15"/>
        <v>7842.6911268817203</v>
      </c>
      <c r="CF25" s="60">
        <f t="shared" si="15"/>
        <v>7841.4611268817198</v>
      </c>
      <c r="CG25" s="60">
        <f t="shared" si="15"/>
        <v>7841.4911268817204</v>
      </c>
      <c r="CH25" s="60">
        <f t="shared" si="15"/>
        <v>7850.6011268817201</v>
      </c>
      <c r="CI25" s="60">
        <f t="shared" si="15"/>
        <v>7851.2811268817204</v>
      </c>
      <c r="CJ25" s="60">
        <f t="shared" si="15"/>
        <v>7858.8911268817201</v>
      </c>
      <c r="CK25" s="60">
        <f t="shared" si="15"/>
        <v>7860.4111268817205</v>
      </c>
      <c r="CL25" s="60">
        <f t="shared" si="15"/>
        <v>7872.2811268817204</v>
      </c>
      <c r="CM25" s="60">
        <f t="shared" si="15"/>
        <v>7869.5311268817204</v>
      </c>
      <c r="CN25" s="60">
        <f t="shared" si="15"/>
        <v>7841.5511268817208</v>
      </c>
      <c r="CO25" s="60">
        <f t="shared" si="15"/>
        <v>7841.9911268817204</v>
      </c>
      <c r="CP25" s="60">
        <f t="shared" si="15"/>
        <v>7841.1111268817203</v>
      </c>
      <c r="CQ25" s="60">
        <f t="shared" si="15"/>
        <v>7841.2111268817207</v>
      </c>
      <c r="CR25" s="60">
        <f t="shared" si="15"/>
        <v>7848.4711268817209</v>
      </c>
      <c r="CS25" s="61">
        <f t="shared" si="15"/>
        <v>7847.0011268817207</v>
      </c>
      <c r="CT25" s="109">
        <f t="shared" si="13"/>
        <v>985273.90818064532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3412.6981268817203</v>
      </c>
      <c r="C30" s="71">
        <f t="shared" si="16"/>
        <v>3412.6981268817203</v>
      </c>
      <c r="D30" s="71">
        <f t="shared" si="16"/>
        <v>3412.6981268817203</v>
      </c>
      <c r="E30" s="71">
        <f t="shared" si="16"/>
        <v>3412.6981268817203</v>
      </c>
      <c r="F30" s="71">
        <f t="shared" si="16"/>
        <v>3415.6981268817203</v>
      </c>
      <c r="G30" s="71">
        <f t="shared" si="16"/>
        <v>3421.6981268817203</v>
      </c>
      <c r="H30" s="71">
        <f t="shared" si="16"/>
        <v>3424.6981268817203</v>
      </c>
      <c r="I30" s="71">
        <f t="shared" si="16"/>
        <v>3432.6981268817203</v>
      </c>
      <c r="J30" s="71">
        <f t="shared" si="16"/>
        <v>3433.6981268817203</v>
      </c>
      <c r="K30" s="71">
        <f t="shared" si="16"/>
        <v>3429.6981268817203</v>
      </c>
      <c r="L30" s="71">
        <f t="shared" si="16"/>
        <v>3430.6981268817203</v>
      </c>
      <c r="M30" s="71">
        <f t="shared" si="16"/>
        <v>3432.6981268817203</v>
      </c>
      <c r="N30" s="71">
        <f t="shared" si="16"/>
        <v>3430.6981268817203</v>
      </c>
      <c r="O30" s="71">
        <f t="shared" si="16"/>
        <v>3437.6981268817203</v>
      </c>
      <c r="P30" s="71">
        <f t="shared" si="16"/>
        <v>3437.6981268817203</v>
      </c>
      <c r="Q30" s="71">
        <f t="shared" si="16"/>
        <v>3436.6981268817203</v>
      </c>
      <c r="R30" s="71">
        <f t="shared" si="16"/>
        <v>3436.6981268817203</v>
      </c>
      <c r="S30" s="71">
        <f t="shared" si="16"/>
        <v>3433.6981268817203</v>
      </c>
      <c r="T30" s="71">
        <f t="shared" si="16"/>
        <v>3437.6981268817203</v>
      </c>
      <c r="U30" s="71">
        <f t="shared" si="16"/>
        <v>3438.6981268817203</v>
      </c>
      <c r="V30" s="71">
        <f t="shared" si="16"/>
        <v>3433.6981268817203</v>
      </c>
      <c r="W30" s="71">
        <f t="shared" si="16"/>
        <v>3433.6981268817203</v>
      </c>
      <c r="X30" s="71">
        <f t="shared" si="16"/>
        <v>3439.6981268817203</v>
      </c>
      <c r="Y30" s="71">
        <f t="shared" si="16"/>
        <v>3439.6981268817203</v>
      </c>
      <c r="Z30" s="71">
        <f t="shared" si="16"/>
        <v>3438.6981268817203</v>
      </c>
      <c r="AA30" s="71">
        <f t="shared" si="16"/>
        <v>3435.6981268817203</v>
      </c>
      <c r="AB30" s="71">
        <f t="shared" si="16"/>
        <v>3435.6981268817203</v>
      </c>
      <c r="AC30" s="71">
        <f t="shared" si="16"/>
        <v>3436.6981268817203</v>
      </c>
      <c r="AD30" s="71">
        <f t="shared" si="16"/>
        <v>3433.6981268817203</v>
      </c>
      <c r="AE30" s="71">
        <f t="shared" si="16"/>
        <v>3385.6981268817203</v>
      </c>
      <c r="AF30" s="71">
        <f t="shared" si="16"/>
        <v>3263.6981268817203</v>
      </c>
      <c r="AG30" s="71">
        <f t="shared" si="16"/>
        <v>3159.6981268817203</v>
      </c>
      <c r="AH30" s="71">
        <f t="shared" si="16"/>
        <v>3129.6981268817203</v>
      </c>
      <c r="AI30" s="71">
        <f t="shared" si="16"/>
        <v>3116.6981268817203</v>
      </c>
      <c r="AJ30" s="71">
        <f t="shared" si="16"/>
        <v>3201.6981268817203</v>
      </c>
      <c r="AK30" s="71">
        <f t="shared" si="16"/>
        <v>3279.6981268817203</v>
      </c>
      <c r="AL30" s="71">
        <f t="shared" si="16"/>
        <v>3361.6981268817203</v>
      </c>
      <c r="AM30" s="71">
        <f t="shared" si="16"/>
        <v>3418.6981268817203</v>
      </c>
      <c r="AN30" s="71">
        <f t="shared" si="16"/>
        <v>3435.6981268817203</v>
      </c>
      <c r="AO30" s="71">
        <f t="shared" si="16"/>
        <v>3429.6981268817203</v>
      </c>
      <c r="AP30" s="71">
        <f t="shared" si="16"/>
        <v>3435.6981268817203</v>
      </c>
      <c r="AQ30" s="71">
        <f t="shared" si="16"/>
        <v>3439.6981268817203</v>
      </c>
      <c r="AR30" s="71">
        <f t="shared" si="16"/>
        <v>3437.6981268817203</v>
      </c>
      <c r="AS30" s="71">
        <f t="shared" si="16"/>
        <v>3433.6981268817203</v>
      </c>
      <c r="AT30" s="71">
        <f t="shared" si="16"/>
        <v>3365.6981268817203</v>
      </c>
      <c r="AU30" s="71">
        <f t="shared" si="16"/>
        <v>3333.6981268817203</v>
      </c>
      <c r="AV30" s="71">
        <f t="shared" si="16"/>
        <v>3310.6981268817203</v>
      </c>
      <c r="AW30" s="71">
        <f t="shared" si="16"/>
        <v>3310.6981268817203</v>
      </c>
      <c r="AX30" s="71">
        <f t="shared" si="16"/>
        <v>3309.6981268817203</v>
      </c>
      <c r="AY30" s="71">
        <f t="shared" si="16"/>
        <v>3312.6981268817203</v>
      </c>
      <c r="AZ30" s="71">
        <f t="shared" si="16"/>
        <v>3314.6981268817203</v>
      </c>
      <c r="BA30" s="71">
        <f t="shared" si="16"/>
        <v>3313.6981268817203</v>
      </c>
      <c r="BB30" s="71">
        <f t="shared" si="16"/>
        <v>3313.6981268817203</v>
      </c>
      <c r="BC30" s="71">
        <f t="shared" si="16"/>
        <v>3313.6981268817203</v>
      </c>
      <c r="BD30" s="71">
        <f t="shared" si="16"/>
        <v>3313.6981268817203</v>
      </c>
      <c r="BE30" s="71">
        <f t="shared" si="16"/>
        <v>3309.6981268817203</v>
      </c>
      <c r="BF30" s="71">
        <f t="shared" si="16"/>
        <v>3312.6981268817203</v>
      </c>
      <c r="BG30" s="71">
        <f t="shared" si="16"/>
        <v>3239.6981268817203</v>
      </c>
      <c r="BH30" s="71">
        <f t="shared" si="16"/>
        <v>3209.6981268817203</v>
      </c>
      <c r="BI30" s="71">
        <f t="shared" si="16"/>
        <v>3204.6981268817203</v>
      </c>
      <c r="BJ30" s="71">
        <f t="shared" si="16"/>
        <v>3198.6981268817203</v>
      </c>
      <c r="BK30" s="71">
        <f t="shared" si="16"/>
        <v>3281.6981268817203</v>
      </c>
      <c r="BL30" s="71">
        <f t="shared" si="16"/>
        <v>3314.6981268817203</v>
      </c>
      <c r="BM30" s="71">
        <f t="shared" si="16"/>
        <v>3311.6981268817203</v>
      </c>
      <c r="BN30" s="71">
        <f t="shared" ref="BN30:CS30" si="17">BN31+BN39</f>
        <v>3309.6981268817203</v>
      </c>
      <c r="BO30" s="71">
        <f t="shared" si="17"/>
        <v>3313.6981268817203</v>
      </c>
      <c r="BP30" s="71">
        <f t="shared" si="17"/>
        <v>3311.6981268817203</v>
      </c>
      <c r="BQ30" s="71">
        <f t="shared" si="17"/>
        <v>3311.6981268817203</v>
      </c>
      <c r="BR30" s="71">
        <f t="shared" si="17"/>
        <v>3310.6981268817203</v>
      </c>
      <c r="BS30" s="71">
        <f t="shared" si="17"/>
        <v>3311.6981268817203</v>
      </c>
      <c r="BT30" s="71">
        <f t="shared" si="17"/>
        <v>3315.6981268817203</v>
      </c>
      <c r="BU30" s="71">
        <f t="shared" si="17"/>
        <v>3308.6981268817203</v>
      </c>
      <c r="BV30" s="71">
        <f t="shared" si="17"/>
        <v>3312.6981268817203</v>
      </c>
      <c r="BW30" s="71">
        <f t="shared" si="17"/>
        <v>3316.6981268817203</v>
      </c>
      <c r="BX30" s="71">
        <f t="shared" si="17"/>
        <v>3316.6981268817203</v>
      </c>
      <c r="BY30" s="71">
        <f t="shared" si="17"/>
        <v>3316.6981268817203</v>
      </c>
      <c r="BZ30" s="71">
        <f t="shared" si="17"/>
        <v>3311.6981268817203</v>
      </c>
      <c r="CA30" s="71">
        <f t="shared" si="17"/>
        <v>3383.6981268817203</v>
      </c>
      <c r="CB30" s="71">
        <f t="shared" si="17"/>
        <v>3413.6981268817203</v>
      </c>
      <c r="CC30" s="71">
        <f t="shared" si="17"/>
        <v>3435.6981268817203</v>
      </c>
      <c r="CD30" s="71">
        <f t="shared" si="17"/>
        <v>3437.6981268817203</v>
      </c>
      <c r="CE30" s="71">
        <f t="shared" si="17"/>
        <v>3437.6981268817203</v>
      </c>
      <c r="CF30" s="71">
        <f t="shared" si="17"/>
        <v>3434.6981268817203</v>
      </c>
      <c r="CG30" s="71">
        <f t="shared" si="17"/>
        <v>3436.6981268817203</v>
      </c>
      <c r="CH30" s="71">
        <f t="shared" si="17"/>
        <v>3438.6981268817203</v>
      </c>
      <c r="CI30" s="71">
        <f t="shared" si="17"/>
        <v>3433.6981268817203</v>
      </c>
      <c r="CJ30" s="71">
        <f t="shared" si="17"/>
        <v>3430.6981268817203</v>
      </c>
      <c r="CK30" s="71">
        <f t="shared" si="17"/>
        <v>3431.6981268817203</v>
      </c>
      <c r="CL30" s="71">
        <f t="shared" si="17"/>
        <v>3435.6981268817203</v>
      </c>
      <c r="CM30" s="71">
        <f t="shared" si="17"/>
        <v>3434.6981268817203</v>
      </c>
      <c r="CN30" s="71">
        <f t="shared" si="17"/>
        <v>3435.6981268817203</v>
      </c>
      <c r="CO30" s="71">
        <f t="shared" si="17"/>
        <v>3436.6981268817203</v>
      </c>
      <c r="CP30" s="71">
        <f t="shared" si="17"/>
        <v>3434.6981268817203</v>
      </c>
      <c r="CQ30" s="71">
        <f t="shared" si="17"/>
        <v>3434.6981268817203</v>
      </c>
      <c r="CR30" s="71">
        <f t="shared" si="17"/>
        <v>3434.6981268817203</v>
      </c>
      <c r="CS30" s="72">
        <f t="shared" si="17"/>
        <v>3434.6981268817203</v>
      </c>
      <c r="CT30" s="73">
        <f t="shared" ref="CT30:CT47" si="18">SUM(B30:CS30)</f>
        <v>323579.02018064581</v>
      </c>
      <c r="CU30" s="154"/>
    </row>
    <row r="31" spans="1:102">
      <c r="A31" s="74" t="s">
        <v>44</v>
      </c>
      <c r="B31" s="75">
        <f>SUM(B32:B38)</f>
        <v>3024.8669999999997</v>
      </c>
      <c r="C31" s="76">
        <f t="shared" ref="C31:BN31" si="19">SUM(C32:C38)</f>
        <v>3024.8669999999997</v>
      </c>
      <c r="D31" s="76">
        <f t="shared" si="19"/>
        <v>3024.8669999999997</v>
      </c>
      <c r="E31" s="76">
        <f t="shared" si="19"/>
        <v>3024.8669999999997</v>
      </c>
      <c r="F31" s="76">
        <f t="shared" si="19"/>
        <v>3027.8669999999997</v>
      </c>
      <c r="G31" s="76">
        <f t="shared" si="19"/>
        <v>3033.8669999999997</v>
      </c>
      <c r="H31" s="76">
        <f t="shared" si="19"/>
        <v>3036.8669999999997</v>
      </c>
      <c r="I31" s="76">
        <f t="shared" si="19"/>
        <v>3044.8669999999997</v>
      </c>
      <c r="J31" s="76">
        <f t="shared" si="19"/>
        <v>3045.8669999999997</v>
      </c>
      <c r="K31" s="76">
        <f t="shared" si="19"/>
        <v>3041.8669999999997</v>
      </c>
      <c r="L31" s="76">
        <f t="shared" si="19"/>
        <v>3042.8669999999997</v>
      </c>
      <c r="M31" s="76">
        <f t="shared" si="19"/>
        <v>3044.8669999999997</v>
      </c>
      <c r="N31" s="76">
        <f t="shared" si="19"/>
        <v>3042.8669999999997</v>
      </c>
      <c r="O31" s="76">
        <f t="shared" si="19"/>
        <v>3049.8669999999997</v>
      </c>
      <c r="P31" s="76">
        <f t="shared" si="19"/>
        <v>3049.8669999999997</v>
      </c>
      <c r="Q31" s="76">
        <f t="shared" si="19"/>
        <v>3048.8669999999997</v>
      </c>
      <c r="R31" s="76">
        <f t="shared" si="19"/>
        <v>3048.8669999999997</v>
      </c>
      <c r="S31" s="76">
        <f t="shared" si="19"/>
        <v>3045.8669999999997</v>
      </c>
      <c r="T31" s="76">
        <f t="shared" si="19"/>
        <v>3049.8669999999997</v>
      </c>
      <c r="U31" s="76">
        <f t="shared" si="19"/>
        <v>3050.8669999999997</v>
      </c>
      <c r="V31" s="76">
        <f t="shared" si="19"/>
        <v>3045.8669999999997</v>
      </c>
      <c r="W31" s="76">
        <f t="shared" si="19"/>
        <v>3045.8669999999997</v>
      </c>
      <c r="X31" s="76">
        <f t="shared" si="19"/>
        <v>3051.8669999999997</v>
      </c>
      <c r="Y31" s="76">
        <f t="shared" si="19"/>
        <v>3051.8669999999997</v>
      </c>
      <c r="Z31" s="76">
        <f t="shared" si="19"/>
        <v>3050.8669999999997</v>
      </c>
      <c r="AA31" s="76">
        <f t="shared" si="19"/>
        <v>3047.8669999999997</v>
      </c>
      <c r="AB31" s="76">
        <f t="shared" si="19"/>
        <v>3047.8669999999997</v>
      </c>
      <c r="AC31" s="76">
        <f t="shared" si="19"/>
        <v>3048.8669999999997</v>
      </c>
      <c r="AD31" s="76">
        <f t="shared" si="19"/>
        <v>3045.8669999999997</v>
      </c>
      <c r="AE31" s="76">
        <f t="shared" si="19"/>
        <v>2997.8669999999997</v>
      </c>
      <c r="AF31" s="76">
        <f t="shared" si="19"/>
        <v>2875.8669999999997</v>
      </c>
      <c r="AG31" s="76">
        <f t="shared" si="19"/>
        <v>2771.8669999999997</v>
      </c>
      <c r="AH31" s="76">
        <f t="shared" si="19"/>
        <v>2741.8669999999997</v>
      </c>
      <c r="AI31" s="76">
        <f t="shared" si="19"/>
        <v>2728.8669999999997</v>
      </c>
      <c r="AJ31" s="76">
        <f t="shared" si="19"/>
        <v>2813.8669999999997</v>
      </c>
      <c r="AK31" s="76">
        <f t="shared" si="19"/>
        <v>2891.8669999999997</v>
      </c>
      <c r="AL31" s="76">
        <f t="shared" si="19"/>
        <v>2973.8669999999997</v>
      </c>
      <c r="AM31" s="76">
        <f t="shared" si="19"/>
        <v>3030.8669999999997</v>
      </c>
      <c r="AN31" s="76">
        <f t="shared" si="19"/>
        <v>3047.8669999999997</v>
      </c>
      <c r="AO31" s="76">
        <f t="shared" si="19"/>
        <v>3041.8669999999997</v>
      </c>
      <c r="AP31" s="76">
        <f t="shared" si="19"/>
        <v>3047.8669999999997</v>
      </c>
      <c r="AQ31" s="76">
        <f t="shared" si="19"/>
        <v>3051.8669999999997</v>
      </c>
      <c r="AR31" s="76">
        <f t="shared" si="19"/>
        <v>3049.8669999999997</v>
      </c>
      <c r="AS31" s="76">
        <f t="shared" si="19"/>
        <v>3045.8669999999997</v>
      </c>
      <c r="AT31" s="76">
        <f t="shared" si="19"/>
        <v>2977.8669999999997</v>
      </c>
      <c r="AU31" s="76">
        <f t="shared" si="19"/>
        <v>2945.8669999999997</v>
      </c>
      <c r="AV31" s="76">
        <f t="shared" si="19"/>
        <v>2922.8669999999997</v>
      </c>
      <c r="AW31" s="76">
        <f t="shared" si="19"/>
        <v>2922.8669999999997</v>
      </c>
      <c r="AX31" s="76">
        <f t="shared" si="19"/>
        <v>2921.8669999999997</v>
      </c>
      <c r="AY31" s="76">
        <f t="shared" si="19"/>
        <v>2924.8669999999997</v>
      </c>
      <c r="AZ31" s="76">
        <f t="shared" si="19"/>
        <v>2926.8669999999997</v>
      </c>
      <c r="BA31" s="76">
        <f t="shared" si="19"/>
        <v>2925.8669999999997</v>
      </c>
      <c r="BB31" s="76">
        <f t="shared" si="19"/>
        <v>2925.8669999999997</v>
      </c>
      <c r="BC31" s="76">
        <f t="shared" si="19"/>
        <v>2925.8669999999997</v>
      </c>
      <c r="BD31" s="76">
        <f t="shared" si="19"/>
        <v>2925.8669999999997</v>
      </c>
      <c r="BE31" s="76">
        <f t="shared" si="19"/>
        <v>2921.8669999999997</v>
      </c>
      <c r="BF31" s="76">
        <f t="shared" si="19"/>
        <v>2924.8669999999997</v>
      </c>
      <c r="BG31" s="76">
        <f t="shared" si="19"/>
        <v>2851.8669999999997</v>
      </c>
      <c r="BH31" s="76">
        <f t="shared" si="19"/>
        <v>2821.8669999999997</v>
      </c>
      <c r="BI31" s="76">
        <f t="shared" si="19"/>
        <v>2816.8669999999997</v>
      </c>
      <c r="BJ31" s="76">
        <f t="shared" si="19"/>
        <v>2810.8669999999997</v>
      </c>
      <c r="BK31" s="76">
        <f t="shared" si="19"/>
        <v>2893.8669999999997</v>
      </c>
      <c r="BL31" s="76">
        <f t="shared" si="19"/>
        <v>2926.8669999999997</v>
      </c>
      <c r="BM31" s="76">
        <f t="shared" si="19"/>
        <v>2923.8669999999997</v>
      </c>
      <c r="BN31" s="76">
        <f t="shared" si="19"/>
        <v>2921.8669999999997</v>
      </c>
      <c r="BO31" s="76">
        <f t="shared" ref="BO31:CS31" si="20">SUM(BO32:BO38)</f>
        <v>2925.8669999999997</v>
      </c>
      <c r="BP31" s="76">
        <f t="shared" si="20"/>
        <v>2923.8669999999997</v>
      </c>
      <c r="BQ31" s="76">
        <f t="shared" si="20"/>
        <v>2923.8669999999997</v>
      </c>
      <c r="BR31" s="76">
        <f t="shared" si="20"/>
        <v>2922.8669999999997</v>
      </c>
      <c r="BS31" s="76">
        <f t="shared" si="20"/>
        <v>2923.8669999999997</v>
      </c>
      <c r="BT31" s="76">
        <f t="shared" si="20"/>
        <v>2927.8669999999997</v>
      </c>
      <c r="BU31" s="76">
        <f t="shared" si="20"/>
        <v>2920.8669999999997</v>
      </c>
      <c r="BV31" s="76">
        <f t="shared" si="20"/>
        <v>2924.8669999999997</v>
      </c>
      <c r="BW31" s="76">
        <f t="shared" si="20"/>
        <v>2928.8669999999997</v>
      </c>
      <c r="BX31" s="76">
        <f t="shared" si="20"/>
        <v>2928.8669999999997</v>
      </c>
      <c r="BY31" s="76">
        <f t="shared" si="20"/>
        <v>2928.8669999999997</v>
      </c>
      <c r="BZ31" s="76">
        <f t="shared" si="20"/>
        <v>2923.8669999999997</v>
      </c>
      <c r="CA31" s="76">
        <f t="shared" si="20"/>
        <v>2995.8669999999997</v>
      </c>
      <c r="CB31" s="76">
        <f t="shared" si="20"/>
        <v>3025.8669999999997</v>
      </c>
      <c r="CC31" s="76">
        <f t="shared" si="20"/>
        <v>3047.8669999999997</v>
      </c>
      <c r="CD31" s="76">
        <f t="shared" si="20"/>
        <v>3049.8669999999997</v>
      </c>
      <c r="CE31" s="76">
        <f t="shared" si="20"/>
        <v>3049.8669999999997</v>
      </c>
      <c r="CF31" s="76">
        <f t="shared" si="20"/>
        <v>3046.8669999999997</v>
      </c>
      <c r="CG31" s="76">
        <f t="shared" si="20"/>
        <v>3048.8669999999997</v>
      </c>
      <c r="CH31" s="76">
        <f t="shared" si="20"/>
        <v>3050.8669999999997</v>
      </c>
      <c r="CI31" s="76">
        <f t="shared" si="20"/>
        <v>3045.8669999999997</v>
      </c>
      <c r="CJ31" s="76">
        <f t="shared" si="20"/>
        <v>3042.8669999999997</v>
      </c>
      <c r="CK31" s="76">
        <f t="shared" si="20"/>
        <v>3043.8669999999997</v>
      </c>
      <c r="CL31" s="76">
        <f t="shared" si="20"/>
        <v>3047.8669999999997</v>
      </c>
      <c r="CM31" s="76">
        <f t="shared" si="20"/>
        <v>3046.8669999999997</v>
      </c>
      <c r="CN31" s="76">
        <f t="shared" si="20"/>
        <v>3047.8669999999997</v>
      </c>
      <c r="CO31" s="76">
        <f t="shared" si="20"/>
        <v>3048.8669999999997</v>
      </c>
      <c r="CP31" s="76">
        <f t="shared" si="20"/>
        <v>3046.8669999999997</v>
      </c>
      <c r="CQ31" s="76">
        <f t="shared" si="20"/>
        <v>3046.8669999999997</v>
      </c>
      <c r="CR31" s="76">
        <f t="shared" si="20"/>
        <v>3046.8669999999997</v>
      </c>
      <c r="CS31" s="77">
        <f t="shared" si="20"/>
        <v>3046.8669999999997</v>
      </c>
      <c r="CT31" s="30">
        <f t="shared" si="18"/>
        <v>286347.23200000008</v>
      </c>
      <c r="CU31" s="156"/>
    </row>
    <row r="32" spans="1:102">
      <c r="A32" s="78" t="s">
        <v>45</v>
      </c>
      <c r="B32" s="79">
        <f>B62-B73</f>
        <v>436</v>
      </c>
      <c r="C32" s="80">
        <f t="shared" ref="C32:BN32" si="21">C62-C73</f>
        <v>436</v>
      </c>
      <c r="D32" s="80">
        <f t="shared" si="21"/>
        <v>436</v>
      </c>
      <c r="E32" s="80">
        <f t="shared" si="21"/>
        <v>436</v>
      </c>
      <c r="F32" s="80">
        <f t="shared" si="21"/>
        <v>436</v>
      </c>
      <c r="G32" s="80">
        <f t="shared" si="21"/>
        <v>436</v>
      </c>
      <c r="H32" s="80">
        <f t="shared" si="21"/>
        <v>436</v>
      </c>
      <c r="I32" s="80">
        <f t="shared" si="21"/>
        <v>436</v>
      </c>
      <c r="J32" s="80">
        <f t="shared" si="21"/>
        <v>436</v>
      </c>
      <c r="K32" s="80">
        <f t="shared" si="21"/>
        <v>436</v>
      </c>
      <c r="L32" s="80">
        <f t="shared" si="21"/>
        <v>436</v>
      </c>
      <c r="M32" s="80">
        <f t="shared" si="21"/>
        <v>436</v>
      </c>
      <c r="N32" s="80">
        <f t="shared" si="21"/>
        <v>436</v>
      </c>
      <c r="O32" s="80">
        <f t="shared" si="21"/>
        <v>436</v>
      </c>
      <c r="P32" s="80">
        <f t="shared" si="21"/>
        <v>436</v>
      </c>
      <c r="Q32" s="80">
        <f t="shared" si="21"/>
        <v>436</v>
      </c>
      <c r="R32" s="80">
        <f t="shared" si="21"/>
        <v>436</v>
      </c>
      <c r="S32" s="80">
        <f t="shared" si="21"/>
        <v>436</v>
      </c>
      <c r="T32" s="80">
        <f t="shared" si="21"/>
        <v>436</v>
      </c>
      <c r="U32" s="80">
        <f t="shared" si="21"/>
        <v>436</v>
      </c>
      <c r="V32" s="80">
        <f t="shared" si="21"/>
        <v>436</v>
      </c>
      <c r="W32" s="80">
        <f t="shared" si="21"/>
        <v>436</v>
      </c>
      <c r="X32" s="80">
        <f t="shared" si="21"/>
        <v>436</v>
      </c>
      <c r="Y32" s="80">
        <f t="shared" si="21"/>
        <v>436</v>
      </c>
      <c r="Z32" s="80">
        <f t="shared" si="21"/>
        <v>436</v>
      </c>
      <c r="AA32" s="80">
        <f t="shared" si="21"/>
        <v>436</v>
      </c>
      <c r="AB32" s="80">
        <f t="shared" si="21"/>
        <v>436</v>
      </c>
      <c r="AC32" s="80">
        <f t="shared" si="21"/>
        <v>436</v>
      </c>
      <c r="AD32" s="80">
        <f t="shared" si="21"/>
        <v>436</v>
      </c>
      <c r="AE32" s="80">
        <f t="shared" si="21"/>
        <v>436</v>
      </c>
      <c r="AF32" s="80">
        <f t="shared" si="21"/>
        <v>406</v>
      </c>
      <c r="AG32" s="80">
        <f t="shared" si="21"/>
        <v>376</v>
      </c>
      <c r="AH32" s="80">
        <f t="shared" si="21"/>
        <v>346</v>
      </c>
      <c r="AI32" s="80">
        <f t="shared" si="21"/>
        <v>319</v>
      </c>
      <c r="AJ32" s="80">
        <f t="shared" si="21"/>
        <v>349</v>
      </c>
      <c r="AK32" s="80">
        <f t="shared" si="21"/>
        <v>379</v>
      </c>
      <c r="AL32" s="80">
        <f t="shared" si="21"/>
        <v>409</v>
      </c>
      <c r="AM32" s="80">
        <f t="shared" si="21"/>
        <v>436</v>
      </c>
      <c r="AN32" s="80">
        <f t="shared" si="21"/>
        <v>436</v>
      </c>
      <c r="AO32" s="80">
        <f t="shared" si="21"/>
        <v>436</v>
      </c>
      <c r="AP32" s="80">
        <f t="shared" si="21"/>
        <v>436</v>
      </c>
      <c r="AQ32" s="80">
        <f t="shared" si="21"/>
        <v>436</v>
      </c>
      <c r="AR32" s="80">
        <f t="shared" si="21"/>
        <v>436</v>
      </c>
      <c r="AS32" s="80">
        <f t="shared" si="21"/>
        <v>436</v>
      </c>
      <c r="AT32" s="80">
        <f t="shared" si="21"/>
        <v>436</v>
      </c>
      <c r="AU32" s="80">
        <f t="shared" si="21"/>
        <v>436</v>
      </c>
      <c r="AV32" s="80">
        <f t="shared" si="21"/>
        <v>436</v>
      </c>
      <c r="AW32" s="80">
        <f t="shared" si="21"/>
        <v>436</v>
      </c>
      <c r="AX32" s="80">
        <f t="shared" si="21"/>
        <v>436</v>
      </c>
      <c r="AY32" s="80">
        <f t="shared" si="21"/>
        <v>436</v>
      </c>
      <c r="AZ32" s="80">
        <f t="shared" si="21"/>
        <v>436</v>
      </c>
      <c r="BA32" s="80">
        <f t="shared" si="21"/>
        <v>436</v>
      </c>
      <c r="BB32" s="80">
        <f t="shared" si="21"/>
        <v>436</v>
      </c>
      <c r="BC32" s="80">
        <f t="shared" si="21"/>
        <v>436</v>
      </c>
      <c r="BD32" s="80">
        <f t="shared" si="21"/>
        <v>436</v>
      </c>
      <c r="BE32" s="80">
        <f t="shared" si="21"/>
        <v>436</v>
      </c>
      <c r="BF32" s="80">
        <f t="shared" si="21"/>
        <v>436</v>
      </c>
      <c r="BG32" s="80">
        <f t="shared" si="21"/>
        <v>406</v>
      </c>
      <c r="BH32" s="80">
        <f t="shared" si="21"/>
        <v>378</v>
      </c>
      <c r="BI32" s="80">
        <f t="shared" si="21"/>
        <v>378</v>
      </c>
      <c r="BJ32" s="80">
        <f t="shared" si="21"/>
        <v>378</v>
      </c>
      <c r="BK32" s="80">
        <f t="shared" si="21"/>
        <v>408</v>
      </c>
      <c r="BL32" s="80">
        <f t="shared" si="21"/>
        <v>436</v>
      </c>
      <c r="BM32" s="80">
        <f t="shared" si="21"/>
        <v>436</v>
      </c>
      <c r="BN32" s="80">
        <f t="shared" si="21"/>
        <v>436</v>
      </c>
      <c r="BO32" s="80">
        <f t="shared" ref="BO32:CS32" si="22">BO62-BO73</f>
        <v>436</v>
      </c>
      <c r="BP32" s="80">
        <f t="shared" si="22"/>
        <v>436</v>
      </c>
      <c r="BQ32" s="80">
        <f t="shared" si="22"/>
        <v>436</v>
      </c>
      <c r="BR32" s="80">
        <f t="shared" si="22"/>
        <v>436</v>
      </c>
      <c r="BS32" s="80">
        <f t="shared" si="22"/>
        <v>436</v>
      </c>
      <c r="BT32" s="80">
        <f t="shared" si="22"/>
        <v>436</v>
      </c>
      <c r="BU32" s="80">
        <f t="shared" si="22"/>
        <v>436</v>
      </c>
      <c r="BV32" s="80">
        <f t="shared" si="22"/>
        <v>436</v>
      </c>
      <c r="BW32" s="80">
        <f t="shared" si="22"/>
        <v>436</v>
      </c>
      <c r="BX32" s="80">
        <f t="shared" si="22"/>
        <v>436</v>
      </c>
      <c r="BY32" s="80">
        <f t="shared" si="22"/>
        <v>436</v>
      </c>
      <c r="BZ32" s="80">
        <f t="shared" si="22"/>
        <v>436</v>
      </c>
      <c r="CA32" s="80">
        <f t="shared" si="22"/>
        <v>436</v>
      </c>
      <c r="CB32" s="80">
        <f t="shared" si="22"/>
        <v>436</v>
      </c>
      <c r="CC32" s="80">
        <f t="shared" si="22"/>
        <v>436</v>
      </c>
      <c r="CD32" s="80">
        <f t="shared" si="22"/>
        <v>436</v>
      </c>
      <c r="CE32" s="80">
        <f t="shared" si="22"/>
        <v>436</v>
      </c>
      <c r="CF32" s="80">
        <f t="shared" si="22"/>
        <v>436</v>
      </c>
      <c r="CG32" s="80">
        <f t="shared" si="22"/>
        <v>436</v>
      </c>
      <c r="CH32" s="80">
        <f t="shared" si="22"/>
        <v>436</v>
      </c>
      <c r="CI32" s="80">
        <f t="shared" si="22"/>
        <v>436</v>
      </c>
      <c r="CJ32" s="80">
        <f t="shared" si="22"/>
        <v>436</v>
      </c>
      <c r="CK32" s="80">
        <f t="shared" si="22"/>
        <v>436</v>
      </c>
      <c r="CL32" s="80">
        <f t="shared" si="22"/>
        <v>436</v>
      </c>
      <c r="CM32" s="80">
        <f t="shared" si="22"/>
        <v>436</v>
      </c>
      <c r="CN32" s="80">
        <f t="shared" si="22"/>
        <v>436</v>
      </c>
      <c r="CO32" s="80">
        <f t="shared" si="22"/>
        <v>436</v>
      </c>
      <c r="CP32" s="80">
        <f t="shared" si="22"/>
        <v>436</v>
      </c>
      <c r="CQ32" s="80">
        <f t="shared" si="22"/>
        <v>436</v>
      </c>
      <c r="CR32" s="80">
        <f t="shared" si="22"/>
        <v>436</v>
      </c>
      <c r="CS32" s="81">
        <f t="shared" si="22"/>
        <v>436</v>
      </c>
      <c r="CT32" s="30">
        <f t="shared" si="18"/>
        <v>41156</v>
      </c>
      <c r="CU32" s="156"/>
    </row>
    <row r="33" spans="1:99">
      <c r="A33" s="25" t="s">
        <v>46</v>
      </c>
      <c r="B33" s="82">
        <f t="shared" ref="B33:Q38" si="23">B63-B74</f>
        <v>512</v>
      </c>
      <c r="C33" s="3">
        <f t="shared" si="23"/>
        <v>512</v>
      </c>
      <c r="D33" s="3">
        <f t="shared" si="23"/>
        <v>512</v>
      </c>
      <c r="E33" s="3">
        <f t="shared" si="23"/>
        <v>512</v>
      </c>
      <c r="F33" s="3">
        <f t="shared" si="23"/>
        <v>512</v>
      </c>
      <c r="G33" s="3">
        <f t="shared" si="23"/>
        <v>512</v>
      </c>
      <c r="H33" s="3">
        <f t="shared" si="23"/>
        <v>512</v>
      </c>
      <c r="I33" s="3">
        <f t="shared" si="23"/>
        <v>512</v>
      </c>
      <c r="J33" s="3">
        <f t="shared" si="23"/>
        <v>512</v>
      </c>
      <c r="K33" s="3">
        <f t="shared" si="23"/>
        <v>512</v>
      </c>
      <c r="L33" s="3">
        <f t="shared" si="23"/>
        <v>512</v>
      </c>
      <c r="M33" s="3">
        <f t="shared" si="23"/>
        <v>512</v>
      </c>
      <c r="N33" s="3">
        <f t="shared" si="23"/>
        <v>512</v>
      </c>
      <c r="O33" s="3">
        <f t="shared" si="23"/>
        <v>512</v>
      </c>
      <c r="P33" s="3">
        <f t="shared" si="23"/>
        <v>512</v>
      </c>
      <c r="Q33" s="3">
        <f t="shared" si="23"/>
        <v>512</v>
      </c>
      <c r="R33" s="3">
        <f t="shared" ref="R33:CC33" si="24">R63-R74</f>
        <v>512</v>
      </c>
      <c r="S33" s="3">
        <f t="shared" si="24"/>
        <v>512</v>
      </c>
      <c r="T33" s="3">
        <f t="shared" si="24"/>
        <v>512</v>
      </c>
      <c r="U33" s="3">
        <f t="shared" si="24"/>
        <v>512</v>
      </c>
      <c r="V33" s="3">
        <f t="shared" si="24"/>
        <v>512</v>
      </c>
      <c r="W33" s="3">
        <f t="shared" si="24"/>
        <v>512</v>
      </c>
      <c r="X33" s="3">
        <f t="shared" si="24"/>
        <v>512</v>
      </c>
      <c r="Y33" s="3">
        <f t="shared" si="24"/>
        <v>512</v>
      </c>
      <c r="Z33" s="3">
        <f t="shared" si="24"/>
        <v>512</v>
      </c>
      <c r="AA33" s="3">
        <f t="shared" si="24"/>
        <v>512</v>
      </c>
      <c r="AB33" s="3">
        <f t="shared" si="24"/>
        <v>512</v>
      </c>
      <c r="AC33" s="3">
        <f t="shared" si="24"/>
        <v>512</v>
      </c>
      <c r="AD33" s="3">
        <f t="shared" si="24"/>
        <v>512</v>
      </c>
      <c r="AE33" s="3">
        <f t="shared" si="24"/>
        <v>512</v>
      </c>
      <c r="AF33" s="3">
        <f t="shared" si="24"/>
        <v>452</v>
      </c>
      <c r="AG33" s="3">
        <f t="shared" si="24"/>
        <v>404</v>
      </c>
      <c r="AH33" s="3">
        <f t="shared" si="24"/>
        <v>404</v>
      </c>
      <c r="AI33" s="3">
        <f t="shared" si="24"/>
        <v>404</v>
      </c>
      <c r="AJ33" s="3">
        <f t="shared" si="24"/>
        <v>464</v>
      </c>
      <c r="AK33" s="3">
        <f t="shared" si="24"/>
        <v>512</v>
      </c>
      <c r="AL33" s="3">
        <f t="shared" si="24"/>
        <v>512</v>
      </c>
      <c r="AM33" s="3">
        <f t="shared" si="24"/>
        <v>512</v>
      </c>
      <c r="AN33" s="3">
        <f t="shared" si="24"/>
        <v>512</v>
      </c>
      <c r="AO33" s="3">
        <f t="shared" si="24"/>
        <v>512</v>
      </c>
      <c r="AP33" s="3">
        <f t="shared" si="24"/>
        <v>512</v>
      </c>
      <c r="AQ33" s="3">
        <f t="shared" si="24"/>
        <v>512</v>
      </c>
      <c r="AR33" s="3">
        <f t="shared" si="24"/>
        <v>512</v>
      </c>
      <c r="AS33" s="3">
        <f t="shared" si="24"/>
        <v>512</v>
      </c>
      <c r="AT33" s="3">
        <f t="shared" si="24"/>
        <v>512</v>
      </c>
      <c r="AU33" s="3">
        <f t="shared" si="24"/>
        <v>512</v>
      </c>
      <c r="AV33" s="3">
        <f t="shared" si="24"/>
        <v>512</v>
      </c>
      <c r="AW33" s="3">
        <f t="shared" si="24"/>
        <v>512</v>
      </c>
      <c r="AX33" s="3">
        <f t="shared" si="24"/>
        <v>512</v>
      </c>
      <c r="AY33" s="3">
        <f t="shared" si="24"/>
        <v>512</v>
      </c>
      <c r="AZ33" s="3">
        <f t="shared" si="24"/>
        <v>512</v>
      </c>
      <c r="BA33" s="3">
        <f t="shared" si="24"/>
        <v>512</v>
      </c>
      <c r="BB33" s="3">
        <f t="shared" si="24"/>
        <v>512</v>
      </c>
      <c r="BC33" s="3">
        <f t="shared" si="24"/>
        <v>512</v>
      </c>
      <c r="BD33" s="3">
        <f t="shared" si="24"/>
        <v>512</v>
      </c>
      <c r="BE33" s="3">
        <f t="shared" si="24"/>
        <v>512</v>
      </c>
      <c r="BF33" s="3">
        <f t="shared" si="24"/>
        <v>512</v>
      </c>
      <c r="BG33" s="3">
        <f t="shared" si="24"/>
        <v>462</v>
      </c>
      <c r="BH33" s="3">
        <f t="shared" si="24"/>
        <v>462</v>
      </c>
      <c r="BI33" s="3">
        <f t="shared" si="24"/>
        <v>462</v>
      </c>
      <c r="BJ33" s="3">
        <f t="shared" si="24"/>
        <v>462</v>
      </c>
      <c r="BK33" s="3">
        <f t="shared" si="24"/>
        <v>512</v>
      </c>
      <c r="BL33" s="3">
        <f t="shared" si="24"/>
        <v>512</v>
      </c>
      <c r="BM33" s="3">
        <f t="shared" si="24"/>
        <v>512</v>
      </c>
      <c r="BN33" s="3">
        <f t="shared" si="24"/>
        <v>512</v>
      </c>
      <c r="BO33" s="3">
        <f t="shared" si="24"/>
        <v>512</v>
      </c>
      <c r="BP33" s="3">
        <f t="shared" si="24"/>
        <v>512</v>
      </c>
      <c r="BQ33" s="3">
        <f t="shared" si="24"/>
        <v>512</v>
      </c>
      <c r="BR33" s="3">
        <f t="shared" si="24"/>
        <v>512</v>
      </c>
      <c r="BS33" s="3">
        <f t="shared" si="24"/>
        <v>512</v>
      </c>
      <c r="BT33" s="3">
        <f t="shared" si="24"/>
        <v>512</v>
      </c>
      <c r="BU33" s="3">
        <f t="shared" si="24"/>
        <v>512</v>
      </c>
      <c r="BV33" s="3">
        <f t="shared" si="24"/>
        <v>512</v>
      </c>
      <c r="BW33" s="3">
        <f t="shared" si="24"/>
        <v>512</v>
      </c>
      <c r="BX33" s="3">
        <f t="shared" si="24"/>
        <v>512</v>
      </c>
      <c r="BY33" s="3">
        <f t="shared" si="24"/>
        <v>512</v>
      </c>
      <c r="BZ33" s="3">
        <f t="shared" si="24"/>
        <v>512</v>
      </c>
      <c r="CA33" s="3">
        <f t="shared" si="24"/>
        <v>512</v>
      </c>
      <c r="CB33" s="3">
        <f t="shared" si="24"/>
        <v>512</v>
      </c>
      <c r="CC33" s="3">
        <f t="shared" si="24"/>
        <v>512</v>
      </c>
      <c r="CD33" s="3">
        <f t="shared" ref="CD33:CS33" si="25">CD63-CD74</f>
        <v>512</v>
      </c>
      <c r="CE33" s="3">
        <f t="shared" si="25"/>
        <v>512</v>
      </c>
      <c r="CF33" s="3">
        <f t="shared" si="25"/>
        <v>512</v>
      </c>
      <c r="CG33" s="3">
        <f t="shared" si="25"/>
        <v>512</v>
      </c>
      <c r="CH33" s="3">
        <f t="shared" si="25"/>
        <v>512</v>
      </c>
      <c r="CI33" s="3">
        <f t="shared" si="25"/>
        <v>512</v>
      </c>
      <c r="CJ33" s="3">
        <f t="shared" si="25"/>
        <v>512</v>
      </c>
      <c r="CK33" s="3">
        <f t="shared" si="25"/>
        <v>512</v>
      </c>
      <c r="CL33" s="3">
        <f t="shared" si="25"/>
        <v>512</v>
      </c>
      <c r="CM33" s="3">
        <f t="shared" si="25"/>
        <v>512</v>
      </c>
      <c r="CN33" s="3">
        <f t="shared" si="25"/>
        <v>512</v>
      </c>
      <c r="CO33" s="3">
        <f t="shared" si="25"/>
        <v>512</v>
      </c>
      <c r="CP33" s="3">
        <f t="shared" si="25"/>
        <v>512</v>
      </c>
      <c r="CQ33" s="3">
        <f t="shared" si="25"/>
        <v>512</v>
      </c>
      <c r="CR33" s="3">
        <f t="shared" si="25"/>
        <v>512</v>
      </c>
      <c r="CS33" s="83">
        <f t="shared" si="25"/>
        <v>512</v>
      </c>
      <c r="CT33" s="30">
        <f t="shared" si="18"/>
        <v>48520</v>
      </c>
      <c r="CU33" s="156"/>
    </row>
    <row r="34" spans="1:99">
      <c r="A34" s="25" t="s">
        <v>47</v>
      </c>
      <c r="B34" s="82">
        <f t="shared" si="23"/>
        <v>561.66700000000003</v>
      </c>
      <c r="C34" s="3">
        <f t="shared" si="23"/>
        <v>561.66700000000003</v>
      </c>
      <c r="D34" s="3">
        <f t="shared" si="23"/>
        <v>561.66700000000003</v>
      </c>
      <c r="E34" s="3">
        <f t="shared" si="23"/>
        <v>561.66700000000003</v>
      </c>
      <c r="F34" s="3">
        <f t="shared" si="23"/>
        <v>561.66700000000003</v>
      </c>
      <c r="G34" s="3">
        <f t="shared" si="23"/>
        <v>561.66700000000003</v>
      </c>
      <c r="H34" s="3">
        <f t="shared" si="23"/>
        <v>561.66700000000003</v>
      </c>
      <c r="I34" s="3">
        <f t="shared" si="23"/>
        <v>561.66700000000003</v>
      </c>
      <c r="J34" s="3">
        <f t="shared" si="23"/>
        <v>561.66700000000003</v>
      </c>
      <c r="K34" s="3">
        <f t="shared" si="23"/>
        <v>561.66700000000003</v>
      </c>
      <c r="L34" s="3">
        <f t="shared" si="23"/>
        <v>561.66700000000003</v>
      </c>
      <c r="M34" s="3">
        <f t="shared" si="23"/>
        <v>561.66700000000003</v>
      </c>
      <c r="N34" s="3">
        <f t="shared" si="23"/>
        <v>561.66700000000003</v>
      </c>
      <c r="O34" s="3">
        <f t="shared" si="23"/>
        <v>561.66700000000003</v>
      </c>
      <c r="P34" s="3">
        <f t="shared" si="23"/>
        <v>561.66700000000003</v>
      </c>
      <c r="Q34" s="3">
        <f t="shared" si="23"/>
        <v>561.66700000000003</v>
      </c>
      <c r="R34" s="3">
        <f t="shared" ref="R34:CC34" si="26">R64-R75</f>
        <v>561.66700000000003</v>
      </c>
      <c r="S34" s="3">
        <f t="shared" si="26"/>
        <v>561.66700000000003</v>
      </c>
      <c r="T34" s="3">
        <f t="shared" si="26"/>
        <v>561.66700000000003</v>
      </c>
      <c r="U34" s="3">
        <f t="shared" si="26"/>
        <v>561.66700000000003</v>
      </c>
      <c r="V34" s="3">
        <f t="shared" si="26"/>
        <v>561.66700000000003</v>
      </c>
      <c r="W34" s="3">
        <f t="shared" si="26"/>
        <v>561.66700000000003</v>
      </c>
      <c r="X34" s="3">
        <f t="shared" si="26"/>
        <v>561.66700000000003</v>
      </c>
      <c r="Y34" s="3">
        <f t="shared" si="26"/>
        <v>561.66700000000003</v>
      </c>
      <c r="Z34" s="3">
        <f t="shared" si="26"/>
        <v>561.66700000000003</v>
      </c>
      <c r="AA34" s="3">
        <f t="shared" si="26"/>
        <v>561.66700000000003</v>
      </c>
      <c r="AB34" s="3">
        <f t="shared" si="26"/>
        <v>561.66700000000003</v>
      </c>
      <c r="AC34" s="3">
        <f t="shared" si="26"/>
        <v>561.66700000000003</v>
      </c>
      <c r="AD34" s="3">
        <f t="shared" si="26"/>
        <v>561.66700000000003</v>
      </c>
      <c r="AE34" s="3">
        <f t="shared" si="26"/>
        <v>561.66700000000003</v>
      </c>
      <c r="AF34" s="3">
        <f t="shared" si="26"/>
        <v>561.66700000000003</v>
      </c>
      <c r="AG34" s="3">
        <f t="shared" si="26"/>
        <v>561.66700000000003</v>
      </c>
      <c r="AH34" s="3">
        <f t="shared" si="26"/>
        <v>561.66700000000003</v>
      </c>
      <c r="AI34" s="3">
        <f t="shared" si="26"/>
        <v>561.66700000000003</v>
      </c>
      <c r="AJ34" s="3">
        <f t="shared" si="26"/>
        <v>561.66700000000003</v>
      </c>
      <c r="AK34" s="3">
        <f t="shared" si="26"/>
        <v>561.66700000000003</v>
      </c>
      <c r="AL34" s="3">
        <f t="shared" si="26"/>
        <v>561.66700000000003</v>
      </c>
      <c r="AM34" s="3">
        <f t="shared" si="26"/>
        <v>561.66700000000003</v>
      </c>
      <c r="AN34" s="3">
        <f t="shared" si="26"/>
        <v>561.66700000000003</v>
      </c>
      <c r="AO34" s="3">
        <f t="shared" si="26"/>
        <v>561.66700000000003</v>
      </c>
      <c r="AP34" s="3">
        <f t="shared" si="26"/>
        <v>561.66700000000003</v>
      </c>
      <c r="AQ34" s="3">
        <f t="shared" si="26"/>
        <v>561.66700000000003</v>
      </c>
      <c r="AR34" s="3">
        <f t="shared" si="26"/>
        <v>561.66700000000003</v>
      </c>
      <c r="AS34" s="3">
        <f t="shared" si="26"/>
        <v>561.66700000000003</v>
      </c>
      <c r="AT34" s="3">
        <f t="shared" si="26"/>
        <v>561.66700000000003</v>
      </c>
      <c r="AU34" s="3">
        <f t="shared" si="26"/>
        <v>561.66700000000003</v>
      </c>
      <c r="AV34" s="3">
        <f t="shared" si="26"/>
        <v>561.66700000000003</v>
      </c>
      <c r="AW34" s="3">
        <f t="shared" si="26"/>
        <v>561.66700000000003</v>
      </c>
      <c r="AX34" s="3">
        <f t="shared" si="26"/>
        <v>561.66700000000003</v>
      </c>
      <c r="AY34" s="3">
        <f t="shared" si="26"/>
        <v>561.66700000000003</v>
      </c>
      <c r="AZ34" s="3">
        <f t="shared" si="26"/>
        <v>561.66700000000003</v>
      </c>
      <c r="BA34" s="3">
        <f t="shared" si="26"/>
        <v>561.66700000000003</v>
      </c>
      <c r="BB34" s="3">
        <f t="shared" si="26"/>
        <v>561.66700000000003</v>
      </c>
      <c r="BC34" s="3">
        <f t="shared" si="26"/>
        <v>561.66700000000003</v>
      </c>
      <c r="BD34" s="3">
        <f t="shared" si="26"/>
        <v>561.66700000000003</v>
      </c>
      <c r="BE34" s="3">
        <f t="shared" si="26"/>
        <v>561.66700000000003</v>
      </c>
      <c r="BF34" s="3">
        <f t="shared" si="26"/>
        <v>561.66700000000003</v>
      </c>
      <c r="BG34" s="3">
        <f t="shared" si="26"/>
        <v>561.66700000000003</v>
      </c>
      <c r="BH34" s="3">
        <f t="shared" si="26"/>
        <v>561.66700000000003</v>
      </c>
      <c r="BI34" s="3">
        <f t="shared" si="26"/>
        <v>561.66700000000003</v>
      </c>
      <c r="BJ34" s="3">
        <f t="shared" si="26"/>
        <v>561.66700000000003</v>
      </c>
      <c r="BK34" s="3">
        <f t="shared" si="26"/>
        <v>561.66700000000003</v>
      </c>
      <c r="BL34" s="3">
        <f t="shared" si="26"/>
        <v>561.66700000000003</v>
      </c>
      <c r="BM34" s="3">
        <f t="shared" si="26"/>
        <v>561.66700000000003</v>
      </c>
      <c r="BN34" s="3">
        <f t="shared" si="26"/>
        <v>561.66700000000003</v>
      </c>
      <c r="BO34" s="3">
        <f t="shared" si="26"/>
        <v>561.66700000000003</v>
      </c>
      <c r="BP34" s="3">
        <f t="shared" si="26"/>
        <v>561.66700000000003</v>
      </c>
      <c r="BQ34" s="3">
        <f t="shared" si="26"/>
        <v>561.66700000000003</v>
      </c>
      <c r="BR34" s="3">
        <f t="shared" si="26"/>
        <v>561.66700000000003</v>
      </c>
      <c r="BS34" s="3">
        <f t="shared" si="26"/>
        <v>561.66700000000003</v>
      </c>
      <c r="BT34" s="3">
        <f t="shared" si="26"/>
        <v>561.66700000000003</v>
      </c>
      <c r="BU34" s="3">
        <f t="shared" si="26"/>
        <v>561.66700000000003</v>
      </c>
      <c r="BV34" s="3">
        <f t="shared" si="26"/>
        <v>561.66700000000003</v>
      </c>
      <c r="BW34" s="3">
        <f t="shared" si="26"/>
        <v>561.66700000000003</v>
      </c>
      <c r="BX34" s="3">
        <f t="shared" si="26"/>
        <v>561.66700000000003</v>
      </c>
      <c r="BY34" s="3">
        <f t="shared" si="26"/>
        <v>561.66700000000003</v>
      </c>
      <c r="BZ34" s="3">
        <f t="shared" si="26"/>
        <v>561.66700000000003</v>
      </c>
      <c r="CA34" s="3">
        <f t="shared" si="26"/>
        <v>561.66700000000003</v>
      </c>
      <c r="CB34" s="3">
        <f t="shared" si="26"/>
        <v>561.66700000000003</v>
      </c>
      <c r="CC34" s="3">
        <f t="shared" si="26"/>
        <v>561.66700000000003</v>
      </c>
      <c r="CD34" s="3">
        <f t="shared" ref="CD34:CS34" si="27">CD64-CD75</f>
        <v>561.66700000000003</v>
      </c>
      <c r="CE34" s="3">
        <f t="shared" si="27"/>
        <v>561.66700000000003</v>
      </c>
      <c r="CF34" s="3">
        <f t="shared" si="27"/>
        <v>561.66700000000003</v>
      </c>
      <c r="CG34" s="3">
        <f t="shared" si="27"/>
        <v>561.66700000000003</v>
      </c>
      <c r="CH34" s="3">
        <f t="shared" si="27"/>
        <v>561.66700000000003</v>
      </c>
      <c r="CI34" s="3">
        <f t="shared" si="27"/>
        <v>561.66700000000003</v>
      </c>
      <c r="CJ34" s="3">
        <f t="shared" si="27"/>
        <v>561.66700000000003</v>
      </c>
      <c r="CK34" s="3">
        <f t="shared" si="27"/>
        <v>561.66700000000003</v>
      </c>
      <c r="CL34" s="3">
        <f t="shared" si="27"/>
        <v>561.66700000000003</v>
      </c>
      <c r="CM34" s="3">
        <f t="shared" si="27"/>
        <v>561.66700000000003</v>
      </c>
      <c r="CN34" s="3">
        <f t="shared" si="27"/>
        <v>561.66700000000003</v>
      </c>
      <c r="CO34" s="3">
        <f t="shared" si="27"/>
        <v>561.66700000000003</v>
      </c>
      <c r="CP34" s="3">
        <f t="shared" si="27"/>
        <v>561.66700000000003</v>
      </c>
      <c r="CQ34" s="3">
        <f t="shared" si="27"/>
        <v>561.66700000000003</v>
      </c>
      <c r="CR34" s="3">
        <f t="shared" si="27"/>
        <v>561.66700000000003</v>
      </c>
      <c r="CS34" s="83">
        <f t="shared" si="27"/>
        <v>561.66700000000003</v>
      </c>
      <c r="CT34" s="30">
        <f t="shared" si="18"/>
        <v>53920.032000000079</v>
      </c>
      <c r="CU34" s="156"/>
    </row>
    <row r="35" spans="1:99">
      <c r="A35" s="25" t="s">
        <v>48</v>
      </c>
      <c r="B35" s="82">
        <f t="shared" si="23"/>
        <v>367</v>
      </c>
      <c r="C35" s="3">
        <f t="shared" si="23"/>
        <v>367</v>
      </c>
      <c r="D35" s="3">
        <f t="shared" si="23"/>
        <v>367</v>
      </c>
      <c r="E35" s="3">
        <f t="shared" si="23"/>
        <v>367</v>
      </c>
      <c r="F35" s="3">
        <f t="shared" si="23"/>
        <v>367</v>
      </c>
      <c r="G35" s="3">
        <f t="shared" si="23"/>
        <v>367</v>
      </c>
      <c r="H35" s="3">
        <f t="shared" si="23"/>
        <v>367</v>
      </c>
      <c r="I35" s="3">
        <f t="shared" si="23"/>
        <v>367</v>
      </c>
      <c r="J35" s="3">
        <f t="shared" si="23"/>
        <v>367</v>
      </c>
      <c r="K35" s="3">
        <f t="shared" si="23"/>
        <v>367</v>
      </c>
      <c r="L35" s="3">
        <f t="shared" si="23"/>
        <v>367</v>
      </c>
      <c r="M35" s="3">
        <f t="shared" si="23"/>
        <v>367</v>
      </c>
      <c r="N35" s="3">
        <f t="shared" si="23"/>
        <v>367</v>
      </c>
      <c r="O35" s="3">
        <f t="shared" si="23"/>
        <v>367</v>
      </c>
      <c r="P35" s="3">
        <f t="shared" si="23"/>
        <v>367</v>
      </c>
      <c r="Q35" s="3">
        <f t="shared" si="23"/>
        <v>367</v>
      </c>
      <c r="R35" s="3">
        <f t="shared" ref="R35:CC35" si="28">R65-R76</f>
        <v>367</v>
      </c>
      <c r="S35" s="3">
        <f t="shared" si="28"/>
        <v>367</v>
      </c>
      <c r="T35" s="3">
        <f t="shared" si="28"/>
        <v>367</v>
      </c>
      <c r="U35" s="3">
        <f t="shared" si="28"/>
        <v>367</v>
      </c>
      <c r="V35" s="3">
        <f t="shared" si="28"/>
        <v>367</v>
      </c>
      <c r="W35" s="3">
        <f t="shared" si="28"/>
        <v>367</v>
      </c>
      <c r="X35" s="3">
        <f t="shared" si="28"/>
        <v>367</v>
      </c>
      <c r="Y35" s="3">
        <f t="shared" si="28"/>
        <v>367</v>
      </c>
      <c r="Z35" s="3">
        <f t="shared" si="28"/>
        <v>367</v>
      </c>
      <c r="AA35" s="3">
        <f t="shared" si="28"/>
        <v>367</v>
      </c>
      <c r="AB35" s="3">
        <f t="shared" si="28"/>
        <v>367</v>
      </c>
      <c r="AC35" s="3">
        <f t="shared" si="28"/>
        <v>367</v>
      </c>
      <c r="AD35" s="3">
        <f t="shared" si="28"/>
        <v>367</v>
      </c>
      <c r="AE35" s="3">
        <f t="shared" si="28"/>
        <v>351</v>
      </c>
      <c r="AF35" s="3">
        <f t="shared" si="28"/>
        <v>351</v>
      </c>
      <c r="AG35" s="3">
        <f t="shared" si="28"/>
        <v>351</v>
      </c>
      <c r="AH35" s="3">
        <f t="shared" si="28"/>
        <v>351</v>
      </c>
      <c r="AI35" s="3">
        <f t="shared" si="28"/>
        <v>351</v>
      </c>
      <c r="AJ35" s="3">
        <f t="shared" si="28"/>
        <v>351</v>
      </c>
      <c r="AK35" s="3">
        <f t="shared" si="28"/>
        <v>351</v>
      </c>
      <c r="AL35" s="3">
        <f t="shared" si="28"/>
        <v>367</v>
      </c>
      <c r="AM35" s="3">
        <f t="shared" si="28"/>
        <v>367</v>
      </c>
      <c r="AN35" s="3">
        <f t="shared" si="28"/>
        <v>367</v>
      </c>
      <c r="AO35" s="3">
        <f t="shared" si="28"/>
        <v>367</v>
      </c>
      <c r="AP35" s="3">
        <f t="shared" si="28"/>
        <v>367</v>
      </c>
      <c r="AQ35" s="3">
        <f t="shared" si="28"/>
        <v>367</v>
      </c>
      <c r="AR35" s="3">
        <f t="shared" si="28"/>
        <v>367</v>
      </c>
      <c r="AS35" s="3">
        <f t="shared" si="28"/>
        <v>367</v>
      </c>
      <c r="AT35" s="3">
        <f t="shared" si="28"/>
        <v>325</v>
      </c>
      <c r="AU35" s="3">
        <f t="shared" si="28"/>
        <v>325</v>
      </c>
      <c r="AV35" s="3">
        <f t="shared" si="28"/>
        <v>325</v>
      </c>
      <c r="AW35" s="3">
        <f t="shared" si="28"/>
        <v>325</v>
      </c>
      <c r="AX35" s="3">
        <f t="shared" si="28"/>
        <v>325</v>
      </c>
      <c r="AY35" s="3">
        <f t="shared" si="28"/>
        <v>325</v>
      </c>
      <c r="AZ35" s="3">
        <f t="shared" si="28"/>
        <v>325</v>
      </c>
      <c r="BA35" s="3">
        <f t="shared" si="28"/>
        <v>325</v>
      </c>
      <c r="BB35" s="3">
        <f t="shared" si="28"/>
        <v>325</v>
      </c>
      <c r="BC35" s="3">
        <f t="shared" si="28"/>
        <v>325</v>
      </c>
      <c r="BD35" s="3">
        <f t="shared" si="28"/>
        <v>325</v>
      </c>
      <c r="BE35" s="3">
        <f t="shared" si="28"/>
        <v>325</v>
      </c>
      <c r="BF35" s="3">
        <f t="shared" si="28"/>
        <v>325</v>
      </c>
      <c r="BG35" s="3">
        <f t="shared" si="28"/>
        <v>325</v>
      </c>
      <c r="BH35" s="3">
        <f t="shared" si="28"/>
        <v>325</v>
      </c>
      <c r="BI35" s="3">
        <f t="shared" si="28"/>
        <v>325</v>
      </c>
      <c r="BJ35" s="3">
        <f t="shared" si="28"/>
        <v>325</v>
      </c>
      <c r="BK35" s="3">
        <f t="shared" si="28"/>
        <v>325</v>
      </c>
      <c r="BL35" s="3">
        <f t="shared" si="28"/>
        <v>325</v>
      </c>
      <c r="BM35" s="3">
        <f t="shared" si="28"/>
        <v>325</v>
      </c>
      <c r="BN35" s="3">
        <f t="shared" si="28"/>
        <v>325</v>
      </c>
      <c r="BO35" s="3">
        <f t="shared" si="28"/>
        <v>325</v>
      </c>
      <c r="BP35" s="3">
        <f t="shared" si="28"/>
        <v>325</v>
      </c>
      <c r="BQ35" s="3">
        <f t="shared" si="28"/>
        <v>325</v>
      </c>
      <c r="BR35" s="3">
        <f t="shared" si="28"/>
        <v>325</v>
      </c>
      <c r="BS35" s="3">
        <f t="shared" si="28"/>
        <v>325</v>
      </c>
      <c r="BT35" s="3">
        <f t="shared" si="28"/>
        <v>325</v>
      </c>
      <c r="BU35" s="3">
        <f t="shared" si="28"/>
        <v>325</v>
      </c>
      <c r="BV35" s="3">
        <f t="shared" si="28"/>
        <v>325</v>
      </c>
      <c r="BW35" s="3">
        <f t="shared" si="28"/>
        <v>325</v>
      </c>
      <c r="BX35" s="3">
        <f t="shared" si="28"/>
        <v>325</v>
      </c>
      <c r="BY35" s="3">
        <f t="shared" si="28"/>
        <v>325</v>
      </c>
      <c r="BZ35" s="3">
        <f t="shared" si="28"/>
        <v>325</v>
      </c>
      <c r="CA35" s="3">
        <f t="shared" si="28"/>
        <v>367</v>
      </c>
      <c r="CB35" s="3">
        <f t="shared" si="28"/>
        <v>367</v>
      </c>
      <c r="CC35" s="3">
        <f t="shared" si="28"/>
        <v>367</v>
      </c>
      <c r="CD35" s="3">
        <f t="shared" ref="CD35:CS35" si="29">CD65-CD76</f>
        <v>367</v>
      </c>
      <c r="CE35" s="3">
        <f t="shared" si="29"/>
        <v>367</v>
      </c>
      <c r="CF35" s="3">
        <f t="shared" si="29"/>
        <v>367</v>
      </c>
      <c r="CG35" s="3">
        <f t="shared" si="29"/>
        <v>367</v>
      </c>
      <c r="CH35" s="3">
        <f t="shared" si="29"/>
        <v>367</v>
      </c>
      <c r="CI35" s="3">
        <f t="shared" si="29"/>
        <v>367</v>
      </c>
      <c r="CJ35" s="3">
        <f t="shared" si="29"/>
        <v>367</v>
      </c>
      <c r="CK35" s="3">
        <f t="shared" si="29"/>
        <v>367</v>
      </c>
      <c r="CL35" s="3">
        <f t="shared" si="29"/>
        <v>367</v>
      </c>
      <c r="CM35" s="3">
        <f t="shared" si="29"/>
        <v>367</v>
      </c>
      <c r="CN35" s="3">
        <f t="shared" si="29"/>
        <v>367</v>
      </c>
      <c r="CO35" s="3">
        <f t="shared" si="29"/>
        <v>367</v>
      </c>
      <c r="CP35" s="3">
        <f t="shared" si="29"/>
        <v>367</v>
      </c>
      <c r="CQ35" s="3">
        <f t="shared" si="29"/>
        <v>367</v>
      </c>
      <c r="CR35" s="3">
        <f t="shared" si="29"/>
        <v>367</v>
      </c>
      <c r="CS35" s="83">
        <f t="shared" si="29"/>
        <v>367</v>
      </c>
      <c r="CT35" s="30">
        <f t="shared" si="18"/>
        <v>33734</v>
      </c>
      <c r="CU35" s="156"/>
    </row>
    <row r="36" spans="1:99">
      <c r="A36" s="25" t="s">
        <v>49</v>
      </c>
      <c r="B36" s="82">
        <f t="shared" si="23"/>
        <v>394</v>
      </c>
      <c r="C36" s="3">
        <f t="shared" si="23"/>
        <v>394</v>
      </c>
      <c r="D36" s="3">
        <f t="shared" si="23"/>
        <v>394</v>
      </c>
      <c r="E36" s="3">
        <f t="shared" si="23"/>
        <v>394</v>
      </c>
      <c r="F36" s="3">
        <f t="shared" si="23"/>
        <v>394</v>
      </c>
      <c r="G36" s="3">
        <f t="shared" si="23"/>
        <v>394</v>
      </c>
      <c r="H36" s="3">
        <f t="shared" si="23"/>
        <v>394</v>
      </c>
      <c r="I36" s="3">
        <f t="shared" si="23"/>
        <v>394</v>
      </c>
      <c r="J36" s="3">
        <f t="shared" si="23"/>
        <v>394</v>
      </c>
      <c r="K36" s="3">
        <f t="shared" si="23"/>
        <v>394</v>
      </c>
      <c r="L36" s="3">
        <f t="shared" si="23"/>
        <v>394</v>
      </c>
      <c r="M36" s="3">
        <f t="shared" si="23"/>
        <v>394</v>
      </c>
      <c r="N36" s="3">
        <f t="shared" si="23"/>
        <v>394</v>
      </c>
      <c r="O36" s="3">
        <f t="shared" si="23"/>
        <v>394</v>
      </c>
      <c r="P36" s="3">
        <f t="shared" si="23"/>
        <v>394</v>
      </c>
      <c r="Q36" s="3">
        <f t="shared" si="23"/>
        <v>394</v>
      </c>
      <c r="R36" s="3">
        <f t="shared" ref="R36:CC36" si="30">R66-R77</f>
        <v>394</v>
      </c>
      <c r="S36" s="3">
        <f t="shared" si="30"/>
        <v>394</v>
      </c>
      <c r="T36" s="3">
        <f t="shared" si="30"/>
        <v>394</v>
      </c>
      <c r="U36" s="3">
        <f t="shared" si="30"/>
        <v>394</v>
      </c>
      <c r="V36" s="3">
        <f t="shared" si="30"/>
        <v>394</v>
      </c>
      <c r="W36" s="3">
        <f t="shared" si="30"/>
        <v>394</v>
      </c>
      <c r="X36" s="3">
        <f t="shared" si="30"/>
        <v>394</v>
      </c>
      <c r="Y36" s="3">
        <f t="shared" si="30"/>
        <v>394</v>
      </c>
      <c r="Z36" s="3">
        <f t="shared" si="30"/>
        <v>394</v>
      </c>
      <c r="AA36" s="3">
        <f t="shared" si="30"/>
        <v>394</v>
      </c>
      <c r="AB36" s="3">
        <f t="shared" si="30"/>
        <v>394</v>
      </c>
      <c r="AC36" s="3">
        <f t="shared" si="30"/>
        <v>394</v>
      </c>
      <c r="AD36" s="3">
        <f t="shared" si="30"/>
        <v>394</v>
      </c>
      <c r="AE36" s="3">
        <f t="shared" si="30"/>
        <v>364</v>
      </c>
      <c r="AF36" s="3">
        <f t="shared" si="30"/>
        <v>334</v>
      </c>
      <c r="AG36" s="3">
        <f t="shared" si="30"/>
        <v>314</v>
      </c>
      <c r="AH36" s="3">
        <f t="shared" si="30"/>
        <v>314</v>
      </c>
      <c r="AI36" s="3">
        <f t="shared" si="30"/>
        <v>314</v>
      </c>
      <c r="AJ36" s="3">
        <f t="shared" si="30"/>
        <v>314</v>
      </c>
      <c r="AK36" s="3">
        <f t="shared" si="30"/>
        <v>314</v>
      </c>
      <c r="AL36" s="3">
        <f t="shared" si="30"/>
        <v>344</v>
      </c>
      <c r="AM36" s="3">
        <f t="shared" si="30"/>
        <v>374</v>
      </c>
      <c r="AN36" s="3">
        <f t="shared" si="30"/>
        <v>394</v>
      </c>
      <c r="AO36" s="3">
        <f t="shared" si="30"/>
        <v>394</v>
      </c>
      <c r="AP36" s="3">
        <f t="shared" si="30"/>
        <v>394</v>
      </c>
      <c r="AQ36" s="3">
        <f t="shared" si="30"/>
        <v>394</v>
      </c>
      <c r="AR36" s="3">
        <f t="shared" si="30"/>
        <v>394</v>
      </c>
      <c r="AS36" s="3">
        <f t="shared" si="30"/>
        <v>394</v>
      </c>
      <c r="AT36" s="3">
        <f t="shared" si="30"/>
        <v>364</v>
      </c>
      <c r="AU36" s="3">
        <f t="shared" si="30"/>
        <v>334</v>
      </c>
      <c r="AV36" s="3">
        <f t="shared" si="30"/>
        <v>312</v>
      </c>
      <c r="AW36" s="3">
        <f t="shared" si="30"/>
        <v>312</v>
      </c>
      <c r="AX36" s="3">
        <f t="shared" si="30"/>
        <v>312</v>
      </c>
      <c r="AY36" s="3">
        <f t="shared" si="30"/>
        <v>312</v>
      </c>
      <c r="AZ36" s="3">
        <f t="shared" si="30"/>
        <v>312</v>
      </c>
      <c r="BA36" s="3">
        <f t="shared" si="30"/>
        <v>312</v>
      </c>
      <c r="BB36" s="3">
        <f t="shared" si="30"/>
        <v>312</v>
      </c>
      <c r="BC36" s="3">
        <f t="shared" si="30"/>
        <v>312</v>
      </c>
      <c r="BD36" s="3">
        <f t="shared" si="30"/>
        <v>312</v>
      </c>
      <c r="BE36" s="3">
        <f t="shared" si="30"/>
        <v>312</v>
      </c>
      <c r="BF36" s="3">
        <f t="shared" si="30"/>
        <v>312</v>
      </c>
      <c r="BG36" s="3">
        <f t="shared" si="30"/>
        <v>312</v>
      </c>
      <c r="BH36" s="3">
        <f t="shared" si="30"/>
        <v>312</v>
      </c>
      <c r="BI36" s="3">
        <f t="shared" si="30"/>
        <v>312</v>
      </c>
      <c r="BJ36" s="3">
        <f t="shared" si="30"/>
        <v>312</v>
      </c>
      <c r="BK36" s="3">
        <f t="shared" si="30"/>
        <v>312</v>
      </c>
      <c r="BL36" s="3">
        <f t="shared" si="30"/>
        <v>312</v>
      </c>
      <c r="BM36" s="3">
        <f t="shared" si="30"/>
        <v>312</v>
      </c>
      <c r="BN36" s="3">
        <f t="shared" si="30"/>
        <v>312</v>
      </c>
      <c r="BO36" s="3">
        <f t="shared" si="30"/>
        <v>312</v>
      </c>
      <c r="BP36" s="3">
        <f t="shared" si="30"/>
        <v>312</v>
      </c>
      <c r="BQ36" s="3">
        <f t="shared" si="30"/>
        <v>312</v>
      </c>
      <c r="BR36" s="3">
        <f t="shared" si="30"/>
        <v>312</v>
      </c>
      <c r="BS36" s="3">
        <f t="shared" si="30"/>
        <v>312</v>
      </c>
      <c r="BT36" s="3">
        <f t="shared" si="30"/>
        <v>312</v>
      </c>
      <c r="BU36" s="3">
        <f t="shared" si="30"/>
        <v>312</v>
      </c>
      <c r="BV36" s="3">
        <f t="shared" si="30"/>
        <v>312</v>
      </c>
      <c r="BW36" s="3">
        <f t="shared" si="30"/>
        <v>312</v>
      </c>
      <c r="BX36" s="3">
        <f t="shared" si="30"/>
        <v>312</v>
      </c>
      <c r="BY36" s="3">
        <f t="shared" si="30"/>
        <v>312</v>
      </c>
      <c r="BZ36" s="3">
        <f t="shared" si="30"/>
        <v>312</v>
      </c>
      <c r="CA36" s="3">
        <f t="shared" si="30"/>
        <v>342</v>
      </c>
      <c r="CB36" s="3">
        <f t="shared" si="30"/>
        <v>372</v>
      </c>
      <c r="CC36" s="3">
        <f t="shared" si="30"/>
        <v>394</v>
      </c>
      <c r="CD36" s="3">
        <f t="shared" ref="CD36:CS36" si="31">CD66-CD77</f>
        <v>394</v>
      </c>
      <c r="CE36" s="3">
        <f t="shared" si="31"/>
        <v>394</v>
      </c>
      <c r="CF36" s="3">
        <f t="shared" si="31"/>
        <v>394</v>
      </c>
      <c r="CG36" s="3">
        <f t="shared" si="31"/>
        <v>394</v>
      </c>
      <c r="CH36" s="3">
        <f t="shared" si="31"/>
        <v>394</v>
      </c>
      <c r="CI36" s="3">
        <f t="shared" si="31"/>
        <v>394</v>
      </c>
      <c r="CJ36" s="3">
        <f t="shared" si="31"/>
        <v>394</v>
      </c>
      <c r="CK36" s="3">
        <f t="shared" si="31"/>
        <v>394</v>
      </c>
      <c r="CL36" s="3">
        <f t="shared" si="31"/>
        <v>394</v>
      </c>
      <c r="CM36" s="3">
        <f t="shared" si="31"/>
        <v>394</v>
      </c>
      <c r="CN36" s="3">
        <f t="shared" si="31"/>
        <v>394</v>
      </c>
      <c r="CO36" s="3">
        <f t="shared" si="31"/>
        <v>394</v>
      </c>
      <c r="CP36" s="3">
        <f t="shared" si="31"/>
        <v>394</v>
      </c>
      <c r="CQ36" s="3">
        <f t="shared" si="31"/>
        <v>394</v>
      </c>
      <c r="CR36" s="3">
        <f t="shared" si="31"/>
        <v>394</v>
      </c>
      <c r="CS36" s="83">
        <f t="shared" si="31"/>
        <v>394</v>
      </c>
      <c r="CT36" s="30">
        <f t="shared" si="18"/>
        <v>34558</v>
      </c>
      <c r="CU36" s="156"/>
    </row>
    <row r="37" spans="1:99">
      <c r="A37" s="25" t="s">
        <v>50</v>
      </c>
      <c r="B37" s="82">
        <f t="shared" si="23"/>
        <v>718</v>
      </c>
      <c r="C37" s="3">
        <f t="shared" si="23"/>
        <v>718</v>
      </c>
      <c r="D37" s="3">
        <f t="shared" si="23"/>
        <v>718</v>
      </c>
      <c r="E37" s="3">
        <f t="shared" si="23"/>
        <v>718</v>
      </c>
      <c r="F37" s="3">
        <f t="shared" si="23"/>
        <v>721</v>
      </c>
      <c r="G37" s="3">
        <f t="shared" si="23"/>
        <v>727</v>
      </c>
      <c r="H37" s="3">
        <f t="shared" si="23"/>
        <v>730</v>
      </c>
      <c r="I37" s="3">
        <f t="shared" si="23"/>
        <v>738</v>
      </c>
      <c r="J37" s="3">
        <f t="shared" si="23"/>
        <v>739</v>
      </c>
      <c r="K37" s="3">
        <f t="shared" si="23"/>
        <v>735</v>
      </c>
      <c r="L37" s="3">
        <f t="shared" si="23"/>
        <v>736</v>
      </c>
      <c r="M37" s="3">
        <f t="shared" si="23"/>
        <v>738</v>
      </c>
      <c r="N37" s="3">
        <f t="shared" si="23"/>
        <v>736</v>
      </c>
      <c r="O37" s="3">
        <f t="shared" si="23"/>
        <v>743</v>
      </c>
      <c r="P37" s="3">
        <f t="shared" si="23"/>
        <v>743</v>
      </c>
      <c r="Q37" s="3">
        <f t="shared" si="23"/>
        <v>742</v>
      </c>
      <c r="R37" s="3">
        <f t="shared" ref="R37:CC37" si="32">R67-R78</f>
        <v>742</v>
      </c>
      <c r="S37" s="3">
        <f t="shared" si="32"/>
        <v>739</v>
      </c>
      <c r="T37" s="3">
        <f t="shared" si="32"/>
        <v>743</v>
      </c>
      <c r="U37" s="3">
        <f t="shared" si="32"/>
        <v>744</v>
      </c>
      <c r="V37" s="3">
        <f t="shared" si="32"/>
        <v>739</v>
      </c>
      <c r="W37" s="3">
        <f t="shared" si="32"/>
        <v>739</v>
      </c>
      <c r="X37" s="3">
        <f t="shared" si="32"/>
        <v>745</v>
      </c>
      <c r="Y37" s="3">
        <f t="shared" si="32"/>
        <v>745</v>
      </c>
      <c r="Z37" s="3">
        <f t="shared" si="32"/>
        <v>744</v>
      </c>
      <c r="AA37" s="3">
        <f t="shared" si="32"/>
        <v>741</v>
      </c>
      <c r="AB37" s="3">
        <f t="shared" si="32"/>
        <v>741</v>
      </c>
      <c r="AC37" s="3">
        <f t="shared" si="32"/>
        <v>742</v>
      </c>
      <c r="AD37" s="3">
        <f t="shared" si="32"/>
        <v>739</v>
      </c>
      <c r="AE37" s="3">
        <f t="shared" si="32"/>
        <v>737</v>
      </c>
      <c r="AF37" s="3">
        <f t="shared" si="32"/>
        <v>735</v>
      </c>
      <c r="AG37" s="3">
        <f t="shared" si="32"/>
        <v>729</v>
      </c>
      <c r="AH37" s="3">
        <f t="shared" si="32"/>
        <v>729</v>
      </c>
      <c r="AI37" s="3">
        <f t="shared" si="32"/>
        <v>743</v>
      </c>
      <c r="AJ37" s="3">
        <f t="shared" si="32"/>
        <v>738</v>
      </c>
      <c r="AK37" s="3">
        <f t="shared" si="32"/>
        <v>738</v>
      </c>
      <c r="AL37" s="3">
        <f t="shared" si="32"/>
        <v>744</v>
      </c>
      <c r="AM37" s="3">
        <f t="shared" si="32"/>
        <v>744</v>
      </c>
      <c r="AN37" s="3">
        <f t="shared" si="32"/>
        <v>741</v>
      </c>
      <c r="AO37" s="3">
        <f t="shared" si="32"/>
        <v>735</v>
      </c>
      <c r="AP37" s="3">
        <f t="shared" si="32"/>
        <v>741</v>
      </c>
      <c r="AQ37" s="3">
        <f t="shared" si="32"/>
        <v>745</v>
      </c>
      <c r="AR37" s="3">
        <f t="shared" si="32"/>
        <v>743</v>
      </c>
      <c r="AS37" s="3">
        <f t="shared" si="32"/>
        <v>739</v>
      </c>
      <c r="AT37" s="3">
        <f t="shared" si="32"/>
        <v>743</v>
      </c>
      <c r="AU37" s="3">
        <f t="shared" si="32"/>
        <v>741</v>
      </c>
      <c r="AV37" s="3">
        <f t="shared" si="32"/>
        <v>740</v>
      </c>
      <c r="AW37" s="3">
        <f t="shared" si="32"/>
        <v>740</v>
      </c>
      <c r="AX37" s="3">
        <f t="shared" si="32"/>
        <v>739</v>
      </c>
      <c r="AY37" s="3">
        <f t="shared" si="32"/>
        <v>742</v>
      </c>
      <c r="AZ37" s="3">
        <f t="shared" si="32"/>
        <v>744</v>
      </c>
      <c r="BA37" s="3">
        <f t="shared" si="32"/>
        <v>743</v>
      </c>
      <c r="BB37" s="3">
        <f t="shared" si="32"/>
        <v>743</v>
      </c>
      <c r="BC37" s="3">
        <f t="shared" si="32"/>
        <v>743</v>
      </c>
      <c r="BD37" s="3">
        <f t="shared" si="32"/>
        <v>743</v>
      </c>
      <c r="BE37" s="3">
        <f t="shared" si="32"/>
        <v>739</v>
      </c>
      <c r="BF37" s="3">
        <f t="shared" si="32"/>
        <v>742</v>
      </c>
      <c r="BG37" s="3">
        <f t="shared" si="32"/>
        <v>749</v>
      </c>
      <c r="BH37" s="3">
        <f t="shared" si="32"/>
        <v>747</v>
      </c>
      <c r="BI37" s="3">
        <f t="shared" si="32"/>
        <v>742</v>
      </c>
      <c r="BJ37" s="3">
        <f t="shared" si="32"/>
        <v>736</v>
      </c>
      <c r="BK37" s="3">
        <f t="shared" si="32"/>
        <v>739</v>
      </c>
      <c r="BL37" s="3">
        <f t="shared" si="32"/>
        <v>744</v>
      </c>
      <c r="BM37" s="3">
        <f t="shared" si="32"/>
        <v>741</v>
      </c>
      <c r="BN37" s="3">
        <f t="shared" si="32"/>
        <v>739</v>
      </c>
      <c r="BO37" s="3">
        <f t="shared" si="32"/>
        <v>743</v>
      </c>
      <c r="BP37" s="3">
        <f t="shared" si="32"/>
        <v>741</v>
      </c>
      <c r="BQ37" s="3">
        <f t="shared" si="32"/>
        <v>741</v>
      </c>
      <c r="BR37" s="3">
        <f t="shared" si="32"/>
        <v>740</v>
      </c>
      <c r="BS37" s="3">
        <f t="shared" si="32"/>
        <v>741</v>
      </c>
      <c r="BT37" s="3">
        <f t="shared" si="32"/>
        <v>745</v>
      </c>
      <c r="BU37" s="3">
        <f t="shared" si="32"/>
        <v>738</v>
      </c>
      <c r="BV37" s="3">
        <f t="shared" si="32"/>
        <v>742</v>
      </c>
      <c r="BW37" s="3">
        <f t="shared" si="32"/>
        <v>746</v>
      </c>
      <c r="BX37" s="3">
        <f t="shared" si="32"/>
        <v>746</v>
      </c>
      <c r="BY37" s="3">
        <f t="shared" si="32"/>
        <v>746</v>
      </c>
      <c r="BZ37" s="3">
        <f t="shared" si="32"/>
        <v>741</v>
      </c>
      <c r="CA37" s="3">
        <f t="shared" si="32"/>
        <v>741</v>
      </c>
      <c r="CB37" s="3">
        <f t="shared" si="32"/>
        <v>741</v>
      </c>
      <c r="CC37" s="3">
        <f t="shared" si="32"/>
        <v>741</v>
      </c>
      <c r="CD37" s="3">
        <f t="shared" ref="CD37:CS37" si="33">CD67-CD78</f>
        <v>743</v>
      </c>
      <c r="CE37" s="3">
        <f t="shared" si="33"/>
        <v>743</v>
      </c>
      <c r="CF37" s="3">
        <f t="shared" si="33"/>
        <v>740</v>
      </c>
      <c r="CG37" s="3">
        <f t="shared" si="33"/>
        <v>742</v>
      </c>
      <c r="CH37" s="3">
        <f t="shared" si="33"/>
        <v>744</v>
      </c>
      <c r="CI37" s="3">
        <f t="shared" si="33"/>
        <v>739</v>
      </c>
      <c r="CJ37" s="3">
        <f t="shared" si="33"/>
        <v>736</v>
      </c>
      <c r="CK37" s="3">
        <f t="shared" si="33"/>
        <v>737</v>
      </c>
      <c r="CL37" s="3">
        <f t="shared" si="33"/>
        <v>741</v>
      </c>
      <c r="CM37" s="3">
        <f t="shared" si="33"/>
        <v>740</v>
      </c>
      <c r="CN37" s="3">
        <f t="shared" si="33"/>
        <v>741</v>
      </c>
      <c r="CO37" s="3">
        <f t="shared" si="33"/>
        <v>742</v>
      </c>
      <c r="CP37" s="3">
        <f t="shared" si="33"/>
        <v>740</v>
      </c>
      <c r="CQ37" s="3">
        <f t="shared" si="33"/>
        <v>740</v>
      </c>
      <c r="CR37" s="3">
        <f t="shared" si="33"/>
        <v>740</v>
      </c>
      <c r="CS37" s="83">
        <f t="shared" si="33"/>
        <v>740</v>
      </c>
      <c r="CT37" s="30">
        <f t="shared" si="18"/>
        <v>70984</v>
      </c>
      <c r="CU37" s="156"/>
    </row>
    <row r="38" spans="1:99">
      <c r="A38" s="57" t="s">
        <v>51</v>
      </c>
      <c r="B38" s="84">
        <f t="shared" si="23"/>
        <v>36.200000000000003</v>
      </c>
      <c r="C38" s="85">
        <f t="shared" si="23"/>
        <v>36.200000000000003</v>
      </c>
      <c r="D38" s="85">
        <f t="shared" si="23"/>
        <v>36.200000000000003</v>
      </c>
      <c r="E38" s="85">
        <f t="shared" si="23"/>
        <v>36.200000000000003</v>
      </c>
      <c r="F38" s="85">
        <f t="shared" si="23"/>
        <v>36.200000000000003</v>
      </c>
      <c r="G38" s="85">
        <f t="shared" si="23"/>
        <v>36.200000000000003</v>
      </c>
      <c r="H38" s="85">
        <f t="shared" si="23"/>
        <v>36.200000000000003</v>
      </c>
      <c r="I38" s="85">
        <f t="shared" si="23"/>
        <v>36.200000000000003</v>
      </c>
      <c r="J38" s="85">
        <f t="shared" si="23"/>
        <v>36.200000000000003</v>
      </c>
      <c r="K38" s="85">
        <f t="shared" si="23"/>
        <v>36.200000000000003</v>
      </c>
      <c r="L38" s="85">
        <f t="shared" si="23"/>
        <v>36.200000000000003</v>
      </c>
      <c r="M38" s="85">
        <f t="shared" si="23"/>
        <v>36.200000000000003</v>
      </c>
      <c r="N38" s="85">
        <f t="shared" si="23"/>
        <v>36.200000000000003</v>
      </c>
      <c r="O38" s="85">
        <f t="shared" si="23"/>
        <v>36.200000000000003</v>
      </c>
      <c r="P38" s="85">
        <f t="shared" si="23"/>
        <v>36.200000000000003</v>
      </c>
      <c r="Q38" s="85">
        <f t="shared" si="23"/>
        <v>36.200000000000003</v>
      </c>
      <c r="R38" s="85">
        <f t="shared" ref="R38:CC38" si="34">R68-R79</f>
        <v>36.200000000000003</v>
      </c>
      <c r="S38" s="85">
        <f t="shared" si="34"/>
        <v>36.200000000000003</v>
      </c>
      <c r="T38" s="85">
        <f t="shared" si="34"/>
        <v>36.200000000000003</v>
      </c>
      <c r="U38" s="85">
        <f t="shared" si="34"/>
        <v>36.200000000000003</v>
      </c>
      <c r="V38" s="85">
        <f t="shared" si="34"/>
        <v>36.200000000000003</v>
      </c>
      <c r="W38" s="85">
        <f t="shared" si="34"/>
        <v>36.200000000000003</v>
      </c>
      <c r="X38" s="85">
        <f t="shared" si="34"/>
        <v>36.200000000000003</v>
      </c>
      <c r="Y38" s="85">
        <f t="shared" si="34"/>
        <v>36.200000000000003</v>
      </c>
      <c r="Z38" s="85">
        <f t="shared" si="34"/>
        <v>36.200000000000003</v>
      </c>
      <c r="AA38" s="85">
        <f t="shared" si="34"/>
        <v>36.200000000000003</v>
      </c>
      <c r="AB38" s="85">
        <f t="shared" si="34"/>
        <v>36.200000000000003</v>
      </c>
      <c r="AC38" s="85">
        <f t="shared" si="34"/>
        <v>36.200000000000003</v>
      </c>
      <c r="AD38" s="85">
        <f t="shared" si="34"/>
        <v>36.200000000000003</v>
      </c>
      <c r="AE38" s="85">
        <f t="shared" si="34"/>
        <v>36.200000000000003</v>
      </c>
      <c r="AF38" s="85">
        <f t="shared" si="34"/>
        <v>36.200000000000003</v>
      </c>
      <c r="AG38" s="85">
        <f t="shared" si="34"/>
        <v>36.200000000000003</v>
      </c>
      <c r="AH38" s="85">
        <f t="shared" si="34"/>
        <v>36.200000000000003</v>
      </c>
      <c r="AI38" s="85">
        <f t="shared" si="34"/>
        <v>36.200000000000003</v>
      </c>
      <c r="AJ38" s="85">
        <f t="shared" si="34"/>
        <v>36.200000000000003</v>
      </c>
      <c r="AK38" s="85">
        <f t="shared" si="34"/>
        <v>36.200000000000003</v>
      </c>
      <c r="AL38" s="85">
        <f t="shared" si="34"/>
        <v>36.200000000000003</v>
      </c>
      <c r="AM38" s="85">
        <f t="shared" si="34"/>
        <v>36.200000000000003</v>
      </c>
      <c r="AN38" s="85">
        <f t="shared" si="34"/>
        <v>36.200000000000003</v>
      </c>
      <c r="AO38" s="85">
        <f t="shared" si="34"/>
        <v>36.200000000000003</v>
      </c>
      <c r="AP38" s="85">
        <f t="shared" si="34"/>
        <v>36.200000000000003</v>
      </c>
      <c r="AQ38" s="85">
        <f t="shared" si="34"/>
        <v>36.200000000000003</v>
      </c>
      <c r="AR38" s="85">
        <f t="shared" si="34"/>
        <v>36.200000000000003</v>
      </c>
      <c r="AS38" s="85">
        <f t="shared" si="34"/>
        <v>36.200000000000003</v>
      </c>
      <c r="AT38" s="85">
        <f t="shared" si="34"/>
        <v>36.200000000000003</v>
      </c>
      <c r="AU38" s="85">
        <f t="shared" si="34"/>
        <v>36.200000000000003</v>
      </c>
      <c r="AV38" s="85">
        <f t="shared" si="34"/>
        <v>36.200000000000003</v>
      </c>
      <c r="AW38" s="85">
        <f t="shared" si="34"/>
        <v>36.200000000000003</v>
      </c>
      <c r="AX38" s="85">
        <f t="shared" si="34"/>
        <v>36.200000000000003</v>
      </c>
      <c r="AY38" s="85">
        <f t="shared" si="34"/>
        <v>36.200000000000003</v>
      </c>
      <c r="AZ38" s="85">
        <f t="shared" si="34"/>
        <v>36.200000000000003</v>
      </c>
      <c r="BA38" s="85">
        <f t="shared" si="34"/>
        <v>36.200000000000003</v>
      </c>
      <c r="BB38" s="85">
        <f t="shared" si="34"/>
        <v>36.200000000000003</v>
      </c>
      <c r="BC38" s="85">
        <f t="shared" si="34"/>
        <v>36.200000000000003</v>
      </c>
      <c r="BD38" s="85">
        <f t="shared" si="34"/>
        <v>36.200000000000003</v>
      </c>
      <c r="BE38" s="85">
        <f t="shared" si="34"/>
        <v>36.200000000000003</v>
      </c>
      <c r="BF38" s="85">
        <f t="shared" si="34"/>
        <v>36.200000000000003</v>
      </c>
      <c r="BG38" s="85">
        <f t="shared" si="34"/>
        <v>36.200000000000003</v>
      </c>
      <c r="BH38" s="85">
        <f t="shared" si="34"/>
        <v>36.200000000000003</v>
      </c>
      <c r="BI38" s="85">
        <f t="shared" si="34"/>
        <v>36.200000000000003</v>
      </c>
      <c r="BJ38" s="85">
        <f t="shared" si="34"/>
        <v>36.200000000000003</v>
      </c>
      <c r="BK38" s="85">
        <f t="shared" si="34"/>
        <v>36.200000000000003</v>
      </c>
      <c r="BL38" s="85">
        <f t="shared" si="34"/>
        <v>36.200000000000003</v>
      </c>
      <c r="BM38" s="85">
        <f t="shared" si="34"/>
        <v>36.200000000000003</v>
      </c>
      <c r="BN38" s="85">
        <f t="shared" si="34"/>
        <v>36.200000000000003</v>
      </c>
      <c r="BO38" s="85">
        <f t="shared" si="34"/>
        <v>36.200000000000003</v>
      </c>
      <c r="BP38" s="85">
        <f t="shared" si="34"/>
        <v>36.200000000000003</v>
      </c>
      <c r="BQ38" s="85">
        <f t="shared" si="34"/>
        <v>36.200000000000003</v>
      </c>
      <c r="BR38" s="85">
        <f t="shared" si="34"/>
        <v>36.200000000000003</v>
      </c>
      <c r="BS38" s="85">
        <f t="shared" si="34"/>
        <v>36.200000000000003</v>
      </c>
      <c r="BT38" s="85">
        <f t="shared" si="34"/>
        <v>36.200000000000003</v>
      </c>
      <c r="BU38" s="85">
        <f t="shared" si="34"/>
        <v>36.200000000000003</v>
      </c>
      <c r="BV38" s="85">
        <f t="shared" si="34"/>
        <v>36.200000000000003</v>
      </c>
      <c r="BW38" s="85">
        <f t="shared" si="34"/>
        <v>36.200000000000003</v>
      </c>
      <c r="BX38" s="85">
        <f t="shared" si="34"/>
        <v>36.200000000000003</v>
      </c>
      <c r="BY38" s="85">
        <f t="shared" si="34"/>
        <v>36.200000000000003</v>
      </c>
      <c r="BZ38" s="85">
        <f t="shared" si="34"/>
        <v>36.200000000000003</v>
      </c>
      <c r="CA38" s="85">
        <f t="shared" si="34"/>
        <v>36.200000000000003</v>
      </c>
      <c r="CB38" s="85">
        <f t="shared" si="34"/>
        <v>36.200000000000003</v>
      </c>
      <c r="CC38" s="85">
        <f t="shared" si="34"/>
        <v>36.200000000000003</v>
      </c>
      <c r="CD38" s="85">
        <f t="shared" ref="CD38:CS38" si="35">CD68-CD79</f>
        <v>36.200000000000003</v>
      </c>
      <c r="CE38" s="85">
        <f t="shared" si="35"/>
        <v>36.200000000000003</v>
      </c>
      <c r="CF38" s="85">
        <f t="shared" si="35"/>
        <v>36.200000000000003</v>
      </c>
      <c r="CG38" s="85">
        <f t="shared" si="35"/>
        <v>36.200000000000003</v>
      </c>
      <c r="CH38" s="85">
        <f t="shared" si="35"/>
        <v>36.200000000000003</v>
      </c>
      <c r="CI38" s="85">
        <f t="shared" si="35"/>
        <v>36.200000000000003</v>
      </c>
      <c r="CJ38" s="85">
        <f t="shared" si="35"/>
        <v>36.200000000000003</v>
      </c>
      <c r="CK38" s="85">
        <f t="shared" si="35"/>
        <v>36.200000000000003</v>
      </c>
      <c r="CL38" s="85">
        <f t="shared" si="35"/>
        <v>36.200000000000003</v>
      </c>
      <c r="CM38" s="85">
        <f t="shared" si="35"/>
        <v>36.200000000000003</v>
      </c>
      <c r="CN38" s="85">
        <f t="shared" si="35"/>
        <v>36.200000000000003</v>
      </c>
      <c r="CO38" s="85">
        <f t="shared" si="35"/>
        <v>36.200000000000003</v>
      </c>
      <c r="CP38" s="85">
        <f t="shared" si="35"/>
        <v>36.200000000000003</v>
      </c>
      <c r="CQ38" s="85">
        <f t="shared" si="35"/>
        <v>36.200000000000003</v>
      </c>
      <c r="CR38" s="85">
        <f t="shared" si="35"/>
        <v>36.200000000000003</v>
      </c>
      <c r="CS38" s="86">
        <f t="shared" si="35"/>
        <v>36.200000000000003</v>
      </c>
      <c r="CT38" s="30">
        <f t="shared" si="18"/>
        <v>3475.1999999999944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2094.5500000000002</v>
      </c>
      <c r="C40" s="40">
        <f t="shared" si="39"/>
        <v>2116.7600000000002</v>
      </c>
      <c r="D40" s="40">
        <f t="shared" si="39"/>
        <v>2111.4899999999998</v>
      </c>
      <c r="E40" s="40">
        <f t="shared" si="39"/>
        <v>2111.41</v>
      </c>
      <c r="F40" s="40">
        <f t="shared" si="39"/>
        <v>2112.08</v>
      </c>
      <c r="G40" s="40">
        <f t="shared" si="39"/>
        <v>2112.58</v>
      </c>
      <c r="H40" s="40">
        <f t="shared" si="39"/>
        <v>2110.35</v>
      </c>
      <c r="I40" s="40">
        <f t="shared" si="39"/>
        <v>2110.35</v>
      </c>
      <c r="J40" s="40">
        <f t="shared" si="39"/>
        <v>2106.64</v>
      </c>
      <c r="K40" s="40">
        <f t="shared" si="39"/>
        <v>2106.64</v>
      </c>
      <c r="L40" s="40">
        <f t="shared" si="39"/>
        <v>2078.04</v>
      </c>
      <c r="M40" s="40">
        <f t="shared" si="39"/>
        <v>2085.08</v>
      </c>
      <c r="N40" s="40">
        <f t="shared" si="39"/>
        <v>2084.6999999999998</v>
      </c>
      <c r="O40" s="40">
        <f t="shared" si="39"/>
        <v>2084.6999999999998</v>
      </c>
      <c r="P40" s="40">
        <f t="shared" si="39"/>
        <v>2084.9</v>
      </c>
      <c r="Q40" s="40">
        <f t="shared" si="39"/>
        <v>2085.06</v>
      </c>
      <c r="R40" s="40">
        <f t="shared" si="39"/>
        <v>2074.37</v>
      </c>
      <c r="S40" s="40">
        <f t="shared" si="39"/>
        <v>2074.88</v>
      </c>
      <c r="T40" s="40">
        <f t="shared" si="39"/>
        <v>2074.5100000000002</v>
      </c>
      <c r="U40" s="40">
        <f t="shared" si="39"/>
        <v>2074.52</v>
      </c>
      <c r="V40" s="40">
        <f t="shared" si="39"/>
        <v>2047.69</v>
      </c>
      <c r="W40" s="40">
        <f t="shared" si="39"/>
        <v>2047.69</v>
      </c>
      <c r="X40" s="40">
        <f t="shared" si="39"/>
        <v>2063.61</v>
      </c>
      <c r="Y40" s="40">
        <f t="shared" si="39"/>
        <v>2064.3000000000002</v>
      </c>
      <c r="Z40" s="40">
        <f t="shared" si="39"/>
        <v>1892.56</v>
      </c>
      <c r="AA40" s="40">
        <f t="shared" si="39"/>
        <v>1883.25</v>
      </c>
      <c r="AB40" s="40">
        <f t="shared" si="39"/>
        <v>1891.56</v>
      </c>
      <c r="AC40" s="40">
        <f t="shared" si="39"/>
        <v>1894.89</v>
      </c>
      <c r="AD40" s="40">
        <f t="shared" si="39"/>
        <v>1894.79</v>
      </c>
      <c r="AE40" s="40">
        <f t="shared" si="39"/>
        <v>1897.47</v>
      </c>
      <c r="AF40" s="40">
        <f t="shared" si="39"/>
        <v>1886.52</v>
      </c>
      <c r="AG40" s="40">
        <f t="shared" si="39"/>
        <v>1886.57</v>
      </c>
      <c r="AH40" s="40">
        <f t="shared" ref="AH40:BM40" si="40">SUM(AH41:AH41)</f>
        <v>1627.03</v>
      </c>
      <c r="AI40" s="40">
        <f t="shared" si="40"/>
        <v>1287.06</v>
      </c>
      <c r="AJ40" s="40">
        <f t="shared" si="40"/>
        <v>1121.3</v>
      </c>
      <c r="AK40" s="40">
        <f t="shared" si="40"/>
        <v>1056.99</v>
      </c>
      <c r="AL40" s="40">
        <f t="shared" si="40"/>
        <v>1060.4100000000001</v>
      </c>
      <c r="AM40" s="40">
        <f t="shared" si="40"/>
        <v>1061.3800000000001</v>
      </c>
      <c r="AN40" s="40">
        <f t="shared" si="40"/>
        <v>1166.67</v>
      </c>
      <c r="AO40" s="40">
        <f t="shared" si="40"/>
        <v>1169.3900000000001</v>
      </c>
      <c r="AP40" s="40">
        <f t="shared" si="40"/>
        <v>1175.98</v>
      </c>
      <c r="AQ40" s="40">
        <f t="shared" si="40"/>
        <v>1179.18</v>
      </c>
      <c r="AR40" s="40">
        <f t="shared" si="40"/>
        <v>822.39</v>
      </c>
      <c r="AS40" s="40">
        <f t="shared" si="40"/>
        <v>668.4</v>
      </c>
      <c r="AT40" s="40">
        <f t="shared" si="40"/>
        <v>686.89</v>
      </c>
      <c r="AU40" s="40">
        <f t="shared" si="40"/>
        <v>687</v>
      </c>
      <c r="AV40" s="40">
        <f t="shared" si="40"/>
        <v>860.43</v>
      </c>
      <c r="AW40" s="40">
        <f t="shared" si="40"/>
        <v>980.65</v>
      </c>
      <c r="AX40" s="40">
        <f t="shared" si="40"/>
        <v>985.88</v>
      </c>
      <c r="AY40" s="40">
        <f t="shared" si="40"/>
        <v>985.88</v>
      </c>
      <c r="AZ40" s="40">
        <f t="shared" si="40"/>
        <v>881.71</v>
      </c>
      <c r="BA40" s="40">
        <f t="shared" si="40"/>
        <v>780.15</v>
      </c>
      <c r="BB40" s="40">
        <f t="shared" si="40"/>
        <v>778.46</v>
      </c>
      <c r="BC40" s="40">
        <f t="shared" si="40"/>
        <v>771.31</v>
      </c>
      <c r="BD40" s="40">
        <f t="shared" si="40"/>
        <v>831.99</v>
      </c>
      <c r="BE40" s="40">
        <f t="shared" si="40"/>
        <v>831.99</v>
      </c>
      <c r="BF40" s="40">
        <f t="shared" si="40"/>
        <v>758.67</v>
      </c>
      <c r="BG40" s="40">
        <f t="shared" si="40"/>
        <v>758.67</v>
      </c>
      <c r="BH40" s="40">
        <f t="shared" si="40"/>
        <v>926.49</v>
      </c>
      <c r="BI40" s="40">
        <f t="shared" si="40"/>
        <v>960.03</v>
      </c>
      <c r="BJ40" s="40">
        <f t="shared" si="40"/>
        <v>965.68</v>
      </c>
      <c r="BK40" s="40">
        <f t="shared" si="40"/>
        <v>965.79</v>
      </c>
      <c r="BL40" s="40">
        <f t="shared" si="40"/>
        <v>1039.1400000000001</v>
      </c>
      <c r="BM40" s="40">
        <f t="shared" si="40"/>
        <v>1039.1400000000001</v>
      </c>
      <c r="BN40" s="40">
        <f t="shared" ref="BN40:CS40" si="41">SUM(BN41:BN41)</f>
        <v>1164.97</v>
      </c>
      <c r="BO40" s="40">
        <f t="shared" si="41"/>
        <v>1164.97</v>
      </c>
      <c r="BP40" s="40">
        <f t="shared" si="41"/>
        <v>1105.32</v>
      </c>
      <c r="BQ40" s="40">
        <f t="shared" si="41"/>
        <v>1105.32</v>
      </c>
      <c r="BR40" s="40">
        <f t="shared" si="41"/>
        <v>1026.99</v>
      </c>
      <c r="BS40" s="40">
        <f t="shared" si="41"/>
        <v>861.05</v>
      </c>
      <c r="BT40" s="40">
        <f t="shared" si="41"/>
        <v>774.08</v>
      </c>
      <c r="BU40" s="40">
        <f t="shared" si="41"/>
        <v>821.1</v>
      </c>
      <c r="BV40" s="40">
        <f t="shared" si="41"/>
        <v>1413.49</v>
      </c>
      <c r="BW40" s="40">
        <f t="shared" si="41"/>
        <v>1717.98</v>
      </c>
      <c r="BX40" s="40">
        <f t="shared" si="41"/>
        <v>1897.07</v>
      </c>
      <c r="BY40" s="40">
        <f t="shared" si="41"/>
        <v>1961.41</v>
      </c>
      <c r="BZ40" s="40">
        <f t="shared" si="41"/>
        <v>1954.49</v>
      </c>
      <c r="CA40" s="40">
        <f t="shared" si="41"/>
        <v>1955.39</v>
      </c>
      <c r="CB40" s="40">
        <f t="shared" si="41"/>
        <v>1955.41</v>
      </c>
      <c r="CC40" s="40">
        <f t="shared" si="41"/>
        <v>1955.32</v>
      </c>
      <c r="CD40" s="40">
        <f t="shared" si="41"/>
        <v>1962.81</v>
      </c>
      <c r="CE40" s="40">
        <f t="shared" si="41"/>
        <v>1963.74</v>
      </c>
      <c r="CF40" s="40">
        <f t="shared" si="41"/>
        <v>1964</v>
      </c>
      <c r="CG40" s="40">
        <f t="shared" si="41"/>
        <v>1965.11</v>
      </c>
      <c r="CH40" s="40">
        <f t="shared" si="41"/>
        <v>1971.68</v>
      </c>
      <c r="CI40" s="40">
        <f t="shared" si="41"/>
        <v>1972.28</v>
      </c>
      <c r="CJ40" s="40">
        <f t="shared" si="41"/>
        <v>1979.77</v>
      </c>
      <c r="CK40" s="40">
        <f t="shared" si="41"/>
        <v>1981.32</v>
      </c>
      <c r="CL40" s="40">
        <f t="shared" si="41"/>
        <v>1992.31</v>
      </c>
      <c r="CM40" s="40">
        <f t="shared" si="41"/>
        <v>1994.98</v>
      </c>
      <c r="CN40" s="40">
        <f t="shared" si="41"/>
        <v>1966.88</v>
      </c>
      <c r="CO40" s="40">
        <f t="shared" si="41"/>
        <v>1966.76</v>
      </c>
      <c r="CP40" s="40">
        <f t="shared" si="41"/>
        <v>1966.76</v>
      </c>
      <c r="CQ40" s="40">
        <f t="shared" si="41"/>
        <v>1966.76</v>
      </c>
      <c r="CR40" s="40">
        <f t="shared" si="41"/>
        <v>1991.71</v>
      </c>
      <c r="CS40" s="91">
        <f t="shared" si="41"/>
        <v>1993</v>
      </c>
      <c r="CT40" s="38">
        <f t="shared" si="18"/>
        <v>150550.87000000008</v>
      </c>
      <c r="CU40" s="154"/>
    </row>
    <row r="41" spans="1:99">
      <c r="A41" s="25" t="s">
        <v>12</v>
      </c>
      <c r="B41" s="42">
        <v>2094.5500000000002</v>
      </c>
      <c r="C41" s="43">
        <v>2116.7600000000002</v>
      </c>
      <c r="D41" s="43">
        <v>2111.4899999999998</v>
      </c>
      <c r="E41" s="43">
        <v>2111.41</v>
      </c>
      <c r="F41" s="43">
        <v>2112.08</v>
      </c>
      <c r="G41" s="43">
        <v>2112.58</v>
      </c>
      <c r="H41" s="43">
        <v>2110.35</v>
      </c>
      <c r="I41" s="43">
        <v>2110.35</v>
      </c>
      <c r="J41" s="43">
        <v>2106.64</v>
      </c>
      <c r="K41" s="43">
        <v>2106.64</v>
      </c>
      <c r="L41" s="43">
        <v>2078.04</v>
      </c>
      <c r="M41" s="43">
        <v>2085.08</v>
      </c>
      <c r="N41" s="43">
        <v>2084.6999999999998</v>
      </c>
      <c r="O41" s="43">
        <v>2084.6999999999998</v>
      </c>
      <c r="P41" s="43">
        <v>2084.9</v>
      </c>
      <c r="Q41" s="43">
        <v>2085.06</v>
      </c>
      <c r="R41" s="43">
        <v>2074.37</v>
      </c>
      <c r="S41" s="43">
        <v>2074.88</v>
      </c>
      <c r="T41" s="43">
        <v>2074.5100000000002</v>
      </c>
      <c r="U41" s="43">
        <v>2074.52</v>
      </c>
      <c r="V41" s="43">
        <v>2047.69</v>
      </c>
      <c r="W41" s="43">
        <v>2047.69</v>
      </c>
      <c r="X41" s="43">
        <v>2063.61</v>
      </c>
      <c r="Y41" s="43">
        <v>2064.3000000000002</v>
      </c>
      <c r="Z41" s="43">
        <v>1892.56</v>
      </c>
      <c r="AA41" s="43">
        <v>1883.25</v>
      </c>
      <c r="AB41" s="43">
        <v>1891.56</v>
      </c>
      <c r="AC41" s="43">
        <v>1894.89</v>
      </c>
      <c r="AD41" s="43">
        <v>1894.79</v>
      </c>
      <c r="AE41" s="43">
        <v>1897.47</v>
      </c>
      <c r="AF41" s="43">
        <v>1886.52</v>
      </c>
      <c r="AG41" s="43">
        <v>1886.57</v>
      </c>
      <c r="AH41" s="43">
        <v>1627.03</v>
      </c>
      <c r="AI41" s="43">
        <v>1287.06</v>
      </c>
      <c r="AJ41" s="43">
        <v>1121.3</v>
      </c>
      <c r="AK41" s="43">
        <v>1056.99</v>
      </c>
      <c r="AL41" s="43">
        <v>1060.4100000000001</v>
      </c>
      <c r="AM41" s="43">
        <v>1061.3800000000001</v>
      </c>
      <c r="AN41" s="43">
        <v>1166.67</v>
      </c>
      <c r="AO41" s="43">
        <v>1169.3900000000001</v>
      </c>
      <c r="AP41" s="43">
        <v>1175.98</v>
      </c>
      <c r="AQ41" s="43">
        <v>1179.18</v>
      </c>
      <c r="AR41" s="43">
        <v>822.39</v>
      </c>
      <c r="AS41" s="43">
        <v>668.4</v>
      </c>
      <c r="AT41" s="43">
        <v>686.89</v>
      </c>
      <c r="AU41" s="43">
        <v>687</v>
      </c>
      <c r="AV41" s="43">
        <v>860.43</v>
      </c>
      <c r="AW41" s="43">
        <v>980.65</v>
      </c>
      <c r="AX41" s="43">
        <v>985.88</v>
      </c>
      <c r="AY41" s="43">
        <v>985.88</v>
      </c>
      <c r="AZ41" s="43">
        <v>881.71</v>
      </c>
      <c r="BA41" s="43">
        <v>780.15</v>
      </c>
      <c r="BB41" s="43">
        <v>778.46</v>
      </c>
      <c r="BC41" s="43">
        <v>771.31</v>
      </c>
      <c r="BD41" s="43">
        <v>831.99</v>
      </c>
      <c r="BE41" s="43">
        <v>831.99</v>
      </c>
      <c r="BF41" s="43">
        <v>758.67</v>
      </c>
      <c r="BG41" s="43">
        <v>758.67</v>
      </c>
      <c r="BH41" s="43">
        <v>926.49</v>
      </c>
      <c r="BI41" s="43">
        <v>960.03</v>
      </c>
      <c r="BJ41" s="43">
        <v>965.68</v>
      </c>
      <c r="BK41" s="43">
        <v>965.79</v>
      </c>
      <c r="BL41" s="43">
        <v>1039.1400000000001</v>
      </c>
      <c r="BM41" s="43">
        <v>1039.1400000000001</v>
      </c>
      <c r="BN41" s="43">
        <v>1164.97</v>
      </c>
      <c r="BO41" s="43">
        <v>1164.97</v>
      </c>
      <c r="BP41" s="43">
        <v>1105.32</v>
      </c>
      <c r="BQ41" s="43">
        <v>1105.32</v>
      </c>
      <c r="BR41" s="43">
        <v>1026.99</v>
      </c>
      <c r="BS41" s="43">
        <v>861.05</v>
      </c>
      <c r="BT41" s="43">
        <v>774.08</v>
      </c>
      <c r="BU41" s="43">
        <v>821.1</v>
      </c>
      <c r="BV41" s="43">
        <v>1413.49</v>
      </c>
      <c r="BW41" s="43">
        <v>1717.98</v>
      </c>
      <c r="BX41" s="43">
        <v>1897.07</v>
      </c>
      <c r="BY41" s="43">
        <v>1961.41</v>
      </c>
      <c r="BZ41" s="43">
        <v>1954.49</v>
      </c>
      <c r="CA41" s="43">
        <v>1955.39</v>
      </c>
      <c r="CB41" s="43">
        <v>1955.41</v>
      </c>
      <c r="CC41" s="43">
        <v>1955.32</v>
      </c>
      <c r="CD41" s="43">
        <v>1962.81</v>
      </c>
      <c r="CE41" s="43">
        <v>1963.74</v>
      </c>
      <c r="CF41" s="43">
        <v>1964</v>
      </c>
      <c r="CG41" s="43">
        <v>1965.11</v>
      </c>
      <c r="CH41" s="43">
        <v>1971.68</v>
      </c>
      <c r="CI41" s="43">
        <v>1972.28</v>
      </c>
      <c r="CJ41" s="43">
        <v>1979.77</v>
      </c>
      <c r="CK41" s="43">
        <v>1981.32</v>
      </c>
      <c r="CL41" s="43">
        <v>1992.31</v>
      </c>
      <c r="CM41" s="43">
        <v>1994.98</v>
      </c>
      <c r="CN41" s="43">
        <v>1966.88</v>
      </c>
      <c r="CO41" s="43">
        <v>1966.76</v>
      </c>
      <c r="CP41" s="43">
        <v>1966.76</v>
      </c>
      <c r="CQ41" s="43">
        <v>1966.76</v>
      </c>
      <c r="CR41" s="43">
        <v>1991.71</v>
      </c>
      <c r="CS41" s="92">
        <v>1993</v>
      </c>
      <c r="CT41" s="30">
        <f t="shared" si="18"/>
        <v>150550.87000000008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1906.45</v>
      </c>
      <c r="AF42" s="40">
        <f t="shared" si="42"/>
        <v>1842.45</v>
      </c>
      <c r="AG42" s="40">
        <f t="shared" si="42"/>
        <v>1789.45</v>
      </c>
      <c r="AH42" s="40">
        <f t="shared" si="42"/>
        <v>1789.45</v>
      </c>
      <c r="AI42" s="40">
        <f t="shared" si="42"/>
        <v>1789.45</v>
      </c>
      <c r="AJ42" s="40">
        <f t="shared" si="42"/>
        <v>1853.45</v>
      </c>
      <c r="AK42" s="40">
        <f t="shared" si="42"/>
        <v>1917.45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1906.45</v>
      </c>
      <c r="BG42" s="40">
        <f t="shared" si="42"/>
        <v>1889.45</v>
      </c>
      <c r="BH42" s="40">
        <f t="shared" si="42"/>
        <v>1889.45</v>
      </c>
      <c r="BI42" s="40">
        <f t="shared" si="42"/>
        <v>1889.45</v>
      </c>
      <c r="BJ42" s="40">
        <f t="shared" si="42"/>
        <v>1889.45</v>
      </c>
      <c r="BK42" s="40">
        <f t="shared" si="42"/>
        <v>1953.45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187853.20000000019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1067</v>
      </c>
      <c r="AF43" s="43">
        <v>1003</v>
      </c>
      <c r="AG43" s="43">
        <v>950</v>
      </c>
      <c r="AH43" s="43">
        <v>950</v>
      </c>
      <c r="AI43" s="43">
        <v>950</v>
      </c>
      <c r="AJ43" s="43">
        <v>1014</v>
      </c>
      <c r="AK43" s="43">
        <v>1078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1067</v>
      </c>
      <c r="BG43" s="43">
        <v>1050</v>
      </c>
      <c r="BH43" s="43">
        <v>1050</v>
      </c>
      <c r="BI43" s="43">
        <v>1050</v>
      </c>
      <c r="BJ43" s="43">
        <v>1050</v>
      </c>
      <c r="BK43" s="43">
        <v>1114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107266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59.260000000000005</v>
      </c>
      <c r="C47" s="54">
        <f t="shared" si="44"/>
        <v>61.27</v>
      </c>
      <c r="D47" s="54">
        <f t="shared" si="44"/>
        <v>63.489999999999995</v>
      </c>
      <c r="E47" s="54">
        <f t="shared" si="44"/>
        <v>74.460000000000008</v>
      </c>
      <c r="F47" s="54">
        <f t="shared" si="44"/>
        <v>74.150000000000006</v>
      </c>
      <c r="G47" s="54">
        <f t="shared" si="44"/>
        <v>73.039999999999992</v>
      </c>
      <c r="H47" s="54">
        <f t="shared" si="44"/>
        <v>73.47</v>
      </c>
      <c r="I47" s="54">
        <f t="shared" si="44"/>
        <v>66.78</v>
      </c>
      <c r="J47" s="54">
        <f t="shared" si="44"/>
        <v>58.550000000000004</v>
      </c>
      <c r="K47" s="54">
        <f t="shared" si="44"/>
        <v>54.7</v>
      </c>
      <c r="L47" s="54">
        <f t="shared" si="44"/>
        <v>52.04</v>
      </c>
      <c r="M47" s="54">
        <f t="shared" si="44"/>
        <v>44.22</v>
      </c>
      <c r="N47" s="54">
        <f t="shared" si="44"/>
        <v>42.94</v>
      </c>
      <c r="O47" s="54">
        <f t="shared" si="44"/>
        <v>50.4</v>
      </c>
      <c r="P47" s="54">
        <f t="shared" si="44"/>
        <v>50.19</v>
      </c>
      <c r="Q47" s="54">
        <f t="shared" si="44"/>
        <v>51.620000000000005</v>
      </c>
      <c r="R47" s="54">
        <f t="shared" si="44"/>
        <v>57.5</v>
      </c>
      <c r="S47" s="54">
        <f t="shared" si="44"/>
        <v>64.260000000000005</v>
      </c>
      <c r="T47" s="54">
        <f t="shared" si="44"/>
        <v>65.59</v>
      </c>
      <c r="U47" s="54">
        <f t="shared" si="44"/>
        <v>68.08</v>
      </c>
      <c r="V47" s="54">
        <f t="shared" si="44"/>
        <v>67.710000000000008</v>
      </c>
      <c r="W47" s="54">
        <f t="shared" si="44"/>
        <v>67.8</v>
      </c>
      <c r="X47" s="54">
        <f t="shared" si="44"/>
        <v>67.489999999999995</v>
      </c>
      <c r="Y47" s="54">
        <f t="shared" si="44"/>
        <v>71.790989019401053</v>
      </c>
      <c r="Z47" s="54">
        <f t="shared" si="44"/>
        <v>91.529923025235817</v>
      </c>
      <c r="AA47" s="54">
        <f t="shared" si="44"/>
        <v>123.51976395114441</v>
      </c>
      <c r="AB47" s="54">
        <f t="shared" si="44"/>
        <v>170.11143292138368</v>
      </c>
      <c r="AC47" s="54">
        <f t="shared" si="44"/>
        <v>260.24938707249237</v>
      </c>
      <c r="AD47" s="54">
        <f t="shared" si="44"/>
        <v>364.13564208010473</v>
      </c>
      <c r="AE47" s="54">
        <f t="shared" si="44"/>
        <v>492.21008377916314</v>
      </c>
      <c r="AF47" s="54">
        <f t="shared" si="44"/>
        <v>641.85226884180634</v>
      </c>
      <c r="AG47" s="54">
        <f t="shared" si="44"/>
        <v>815.27646958008359</v>
      </c>
      <c r="AH47" s="54">
        <f t="shared" ref="AH47:BM47" si="45">SUM(AH48:AH51)</f>
        <v>1021.5147009679258</v>
      </c>
      <c r="AI47" s="54">
        <f t="shared" si="45"/>
        <v>1204.727688694491</v>
      </c>
      <c r="AJ47" s="54">
        <f t="shared" si="45"/>
        <v>1334.4643093534971</v>
      </c>
      <c r="AK47" s="54">
        <f t="shared" si="45"/>
        <v>1491.0392013974536</v>
      </c>
      <c r="AL47" s="54">
        <f t="shared" si="45"/>
        <v>1767.9925468440349</v>
      </c>
      <c r="AM47" s="54">
        <f t="shared" si="45"/>
        <v>1892.2520761497306</v>
      </c>
      <c r="AN47" s="54">
        <f t="shared" si="45"/>
        <v>2011.0776623061809</v>
      </c>
      <c r="AO47" s="54">
        <f t="shared" si="45"/>
        <v>2116.0646114262872</v>
      </c>
      <c r="AP47" s="54">
        <f t="shared" si="45"/>
        <v>2217.2122223805191</v>
      </c>
      <c r="AQ47" s="54">
        <f t="shared" si="45"/>
        <v>2295.0497395190996</v>
      </c>
      <c r="AR47" s="54">
        <f t="shared" si="45"/>
        <v>2412.8533001760638</v>
      </c>
      <c r="AS47" s="54">
        <f t="shared" si="45"/>
        <v>2488.8483344532242</v>
      </c>
      <c r="AT47" s="54">
        <f t="shared" si="45"/>
        <v>2522.9992386515387</v>
      </c>
      <c r="AU47" s="54">
        <f t="shared" si="45"/>
        <v>2500.2984935273157</v>
      </c>
      <c r="AV47" s="54">
        <f t="shared" si="45"/>
        <v>2480.1732512694457</v>
      </c>
      <c r="AW47" s="54">
        <f t="shared" si="45"/>
        <v>2442.2457636024192</v>
      </c>
      <c r="AX47" s="54">
        <f t="shared" si="45"/>
        <v>2452.372972629305</v>
      </c>
      <c r="AY47" s="54">
        <f t="shared" si="45"/>
        <v>2459.6364626268382</v>
      </c>
      <c r="AZ47" s="54">
        <f t="shared" si="45"/>
        <v>2461.0297081550721</v>
      </c>
      <c r="BA47" s="54">
        <f t="shared" si="45"/>
        <v>2441.9818393991713</v>
      </c>
      <c r="BB47" s="54">
        <f t="shared" si="45"/>
        <v>2362.8029999957466</v>
      </c>
      <c r="BC47" s="54">
        <f t="shared" si="45"/>
        <v>2325.2704458582475</v>
      </c>
      <c r="BD47" s="54">
        <f t="shared" si="45"/>
        <v>2316.301292984665</v>
      </c>
      <c r="BE47" s="54">
        <f t="shared" si="45"/>
        <v>2270.3488570735981</v>
      </c>
      <c r="BF47" s="54">
        <f t="shared" si="45"/>
        <v>2236.2136393966202</v>
      </c>
      <c r="BG47" s="54">
        <f t="shared" si="45"/>
        <v>2154.1907654948927</v>
      </c>
      <c r="BH47" s="54">
        <f t="shared" si="45"/>
        <v>2080.2869255173473</v>
      </c>
      <c r="BI47" s="54">
        <f t="shared" si="45"/>
        <v>2029.0133704527479</v>
      </c>
      <c r="BJ47" s="54">
        <f t="shared" si="45"/>
        <v>1917.909461920882</v>
      </c>
      <c r="BK47" s="54">
        <f t="shared" si="45"/>
        <v>1784.207178024343</v>
      </c>
      <c r="BL47" s="54">
        <f t="shared" si="45"/>
        <v>1648.7916118664466</v>
      </c>
      <c r="BM47" s="54">
        <f t="shared" si="45"/>
        <v>1520.3887961157513</v>
      </c>
      <c r="BN47" s="54">
        <f t="shared" ref="BN47:CS47" si="46">SUM(BN48:BN51)</f>
        <v>1394.0003447757101</v>
      </c>
      <c r="BO47" s="54">
        <f t="shared" si="46"/>
        <v>1250.4857990384533</v>
      </c>
      <c r="BP47" s="54">
        <f t="shared" si="46"/>
        <v>1111.4378692874943</v>
      </c>
      <c r="BQ47" s="54">
        <f t="shared" si="46"/>
        <v>978.93522028178734</v>
      </c>
      <c r="BR47" s="54">
        <f t="shared" si="46"/>
        <v>782.14225926248821</v>
      </c>
      <c r="BS47" s="54">
        <f t="shared" si="46"/>
        <v>604.19065075039759</v>
      </c>
      <c r="BT47" s="54">
        <f t="shared" si="46"/>
        <v>473.415363354909</v>
      </c>
      <c r="BU47" s="54">
        <f t="shared" si="46"/>
        <v>365.01510863116761</v>
      </c>
      <c r="BV47" s="54">
        <f t="shared" si="46"/>
        <v>242.71050816634204</v>
      </c>
      <c r="BW47" s="54">
        <f t="shared" si="46"/>
        <v>175.54021073436476</v>
      </c>
      <c r="BX47" s="54">
        <f t="shared" si="46"/>
        <v>135.59677736218964</v>
      </c>
      <c r="BY47" s="54">
        <f t="shared" si="46"/>
        <v>90.763956242398208</v>
      </c>
      <c r="BZ47" s="54">
        <f t="shared" si="46"/>
        <v>61.68</v>
      </c>
      <c r="CA47" s="54">
        <f t="shared" si="46"/>
        <v>62.89</v>
      </c>
      <c r="CB47" s="54">
        <f t="shared" si="46"/>
        <v>68.47</v>
      </c>
      <c r="CC47" s="54">
        <f t="shared" si="46"/>
        <v>75.72</v>
      </c>
      <c r="CD47" s="54">
        <f t="shared" si="46"/>
        <v>79.539999999999992</v>
      </c>
      <c r="CE47" s="54">
        <f t="shared" si="46"/>
        <v>73.11</v>
      </c>
      <c r="CF47" s="54">
        <f t="shared" si="46"/>
        <v>66.84</v>
      </c>
      <c r="CG47" s="54">
        <f t="shared" si="46"/>
        <v>61.989999999999995</v>
      </c>
      <c r="CH47" s="54">
        <f t="shared" si="46"/>
        <v>60.569999999999993</v>
      </c>
      <c r="CI47" s="54">
        <f t="shared" si="46"/>
        <v>59.78</v>
      </c>
      <c r="CJ47" s="54">
        <f t="shared" si="46"/>
        <v>61.460000000000008</v>
      </c>
      <c r="CK47" s="54">
        <f t="shared" si="46"/>
        <v>65.44</v>
      </c>
      <c r="CL47" s="54">
        <f t="shared" si="46"/>
        <v>66.58</v>
      </c>
      <c r="CM47" s="54">
        <f t="shared" si="46"/>
        <v>61.8</v>
      </c>
      <c r="CN47" s="54">
        <f t="shared" si="46"/>
        <v>56.08</v>
      </c>
      <c r="CO47" s="54">
        <f t="shared" si="46"/>
        <v>54.92</v>
      </c>
      <c r="CP47" s="54">
        <f t="shared" si="46"/>
        <v>55.47</v>
      </c>
      <c r="CQ47" s="54">
        <f t="shared" si="46"/>
        <v>56.08</v>
      </c>
      <c r="CR47" s="54">
        <f t="shared" si="46"/>
        <v>64.319999999999993</v>
      </c>
      <c r="CS47" s="96">
        <f t="shared" si="46"/>
        <v>63.24</v>
      </c>
      <c r="CT47" s="38">
        <f t="shared" si="18"/>
        <v>79979.459496389449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0.03</v>
      </c>
      <c r="Y48" s="43">
        <f t="shared" si="47"/>
        <v>2.87</v>
      </c>
      <c r="Z48" s="43">
        <f t="shared" si="47"/>
        <v>14.32</v>
      </c>
      <c r="AA48" s="43">
        <f t="shared" si="47"/>
        <v>32.89</v>
      </c>
      <c r="AB48" s="43">
        <f t="shared" si="47"/>
        <v>63.529999999999994</v>
      </c>
      <c r="AC48" s="43">
        <f t="shared" si="47"/>
        <v>112.39999999999999</v>
      </c>
      <c r="AD48" s="43">
        <f t="shared" si="47"/>
        <v>172.98999999999998</v>
      </c>
      <c r="AE48" s="43">
        <f t="shared" si="47"/>
        <v>242.6</v>
      </c>
      <c r="AF48" s="43">
        <f t="shared" si="47"/>
        <v>324.21000000000004</v>
      </c>
      <c r="AG48" s="43">
        <f t="shared" si="47"/>
        <v>417.78000000000003</v>
      </c>
      <c r="AH48" s="43">
        <f t="shared" ref="AH48:BM48" si="48">AH21</f>
        <v>526.23</v>
      </c>
      <c r="AI48" s="43">
        <f t="shared" si="48"/>
        <v>659.9</v>
      </c>
      <c r="AJ48" s="43">
        <f t="shared" si="48"/>
        <v>776.43</v>
      </c>
      <c r="AK48" s="43">
        <f t="shared" si="48"/>
        <v>871.81999999999994</v>
      </c>
      <c r="AL48" s="43">
        <f t="shared" si="48"/>
        <v>991.36</v>
      </c>
      <c r="AM48" s="43">
        <f t="shared" si="48"/>
        <v>1091.4699999999998</v>
      </c>
      <c r="AN48" s="43">
        <f t="shared" si="48"/>
        <v>1176.07</v>
      </c>
      <c r="AO48" s="43">
        <f t="shared" si="48"/>
        <v>1264.04</v>
      </c>
      <c r="AP48" s="43">
        <f t="shared" si="48"/>
        <v>1329.23</v>
      </c>
      <c r="AQ48" s="43">
        <f t="shared" si="48"/>
        <v>1393.73</v>
      </c>
      <c r="AR48" s="43">
        <f t="shared" si="48"/>
        <v>1459.68</v>
      </c>
      <c r="AS48" s="43">
        <f t="shared" si="48"/>
        <v>1509.76</v>
      </c>
      <c r="AT48" s="43">
        <f t="shared" si="48"/>
        <v>1545.29</v>
      </c>
      <c r="AU48" s="43">
        <f t="shared" si="48"/>
        <v>1568.94</v>
      </c>
      <c r="AV48" s="43">
        <f t="shared" si="48"/>
        <v>1592.94</v>
      </c>
      <c r="AW48" s="43">
        <f t="shared" si="48"/>
        <v>1603.14</v>
      </c>
      <c r="AX48" s="43">
        <f t="shared" si="48"/>
        <v>1635.55</v>
      </c>
      <c r="AY48" s="43">
        <f t="shared" si="48"/>
        <v>1647.46</v>
      </c>
      <c r="AZ48" s="43">
        <f t="shared" si="48"/>
        <v>1632.27</v>
      </c>
      <c r="BA48" s="43">
        <f t="shared" si="48"/>
        <v>1610.36</v>
      </c>
      <c r="BB48" s="43">
        <f t="shared" si="48"/>
        <v>1571.9299999999998</v>
      </c>
      <c r="BC48" s="43">
        <f t="shared" si="48"/>
        <v>1560.4</v>
      </c>
      <c r="BD48" s="43">
        <f t="shared" si="48"/>
        <v>1535.7</v>
      </c>
      <c r="BE48" s="43">
        <f t="shared" si="48"/>
        <v>1507.8799999999999</v>
      </c>
      <c r="BF48" s="43">
        <f t="shared" si="48"/>
        <v>1478.2</v>
      </c>
      <c r="BG48" s="43">
        <f t="shared" si="48"/>
        <v>1442.66</v>
      </c>
      <c r="BH48" s="43">
        <f t="shared" si="48"/>
        <v>1389</v>
      </c>
      <c r="BI48" s="43">
        <f t="shared" si="48"/>
        <v>1333.88</v>
      </c>
      <c r="BJ48" s="43">
        <f t="shared" si="48"/>
        <v>1266.6599999999999</v>
      </c>
      <c r="BK48" s="43">
        <f t="shared" si="48"/>
        <v>1195.0900000000001</v>
      </c>
      <c r="BL48" s="43">
        <f t="shared" si="48"/>
        <v>1103.3899999999999</v>
      </c>
      <c r="BM48" s="43">
        <f t="shared" si="48"/>
        <v>1018.2800000000001</v>
      </c>
      <c r="BN48" s="43">
        <f t="shared" ref="BN48:CS48" si="49">BN21</f>
        <v>924.2299999999999</v>
      </c>
      <c r="BO48" s="43">
        <f t="shared" si="49"/>
        <v>825.08</v>
      </c>
      <c r="BP48" s="43">
        <f t="shared" si="49"/>
        <v>736.74</v>
      </c>
      <c r="BQ48" s="43">
        <f t="shared" si="49"/>
        <v>633.57000000000005</v>
      </c>
      <c r="BR48" s="43">
        <f t="shared" si="49"/>
        <v>538.16999999999996</v>
      </c>
      <c r="BS48" s="43">
        <f t="shared" si="49"/>
        <v>441.52</v>
      </c>
      <c r="BT48" s="43">
        <f t="shared" si="49"/>
        <v>344.58000000000004</v>
      </c>
      <c r="BU48" s="43">
        <f t="shared" si="49"/>
        <v>257.04000000000002</v>
      </c>
      <c r="BV48" s="43">
        <f t="shared" si="49"/>
        <v>166.49</v>
      </c>
      <c r="BW48" s="43">
        <f t="shared" si="49"/>
        <v>111.47</v>
      </c>
      <c r="BX48" s="43">
        <f t="shared" si="49"/>
        <v>67.12</v>
      </c>
      <c r="BY48" s="43">
        <f t="shared" si="49"/>
        <v>23.36</v>
      </c>
      <c r="BZ48" s="43">
        <f t="shared" si="49"/>
        <v>3.62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48746.489999999991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1.1709890194010428</v>
      </c>
      <c r="Z49" s="1">
        <v>4.8499230252358148</v>
      </c>
      <c r="AA49" s="1">
        <v>13.239763951144415</v>
      </c>
      <c r="AB49" s="1">
        <v>32.431432921383681</v>
      </c>
      <c r="AC49" s="1">
        <v>59.749387072492368</v>
      </c>
      <c r="AD49" s="1">
        <v>103.13564208010479</v>
      </c>
      <c r="AE49" s="1">
        <v>164.70008377916321</v>
      </c>
      <c r="AF49" s="1">
        <v>237.30226884180624</v>
      </c>
      <c r="AG49" s="1">
        <v>317.84646958008352</v>
      </c>
      <c r="AH49" s="1">
        <v>415.09470096792575</v>
      </c>
      <c r="AI49" s="1">
        <v>468.82768869449103</v>
      </c>
      <c r="AJ49" s="1">
        <v>478.82430935349709</v>
      </c>
      <c r="AK49" s="1">
        <v>539.32920139745352</v>
      </c>
      <c r="AL49" s="1">
        <v>700.24254684403468</v>
      </c>
      <c r="AM49" s="1">
        <v>725.08207614973082</v>
      </c>
      <c r="AN49" s="1">
        <v>762.26766230618102</v>
      </c>
      <c r="AO49" s="1">
        <v>782.33461142628721</v>
      </c>
      <c r="AP49" s="1">
        <v>816.80222238051897</v>
      </c>
      <c r="AQ49" s="1">
        <v>829.5997395190991</v>
      </c>
      <c r="AR49" s="1">
        <v>870.32330017606387</v>
      </c>
      <c r="AS49" s="1">
        <v>895.91833445322402</v>
      </c>
      <c r="AT49" s="1">
        <v>889.69923865153828</v>
      </c>
      <c r="AU49" s="1">
        <v>841.32849352731546</v>
      </c>
      <c r="AV49" s="1">
        <v>796.1732512694457</v>
      </c>
      <c r="AW49" s="1">
        <v>748.935763602419</v>
      </c>
      <c r="AX49" s="1">
        <v>727.88297262930485</v>
      </c>
      <c r="AY49" s="1">
        <v>719.87646262683836</v>
      </c>
      <c r="AZ49" s="1">
        <v>734.94970815507236</v>
      </c>
      <c r="BA49" s="1">
        <v>739.14183939917154</v>
      </c>
      <c r="BB49" s="1">
        <v>695.90299999574722</v>
      </c>
      <c r="BC49" s="1">
        <v>659.18044585824737</v>
      </c>
      <c r="BD49" s="1">
        <v>673.92129298466455</v>
      </c>
      <c r="BE49" s="1">
        <v>653.29885707359801</v>
      </c>
      <c r="BF49" s="1">
        <v>639.55363939661993</v>
      </c>
      <c r="BG49" s="1">
        <v>590.85076549489247</v>
      </c>
      <c r="BH49" s="1">
        <v>570.71692551734702</v>
      </c>
      <c r="BI49" s="1">
        <v>579.37337045274785</v>
      </c>
      <c r="BJ49" s="1">
        <v>543.89946192088189</v>
      </c>
      <c r="BK49" s="1">
        <v>478.66717802434277</v>
      </c>
      <c r="BL49" s="1">
        <v>439.91161186644666</v>
      </c>
      <c r="BM49" s="1">
        <v>416.01879611575134</v>
      </c>
      <c r="BN49" s="1">
        <v>393.13034477571</v>
      </c>
      <c r="BO49" s="1">
        <v>347.32579903845334</v>
      </c>
      <c r="BP49" s="1">
        <v>297.80786928749433</v>
      </c>
      <c r="BQ49" s="1">
        <v>267.34522028178719</v>
      </c>
      <c r="BR49" s="1">
        <v>174.02225926248823</v>
      </c>
      <c r="BS49" s="1">
        <v>99.800650750397637</v>
      </c>
      <c r="BT49" s="1">
        <v>69.955363354908954</v>
      </c>
      <c r="BU49" s="1">
        <v>44.625108631167549</v>
      </c>
      <c r="BV49" s="1">
        <v>20.870508166342042</v>
      </c>
      <c r="BW49" s="1">
        <v>9.3802107343647663</v>
      </c>
      <c r="BX49" s="1">
        <v>8.7167773621896583</v>
      </c>
      <c r="BY49" s="1">
        <v>3.8239562423982107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24095.159496389413</v>
      </c>
      <c r="CU49" s="156"/>
    </row>
    <row r="50" spans="1:102">
      <c r="A50" s="30" t="s">
        <v>34</v>
      </c>
      <c r="B50" s="45">
        <v>37.700000000000003</v>
      </c>
      <c r="C50" s="1">
        <v>38.450000000000003</v>
      </c>
      <c r="D50" s="1">
        <v>40.409999999999997</v>
      </c>
      <c r="E50" s="1">
        <v>51.36</v>
      </c>
      <c r="F50" s="1">
        <v>51.31</v>
      </c>
      <c r="G50" s="1">
        <v>50.51</v>
      </c>
      <c r="H50" s="1">
        <v>49.85</v>
      </c>
      <c r="I50" s="1">
        <v>43.4</v>
      </c>
      <c r="J50" s="1">
        <v>35.270000000000003</v>
      </c>
      <c r="K50" s="1">
        <v>32.36</v>
      </c>
      <c r="L50" s="1">
        <v>31.56</v>
      </c>
      <c r="M50" s="1">
        <v>21.67</v>
      </c>
      <c r="N50" s="1">
        <v>21.47</v>
      </c>
      <c r="O50" s="1">
        <v>29.82</v>
      </c>
      <c r="P50" s="1">
        <v>30.14</v>
      </c>
      <c r="Q50" s="1">
        <v>29.18</v>
      </c>
      <c r="R50" s="1">
        <v>34.51</v>
      </c>
      <c r="S50" s="1">
        <v>41.27</v>
      </c>
      <c r="T50" s="1">
        <v>42.52</v>
      </c>
      <c r="U50" s="1">
        <v>45.58</v>
      </c>
      <c r="V50" s="1">
        <v>44.34</v>
      </c>
      <c r="W50" s="1">
        <v>45.1</v>
      </c>
      <c r="X50" s="1">
        <v>44.9</v>
      </c>
      <c r="Y50" s="1">
        <v>45.35</v>
      </c>
      <c r="Z50" s="1">
        <v>50.72</v>
      </c>
      <c r="AA50" s="1">
        <v>55.5</v>
      </c>
      <c r="AB50" s="1">
        <v>52.22</v>
      </c>
      <c r="AC50" s="1">
        <v>65.180000000000007</v>
      </c>
      <c r="AD50" s="1">
        <v>65.06</v>
      </c>
      <c r="AE50" s="1">
        <v>62.32</v>
      </c>
      <c r="AF50" s="1">
        <v>57.59</v>
      </c>
      <c r="AG50" s="1">
        <v>56.08</v>
      </c>
      <c r="AH50" s="1">
        <v>57.49</v>
      </c>
      <c r="AI50" s="1">
        <v>56.79</v>
      </c>
      <c r="AJ50" s="1">
        <v>59.04</v>
      </c>
      <c r="AK50" s="1">
        <v>59.66</v>
      </c>
      <c r="AL50" s="1">
        <v>54.63</v>
      </c>
      <c r="AM50" s="1">
        <v>53.23</v>
      </c>
      <c r="AN50" s="1">
        <v>51.98</v>
      </c>
      <c r="AO50" s="1">
        <v>50.73</v>
      </c>
      <c r="AP50" s="1">
        <v>54.01</v>
      </c>
      <c r="AQ50" s="1">
        <v>55.42</v>
      </c>
      <c r="AR50" s="1">
        <v>63.02</v>
      </c>
      <c r="AS50" s="1">
        <v>64.849999999999994</v>
      </c>
      <c r="AT50" s="1">
        <v>68.13</v>
      </c>
      <c r="AU50" s="1">
        <v>70.11</v>
      </c>
      <c r="AV50" s="1">
        <v>70.41</v>
      </c>
      <c r="AW50" s="1">
        <v>69.290000000000006</v>
      </c>
      <c r="AX50" s="1">
        <v>66.83</v>
      </c>
      <c r="AY50" s="1">
        <v>70.37</v>
      </c>
      <c r="AZ50" s="1">
        <v>71.239999999999995</v>
      </c>
      <c r="BA50" s="1">
        <v>70.5</v>
      </c>
      <c r="BB50" s="1">
        <v>73.31</v>
      </c>
      <c r="BC50" s="1">
        <v>83.9</v>
      </c>
      <c r="BD50" s="1">
        <v>84.07</v>
      </c>
      <c r="BE50" s="1">
        <v>86.67</v>
      </c>
      <c r="BF50" s="1">
        <v>95.81</v>
      </c>
      <c r="BG50" s="1">
        <v>97.92</v>
      </c>
      <c r="BH50" s="1">
        <v>97.78</v>
      </c>
      <c r="BI50" s="1">
        <v>94.31</v>
      </c>
      <c r="BJ50" s="1">
        <v>85.47</v>
      </c>
      <c r="BK50" s="1">
        <v>89.14</v>
      </c>
      <c r="BL50" s="1">
        <v>82.85</v>
      </c>
      <c r="BM50" s="1">
        <v>63.36</v>
      </c>
      <c r="BN50" s="1">
        <v>54.25</v>
      </c>
      <c r="BO50" s="1">
        <v>55.99</v>
      </c>
      <c r="BP50" s="1">
        <v>56.02</v>
      </c>
      <c r="BQ50" s="1">
        <v>55.82</v>
      </c>
      <c r="BR50" s="1">
        <v>47.08</v>
      </c>
      <c r="BS50" s="1">
        <v>41.94</v>
      </c>
      <c r="BT50" s="1">
        <v>38.24</v>
      </c>
      <c r="BU50" s="1">
        <v>43.49</v>
      </c>
      <c r="BV50" s="1">
        <v>35.61</v>
      </c>
      <c r="BW50" s="1">
        <v>33.9</v>
      </c>
      <c r="BX50" s="1">
        <v>38.869999999999997</v>
      </c>
      <c r="BY50" s="1">
        <v>40.72</v>
      </c>
      <c r="BZ50" s="1">
        <v>35.56</v>
      </c>
      <c r="CA50" s="1">
        <v>40.04</v>
      </c>
      <c r="CB50" s="1">
        <v>46.83</v>
      </c>
      <c r="CC50" s="1">
        <v>52.79</v>
      </c>
      <c r="CD50" s="1">
        <v>56.16</v>
      </c>
      <c r="CE50" s="1">
        <v>49.4</v>
      </c>
      <c r="CF50" s="1">
        <v>44.5</v>
      </c>
      <c r="CG50" s="1">
        <v>39.619999999999997</v>
      </c>
      <c r="CH50" s="1">
        <v>37.51</v>
      </c>
      <c r="CI50" s="1">
        <v>35.71</v>
      </c>
      <c r="CJ50" s="1">
        <v>38.200000000000003</v>
      </c>
      <c r="CK50" s="1">
        <v>41.32</v>
      </c>
      <c r="CL50" s="1">
        <v>42.55</v>
      </c>
      <c r="CM50" s="1">
        <v>39.86</v>
      </c>
      <c r="CN50" s="1">
        <v>34.909999999999997</v>
      </c>
      <c r="CO50" s="1">
        <v>33.19</v>
      </c>
      <c r="CP50" s="1">
        <v>34.619999999999997</v>
      </c>
      <c r="CQ50" s="1">
        <v>35.130000000000003</v>
      </c>
      <c r="CR50" s="1">
        <v>44.53</v>
      </c>
      <c r="CS50" s="93">
        <v>44.92</v>
      </c>
      <c r="CT50" s="30">
        <f t="shared" si="50"/>
        <v>5044.2999999999975</v>
      </c>
      <c r="CU50" s="156"/>
    </row>
    <row r="51" spans="1:102">
      <c r="A51" s="56" t="s">
        <v>54</v>
      </c>
      <c r="B51" s="45">
        <f t="shared" ref="B51:AG51" si="51">B24</f>
        <v>21.56</v>
      </c>
      <c r="C51" s="1">
        <f t="shared" si="51"/>
        <v>22.82</v>
      </c>
      <c r="D51" s="1">
        <f t="shared" si="51"/>
        <v>23.08</v>
      </c>
      <c r="E51" s="1">
        <f t="shared" si="51"/>
        <v>23.1</v>
      </c>
      <c r="F51" s="1">
        <f t="shared" si="51"/>
        <v>22.84</v>
      </c>
      <c r="G51" s="1">
        <f t="shared" si="51"/>
        <v>22.53</v>
      </c>
      <c r="H51" s="1">
        <f t="shared" si="51"/>
        <v>23.62</v>
      </c>
      <c r="I51" s="1">
        <f t="shared" si="51"/>
        <v>23.38</v>
      </c>
      <c r="J51" s="1">
        <f t="shared" si="51"/>
        <v>23.28</v>
      </c>
      <c r="K51" s="1">
        <f t="shared" si="51"/>
        <v>22.34</v>
      </c>
      <c r="L51" s="1">
        <f t="shared" si="51"/>
        <v>20.48</v>
      </c>
      <c r="M51" s="1">
        <f t="shared" si="51"/>
        <v>22.55</v>
      </c>
      <c r="N51" s="1">
        <f t="shared" si="51"/>
        <v>21.47</v>
      </c>
      <c r="O51" s="1">
        <f t="shared" si="51"/>
        <v>20.58</v>
      </c>
      <c r="P51" s="1">
        <f t="shared" si="51"/>
        <v>20.05</v>
      </c>
      <c r="Q51" s="1">
        <f t="shared" si="51"/>
        <v>22.44</v>
      </c>
      <c r="R51" s="1">
        <f t="shared" si="51"/>
        <v>22.99</v>
      </c>
      <c r="S51" s="1">
        <f t="shared" si="51"/>
        <v>22.99</v>
      </c>
      <c r="T51" s="1">
        <f t="shared" si="51"/>
        <v>23.07</v>
      </c>
      <c r="U51" s="1">
        <f t="shared" si="51"/>
        <v>22.5</v>
      </c>
      <c r="V51" s="1">
        <f t="shared" si="51"/>
        <v>23.37</v>
      </c>
      <c r="W51" s="1">
        <f t="shared" si="51"/>
        <v>22.7</v>
      </c>
      <c r="X51" s="1">
        <f t="shared" si="51"/>
        <v>22.56</v>
      </c>
      <c r="Y51" s="1">
        <f t="shared" si="51"/>
        <v>22.4</v>
      </c>
      <c r="Z51" s="1">
        <f t="shared" si="51"/>
        <v>21.64</v>
      </c>
      <c r="AA51" s="1">
        <f t="shared" si="51"/>
        <v>21.89</v>
      </c>
      <c r="AB51" s="1">
        <f t="shared" si="51"/>
        <v>21.93</v>
      </c>
      <c r="AC51" s="1">
        <f t="shared" si="51"/>
        <v>22.92</v>
      </c>
      <c r="AD51" s="1">
        <f t="shared" si="51"/>
        <v>22.95</v>
      </c>
      <c r="AE51" s="1">
        <f t="shared" si="51"/>
        <v>22.59</v>
      </c>
      <c r="AF51" s="1">
        <f t="shared" si="51"/>
        <v>22.75</v>
      </c>
      <c r="AG51" s="1">
        <f t="shared" si="51"/>
        <v>23.57</v>
      </c>
      <c r="AH51" s="1">
        <f t="shared" ref="AH51:BM51" si="52">AH24</f>
        <v>22.7</v>
      </c>
      <c r="AI51" s="1">
        <f t="shared" si="52"/>
        <v>19.21</v>
      </c>
      <c r="AJ51" s="1">
        <f t="shared" si="52"/>
        <v>20.170000000000002</v>
      </c>
      <c r="AK51" s="1">
        <f t="shared" si="52"/>
        <v>20.23</v>
      </c>
      <c r="AL51" s="1">
        <f t="shared" si="52"/>
        <v>21.76</v>
      </c>
      <c r="AM51" s="1">
        <f t="shared" si="52"/>
        <v>22.47</v>
      </c>
      <c r="AN51" s="1">
        <f t="shared" si="52"/>
        <v>20.76</v>
      </c>
      <c r="AO51" s="1">
        <f t="shared" si="52"/>
        <v>18.96</v>
      </c>
      <c r="AP51" s="1">
        <f t="shared" si="52"/>
        <v>17.170000000000002</v>
      </c>
      <c r="AQ51" s="1">
        <f t="shared" si="52"/>
        <v>16.3</v>
      </c>
      <c r="AR51" s="1">
        <f t="shared" si="52"/>
        <v>19.829999999999998</v>
      </c>
      <c r="AS51" s="1">
        <f t="shared" si="52"/>
        <v>18.32</v>
      </c>
      <c r="AT51" s="1">
        <f t="shared" si="52"/>
        <v>19.88</v>
      </c>
      <c r="AU51" s="1">
        <f t="shared" si="52"/>
        <v>19.920000000000002</v>
      </c>
      <c r="AV51" s="1">
        <f t="shared" si="52"/>
        <v>20.65</v>
      </c>
      <c r="AW51" s="1">
        <f t="shared" si="52"/>
        <v>20.88</v>
      </c>
      <c r="AX51" s="1">
        <f t="shared" si="52"/>
        <v>22.11</v>
      </c>
      <c r="AY51" s="1">
        <f t="shared" si="52"/>
        <v>21.93</v>
      </c>
      <c r="AZ51" s="1">
        <f t="shared" si="52"/>
        <v>22.57</v>
      </c>
      <c r="BA51" s="1">
        <f t="shared" si="52"/>
        <v>21.98</v>
      </c>
      <c r="BB51" s="1">
        <f t="shared" si="52"/>
        <v>21.66</v>
      </c>
      <c r="BC51" s="1">
        <f t="shared" si="52"/>
        <v>21.79</v>
      </c>
      <c r="BD51" s="1">
        <f t="shared" si="52"/>
        <v>22.61</v>
      </c>
      <c r="BE51" s="1">
        <f t="shared" si="52"/>
        <v>22.5</v>
      </c>
      <c r="BF51" s="1">
        <f t="shared" si="52"/>
        <v>22.65</v>
      </c>
      <c r="BG51" s="1">
        <f t="shared" si="52"/>
        <v>22.76</v>
      </c>
      <c r="BH51" s="1">
        <f t="shared" si="52"/>
        <v>22.79</v>
      </c>
      <c r="BI51" s="1">
        <f t="shared" si="52"/>
        <v>21.45</v>
      </c>
      <c r="BJ51" s="1">
        <f t="shared" si="52"/>
        <v>21.88</v>
      </c>
      <c r="BK51" s="1">
        <f t="shared" si="52"/>
        <v>21.31</v>
      </c>
      <c r="BL51" s="1">
        <f t="shared" si="52"/>
        <v>22.64</v>
      </c>
      <c r="BM51" s="1">
        <f t="shared" si="52"/>
        <v>22.73</v>
      </c>
      <c r="BN51" s="1">
        <f t="shared" ref="BN51:CS51" si="53">BN24</f>
        <v>22.39</v>
      </c>
      <c r="BO51" s="1">
        <f t="shared" si="53"/>
        <v>22.09</v>
      </c>
      <c r="BP51" s="1">
        <f t="shared" si="53"/>
        <v>20.87</v>
      </c>
      <c r="BQ51" s="1">
        <f t="shared" si="53"/>
        <v>22.2</v>
      </c>
      <c r="BR51" s="1">
        <f t="shared" si="53"/>
        <v>22.87</v>
      </c>
      <c r="BS51" s="1">
        <f t="shared" si="53"/>
        <v>20.93</v>
      </c>
      <c r="BT51" s="1">
        <f t="shared" si="53"/>
        <v>20.64</v>
      </c>
      <c r="BU51" s="1">
        <f t="shared" si="53"/>
        <v>19.86</v>
      </c>
      <c r="BV51" s="1">
        <f t="shared" si="53"/>
        <v>19.739999999999998</v>
      </c>
      <c r="BW51" s="1">
        <f t="shared" si="53"/>
        <v>20.79</v>
      </c>
      <c r="BX51" s="1">
        <f t="shared" si="53"/>
        <v>20.89</v>
      </c>
      <c r="BY51" s="1">
        <f t="shared" si="53"/>
        <v>22.86</v>
      </c>
      <c r="BZ51" s="1">
        <f t="shared" si="53"/>
        <v>22.5</v>
      </c>
      <c r="CA51" s="1">
        <f t="shared" si="53"/>
        <v>21.71</v>
      </c>
      <c r="CB51" s="1">
        <f t="shared" si="53"/>
        <v>21.64</v>
      </c>
      <c r="CC51" s="1">
        <f t="shared" si="53"/>
        <v>22.93</v>
      </c>
      <c r="CD51" s="1">
        <f t="shared" si="53"/>
        <v>23.38</v>
      </c>
      <c r="CE51" s="1">
        <f t="shared" si="53"/>
        <v>23.71</v>
      </c>
      <c r="CF51" s="1">
        <f t="shared" si="53"/>
        <v>22.34</v>
      </c>
      <c r="CG51" s="1">
        <f t="shared" si="53"/>
        <v>22.37</v>
      </c>
      <c r="CH51" s="1">
        <f t="shared" si="53"/>
        <v>23.06</v>
      </c>
      <c r="CI51" s="1">
        <f t="shared" si="53"/>
        <v>24.07</v>
      </c>
      <c r="CJ51" s="1">
        <f t="shared" si="53"/>
        <v>23.26</v>
      </c>
      <c r="CK51" s="1">
        <f t="shared" si="53"/>
        <v>24.12</v>
      </c>
      <c r="CL51" s="1">
        <f t="shared" si="53"/>
        <v>24.03</v>
      </c>
      <c r="CM51" s="1">
        <f t="shared" si="53"/>
        <v>21.94</v>
      </c>
      <c r="CN51" s="1">
        <f t="shared" si="53"/>
        <v>21.17</v>
      </c>
      <c r="CO51" s="1">
        <f t="shared" si="53"/>
        <v>21.73</v>
      </c>
      <c r="CP51" s="1">
        <f t="shared" si="53"/>
        <v>20.85</v>
      </c>
      <c r="CQ51" s="1">
        <f t="shared" si="53"/>
        <v>20.95</v>
      </c>
      <c r="CR51" s="1">
        <f t="shared" si="53"/>
        <v>19.79</v>
      </c>
      <c r="CS51" s="93">
        <f t="shared" si="53"/>
        <v>18.32</v>
      </c>
      <c r="CT51" s="30">
        <f t="shared" si="50"/>
        <v>2093.5100000000002</v>
      </c>
      <c r="CU51" s="156"/>
    </row>
    <row r="52" spans="1:102" s="141" customFormat="1" ht="15.75" thickBot="1">
      <c r="A52" s="97" t="s">
        <v>63</v>
      </c>
      <c r="B52" s="98">
        <v>550</v>
      </c>
      <c r="C52" s="99">
        <v>550</v>
      </c>
      <c r="D52" s="99">
        <v>400</v>
      </c>
      <c r="E52" s="99">
        <v>400</v>
      </c>
      <c r="F52" s="99">
        <v>350</v>
      </c>
      <c r="G52" s="99">
        <v>350</v>
      </c>
      <c r="H52" s="99">
        <v>350</v>
      </c>
      <c r="I52" s="99">
        <v>350</v>
      </c>
      <c r="J52" s="99">
        <v>325</v>
      </c>
      <c r="K52" s="99">
        <v>300</v>
      </c>
      <c r="L52" s="99">
        <v>400</v>
      </c>
      <c r="M52" s="99">
        <v>386.58</v>
      </c>
      <c r="N52" s="99">
        <v>500</v>
      </c>
      <c r="O52" s="99">
        <v>450</v>
      </c>
      <c r="P52" s="99">
        <v>321.41000000000003</v>
      </c>
      <c r="Q52" s="99">
        <v>300</v>
      </c>
      <c r="R52" s="99">
        <v>313.79000000000002</v>
      </c>
      <c r="S52" s="99">
        <v>350</v>
      </c>
      <c r="T52" s="99">
        <v>350</v>
      </c>
      <c r="U52" s="99">
        <v>400</v>
      </c>
      <c r="V52" s="99">
        <v>475</v>
      </c>
      <c r="W52" s="99">
        <v>550</v>
      </c>
      <c r="X52" s="99">
        <v>650</v>
      </c>
      <c r="Y52" s="99">
        <v>650</v>
      </c>
      <c r="Z52" s="99">
        <v>400</v>
      </c>
      <c r="AA52" s="99">
        <v>200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1050</v>
      </c>
      <c r="AI52" s="99">
        <v>700</v>
      </c>
      <c r="AJ52" s="99">
        <v>1000</v>
      </c>
      <c r="AK52" s="99">
        <v>1000</v>
      </c>
      <c r="AL52" s="99">
        <v>1100</v>
      </c>
      <c r="AM52" s="99">
        <v>1100</v>
      </c>
      <c r="AN52" s="99">
        <v>1600</v>
      </c>
      <c r="AO52" s="99">
        <v>1600</v>
      </c>
      <c r="AP52" s="99">
        <v>1600</v>
      </c>
      <c r="AQ52" s="99">
        <v>1600</v>
      </c>
      <c r="AR52" s="99">
        <v>900</v>
      </c>
      <c r="AS52" s="99">
        <v>600</v>
      </c>
      <c r="AT52" s="99">
        <v>400</v>
      </c>
      <c r="AU52" s="99">
        <v>400</v>
      </c>
      <c r="AV52" s="99">
        <v>650</v>
      </c>
      <c r="AW52" s="99">
        <v>750</v>
      </c>
      <c r="AX52" s="99">
        <v>700</v>
      </c>
      <c r="AY52" s="99">
        <v>550</v>
      </c>
      <c r="AZ52" s="99">
        <v>700</v>
      </c>
      <c r="BA52" s="99">
        <v>700</v>
      </c>
      <c r="BB52" s="99">
        <v>600</v>
      </c>
      <c r="BC52" s="99">
        <v>500</v>
      </c>
      <c r="BD52" s="99">
        <v>500</v>
      </c>
      <c r="BE52" s="99">
        <v>400</v>
      </c>
      <c r="BF52" s="99">
        <v>350</v>
      </c>
      <c r="BG52" s="99">
        <v>250</v>
      </c>
      <c r="BH52" s="99">
        <v>700</v>
      </c>
      <c r="BI52" s="99">
        <v>700</v>
      </c>
      <c r="BJ52" s="99">
        <v>950</v>
      </c>
      <c r="BK52" s="99">
        <v>1050</v>
      </c>
      <c r="BL52" s="99">
        <v>1000</v>
      </c>
      <c r="BM52" s="99">
        <v>1000</v>
      </c>
      <c r="BN52" s="99">
        <v>1100</v>
      </c>
      <c r="BO52" s="99">
        <v>1000</v>
      </c>
      <c r="BP52" s="99">
        <v>700</v>
      </c>
      <c r="BQ52" s="99">
        <v>700</v>
      </c>
      <c r="BR52" s="99">
        <v>600</v>
      </c>
      <c r="BS52" s="99">
        <v>500</v>
      </c>
      <c r="BT52" s="99">
        <v>250</v>
      </c>
      <c r="BU52" s="99">
        <v>100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300</v>
      </c>
      <c r="CK52" s="99">
        <v>250</v>
      </c>
      <c r="CL52" s="99">
        <v>300</v>
      </c>
      <c r="CM52" s="99">
        <v>275</v>
      </c>
      <c r="CN52" s="99">
        <v>250</v>
      </c>
      <c r="CO52" s="99">
        <v>275</v>
      </c>
      <c r="CP52" s="99">
        <v>150</v>
      </c>
      <c r="CQ52" s="99">
        <v>150</v>
      </c>
      <c r="CR52" s="99">
        <v>200</v>
      </c>
      <c r="CS52" s="100">
        <v>200</v>
      </c>
      <c r="CT52" s="38">
        <f>SUM(B52:CS52)</f>
        <v>44621.78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6986.958126881721</v>
      </c>
      <c r="C53" s="103">
        <f t="shared" si="54"/>
        <v>7011.1781268817203</v>
      </c>
      <c r="D53" s="103">
        <f t="shared" si="54"/>
        <v>7158.1281268817193</v>
      </c>
      <c r="E53" s="103">
        <f t="shared" si="54"/>
        <v>7169.0181268817196</v>
      </c>
      <c r="F53" s="103">
        <f t="shared" si="54"/>
        <v>7222.3781268817193</v>
      </c>
      <c r="G53" s="103">
        <f t="shared" si="54"/>
        <v>7227.7681268817196</v>
      </c>
      <c r="H53" s="103">
        <f t="shared" si="54"/>
        <v>7228.9681268817203</v>
      </c>
      <c r="I53" s="103">
        <f t="shared" si="54"/>
        <v>7230.2781268817198</v>
      </c>
      <c r="J53" s="103">
        <f t="shared" si="54"/>
        <v>7244.3381268817202</v>
      </c>
      <c r="K53" s="103">
        <f t="shared" si="54"/>
        <v>7261.4881268817198</v>
      </c>
      <c r="L53" s="103">
        <f t="shared" si="54"/>
        <v>7131.2281268817205</v>
      </c>
      <c r="M53" s="103">
        <f t="shared" si="54"/>
        <v>7145.8681268817199</v>
      </c>
      <c r="N53" s="103">
        <f t="shared" si="54"/>
        <v>7028.78812688172</v>
      </c>
      <c r="O53" s="103">
        <f t="shared" si="54"/>
        <v>7093.2481268817201</v>
      </c>
      <c r="P53" s="103">
        <f t="shared" si="54"/>
        <v>7221.82812688172</v>
      </c>
      <c r="Q53" s="103">
        <f t="shared" si="54"/>
        <v>7243.82812688172</v>
      </c>
      <c r="R53" s="103">
        <f t="shared" si="54"/>
        <v>7225.2281268817205</v>
      </c>
      <c r="S53" s="103">
        <f t="shared" si="54"/>
        <v>7193.2881268817209</v>
      </c>
      <c r="T53" s="103">
        <f t="shared" si="54"/>
        <v>7198.2481268817201</v>
      </c>
      <c r="U53" s="103">
        <f t="shared" si="54"/>
        <v>7151.7481268817201</v>
      </c>
      <c r="V53" s="103">
        <f t="shared" si="54"/>
        <v>7044.5481268817202</v>
      </c>
      <c r="W53" s="103">
        <f t="shared" si="54"/>
        <v>6969.6381268817204</v>
      </c>
      <c r="X53" s="103">
        <f t="shared" si="54"/>
        <v>6891.2481268817201</v>
      </c>
      <c r="Y53" s="103">
        <f t="shared" si="54"/>
        <v>6896.2391159011222</v>
      </c>
      <c r="Z53" s="103">
        <f t="shared" si="54"/>
        <v>6993.2380499069559</v>
      </c>
      <c r="AA53" s="103">
        <f t="shared" si="54"/>
        <v>7212.917890832864</v>
      </c>
      <c r="AB53" s="103">
        <f t="shared" si="54"/>
        <v>7467.8195598031034</v>
      </c>
      <c r="AC53" s="103">
        <f t="shared" si="54"/>
        <v>7562.287513954212</v>
      </c>
      <c r="AD53" s="103">
        <f t="shared" si="54"/>
        <v>7663.0737689618254</v>
      </c>
      <c r="AE53" s="103">
        <f t="shared" si="54"/>
        <v>7681.8282106608831</v>
      </c>
      <c r="AF53" s="103">
        <f t="shared" si="54"/>
        <v>7634.5203957235262</v>
      </c>
      <c r="AG53" s="103">
        <f t="shared" si="54"/>
        <v>7650.9945964618037</v>
      </c>
      <c r="AH53" s="103">
        <f t="shared" ref="AH53:BM53" si="55">SUM(AH30,AH40,AH42,AH47,-AH52)</f>
        <v>6517.6928278496462</v>
      </c>
      <c r="AI53" s="103">
        <f t="shared" si="55"/>
        <v>6697.9358155762111</v>
      </c>
      <c r="AJ53" s="103">
        <f t="shared" si="55"/>
        <v>6510.9124362352168</v>
      </c>
      <c r="AK53" s="103">
        <f t="shared" si="55"/>
        <v>6745.1773282791737</v>
      </c>
      <c r="AL53" s="103">
        <f t="shared" si="55"/>
        <v>7060.5506737257556</v>
      </c>
      <c r="AM53" s="103">
        <f t="shared" si="55"/>
        <v>7242.7802030314506</v>
      </c>
      <c r="AN53" s="103">
        <f t="shared" si="55"/>
        <v>6983.8957891878999</v>
      </c>
      <c r="AO53" s="103">
        <f t="shared" si="55"/>
        <v>7085.6027383080072</v>
      </c>
      <c r="AP53" s="103">
        <f t="shared" si="55"/>
        <v>7199.3403492622383</v>
      </c>
      <c r="AQ53" s="103">
        <f t="shared" si="55"/>
        <v>7284.3778664008205</v>
      </c>
      <c r="AR53" s="103">
        <f t="shared" si="55"/>
        <v>7743.3914270577843</v>
      </c>
      <c r="AS53" s="103">
        <f t="shared" si="55"/>
        <v>7961.3964613349453</v>
      </c>
      <c r="AT53" s="103">
        <f t="shared" si="55"/>
        <v>8146.0373655332587</v>
      </c>
      <c r="AU53" s="103">
        <f t="shared" si="55"/>
        <v>8091.4466204090368</v>
      </c>
      <c r="AV53" s="103">
        <f t="shared" si="55"/>
        <v>7971.7513781511661</v>
      </c>
      <c r="AW53" s="103">
        <f t="shared" si="55"/>
        <v>7954.0438904841394</v>
      </c>
      <c r="AX53" s="103">
        <f t="shared" si="55"/>
        <v>8018.4010995110257</v>
      </c>
      <c r="AY53" s="103">
        <f t="shared" si="55"/>
        <v>8178.6645895085585</v>
      </c>
      <c r="AZ53" s="103">
        <f t="shared" si="55"/>
        <v>7927.8878350367922</v>
      </c>
      <c r="BA53" s="103">
        <f t="shared" si="55"/>
        <v>7806.279966280892</v>
      </c>
      <c r="BB53" s="103">
        <f t="shared" si="55"/>
        <v>7825.4111268774668</v>
      </c>
      <c r="BC53" s="103">
        <f t="shared" si="55"/>
        <v>7880.7285727399685</v>
      </c>
      <c r="BD53" s="103">
        <f t="shared" si="55"/>
        <v>7932.4394198663849</v>
      </c>
      <c r="BE53" s="103">
        <f t="shared" si="55"/>
        <v>7982.4869839553176</v>
      </c>
      <c r="BF53" s="103">
        <f t="shared" si="55"/>
        <v>7864.0317662783418</v>
      </c>
      <c r="BG53" s="103">
        <f t="shared" si="55"/>
        <v>7792.0088923766134</v>
      </c>
      <c r="BH53" s="103">
        <f t="shared" si="55"/>
        <v>7405.9250523990677</v>
      </c>
      <c r="BI53" s="103">
        <f t="shared" si="55"/>
        <v>7383.1914973344683</v>
      </c>
      <c r="BJ53" s="103">
        <f t="shared" si="55"/>
        <v>7021.7375888026017</v>
      </c>
      <c r="BK53" s="103">
        <f t="shared" si="55"/>
        <v>6935.1453049060638</v>
      </c>
      <c r="BL53" s="103">
        <f t="shared" si="55"/>
        <v>6973.0797387481671</v>
      </c>
      <c r="BM53" s="103">
        <f t="shared" si="55"/>
        <v>6841.6769229974716</v>
      </c>
      <c r="BN53" s="103">
        <f t="shared" ref="BN53:CS53" si="56">SUM(BN30,BN40,BN42,BN47,-BN52)</f>
        <v>6739.1184716574298</v>
      </c>
      <c r="BO53" s="103">
        <f t="shared" si="56"/>
        <v>6699.6039259201734</v>
      </c>
      <c r="BP53" s="103">
        <f t="shared" si="56"/>
        <v>6798.9059961692146</v>
      </c>
      <c r="BQ53" s="103">
        <f t="shared" si="56"/>
        <v>6666.4033471635075</v>
      </c>
      <c r="BR53" s="103">
        <f t="shared" si="56"/>
        <v>6490.2803861442089</v>
      </c>
      <c r="BS53" s="103">
        <f t="shared" si="56"/>
        <v>6247.3887776321171</v>
      </c>
      <c r="BT53" s="103">
        <f t="shared" si="56"/>
        <v>6283.6434902366291</v>
      </c>
      <c r="BU53" s="103">
        <f t="shared" si="56"/>
        <v>6365.2632355128881</v>
      </c>
      <c r="BV53" s="103">
        <f t="shared" si="56"/>
        <v>6939.3486350480625</v>
      </c>
      <c r="BW53" s="103">
        <f t="shared" si="56"/>
        <v>7180.6683376160845</v>
      </c>
      <c r="BX53" s="103">
        <f t="shared" si="56"/>
        <v>7319.81490424391</v>
      </c>
      <c r="BY53" s="103">
        <f t="shared" si="56"/>
        <v>7339.3220831241188</v>
      </c>
      <c r="BZ53" s="103">
        <f t="shared" si="56"/>
        <v>7298.3181268817207</v>
      </c>
      <c r="CA53" s="103">
        <f t="shared" si="56"/>
        <v>7372.4281268817203</v>
      </c>
      <c r="CB53" s="103">
        <f t="shared" si="56"/>
        <v>7408.0281268817207</v>
      </c>
      <c r="CC53" s="103">
        <f t="shared" si="56"/>
        <v>7437.1881268817206</v>
      </c>
      <c r="CD53" s="103">
        <f t="shared" si="56"/>
        <v>7450.4981268817201</v>
      </c>
      <c r="CE53" s="103">
        <f t="shared" si="56"/>
        <v>7444.9981268817201</v>
      </c>
      <c r="CF53" s="103">
        <f t="shared" si="56"/>
        <v>7435.9881268817198</v>
      </c>
      <c r="CG53" s="103">
        <f t="shared" si="56"/>
        <v>7434.2481268817201</v>
      </c>
      <c r="CH53" s="103">
        <f t="shared" si="56"/>
        <v>7441.3981268817197</v>
      </c>
      <c r="CI53" s="103">
        <f t="shared" si="56"/>
        <v>7436.2081268817201</v>
      </c>
      <c r="CJ53" s="103">
        <f t="shared" si="56"/>
        <v>7142.3781268817202</v>
      </c>
      <c r="CK53" s="103">
        <f t="shared" si="56"/>
        <v>7198.9081268817199</v>
      </c>
      <c r="CL53" s="103">
        <f t="shared" si="56"/>
        <v>7165.03812688172</v>
      </c>
      <c r="CM53" s="103">
        <f t="shared" si="56"/>
        <v>7186.9281268817203</v>
      </c>
      <c r="CN53" s="103">
        <f t="shared" si="56"/>
        <v>7179.1081268817206</v>
      </c>
      <c r="CO53" s="103">
        <f t="shared" si="56"/>
        <v>7153.82812688172</v>
      </c>
      <c r="CP53" s="103">
        <f t="shared" si="56"/>
        <v>7277.3781268817202</v>
      </c>
      <c r="CQ53" s="103">
        <f t="shared" si="56"/>
        <v>7277.9881268817198</v>
      </c>
      <c r="CR53" s="103">
        <f t="shared" si="56"/>
        <v>7261.1781268817203</v>
      </c>
      <c r="CS53" s="104">
        <f t="shared" si="56"/>
        <v>7261.3881268817195</v>
      </c>
      <c r="CT53" s="105">
        <f>SUM(B53:CS53)</f>
        <v>697340.76967703423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870.13299999999981</v>
      </c>
      <c r="C55" s="107">
        <f t="shared" si="57"/>
        <v>846.63299999999981</v>
      </c>
      <c r="D55" s="107">
        <f t="shared" si="57"/>
        <v>690.9930000000013</v>
      </c>
      <c r="E55" s="107">
        <f t="shared" si="57"/>
        <v>680.01300000000083</v>
      </c>
      <c r="F55" s="107">
        <f t="shared" si="57"/>
        <v>626.1230000000005</v>
      </c>
      <c r="G55" s="107">
        <f t="shared" si="57"/>
        <v>620.42300000000068</v>
      </c>
      <c r="H55" s="107">
        <f t="shared" si="57"/>
        <v>620.04300000000057</v>
      </c>
      <c r="I55" s="107">
        <f t="shared" si="57"/>
        <v>618.49300000000039</v>
      </c>
      <c r="J55" s="107">
        <f t="shared" si="57"/>
        <v>600.99300000000039</v>
      </c>
      <c r="K55" s="107">
        <f t="shared" si="57"/>
        <v>582.90300000000025</v>
      </c>
      <c r="L55" s="107">
        <f t="shared" si="57"/>
        <v>689.27300000000014</v>
      </c>
      <c r="M55" s="107">
        <f t="shared" si="57"/>
        <v>676.70300000000043</v>
      </c>
      <c r="N55" s="107">
        <f t="shared" si="57"/>
        <v>792.30299999999988</v>
      </c>
      <c r="O55" s="107">
        <f t="shared" si="57"/>
        <v>726.95300000000043</v>
      </c>
      <c r="P55" s="107">
        <f t="shared" si="57"/>
        <v>598.12299999999959</v>
      </c>
      <c r="Q55" s="107">
        <f t="shared" si="57"/>
        <v>578.51299999999992</v>
      </c>
      <c r="R55" s="107">
        <f t="shared" si="57"/>
        <v>597.80299999999988</v>
      </c>
      <c r="S55" s="107">
        <f t="shared" si="57"/>
        <v>629.74299999999948</v>
      </c>
      <c r="T55" s="107">
        <f t="shared" si="57"/>
        <v>625.00300000000061</v>
      </c>
      <c r="U55" s="107">
        <f t="shared" si="57"/>
        <v>670.9330000000009</v>
      </c>
      <c r="V55" s="107">
        <f t="shared" si="57"/>
        <v>779.13300000000072</v>
      </c>
      <c r="W55" s="107">
        <f t="shared" si="57"/>
        <v>853.3730000000005</v>
      </c>
      <c r="X55" s="107">
        <f t="shared" si="57"/>
        <v>4416.5530000000008</v>
      </c>
      <c r="Y55" s="107">
        <f t="shared" si="57"/>
        <v>4414.4120109805972</v>
      </c>
      <c r="Z55" s="107">
        <f t="shared" si="57"/>
        <v>4256.6530769747651</v>
      </c>
      <c r="AA55" s="107">
        <f t="shared" si="57"/>
        <v>4044.7732360488562</v>
      </c>
      <c r="AB55" s="107">
        <f t="shared" si="57"/>
        <v>3826.1215670786169</v>
      </c>
      <c r="AC55" s="107">
        <f t="shared" si="57"/>
        <v>3781.5136129275088</v>
      </c>
      <c r="AD55" s="107">
        <f t="shared" si="57"/>
        <v>3741.2473579198959</v>
      </c>
      <c r="AE55" s="107">
        <f t="shared" si="57"/>
        <v>3791.7429162208382</v>
      </c>
      <c r="AF55" s="107">
        <f t="shared" si="57"/>
        <v>3910.420731158194</v>
      </c>
      <c r="AG55" s="107">
        <f t="shared" si="57"/>
        <v>3988.336530419916</v>
      </c>
      <c r="AH55" s="107">
        <f t="shared" ref="AH55:BM55" si="58">AH25-AH53</f>
        <v>5229.3582990320747</v>
      </c>
      <c r="AI55" s="107">
        <f t="shared" si="58"/>
        <v>5179.29531130551</v>
      </c>
      <c r="AJ55" s="107">
        <f t="shared" si="58"/>
        <v>5488.9886906465044</v>
      </c>
      <c r="AK55" s="107">
        <f t="shared" si="58"/>
        <v>5350.1737986025464</v>
      </c>
      <c r="AL55" s="107">
        <f t="shared" si="58"/>
        <v>5160.0204531559657</v>
      </c>
      <c r="AM55" s="107">
        <f t="shared" si="58"/>
        <v>5078.9809238502694</v>
      </c>
      <c r="AN55" s="107">
        <f t="shared" si="58"/>
        <v>5429.4553376938202</v>
      </c>
      <c r="AO55" s="107">
        <f t="shared" si="58"/>
        <v>5414.3883885737123</v>
      </c>
      <c r="AP55" s="107">
        <f t="shared" si="58"/>
        <v>5363.7507776194834</v>
      </c>
      <c r="AQ55" s="107">
        <f t="shared" si="58"/>
        <v>5342.1632604809001</v>
      </c>
      <c r="AR55" s="107">
        <f t="shared" si="58"/>
        <v>4953.6596998239365</v>
      </c>
      <c r="AS55" s="107">
        <f t="shared" si="58"/>
        <v>4784.2246655467752</v>
      </c>
      <c r="AT55" s="107">
        <f t="shared" si="58"/>
        <v>4641.9537613484608</v>
      </c>
      <c r="AU55" s="107">
        <f t="shared" si="58"/>
        <v>4720.2345064726851</v>
      </c>
      <c r="AV55" s="107">
        <f t="shared" si="58"/>
        <v>4864.6597487305553</v>
      </c>
      <c r="AW55" s="107">
        <f t="shared" si="58"/>
        <v>4892.7972363975823</v>
      </c>
      <c r="AX55" s="107">
        <f t="shared" si="58"/>
        <v>4862.1500273706952</v>
      </c>
      <c r="AY55" s="107">
        <f t="shared" si="58"/>
        <v>4713.6165373731619</v>
      </c>
      <c r="AZ55" s="107">
        <f t="shared" si="58"/>
        <v>4952.4432918449274</v>
      </c>
      <c r="BA55" s="107">
        <f t="shared" si="58"/>
        <v>5051.3311606008283</v>
      </c>
      <c r="BB55" s="107">
        <f t="shared" si="58"/>
        <v>4992.8000000042539</v>
      </c>
      <c r="BC55" s="107">
        <f t="shared" si="58"/>
        <v>4928.0825541417526</v>
      </c>
      <c r="BD55" s="107">
        <f t="shared" si="58"/>
        <v>4852.1317070153364</v>
      </c>
      <c r="BE55" s="107">
        <f t="shared" si="58"/>
        <v>4774.1541429264034</v>
      </c>
      <c r="BF55" s="107">
        <f t="shared" si="58"/>
        <v>4863.1093606033792</v>
      </c>
      <c r="BG55" s="107">
        <f t="shared" si="58"/>
        <v>4899.7022345051073</v>
      </c>
      <c r="BH55" s="107">
        <f t="shared" si="58"/>
        <v>5232.1560744826538</v>
      </c>
      <c r="BI55" s="107">
        <f t="shared" si="58"/>
        <v>5198.2896295472528</v>
      </c>
      <c r="BJ55" s="107">
        <f t="shared" si="58"/>
        <v>5495.1335380791188</v>
      </c>
      <c r="BK55" s="107">
        <f t="shared" si="58"/>
        <v>5507.9158219756591</v>
      </c>
      <c r="BL55" s="107">
        <f t="shared" si="58"/>
        <v>5379.6113881335532</v>
      </c>
      <c r="BM55" s="107">
        <f t="shared" si="58"/>
        <v>5425.9942038842482</v>
      </c>
      <c r="BN55" s="107">
        <f t="shared" ref="BN55:CS55" si="59">BN25-BN53</f>
        <v>5434.1626552242906</v>
      </c>
      <c r="BO55" s="107">
        <f t="shared" si="59"/>
        <v>5374.2272009615481</v>
      </c>
      <c r="BP55" s="107">
        <f t="shared" si="59"/>
        <v>5185.3651307125074</v>
      </c>
      <c r="BQ55" s="107">
        <f t="shared" si="59"/>
        <v>5216.0277797182143</v>
      </c>
      <c r="BR55" s="107">
        <f t="shared" si="59"/>
        <v>5295.3007407375108</v>
      </c>
      <c r="BS55" s="107">
        <f t="shared" si="59"/>
        <v>5440.1223492496028</v>
      </c>
      <c r="BT55" s="107">
        <f t="shared" si="59"/>
        <v>5310.5076366450903</v>
      </c>
      <c r="BU55" s="107">
        <f t="shared" si="59"/>
        <v>5140.5678913688316</v>
      </c>
      <c r="BV55" s="107">
        <f t="shared" si="59"/>
        <v>4490.1124918336582</v>
      </c>
      <c r="BW55" s="107">
        <f t="shared" si="59"/>
        <v>4194.822789265635</v>
      </c>
      <c r="BX55" s="107">
        <f t="shared" si="59"/>
        <v>4039.6862226378098</v>
      </c>
      <c r="BY55" s="107">
        <f t="shared" si="59"/>
        <v>3978.3890437576019</v>
      </c>
      <c r="BZ55" s="107">
        <f t="shared" si="59"/>
        <v>538.22299999999996</v>
      </c>
      <c r="CA55" s="107">
        <f t="shared" si="59"/>
        <v>460.84299999999985</v>
      </c>
      <c r="CB55" s="107">
        <f t="shared" si="59"/>
        <v>424.49299999999948</v>
      </c>
      <c r="CC55" s="107">
        <f t="shared" si="59"/>
        <v>396.30299999999988</v>
      </c>
      <c r="CD55" s="107">
        <f t="shared" si="59"/>
        <v>391.86299999999937</v>
      </c>
      <c r="CE55" s="107">
        <f t="shared" si="59"/>
        <v>397.69300000000021</v>
      </c>
      <c r="CF55" s="107">
        <f t="shared" si="59"/>
        <v>405.47299999999996</v>
      </c>
      <c r="CG55" s="107">
        <f t="shared" si="59"/>
        <v>407.24300000000039</v>
      </c>
      <c r="CH55" s="107">
        <f t="shared" si="59"/>
        <v>409.20300000000043</v>
      </c>
      <c r="CI55" s="107">
        <f t="shared" si="59"/>
        <v>415.07300000000032</v>
      </c>
      <c r="CJ55" s="107">
        <f t="shared" si="59"/>
        <v>716.51299999999992</v>
      </c>
      <c r="CK55" s="107">
        <f t="shared" si="59"/>
        <v>661.50300000000061</v>
      </c>
      <c r="CL55" s="107">
        <f t="shared" si="59"/>
        <v>707.24300000000039</v>
      </c>
      <c r="CM55" s="107">
        <f t="shared" si="59"/>
        <v>682.60300000000007</v>
      </c>
      <c r="CN55" s="107">
        <f t="shared" si="59"/>
        <v>662.44300000000021</v>
      </c>
      <c r="CO55" s="107">
        <f t="shared" si="59"/>
        <v>688.16300000000047</v>
      </c>
      <c r="CP55" s="107">
        <f t="shared" si="59"/>
        <v>563.73300000000017</v>
      </c>
      <c r="CQ55" s="107">
        <f t="shared" si="59"/>
        <v>563.22300000000087</v>
      </c>
      <c r="CR55" s="107">
        <f t="shared" si="59"/>
        <v>587.29300000000057</v>
      </c>
      <c r="CS55" s="108">
        <f t="shared" si="59"/>
        <v>585.61300000000119</v>
      </c>
      <c r="CT55" s="109">
        <f>SUM(B55:CS55)</f>
        <v>287933.13850361074</v>
      </c>
      <c r="CU55" s="154"/>
    </row>
    <row r="56" spans="1:102" ht="15.75" thickBot="1">
      <c r="A56" s="56" t="s">
        <v>66</v>
      </c>
      <c r="B56" s="35">
        <v>1400</v>
      </c>
      <c r="C56" s="36">
        <v>1350</v>
      </c>
      <c r="D56" s="36">
        <v>1250</v>
      </c>
      <c r="E56" s="36">
        <v>1200</v>
      </c>
      <c r="F56" s="36">
        <v>1150</v>
      </c>
      <c r="G56" s="36">
        <v>1100</v>
      </c>
      <c r="H56" s="36">
        <v>1100</v>
      </c>
      <c r="I56" s="36">
        <v>1050</v>
      </c>
      <c r="J56" s="36">
        <v>1000</v>
      </c>
      <c r="K56" s="36">
        <v>950</v>
      </c>
      <c r="L56" s="36">
        <v>950</v>
      </c>
      <c r="M56" s="36">
        <v>950</v>
      </c>
      <c r="N56" s="36">
        <v>950</v>
      </c>
      <c r="O56" s="36">
        <v>900</v>
      </c>
      <c r="P56" s="36">
        <v>900</v>
      </c>
      <c r="Q56" s="36">
        <v>900</v>
      </c>
      <c r="R56" s="36">
        <v>950</v>
      </c>
      <c r="S56" s="36">
        <v>950</v>
      </c>
      <c r="T56" s="36">
        <v>1000</v>
      </c>
      <c r="U56" s="36">
        <v>1100</v>
      </c>
      <c r="V56" s="36">
        <v>1250</v>
      </c>
      <c r="W56" s="36">
        <v>1450</v>
      </c>
      <c r="X56" s="36">
        <v>1600</v>
      </c>
      <c r="Y56" s="36">
        <v>1832.35</v>
      </c>
      <c r="Z56" s="36">
        <v>2052.63</v>
      </c>
      <c r="AA56" s="36">
        <v>2233.9</v>
      </c>
      <c r="AB56" s="36">
        <v>2414.2799999999997</v>
      </c>
      <c r="AC56" s="36">
        <v>2686.62</v>
      </c>
      <c r="AD56" s="36">
        <v>2950.9300000000003</v>
      </c>
      <c r="AE56" s="36">
        <v>3222.87</v>
      </c>
      <c r="AF56" s="36">
        <v>3626.5</v>
      </c>
      <c r="AG56" s="36">
        <v>3906.76</v>
      </c>
      <c r="AH56" s="36">
        <v>4400</v>
      </c>
      <c r="AI56" s="36">
        <v>4050</v>
      </c>
      <c r="AJ56" s="36">
        <v>3750</v>
      </c>
      <c r="AK56" s="36">
        <v>3600</v>
      </c>
      <c r="AL56" s="36">
        <v>3300</v>
      </c>
      <c r="AM56" s="36">
        <v>3100</v>
      </c>
      <c r="AN56" s="36">
        <v>3000</v>
      </c>
      <c r="AO56" s="36">
        <v>2850</v>
      </c>
      <c r="AP56" s="36">
        <v>2700</v>
      </c>
      <c r="AQ56" s="36">
        <v>2600</v>
      </c>
      <c r="AR56" s="36">
        <v>2250</v>
      </c>
      <c r="AS56" s="36">
        <v>2050</v>
      </c>
      <c r="AT56" s="36">
        <v>2100</v>
      </c>
      <c r="AU56" s="36">
        <v>2050</v>
      </c>
      <c r="AV56" s="36">
        <v>1950</v>
      </c>
      <c r="AW56" s="36">
        <v>1850</v>
      </c>
      <c r="AX56" s="36">
        <v>1900</v>
      </c>
      <c r="AY56" s="36">
        <v>1750</v>
      </c>
      <c r="AZ56" s="36">
        <v>1700</v>
      </c>
      <c r="BA56" s="36">
        <v>1750</v>
      </c>
      <c r="BB56" s="36">
        <v>1800</v>
      </c>
      <c r="BC56" s="36">
        <v>1750</v>
      </c>
      <c r="BD56" s="36">
        <v>1700</v>
      </c>
      <c r="BE56" s="36">
        <v>1700</v>
      </c>
      <c r="BF56" s="36">
        <v>1850</v>
      </c>
      <c r="BG56" s="36">
        <v>1950</v>
      </c>
      <c r="BH56" s="36">
        <v>2007.54</v>
      </c>
      <c r="BI56" s="36">
        <v>2089.13</v>
      </c>
      <c r="BJ56" s="36">
        <v>2157.9700000000003</v>
      </c>
      <c r="BK56" s="36">
        <v>2283.71</v>
      </c>
      <c r="BL56" s="36">
        <v>2420</v>
      </c>
      <c r="BM56" s="36">
        <v>2552.64</v>
      </c>
      <c r="BN56" s="36">
        <v>2678.4</v>
      </c>
      <c r="BO56" s="36">
        <v>2700.0699999999997</v>
      </c>
      <c r="BP56" s="36">
        <v>2739.7</v>
      </c>
      <c r="BQ56" s="36">
        <v>2843.0299999999997</v>
      </c>
      <c r="BR56" s="36">
        <v>2960.92</v>
      </c>
      <c r="BS56" s="36">
        <v>3052.65</v>
      </c>
      <c r="BT56" s="36">
        <v>3060.41</v>
      </c>
      <c r="BU56" s="36">
        <v>2843.57</v>
      </c>
      <c r="BV56" s="36">
        <v>2381.7399999999998</v>
      </c>
      <c r="BW56" s="36">
        <v>1998.49</v>
      </c>
      <c r="BX56" s="36">
        <v>1743.43</v>
      </c>
      <c r="BY56" s="36">
        <v>1584.42</v>
      </c>
      <c r="BZ56" s="36">
        <v>1253.92</v>
      </c>
      <c r="CA56" s="36">
        <v>1234.77</v>
      </c>
      <c r="CB56" s="36">
        <v>1233.3699999999999</v>
      </c>
      <c r="CC56" s="36">
        <v>1229.19</v>
      </c>
      <c r="CD56" s="36">
        <v>966.57999999999993</v>
      </c>
      <c r="CE56" s="36">
        <v>971.19</v>
      </c>
      <c r="CF56" s="36">
        <v>956.41</v>
      </c>
      <c r="CG56" s="36">
        <v>971.93000000000006</v>
      </c>
      <c r="CH56" s="36">
        <v>965.99</v>
      </c>
      <c r="CI56" s="36">
        <v>960.44</v>
      </c>
      <c r="CJ56" s="36">
        <v>965.53</v>
      </c>
      <c r="CK56" s="36">
        <v>952.52</v>
      </c>
      <c r="CL56" s="36">
        <v>953.25</v>
      </c>
      <c r="CM56" s="36">
        <v>949.83999999999992</v>
      </c>
      <c r="CN56" s="36">
        <v>940.41000000000008</v>
      </c>
      <c r="CO56" s="36">
        <v>938.91000000000008</v>
      </c>
      <c r="CP56" s="36">
        <v>942</v>
      </c>
      <c r="CQ56" s="36">
        <v>943.1</v>
      </c>
      <c r="CR56" s="36">
        <v>946.58999999999992</v>
      </c>
      <c r="CS56" s="37">
        <v>944.77</v>
      </c>
      <c r="CT56" s="30">
        <f>SUM(B56:CS56)</f>
        <v>178095.37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2816.5530000000008</v>
      </c>
      <c r="Y57" s="107">
        <f t="shared" si="60"/>
        <v>2582.0620109805973</v>
      </c>
      <c r="Z57" s="107">
        <f t="shared" si="60"/>
        <v>2204.023076974765</v>
      </c>
      <c r="AA57" s="107">
        <f t="shared" si="60"/>
        <v>1810.8732360488561</v>
      </c>
      <c r="AB57" s="107">
        <f t="shared" si="60"/>
        <v>1411.8415670786171</v>
      </c>
      <c r="AC57" s="107">
        <f t="shared" si="60"/>
        <v>1094.8936129275089</v>
      </c>
      <c r="AD57" s="107">
        <f t="shared" si="60"/>
        <v>790.31735791989558</v>
      </c>
      <c r="AE57" s="107">
        <f t="shared" si="60"/>
        <v>568.87291622083831</v>
      </c>
      <c r="AF57" s="107">
        <f t="shared" si="60"/>
        <v>283.92073115819403</v>
      </c>
      <c r="AG57" s="107">
        <f t="shared" si="60"/>
        <v>81.576530419915798</v>
      </c>
      <c r="AH57" s="107">
        <f t="shared" si="60"/>
        <v>829.35829903207468</v>
      </c>
      <c r="AI57" s="107">
        <f t="shared" si="60"/>
        <v>1129.29531130551</v>
      </c>
      <c r="AJ57" s="107">
        <f t="shared" si="60"/>
        <v>1738.9886906465044</v>
      </c>
      <c r="AK57" s="107">
        <f t="shared" si="60"/>
        <v>1750.1737986025464</v>
      </c>
      <c r="AL57" s="107">
        <f t="shared" si="60"/>
        <v>1860.0204531559657</v>
      </c>
      <c r="AM57" s="107">
        <f t="shared" si="60"/>
        <v>1978.9809238502694</v>
      </c>
      <c r="AN57" s="107">
        <f t="shared" si="60"/>
        <v>2429.4553376938202</v>
      </c>
      <c r="AO57" s="107">
        <f t="shared" si="60"/>
        <v>2564.3883885737123</v>
      </c>
      <c r="AP57" s="107">
        <f t="shared" si="60"/>
        <v>2663.7507776194834</v>
      </c>
      <c r="AQ57" s="107">
        <f t="shared" si="60"/>
        <v>2742.1632604809001</v>
      </c>
      <c r="AR57" s="107">
        <f t="shared" si="60"/>
        <v>2703.6596998239365</v>
      </c>
      <c r="AS57" s="107">
        <f t="shared" si="60"/>
        <v>2734.2246655467752</v>
      </c>
      <c r="AT57" s="107">
        <f t="shared" si="60"/>
        <v>2541.9537613484608</v>
      </c>
      <c r="AU57" s="107">
        <f t="shared" si="60"/>
        <v>2670.2345064726851</v>
      </c>
      <c r="AV57" s="107">
        <f t="shared" si="60"/>
        <v>2914.6597487305553</v>
      </c>
      <c r="AW57" s="107">
        <f t="shared" si="60"/>
        <v>3042.7972363975823</v>
      </c>
      <c r="AX57" s="107">
        <f t="shared" si="60"/>
        <v>2962.1500273706952</v>
      </c>
      <c r="AY57" s="107">
        <f t="shared" si="60"/>
        <v>2963.6165373731619</v>
      </c>
      <c r="AZ57" s="107">
        <f t="shared" si="60"/>
        <v>3252.4432918449274</v>
      </c>
      <c r="BA57" s="107">
        <f t="shared" si="60"/>
        <v>3301.3311606008283</v>
      </c>
      <c r="BB57" s="107">
        <f t="shared" si="60"/>
        <v>3192.8000000042539</v>
      </c>
      <c r="BC57" s="107">
        <f t="shared" si="60"/>
        <v>3178.0825541417526</v>
      </c>
      <c r="BD57" s="107">
        <f t="shared" si="60"/>
        <v>3152.1317070153364</v>
      </c>
      <c r="BE57" s="107">
        <f t="shared" si="60"/>
        <v>3074.1541429264034</v>
      </c>
      <c r="BF57" s="107">
        <f t="shared" si="60"/>
        <v>3013.1093606033792</v>
      </c>
      <c r="BG57" s="107">
        <f t="shared" si="60"/>
        <v>2949.7022345051073</v>
      </c>
      <c r="BH57" s="107">
        <f t="shared" si="60"/>
        <v>3224.6160744826539</v>
      </c>
      <c r="BI57" s="107">
        <f t="shared" si="60"/>
        <v>3109.1596295472527</v>
      </c>
      <c r="BJ57" s="107">
        <f t="shared" si="60"/>
        <v>3337.1635380791186</v>
      </c>
      <c r="BK57" s="107">
        <f t="shared" si="60"/>
        <v>3224.2058219756591</v>
      </c>
      <c r="BL57" s="107">
        <f t="shared" si="60"/>
        <v>2959.6113881335532</v>
      </c>
      <c r="BM57" s="107">
        <f t="shared" si="60"/>
        <v>2873.3542038842484</v>
      </c>
      <c r="BN57" s="107">
        <f t="shared" si="60"/>
        <v>2755.7626552242905</v>
      </c>
      <c r="BO57" s="107">
        <f t="shared" ref="BO57:CS57" si="61">IF(BO56&gt;BO55,0,BO55-BO56)</f>
        <v>2674.1572009615484</v>
      </c>
      <c r="BP57" s="107">
        <f t="shared" si="61"/>
        <v>2445.6651307125076</v>
      </c>
      <c r="BQ57" s="107">
        <f t="shared" si="61"/>
        <v>2372.9977797182146</v>
      </c>
      <c r="BR57" s="107">
        <f t="shared" si="61"/>
        <v>2334.3807407375107</v>
      </c>
      <c r="BS57" s="107">
        <f t="shared" si="61"/>
        <v>2387.4723492496028</v>
      </c>
      <c r="BT57" s="107">
        <f t="shared" si="61"/>
        <v>2250.0976366450905</v>
      </c>
      <c r="BU57" s="107">
        <f t="shared" si="61"/>
        <v>2296.9978913688315</v>
      </c>
      <c r="BV57" s="107">
        <f t="shared" si="61"/>
        <v>2108.3724918336584</v>
      </c>
      <c r="BW57" s="107">
        <f t="shared" si="61"/>
        <v>2196.3327892656353</v>
      </c>
      <c r="BX57" s="107">
        <f t="shared" si="61"/>
        <v>2296.2562226378095</v>
      </c>
      <c r="BY57" s="107">
        <f t="shared" si="61"/>
        <v>2393.9690437576019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128219.13250361058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3024.8669999999997</v>
      </c>
      <c r="C61" s="176">
        <f>SUM(C62:C68)</f>
        <v>3024.8669999999997</v>
      </c>
      <c r="D61" s="176">
        <f t="shared" ref="D61:BO61" si="62">SUM(D62:D68)</f>
        <v>3024.8669999999997</v>
      </c>
      <c r="E61" s="176">
        <f t="shared" si="62"/>
        <v>3024.8669999999997</v>
      </c>
      <c r="F61" s="176">
        <f t="shared" si="62"/>
        <v>3027.8669999999997</v>
      </c>
      <c r="G61" s="176">
        <f t="shared" si="62"/>
        <v>3033.8669999999997</v>
      </c>
      <c r="H61" s="176">
        <f t="shared" si="62"/>
        <v>3036.8669999999997</v>
      </c>
      <c r="I61" s="176">
        <f t="shared" si="62"/>
        <v>3044.8669999999997</v>
      </c>
      <c r="J61" s="176">
        <f t="shared" si="62"/>
        <v>3045.8669999999997</v>
      </c>
      <c r="K61" s="176">
        <f t="shared" si="62"/>
        <v>3041.8669999999997</v>
      </c>
      <c r="L61" s="176">
        <f t="shared" si="62"/>
        <v>3042.8669999999997</v>
      </c>
      <c r="M61" s="176">
        <f t="shared" si="62"/>
        <v>3044.8669999999997</v>
      </c>
      <c r="N61" s="176">
        <f t="shared" si="62"/>
        <v>3042.8669999999997</v>
      </c>
      <c r="O61" s="176">
        <f t="shared" si="62"/>
        <v>3049.8669999999997</v>
      </c>
      <c r="P61" s="176">
        <f t="shared" si="62"/>
        <v>3049.8669999999997</v>
      </c>
      <c r="Q61" s="176">
        <f t="shared" si="62"/>
        <v>3048.8669999999997</v>
      </c>
      <c r="R61" s="176">
        <f t="shared" si="62"/>
        <v>3048.8669999999997</v>
      </c>
      <c r="S61" s="176">
        <f t="shared" si="62"/>
        <v>3045.8669999999997</v>
      </c>
      <c r="T61" s="176">
        <f t="shared" si="62"/>
        <v>3049.8669999999997</v>
      </c>
      <c r="U61" s="176">
        <f t="shared" si="62"/>
        <v>3050.8669999999997</v>
      </c>
      <c r="V61" s="176">
        <f t="shared" si="62"/>
        <v>3045.8669999999997</v>
      </c>
      <c r="W61" s="176">
        <f t="shared" si="62"/>
        <v>3045.8669999999997</v>
      </c>
      <c r="X61" s="176">
        <f t="shared" si="62"/>
        <v>3051.8669999999997</v>
      </c>
      <c r="Y61" s="176">
        <f t="shared" si="62"/>
        <v>3051.8669999999997</v>
      </c>
      <c r="Z61" s="176">
        <f t="shared" si="62"/>
        <v>3050.8669999999997</v>
      </c>
      <c r="AA61" s="176">
        <f t="shared" si="62"/>
        <v>3047.8669999999997</v>
      </c>
      <c r="AB61" s="176">
        <f t="shared" si="62"/>
        <v>3047.8669999999997</v>
      </c>
      <c r="AC61" s="176">
        <f t="shared" si="62"/>
        <v>3048.8669999999997</v>
      </c>
      <c r="AD61" s="176">
        <f t="shared" si="62"/>
        <v>3045.8669999999997</v>
      </c>
      <c r="AE61" s="176">
        <f t="shared" si="62"/>
        <v>3043.8669999999997</v>
      </c>
      <c r="AF61" s="176">
        <f t="shared" si="62"/>
        <v>3041.8669999999997</v>
      </c>
      <c r="AG61" s="176">
        <f t="shared" si="62"/>
        <v>3035.8669999999997</v>
      </c>
      <c r="AH61" s="176">
        <f t="shared" si="62"/>
        <v>3035.8669999999997</v>
      </c>
      <c r="AI61" s="176">
        <f t="shared" si="62"/>
        <v>3049.8669999999997</v>
      </c>
      <c r="AJ61" s="176">
        <f t="shared" si="62"/>
        <v>3044.8669999999997</v>
      </c>
      <c r="AK61" s="176">
        <f t="shared" si="62"/>
        <v>3044.8669999999997</v>
      </c>
      <c r="AL61" s="176">
        <f t="shared" si="62"/>
        <v>3050.8669999999997</v>
      </c>
      <c r="AM61" s="176">
        <f t="shared" si="62"/>
        <v>3050.8669999999997</v>
      </c>
      <c r="AN61" s="176">
        <f t="shared" si="62"/>
        <v>3047.8669999999997</v>
      </c>
      <c r="AO61" s="176">
        <f t="shared" si="62"/>
        <v>3041.8669999999997</v>
      </c>
      <c r="AP61" s="176">
        <f t="shared" si="62"/>
        <v>3047.8669999999997</v>
      </c>
      <c r="AQ61" s="176">
        <f t="shared" si="62"/>
        <v>3051.8669999999997</v>
      </c>
      <c r="AR61" s="176">
        <f t="shared" si="62"/>
        <v>3049.8669999999997</v>
      </c>
      <c r="AS61" s="176">
        <f t="shared" si="62"/>
        <v>3045.8669999999997</v>
      </c>
      <c r="AT61" s="176">
        <f t="shared" si="62"/>
        <v>3049.8669999999997</v>
      </c>
      <c r="AU61" s="176">
        <f t="shared" si="62"/>
        <v>3047.8669999999997</v>
      </c>
      <c r="AV61" s="176">
        <f t="shared" si="62"/>
        <v>3046.8669999999997</v>
      </c>
      <c r="AW61" s="176">
        <f t="shared" si="62"/>
        <v>3046.8669999999997</v>
      </c>
      <c r="AX61" s="176">
        <f t="shared" si="62"/>
        <v>3045.8669999999997</v>
      </c>
      <c r="AY61" s="176">
        <f t="shared" si="62"/>
        <v>3048.8669999999997</v>
      </c>
      <c r="AZ61" s="176">
        <f t="shared" si="62"/>
        <v>3050.8669999999997</v>
      </c>
      <c r="BA61" s="176">
        <f t="shared" si="62"/>
        <v>3049.8669999999997</v>
      </c>
      <c r="BB61" s="176">
        <f t="shared" si="62"/>
        <v>3049.8669999999997</v>
      </c>
      <c r="BC61" s="176">
        <f t="shared" si="62"/>
        <v>3049.8669999999997</v>
      </c>
      <c r="BD61" s="176">
        <f t="shared" si="62"/>
        <v>3049.8669999999997</v>
      </c>
      <c r="BE61" s="176">
        <f t="shared" si="62"/>
        <v>3045.8669999999997</v>
      </c>
      <c r="BF61" s="176">
        <f t="shared" si="62"/>
        <v>3048.8669999999997</v>
      </c>
      <c r="BG61" s="176">
        <f t="shared" si="62"/>
        <v>3055.8669999999997</v>
      </c>
      <c r="BH61" s="176">
        <f t="shared" si="62"/>
        <v>3053.8669999999997</v>
      </c>
      <c r="BI61" s="176">
        <f t="shared" si="62"/>
        <v>3048.8669999999997</v>
      </c>
      <c r="BJ61" s="176">
        <f t="shared" si="62"/>
        <v>3042.8669999999997</v>
      </c>
      <c r="BK61" s="176">
        <f t="shared" si="62"/>
        <v>3045.8669999999997</v>
      </c>
      <c r="BL61" s="176">
        <f t="shared" si="62"/>
        <v>3050.8669999999997</v>
      </c>
      <c r="BM61" s="176">
        <f t="shared" si="62"/>
        <v>3047.8669999999997</v>
      </c>
      <c r="BN61" s="176">
        <f t="shared" si="62"/>
        <v>3045.8669999999997</v>
      </c>
      <c r="BO61" s="176">
        <f t="shared" si="62"/>
        <v>3049.8669999999997</v>
      </c>
      <c r="BP61" s="176">
        <f t="shared" ref="BP61:CS61" si="63">SUM(BP62:BP68)</f>
        <v>3047.8669999999997</v>
      </c>
      <c r="BQ61" s="176">
        <f t="shared" si="63"/>
        <v>3047.8669999999997</v>
      </c>
      <c r="BR61" s="176">
        <f t="shared" si="63"/>
        <v>3046.8669999999997</v>
      </c>
      <c r="BS61" s="176">
        <f t="shared" si="63"/>
        <v>3047.8669999999997</v>
      </c>
      <c r="BT61" s="176">
        <f t="shared" si="63"/>
        <v>3051.8669999999997</v>
      </c>
      <c r="BU61" s="176">
        <f t="shared" si="63"/>
        <v>3044.8669999999997</v>
      </c>
      <c r="BV61" s="176">
        <f t="shared" si="63"/>
        <v>3048.8669999999997</v>
      </c>
      <c r="BW61" s="176">
        <f t="shared" si="63"/>
        <v>3052.8669999999997</v>
      </c>
      <c r="BX61" s="176">
        <f t="shared" si="63"/>
        <v>3052.8669999999997</v>
      </c>
      <c r="BY61" s="176">
        <f t="shared" si="63"/>
        <v>3052.8669999999997</v>
      </c>
      <c r="BZ61" s="176">
        <f t="shared" si="63"/>
        <v>3047.8669999999997</v>
      </c>
      <c r="CA61" s="176">
        <f t="shared" si="63"/>
        <v>3047.8669999999997</v>
      </c>
      <c r="CB61" s="176">
        <f t="shared" si="63"/>
        <v>3047.8669999999997</v>
      </c>
      <c r="CC61" s="176">
        <f t="shared" si="63"/>
        <v>3047.8669999999997</v>
      </c>
      <c r="CD61" s="176">
        <f t="shared" si="63"/>
        <v>3049.8669999999997</v>
      </c>
      <c r="CE61" s="176">
        <f t="shared" si="63"/>
        <v>3049.8669999999997</v>
      </c>
      <c r="CF61" s="176">
        <f t="shared" si="63"/>
        <v>3046.8669999999997</v>
      </c>
      <c r="CG61" s="176">
        <f t="shared" si="63"/>
        <v>3048.8669999999997</v>
      </c>
      <c r="CH61" s="176">
        <f t="shared" si="63"/>
        <v>3050.8669999999997</v>
      </c>
      <c r="CI61" s="176">
        <f t="shared" si="63"/>
        <v>3045.8669999999997</v>
      </c>
      <c r="CJ61" s="176">
        <f t="shared" si="63"/>
        <v>3042.8669999999997</v>
      </c>
      <c r="CK61" s="176">
        <f t="shared" si="63"/>
        <v>3043.8669999999997</v>
      </c>
      <c r="CL61" s="176">
        <f t="shared" si="63"/>
        <v>3047.8669999999997</v>
      </c>
      <c r="CM61" s="176">
        <f t="shared" si="63"/>
        <v>3046.8669999999997</v>
      </c>
      <c r="CN61" s="176">
        <f t="shared" si="63"/>
        <v>3047.8669999999997</v>
      </c>
      <c r="CO61" s="176">
        <f t="shared" si="63"/>
        <v>3048.8669999999997</v>
      </c>
      <c r="CP61" s="176">
        <f t="shared" si="63"/>
        <v>3046.8669999999997</v>
      </c>
      <c r="CQ61" s="176">
        <f t="shared" si="63"/>
        <v>3046.8669999999997</v>
      </c>
      <c r="CR61" s="176">
        <f t="shared" si="63"/>
        <v>3046.8669999999997</v>
      </c>
      <c r="CS61" s="177">
        <f t="shared" si="63"/>
        <v>3046.8669999999997</v>
      </c>
      <c r="CT61" s="250">
        <f>SUM(B61:CS61)</f>
        <v>292443.23200000013</v>
      </c>
      <c r="CU61" s="154"/>
      <c r="CV61" s="155"/>
      <c r="CX61" s="253"/>
    </row>
    <row r="62" spans="1:102">
      <c r="A62" s="25" t="s">
        <v>45</v>
      </c>
      <c r="B62" s="31">
        <v>436</v>
      </c>
      <c r="C62" s="32">
        <v>436</v>
      </c>
      <c r="D62" s="32">
        <v>436</v>
      </c>
      <c r="E62" s="32">
        <v>436</v>
      </c>
      <c r="F62" s="32">
        <v>436</v>
      </c>
      <c r="G62" s="32">
        <v>436</v>
      </c>
      <c r="H62" s="32">
        <v>436</v>
      </c>
      <c r="I62" s="32">
        <v>436</v>
      </c>
      <c r="J62" s="32">
        <v>436</v>
      </c>
      <c r="K62" s="32">
        <v>436</v>
      </c>
      <c r="L62" s="32">
        <v>436</v>
      </c>
      <c r="M62" s="32">
        <v>436</v>
      </c>
      <c r="N62" s="32">
        <v>436</v>
      </c>
      <c r="O62" s="32">
        <v>436</v>
      </c>
      <c r="P62" s="32">
        <v>436</v>
      </c>
      <c r="Q62" s="32">
        <v>436</v>
      </c>
      <c r="R62" s="32">
        <v>436</v>
      </c>
      <c r="S62" s="32">
        <v>436</v>
      </c>
      <c r="T62" s="32">
        <v>436</v>
      </c>
      <c r="U62" s="32">
        <v>436</v>
      </c>
      <c r="V62" s="32">
        <v>436</v>
      </c>
      <c r="W62" s="32">
        <v>436</v>
      </c>
      <c r="X62" s="32">
        <v>436</v>
      </c>
      <c r="Y62" s="32">
        <v>436</v>
      </c>
      <c r="Z62" s="32">
        <v>436</v>
      </c>
      <c r="AA62" s="32">
        <v>436</v>
      </c>
      <c r="AB62" s="32">
        <v>436</v>
      </c>
      <c r="AC62" s="32">
        <v>436</v>
      </c>
      <c r="AD62" s="32">
        <v>436</v>
      </c>
      <c r="AE62" s="32">
        <v>436</v>
      </c>
      <c r="AF62" s="32">
        <v>436</v>
      </c>
      <c r="AG62" s="32">
        <v>436</v>
      </c>
      <c r="AH62" s="32">
        <v>436</v>
      </c>
      <c r="AI62" s="32">
        <v>436</v>
      </c>
      <c r="AJ62" s="32">
        <v>436</v>
      </c>
      <c r="AK62" s="32">
        <v>436</v>
      </c>
      <c r="AL62" s="32">
        <v>436</v>
      </c>
      <c r="AM62" s="32">
        <v>436</v>
      </c>
      <c r="AN62" s="32">
        <v>436</v>
      </c>
      <c r="AO62" s="32">
        <v>436</v>
      </c>
      <c r="AP62" s="32">
        <v>436</v>
      </c>
      <c r="AQ62" s="32">
        <v>436</v>
      </c>
      <c r="AR62" s="32">
        <v>436</v>
      </c>
      <c r="AS62" s="32">
        <v>436</v>
      </c>
      <c r="AT62" s="32">
        <v>436</v>
      </c>
      <c r="AU62" s="32">
        <v>436</v>
      </c>
      <c r="AV62" s="32">
        <v>436</v>
      </c>
      <c r="AW62" s="32">
        <v>436</v>
      </c>
      <c r="AX62" s="32">
        <v>436</v>
      </c>
      <c r="AY62" s="32">
        <v>436</v>
      </c>
      <c r="AZ62" s="32">
        <v>436</v>
      </c>
      <c r="BA62" s="32">
        <v>436</v>
      </c>
      <c r="BB62" s="32">
        <v>436</v>
      </c>
      <c r="BC62" s="32">
        <v>436</v>
      </c>
      <c r="BD62" s="32">
        <v>436</v>
      </c>
      <c r="BE62" s="32">
        <v>436</v>
      </c>
      <c r="BF62" s="32">
        <v>436</v>
      </c>
      <c r="BG62" s="32">
        <v>436</v>
      </c>
      <c r="BH62" s="32">
        <v>436</v>
      </c>
      <c r="BI62" s="32">
        <v>436</v>
      </c>
      <c r="BJ62" s="32">
        <v>436</v>
      </c>
      <c r="BK62" s="32">
        <v>436</v>
      </c>
      <c r="BL62" s="32">
        <v>436</v>
      </c>
      <c r="BM62" s="32">
        <v>436</v>
      </c>
      <c r="BN62" s="32">
        <v>436</v>
      </c>
      <c r="BO62" s="32">
        <v>436</v>
      </c>
      <c r="BP62" s="32">
        <v>436</v>
      </c>
      <c r="BQ62" s="32">
        <v>436</v>
      </c>
      <c r="BR62" s="32">
        <v>436</v>
      </c>
      <c r="BS62" s="32">
        <v>436</v>
      </c>
      <c r="BT62" s="32">
        <v>436</v>
      </c>
      <c r="BU62" s="32">
        <v>436</v>
      </c>
      <c r="BV62" s="32">
        <v>436</v>
      </c>
      <c r="BW62" s="32">
        <v>436</v>
      </c>
      <c r="BX62" s="32">
        <v>436</v>
      </c>
      <c r="BY62" s="32">
        <v>436</v>
      </c>
      <c r="BZ62" s="32">
        <v>436</v>
      </c>
      <c r="CA62" s="32">
        <v>436</v>
      </c>
      <c r="CB62" s="32">
        <v>436</v>
      </c>
      <c r="CC62" s="32">
        <v>436</v>
      </c>
      <c r="CD62" s="32">
        <v>436</v>
      </c>
      <c r="CE62" s="32">
        <v>436</v>
      </c>
      <c r="CF62" s="32">
        <v>436</v>
      </c>
      <c r="CG62" s="32">
        <v>436</v>
      </c>
      <c r="CH62" s="32">
        <v>436</v>
      </c>
      <c r="CI62" s="32">
        <v>436</v>
      </c>
      <c r="CJ62" s="32">
        <v>436</v>
      </c>
      <c r="CK62" s="32">
        <v>436</v>
      </c>
      <c r="CL62" s="32">
        <v>436</v>
      </c>
      <c r="CM62" s="32">
        <v>436</v>
      </c>
      <c r="CN62" s="32">
        <v>436</v>
      </c>
      <c r="CO62" s="32">
        <v>436</v>
      </c>
      <c r="CP62" s="32">
        <v>436</v>
      </c>
      <c r="CQ62" s="32">
        <v>436</v>
      </c>
      <c r="CR62" s="32">
        <v>436</v>
      </c>
      <c r="CS62" s="33">
        <v>436</v>
      </c>
      <c r="CT62" s="30">
        <f t="shared" ref="CT62:CT68" si="64">SUM(B62:CS62)</f>
        <v>41856</v>
      </c>
      <c r="CU62" s="156"/>
      <c r="CV62" s="263"/>
    </row>
    <row r="63" spans="1:102">
      <c r="A63" s="25" t="s">
        <v>46</v>
      </c>
      <c r="B63" s="31">
        <v>512</v>
      </c>
      <c r="C63" s="32">
        <v>512</v>
      </c>
      <c r="D63" s="32">
        <v>512</v>
      </c>
      <c r="E63" s="32">
        <v>512</v>
      </c>
      <c r="F63" s="32">
        <v>512</v>
      </c>
      <c r="G63" s="32">
        <v>512</v>
      </c>
      <c r="H63" s="32">
        <v>512</v>
      </c>
      <c r="I63" s="32">
        <v>512</v>
      </c>
      <c r="J63" s="32">
        <v>512</v>
      </c>
      <c r="K63" s="32">
        <v>512</v>
      </c>
      <c r="L63" s="32">
        <v>512</v>
      </c>
      <c r="M63" s="32">
        <v>512</v>
      </c>
      <c r="N63" s="32">
        <v>512</v>
      </c>
      <c r="O63" s="32">
        <v>512</v>
      </c>
      <c r="P63" s="32">
        <v>512</v>
      </c>
      <c r="Q63" s="32">
        <v>512</v>
      </c>
      <c r="R63" s="32">
        <v>512</v>
      </c>
      <c r="S63" s="32">
        <v>512</v>
      </c>
      <c r="T63" s="32">
        <v>512</v>
      </c>
      <c r="U63" s="32">
        <v>512</v>
      </c>
      <c r="V63" s="32">
        <v>512</v>
      </c>
      <c r="W63" s="32">
        <v>512</v>
      </c>
      <c r="X63" s="32">
        <v>512</v>
      </c>
      <c r="Y63" s="32">
        <v>512</v>
      </c>
      <c r="Z63" s="32">
        <v>512</v>
      </c>
      <c r="AA63" s="32">
        <v>512</v>
      </c>
      <c r="AB63" s="32">
        <v>512</v>
      </c>
      <c r="AC63" s="32">
        <v>512</v>
      </c>
      <c r="AD63" s="32">
        <v>512</v>
      </c>
      <c r="AE63" s="32">
        <v>512</v>
      </c>
      <c r="AF63" s="32">
        <v>512</v>
      </c>
      <c r="AG63" s="32">
        <v>512</v>
      </c>
      <c r="AH63" s="32">
        <v>512</v>
      </c>
      <c r="AI63" s="32">
        <v>512</v>
      </c>
      <c r="AJ63" s="32">
        <v>512</v>
      </c>
      <c r="AK63" s="32">
        <v>512</v>
      </c>
      <c r="AL63" s="32">
        <v>512</v>
      </c>
      <c r="AM63" s="32">
        <v>512</v>
      </c>
      <c r="AN63" s="32">
        <v>512</v>
      </c>
      <c r="AO63" s="32">
        <v>512</v>
      </c>
      <c r="AP63" s="32">
        <v>512</v>
      </c>
      <c r="AQ63" s="32">
        <v>512</v>
      </c>
      <c r="AR63" s="32">
        <v>512</v>
      </c>
      <c r="AS63" s="32">
        <v>512</v>
      </c>
      <c r="AT63" s="32">
        <v>512</v>
      </c>
      <c r="AU63" s="32">
        <v>512</v>
      </c>
      <c r="AV63" s="32">
        <v>512</v>
      </c>
      <c r="AW63" s="32">
        <v>512</v>
      </c>
      <c r="AX63" s="32">
        <v>512</v>
      </c>
      <c r="AY63" s="32">
        <v>512</v>
      </c>
      <c r="AZ63" s="32">
        <v>512</v>
      </c>
      <c r="BA63" s="32">
        <v>512</v>
      </c>
      <c r="BB63" s="32">
        <v>512</v>
      </c>
      <c r="BC63" s="32">
        <v>512</v>
      </c>
      <c r="BD63" s="32">
        <v>512</v>
      </c>
      <c r="BE63" s="32">
        <v>512</v>
      </c>
      <c r="BF63" s="32">
        <v>512</v>
      </c>
      <c r="BG63" s="32">
        <v>512</v>
      </c>
      <c r="BH63" s="32">
        <v>512</v>
      </c>
      <c r="BI63" s="32">
        <v>512</v>
      </c>
      <c r="BJ63" s="32">
        <v>512</v>
      </c>
      <c r="BK63" s="32">
        <v>512</v>
      </c>
      <c r="BL63" s="32">
        <v>512</v>
      </c>
      <c r="BM63" s="32">
        <v>512</v>
      </c>
      <c r="BN63" s="32">
        <v>512</v>
      </c>
      <c r="BO63" s="32">
        <v>512</v>
      </c>
      <c r="BP63" s="32">
        <v>512</v>
      </c>
      <c r="BQ63" s="32">
        <v>512</v>
      </c>
      <c r="BR63" s="32">
        <v>512</v>
      </c>
      <c r="BS63" s="32">
        <v>512</v>
      </c>
      <c r="BT63" s="32">
        <v>512</v>
      </c>
      <c r="BU63" s="32">
        <v>512</v>
      </c>
      <c r="BV63" s="32">
        <v>512</v>
      </c>
      <c r="BW63" s="32">
        <v>512</v>
      </c>
      <c r="BX63" s="32">
        <v>512</v>
      </c>
      <c r="BY63" s="32">
        <v>512</v>
      </c>
      <c r="BZ63" s="32">
        <v>512</v>
      </c>
      <c r="CA63" s="32">
        <v>512</v>
      </c>
      <c r="CB63" s="32">
        <v>512</v>
      </c>
      <c r="CC63" s="32">
        <v>512</v>
      </c>
      <c r="CD63" s="32">
        <v>512</v>
      </c>
      <c r="CE63" s="32">
        <v>512</v>
      </c>
      <c r="CF63" s="32">
        <v>512</v>
      </c>
      <c r="CG63" s="32">
        <v>512</v>
      </c>
      <c r="CH63" s="32">
        <v>512</v>
      </c>
      <c r="CI63" s="32">
        <v>512</v>
      </c>
      <c r="CJ63" s="32">
        <v>512</v>
      </c>
      <c r="CK63" s="32">
        <v>512</v>
      </c>
      <c r="CL63" s="32">
        <v>512</v>
      </c>
      <c r="CM63" s="32">
        <v>512</v>
      </c>
      <c r="CN63" s="32">
        <v>512</v>
      </c>
      <c r="CO63" s="32">
        <v>512</v>
      </c>
      <c r="CP63" s="32">
        <v>512</v>
      </c>
      <c r="CQ63" s="32">
        <v>512</v>
      </c>
      <c r="CR63" s="32">
        <v>512</v>
      </c>
      <c r="CS63" s="33">
        <v>512</v>
      </c>
      <c r="CT63" s="30">
        <f t="shared" si="64"/>
        <v>49152</v>
      </c>
      <c r="CU63" s="156"/>
      <c r="CV63" s="263"/>
    </row>
    <row r="64" spans="1:102">
      <c r="A64" s="25" t="s">
        <v>47</v>
      </c>
      <c r="B64" s="31">
        <v>561.66700000000003</v>
      </c>
      <c r="C64" s="32">
        <v>561.66700000000003</v>
      </c>
      <c r="D64" s="32">
        <v>561.66700000000003</v>
      </c>
      <c r="E64" s="32">
        <v>561.66700000000003</v>
      </c>
      <c r="F64" s="32">
        <v>561.66700000000003</v>
      </c>
      <c r="G64" s="32">
        <v>561.66700000000003</v>
      </c>
      <c r="H64" s="32">
        <v>561.66700000000003</v>
      </c>
      <c r="I64" s="32">
        <v>561.66700000000003</v>
      </c>
      <c r="J64" s="32">
        <v>561.66700000000003</v>
      </c>
      <c r="K64" s="32">
        <v>561.66700000000003</v>
      </c>
      <c r="L64" s="32">
        <v>561.66700000000003</v>
      </c>
      <c r="M64" s="32">
        <v>561.66700000000003</v>
      </c>
      <c r="N64" s="32">
        <v>561.66700000000003</v>
      </c>
      <c r="O64" s="32">
        <v>561.66700000000003</v>
      </c>
      <c r="P64" s="32">
        <v>561.66700000000003</v>
      </c>
      <c r="Q64" s="32">
        <v>561.66700000000003</v>
      </c>
      <c r="R64" s="32">
        <v>561.66700000000003</v>
      </c>
      <c r="S64" s="32">
        <v>561.66700000000003</v>
      </c>
      <c r="T64" s="32">
        <v>561.66700000000003</v>
      </c>
      <c r="U64" s="32">
        <v>561.66700000000003</v>
      </c>
      <c r="V64" s="32">
        <v>561.66700000000003</v>
      </c>
      <c r="W64" s="32">
        <v>561.66700000000003</v>
      </c>
      <c r="X64" s="32">
        <v>561.66700000000003</v>
      </c>
      <c r="Y64" s="32">
        <v>561.66700000000003</v>
      </c>
      <c r="Z64" s="32">
        <v>561.66700000000003</v>
      </c>
      <c r="AA64" s="32">
        <v>561.66700000000003</v>
      </c>
      <c r="AB64" s="32">
        <v>561.66700000000003</v>
      </c>
      <c r="AC64" s="32">
        <v>561.66700000000003</v>
      </c>
      <c r="AD64" s="32">
        <v>561.66700000000003</v>
      </c>
      <c r="AE64" s="32">
        <v>561.66700000000003</v>
      </c>
      <c r="AF64" s="32">
        <v>561.66700000000003</v>
      </c>
      <c r="AG64" s="32">
        <v>561.66700000000003</v>
      </c>
      <c r="AH64" s="32">
        <v>561.66700000000003</v>
      </c>
      <c r="AI64" s="32">
        <v>561.66700000000003</v>
      </c>
      <c r="AJ64" s="32">
        <v>561.66700000000003</v>
      </c>
      <c r="AK64" s="32">
        <v>561.66700000000003</v>
      </c>
      <c r="AL64" s="32">
        <v>561.66700000000003</v>
      </c>
      <c r="AM64" s="32">
        <v>561.66700000000003</v>
      </c>
      <c r="AN64" s="32">
        <v>561.66700000000003</v>
      </c>
      <c r="AO64" s="32">
        <v>561.66700000000003</v>
      </c>
      <c r="AP64" s="32">
        <v>561.66700000000003</v>
      </c>
      <c r="AQ64" s="32">
        <v>561.66700000000003</v>
      </c>
      <c r="AR64" s="32">
        <v>561.66700000000003</v>
      </c>
      <c r="AS64" s="32">
        <v>561.66700000000003</v>
      </c>
      <c r="AT64" s="32">
        <v>561.66700000000003</v>
      </c>
      <c r="AU64" s="32">
        <v>561.66700000000003</v>
      </c>
      <c r="AV64" s="32">
        <v>561.66700000000003</v>
      </c>
      <c r="AW64" s="32">
        <v>561.66700000000003</v>
      </c>
      <c r="AX64" s="32">
        <v>561.66700000000003</v>
      </c>
      <c r="AY64" s="32">
        <v>561.66700000000003</v>
      </c>
      <c r="AZ64" s="32">
        <v>561.66700000000003</v>
      </c>
      <c r="BA64" s="32">
        <v>561.66700000000003</v>
      </c>
      <c r="BB64" s="32">
        <v>561.66700000000003</v>
      </c>
      <c r="BC64" s="32">
        <v>561.66700000000003</v>
      </c>
      <c r="BD64" s="32">
        <v>561.66700000000003</v>
      </c>
      <c r="BE64" s="32">
        <v>561.66700000000003</v>
      </c>
      <c r="BF64" s="32">
        <v>561.66700000000003</v>
      </c>
      <c r="BG64" s="32">
        <v>561.66700000000003</v>
      </c>
      <c r="BH64" s="32">
        <v>561.66700000000003</v>
      </c>
      <c r="BI64" s="32">
        <v>561.66700000000003</v>
      </c>
      <c r="BJ64" s="32">
        <v>561.66700000000003</v>
      </c>
      <c r="BK64" s="32">
        <v>561.66700000000003</v>
      </c>
      <c r="BL64" s="32">
        <v>561.66700000000003</v>
      </c>
      <c r="BM64" s="32">
        <v>561.66700000000003</v>
      </c>
      <c r="BN64" s="32">
        <v>561.66700000000003</v>
      </c>
      <c r="BO64" s="32">
        <v>561.66700000000003</v>
      </c>
      <c r="BP64" s="32">
        <v>561.66700000000003</v>
      </c>
      <c r="BQ64" s="32">
        <v>561.66700000000003</v>
      </c>
      <c r="BR64" s="32">
        <v>561.66700000000003</v>
      </c>
      <c r="BS64" s="32">
        <v>561.66700000000003</v>
      </c>
      <c r="BT64" s="32">
        <v>561.66700000000003</v>
      </c>
      <c r="BU64" s="32">
        <v>561.66700000000003</v>
      </c>
      <c r="BV64" s="32">
        <v>561.66700000000003</v>
      </c>
      <c r="BW64" s="32">
        <v>561.66700000000003</v>
      </c>
      <c r="BX64" s="32">
        <v>561.66700000000003</v>
      </c>
      <c r="BY64" s="32">
        <v>561.66700000000003</v>
      </c>
      <c r="BZ64" s="32">
        <v>561.66700000000003</v>
      </c>
      <c r="CA64" s="32">
        <v>561.66700000000003</v>
      </c>
      <c r="CB64" s="32">
        <v>561.66700000000003</v>
      </c>
      <c r="CC64" s="32">
        <v>561.66700000000003</v>
      </c>
      <c r="CD64" s="32">
        <v>561.66700000000003</v>
      </c>
      <c r="CE64" s="32">
        <v>561.66700000000003</v>
      </c>
      <c r="CF64" s="32">
        <v>561.66700000000003</v>
      </c>
      <c r="CG64" s="32">
        <v>561.66700000000003</v>
      </c>
      <c r="CH64" s="32">
        <v>561.66700000000003</v>
      </c>
      <c r="CI64" s="32">
        <v>561.66700000000003</v>
      </c>
      <c r="CJ64" s="32">
        <v>561.66700000000003</v>
      </c>
      <c r="CK64" s="32">
        <v>561.66700000000003</v>
      </c>
      <c r="CL64" s="32">
        <v>561.66700000000003</v>
      </c>
      <c r="CM64" s="32">
        <v>561.66700000000003</v>
      </c>
      <c r="CN64" s="32">
        <v>561.66700000000003</v>
      </c>
      <c r="CO64" s="32">
        <v>561.66700000000003</v>
      </c>
      <c r="CP64" s="32">
        <v>561.66700000000003</v>
      </c>
      <c r="CQ64" s="32">
        <v>561.66700000000003</v>
      </c>
      <c r="CR64" s="32">
        <v>561.66700000000003</v>
      </c>
      <c r="CS64" s="33">
        <v>561.66700000000003</v>
      </c>
      <c r="CT64" s="30">
        <f t="shared" si="64"/>
        <v>53920.032000000079</v>
      </c>
      <c r="CU64" s="156"/>
      <c r="CV64" s="263"/>
    </row>
    <row r="65" spans="1:100">
      <c r="A65" s="25" t="s">
        <v>48</v>
      </c>
      <c r="B65" s="31">
        <v>367</v>
      </c>
      <c r="C65" s="32">
        <v>367</v>
      </c>
      <c r="D65" s="32">
        <v>367</v>
      </c>
      <c r="E65" s="32">
        <v>367</v>
      </c>
      <c r="F65" s="32">
        <v>367</v>
      </c>
      <c r="G65" s="32">
        <v>367</v>
      </c>
      <c r="H65" s="32">
        <v>367</v>
      </c>
      <c r="I65" s="32">
        <v>367</v>
      </c>
      <c r="J65" s="32">
        <v>367</v>
      </c>
      <c r="K65" s="32">
        <v>367</v>
      </c>
      <c r="L65" s="32">
        <v>367</v>
      </c>
      <c r="M65" s="32">
        <v>367</v>
      </c>
      <c r="N65" s="32">
        <v>367</v>
      </c>
      <c r="O65" s="32">
        <v>367</v>
      </c>
      <c r="P65" s="32">
        <v>367</v>
      </c>
      <c r="Q65" s="32">
        <v>367</v>
      </c>
      <c r="R65" s="32">
        <v>367</v>
      </c>
      <c r="S65" s="32">
        <v>367</v>
      </c>
      <c r="T65" s="32">
        <v>367</v>
      </c>
      <c r="U65" s="32">
        <v>367</v>
      </c>
      <c r="V65" s="32">
        <v>367</v>
      </c>
      <c r="W65" s="32">
        <v>367</v>
      </c>
      <c r="X65" s="32">
        <v>367</v>
      </c>
      <c r="Y65" s="32">
        <v>367</v>
      </c>
      <c r="Z65" s="32">
        <v>367</v>
      </c>
      <c r="AA65" s="32">
        <v>367</v>
      </c>
      <c r="AB65" s="32">
        <v>367</v>
      </c>
      <c r="AC65" s="32">
        <v>367</v>
      </c>
      <c r="AD65" s="32">
        <v>367</v>
      </c>
      <c r="AE65" s="32">
        <v>367</v>
      </c>
      <c r="AF65" s="32">
        <v>367</v>
      </c>
      <c r="AG65" s="32">
        <v>367</v>
      </c>
      <c r="AH65" s="32">
        <v>367</v>
      </c>
      <c r="AI65" s="32">
        <v>367</v>
      </c>
      <c r="AJ65" s="32">
        <v>367</v>
      </c>
      <c r="AK65" s="32">
        <v>367</v>
      </c>
      <c r="AL65" s="32">
        <v>367</v>
      </c>
      <c r="AM65" s="32">
        <v>367</v>
      </c>
      <c r="AN65" s="32">
        <v>367</v>
      </c>
      <c r="AO65" s="32">
        <v>367</v>
      </c>
      <c r="AP65" s="32">
        <v>367</v>
      </c>
      <c r="AQ65" s="32">
        <v>367</v>
      </c>
      <c r="AR65" s="32">
        <v>367</v>
      </c>
      <c r="AS65" s="32">
        <v>367</v>
      </c>
      <c r="AT65" s="32">
        <v>367</v>
      </c>
      <c r="AU65" s="32">
        <v>367</v>
      </c>
      <c r="AV65" s="32">
        <v>367</v>
      </c>
      <c r="AW65" s="32">
        <v>367</v>
      </c>
      <c r="AX65" s="32">
        <v>367</v>
      </c>
      <c r="AY65" s="32">
        <v>367</v>
      </c>
      <c r="AZ65" s="32">
        <v>367</v>
      </c>
      <c r="BA65" s="32">
        <v>367</v>
      </c>
      <c r="BB65" s="32">
        <v>367</v>
      </c>
      <c r="BC65" s="32">
        <v>367</v>
      </c>
      <c r="BD65" s="32">
        <v>367</v>
      </c>
      <c r="BE65" s="32">
        <v>367</v>
      </c>
      <c r="BF65" s="32">
        <v>367</v>
      </c>
      <c r="BG65" s="32">
        <v>367</v>
      </c>
      <c r="BH65" s="32">
        <v>367</v>
      </c>
      <c r="BI65" s="32">
        <v>367</v>
      </c>
      <c r="BJ65" s="32">
        <v>367</v>
      </c>
      <c r="BK65" s="32">
        <v>367</v>
      </c>
      <c r="BL65" s="32">
        <v>367</v>
      </c>
      <c r="BM65" s="32">
        <v>367</v>
      </c>
      <c r="BN65" s="32">
        <v>367</v>
      </c>
      <c r="BO65" s="32">
        <v>367</v>
      </c>
      <c r="BP65" s="32">
        <v>367</v>
      </c>
      <c r="BQ65" s="32">
        <v>367</v>
      </c>
      <c r="BR65" s="32">
        <v>367</v>
      </c>
      <c r="BS65" s="32">
        <v>367</v>
      </c>
      <c r="BT65" s="32">
        <v>367</v>
      </c>
      <c r="BU65" s="32">
        <v>367</v>
      </c>
      <c r="BV65" s="32">
        <v>367</v>
      </c>
      <c r="BW65" s="32">
        <v>367</v>
      </c>
      <c r="BX65" s="32">
        <v>367</v>
      </c>
      <c r="BY65" s="32">
        <v>367</v>
      </c>
      <c r="BZ65" s="32">
        <v>367</v>
      </c>
      <c r="CA65" s="32">
        <v>367</v>
      </c>
      <c r="CB65" s="32">
        <v>367</v>
      </c>
      <c r="CC65" s="32">
        <v>367</v>
      </c>
      <c r="CD65" s="32">
        <v>367</v>
      </c>
      <c r="CE65" s="32">
        <v>367</v>
      </c>
      <c r="CF65" s="32">
        <v>367</v>
      </c>
      <c r="CG65" s="32">
        <v>367</v>
      </c>
      <c r="CH65" s="32">
        <v>367</v>
      </c>
      <c r="CI65" s="32">
        <v>367</v>
      </c>
      <c r="CJ65" s="32">
        <v>367</v>
      </c>
      <c r="CK65" s="32">
        <v>367</v>
      </c>
      <c r="CL65" s="32">
        <v>367</v>
      </c>
      <c r="CM65" s="32">
        <v>367</v>
      </c>
      <c r="CN65" s="32">
        <v>367</v>
      </c>
      <c r="CO65" s="32">
        <v>367</v>
      </c>
      <c r="CP65" s="32">
        <v>367</v>
      </c>
      <c r="CQ65" s="32">
        <v>367</v>
      </c>
      <c r="CR65" s="32">
        <v>367</v>
      </c>
      <c r="CS65" s="33">
        <v>367</v>
      </c>
      <c r="CT65" s="30">
        <f t="shared" si="64"/>
        <v>35232</v>
      </c>
      <c r="CU65" s="156"/>
      <c r="CV65" s="263"/>
    </row>
    <row r="66" spans="1:100">
      <c r="A66" s="25" t="s">
        <v>49</v>
      </c>
      <c r="B66" s="31">
        <v>394</v>
      </c>
      <c r="C66" s="32">
        <v>394</v>
      </c>
      <c r="D66" s="32">
        <v>394</v>
      </c>
      <c r="E66" s="32">
        <v>394</v>
      </c>
      <c r="F66" s="32">
        <v>394</v>
      </c>
      <c r="G66" s="32">
        <v>394</v>
      </c>
      <c r="H66" s="32">
        <v>394</v>
      </c>
      <c r="I66" s="32">
        <v>394</v>
      </c>
      <c r="J66" s="32">
        <v>394</v>
      </c>
      <c r="K66" s="32">
        <v>394</v>
      </c>
      <c r="L66" s="32">
        <v>394</v>
      </c>
      <c r="M66" s="32">
        <v>394</v>
      </c>
      <c r="N66" s="32">
        <v>394</v>
      </c>
      <c r="O66" s="32">
        <v>394</v>
      </c>
      <c r="P66" s="32">
        <v>394</v>
      </c>
      <c r="Q66" s="32">
        <v>394</v>
      </c>
      <c r="R66" s="32">
        <v>394</v>
      </c>
      <c r="S66" s="32">
        <v>394</v>
      </c>
      <c r="T66" s="32">
        <v>394</v>
      </c>
      <c r="U66" s="32">
        <v>394</v>
      </c>
      <c r="V66" s="32">
        <v>394</v>
      </c>
      <c r="W66" s="32">
        <v>394</v>
      </c>
      <c r="X66" s="32">
        <v>394</v>
      </c>
      <c r="Y66" s="32">
        <v>394</v>
      </c>
      <c r="Z66" s="32">
        <v>394</v>
      </c>
      <c r="AA66" s="32">
        <v>394</v>
      </c>
      <c r="AB66" s="32">
        <v>394</v>
      </c>
      <c r="AC66" s="32">
        <v>394</v>
      </c>
      <c r="AD66" s="32">
        <v>394</v>
      </c>
      <c r="AE66" s="32">
        <v>394</v>
      </c>
      <c r="AF66" s="32">
        <v>394</v>
      </c>
      <c r="AG66" s="32">
        <v>394</v>
      </c>
      <c r="AH66" s="32">
        <v>394</v>
      </c>
      <c r="AI66" s="32">
        <v>394</v>
      </c>
      <c r="AJ66" s="32">
        <v>394</v>
      </c>
      <c r="AK66" s="32">
        <v>394</v>
      </c>
      <c r="AL66" s="32">
        <v>394</v>
      </c>
      <c r="AM66" s="32">
        <v>394</v>
      </c>
      <c r="AN66" s="32">
        <v>394</v>
      </c>
      <c r="AO66" s="32">
        <v>394</v>
      </c>
      <c r="AP66" s="32">
        <v>394</v>
      </c>
      <c r="AQ66" s="32">
        <v>394</v>
      </c>
      <c r="AR66" s="32">
        <v>394</v>
      </c>
      <c r="AS66" s="32">
        <v>394</v>
      </c>
      <c r="AT66" s="32">
        <v>394</v>
      </c>
      <c r="AU66" s="32">
        <v>394</v>
      </c>
      <c r="AV66" s="32">
        <v>394</v>
      </c>
      <c r="AW66" s="32">
        <v>394</v>
      </c>
      <c r="AX66" s="32">
        <v>394</v>
      </c>
      <c r="AY66" s="32">
        <v>394</v>
      </c>
      <c r="AZ66" s="32">
        <v>394</v>
      </c>
      <c r="BA66" s="32">
        <v>394</v>
      </c>
      <c r="BB66" s="32">
        <v>394</v>
      </c>
      <c r="BC66" s="32">
        <v>394</v>
      </c>
      <c r="BD66" s="32">
        <v>394</v>
      </c>
      <c r="BE66" s="32">
        <v>394</v>
      </c>
      <c r="BF66" s="32">
        <v>394</v>
      </c>
      <c r="BG66" s="32">
        <v>394</v>
      </c>
      <c r="BH66" s="32">
        <v>394</v>
      </c>
      <c r="BI66" s="32">
        <v>394</v>
      </c>
      <c r="BJ66" s="32">
        <v>394</v>
      </c>
      <c r="BK66" s="32">
        <v>394</v>
      </c>
      <c r="BL66" s="32">
        <v>394</v>
      </c>
      <c r="BM66" s="32">
        <v>394</v>
      </c>
      <c r="BN66" s="32">
        <v>394</v>
      </c>
      <c r="BO66" s="32">
        <v>394</v>
      </c>
      <c r="BP66" s="32">
        <v>394</v>
      </c>
      <c r="BQ66" s="32">
        <v>394</v>
      </c>
      <c r="BR66" s="32">
        <v>394</v>
      </c>
      <c r="BS66" s="32">
        <v>394</v>
      </c>
      <c r="BT66" s="32">
        <v>394</v>
      </c>
      <c r="BU66" s="32">
        <v>394</v>
      </c>
      <c r="BV66" s="32">
        <v>394</v>
      </c>
      <c r="BW66" s="32">
        <v>394</v>
      </c>
      <c r="BX66" s="32">
        <v>394</v>
      </c>
      <c r="BY66" s="32">
        <v>394</v>
      </c>
      <c r="BZ66" s="32">
        <v>394</v>
      </c>
      <c r="CA66" s="32">
        <v>394</v>
      </c>
      <c r="CB66" s="32">
        <v>394</v>
      </c>
      <c r="CC66" s="32">
        <v>394</v>
      </c>
      <c r="CD66" s="32">
        <v>394</v>
      </c>
      <c r="CE66" s="32">
        <v>394</v>
      </c>
      <c r="CF66" s="32">
        <v>394</v>
      </c>
      <c r="CG66" s="32">
        <v>394</v>
      </c>
      <c r="CH66" s="32">
        <v>394</v>
      </c>
      <c r="CI66" s="32">
        <v>394</v>
      </c>
      <c r="CJ66" s="32">
        <v>394</v>
      </c>
      <c r="CK66" s="32">
        <v>394</v>
      </c>
      <c r="CL66" s="32">
        <v>394</v>
      </c>
      <c r="CM66" s="32">
        <v>394</v>
      </c>
      <c r="CN66" s="32">
        <v>394</v>
      </c>
      <c r="CO66" s="32">
        <v>394</v>
      </c>
      <c r="CP66" s="32">
        <v>394</v>
      </c>
      <c r="CQ66" s="32">
        <v>394</v>
      </c>
      <c r="CR66" s="32">
        <v>394</v>
      </c>
      <c r="CS66" s="33">
        <v>394</v>
      </c>
      <c r="CT66" s="30">
        <f t="shared" si="64"/>
        <v>37824</v>
      </c>
      <c r="CU66" s="156"/>
      <c r="CV66" s="263"/>
    </row>
    <row r="67" spans="1:100">
      <c r="A67" s="25" t="s">
        <v>50</v>
      </c>
      <c r="B67" s="31">
        <v>718</v>
      </c>
      <c r="C67" s="32">
        <v>718</v>
      </c>
      <c r="D67" s="32">
        <v>718</v>
      </c>
      <c r="E67" s="32">
        <v>718</v>
      </c>
      <c r="F67" s="32">
        <v>721</v>
      </c>
      <c r="G67" s="32">
        <v>727</v>
      </c>
      <c r="H67" s="32">
        <v>730</v>
      </c>
      <c r="I67" s="32">
        <v>738</v>
      </c>
      <c r="J67" s="32">
        <v>739</v>
      </c>
      <c r="K67" s="32">
        <v>735</v>
      </c>
      <c r="L67" s="32">
        <v>736</v>
      </c>
      <c r="M67" s="32">
        <v>738</v>
      </c>
      <c r="N67" s="32">
        <v>736</v>
      </c>
      <c r="O67" s="32">
        <v>743</v>
      </c>
      <c r="P67" s="32">
        <v>743</v>
      </c>
      <c r="Q67" s="32">
        <v>742</v>
      </c>
      <c r="R67" s="32">
        <v>742</v>
      </c>
      <c r="S67" s="32">
        <v>739</v>
      </c>
      <c r="T67" s="32">
        <v>743</v>
      </c>
      <c r="U67" s="32">
        <v>744</v>
      </c>
      <c r="V67" s="32">
        <v>739</v>
      </c>
      <c r="W67" s="32">
        <v>739</v>
      </c>
      <c r="X67" s="32">
        <v>745</v>
      </c>
      <c r="Y67" s="32">
        <v>745</v>
      </c>
      <c r="Z67" s="32">
        <v>744</v>
      </c>
      <c r="AA67" s="32">
        <v>741</v>
      </c>
      <c r="AB67" s="32">
        <v>741</v>
      </c>
      <c r="AC67" s="32">
        <v>742</v>
      </c>
      <c r="AD67" s="32">
        <v>739</v>
      </c>
      <c r="AE67" s="32">
        <v>737</v>
      </c>
      <c r="AF67" s="32">
        <v>735</v>
      </c>
      <c r="AG67" s="32">
        <v>729</v>
      </c>
      <c r="AH67" s="32">
        <v>729</v>
      </c>
      <c r="AI67" s="32">
        <v>743</v>
      </c>
      <c r="AJ67" s="32">
        <v>738</v>
      </c>
      <c r="AK67" s="32">
        <v>738</v>
      </c>
      <c r="AL67" s="32">
        <v>744</v>
      </c>
      <c r="AM67" s="32">
        <v>744</v>
      </c>
      <c r="AN67" s="32">
        <v>741</v>
      </c>
      <c r="AO67" s="32">
        <v>735</v>
      </c>
      <c r="AP67" s="32">
        <v>741</v>
      </c>
      <c r="AQ67" s="32">
        <v>745</v>
      </c>
      <c r="AR67" s="32">
        <v>743</v>
      </c>
      <c r="AS67" s="32">
        <v>739</v>
      </c>
      <c r="AT67" s="32">
        <v>743</v>
      </c>
      <c r="AU67" s="32">
        <v>741</v>
      </c>
      <c r="AV67" s="32">
        <v>740</v>
      </c>
      <c r="AW67" s="32">
        <v>740</v>
      </c>
      <c r="AX67" s="32">
        <v>739</v>
      </c>
      <c r="AY67" s="32">
        <v>742</v>
      </c>
      <c r="AZ67" s="32">
        <v>744</v>
      </c>
      <c r="BA67" s="32">
        <v>743</v>
      </c>
      <c r="BB67" s="32">
        <v>743</v>
      </c>
      <c r="BC67" s="32">
        <v>743</v>
      </c>
      <c r="BD67" s="32">
        <v>743</v>
      </c>
      <c r="BE67" s="32">
        <v>739</v>
      </c>
      <c r="BF67" s="32">
        <v>742</v>
      </c>
      <c r="BG67" s="32">
        <v>749</v>
      </c>
      <c r="BH67" s="32">
        <v>747</v>
      </c>
      <c r="BI67" s="32">
        <v>742</v>
      </c>
      <c r="BJ67" s="32">
        <v>736</v>
      </c>
      <c r="BK67" s="32">
        <v>739</v>
      </c>
      <c r="BL67" s="32">
        <v>744</v>
      </c>
      <c r="BM67" s="32">
        <v>741</v>
      </c>
      <c r="BN67" s="32">
        <v>739</v>
      </c>
      <c r="BO67" s="32">
        <v>743</v>
      </c>
      <c r="BP67" s="32">
        <v>741</v>
      </c>
      <c r="BQ67" s="32">
        <v>741</v>
      </c>
      <c r="BR67" s="32">
        <v>740</v>
      </c>
      <c r="BS67" s="32">
        <v>741</v>
      </c>
      <c r="BT67" s="32">
        <v>745</v>
      </c>
      <c r="BU67" s="32">
        <v>738</v>
      </c>
      <c r="BV67" s="32">
        <v>742</v>
      </c>
      <c r="BW67" s="32">
        <v>746</v>
      </c>
      <c r="BX67" s="32">
        <v>746</v>
      </c>
      <c r="BY67" s="32">
        <v>746</v>
      </c>
      <c r="BZ67" s="32">
        <v>741</v>
      </c>
      <c r="CA67" s="32">
        <v>741</v>
      </c>
      <c r="CB67" s="32">
        <v>741</v>
      </c>
      <c r="CC67" s="32">
        <v>741</v>
      </c>
      <c r="CD67" s="32">
        <v>743</v>
      </c>
      <c r="CE67" s="32">
        <v>743</v>
      </c>
      <c r="CF67" s="32">
        <v>740</v>
      </c>
      <c r="CG67" s="32">
        <v>742</v>
      </c>
      <c r="CH67" s="32">
        <v>744</v>
      </c>
      <c r="CI67" s="32">
        <v>739</v>
      </c>
      <c r="CJ67" s="32">
        <v>736</v>
      </c>
      <c r="CK67" s="32">
        <v>737</v>
      </c>
      <c r="CL67" s="32">
        <v>741</v>
      </c>
      <c r="CM67" s="32">
        <v>740</v>
      </c>
      <c r="CN67" s="32">
        <v>741</v>
      </c>
      <c r="CO67" s="32">
        <v>742</v>
      </c>
      <c r="CP67" s="32">
        <v>740</v>
      </c>
      <c r="CQ67" s="32">
        <v>740</v>
      </c>
      <c r="CR67" s="32">
        <v>740</v>
      </c>
      <c r="CS67" s="33">
        <v>740</v>
      </c>
      <c r="CT67" s="30">
        <f t="shared" si="64"/>
        <v>70984</v>
      </c>
      <c r="CU67" s="156"/>
      <c r="CV67" s="263"/>
    </row>
    <row r="68" spans="1:100" ht="15.75" thickBot="1">
      <c r="A68" s="175" t="s">
        <v>51</v>
      </c>
      <c r="B68" s="116">
        <v>36.200000000000003</v>
      </c>
      <c r="C68" s="117">
        <v>36.200000000000003</v>
      </c>
      <c r="D68" s="117">
        <v>36.200000000000003</v>
      </c>
      <c r="E68" s="117">
        <v>36.200000000000003</v>
      </c>
      <c r="F68" s="117">
        <v>36.200000000000003</v>
      </c>
      <c r="G68" s="117">
        <v>36.200000000000003</v>
      </c>
      <c r="H68" s="117">
        <v>36.200000000000003</v>
      </c>
      <c r="I68" s="117">
        <v>36.200000000000003</v>
      </c>
      <c r="J68" s="117">
        <v>36.200000000000003</v>
      </c>
      <c r="K68" s="117">
        <v>36.200000000000003</v>
      </c>
      <c r="L68" s="117">
        <v>36.200000000000003</v>
      </c>
      <c r="M68" s="117">
        <v>36.200000000000003</v>
      </c>
      <c r="N68" s="117">
        <v>36.200000000000003</v>
      </c>
      <c r="O68" s="117">
        <v>36.200000000000003</v>
      </c>
      <c r="P68" s="117">
        <v>36.200000000000003</v>
      </c>
      <c r="Q68" s="117">
        <v>36.200000000000003</v>
      </c>
      <c r="R68" s="117">
        <v>36.200000000000003</v>
      </c>
      <c r="S68" s="117">
        <v>36.200000000000003</v>
      </c>
      <c r="T68" s="117">
        <v>36.200000000000003</v>
      </c>
      <c r="U68" s="117">
        <v>36.200000000000003</v>
      </c>
      <c r="V68" s="117">
        <v>36.200000000000003</v>
      </c>
      <c r="W68" s="117">
        <v>36.200000000000003</v>
      </c>
      <c r="X68" s="117">
        <v>36.200000000000003</v>
      </c>
      <c r="Y68" s="117">
        <v>36.200000000000003</v>
      </c>
      <c r="Z68" s="117">
        <v>36.200000000000003</v>
      </c>
      <c r="AA68" s="117">
        <v>36.200000000000003</v>
      </c>
      <c r="AB68" s="117">
        <v>36.200000000000003</v>
      </c>
      <c r="AC68" s="117">
        <v>36.200000000000003</v>
      </c>
      <c r="AD68" s="117">
        <v>36.200000000000003</v>
      </c>
      <c r="AE68" s="117">
        <v>36.200000000000003</v>
      </c>
      <c r="AF68" s="117">
        <v>36.200000000000003</v>
      </c>
      <c r="AG68" s="117">
        <v>36.200000000000003</v>
      </c>
      <c r="AH68" s="117">
        <v>36.200000000000003</v>
      </c>
      <c r="AI68" s="117">
        <v>36.200000000000003</v>
      </c>
      <c r="AJ68" s="117">
        <v>36.200000000000003</v>
      </c>
      <c r="AK68" s="117">
        <v>36.200000000000003</v>
      </c>
      <c r="AL68" s="117">
        <v>36.200000000000003</v>
      </c>
      <c r="AM68" s="117">
        <v>36.200000000000003</v>
      </c>
      <c r="AN68" s="117">
        <v>36.200000000000003</v>
      </c>
      <c r="AO68" s="117">
        <v>36.200000000000003</v>
      </c>
      <c r="AP68" s="117">
        <v>36.200000000000003</v>
      </c>
      <c r="AQ68" s="117">
        <v>36.200000000000003</v>
      </c>
      <c r="AR68" s="117">
        <v>36.200000000000003</v>
      </c>
      <c r="AS68" s="117">
        <v>36.200000000000003</v>
      </c>
      <c r="AT68" s="117">
        <v>36.200000000000003</v>
      </c>
      <c r="AU68" s="117">
        <v>36.200000000000003</v>
      </c>
      <c r="AV68" s="117">
        <v>36.200000000000003</v>
      </c>
      <c r="AW68" s="117">
        <v>36.200000000000003</v>
      </c>
      <c r="AX68" s="117">
        <v>36.200000000000003</v>
      </c>
      <c r="AY68" s="117">
        <v>36.200000000000003</v>
      </c>
      <c r="AZ68" s="117">
        <v>36.200000000000003</v>
      </c>
      <c r="BA68" s="117">
        <v>36.200000000000003</v>
      </c>
      <c r="BB68" s="117">
        <v>36.200000000000003</v>
      </c>
      <c r="BC68" s="117">
        <v>36.200000000000003</v>
      </c>
      <c r="BD68" s="117">
        <v>36.200000000000003</v>
      </c>
      <c r="BE68" s="117">
        <v>36.200000000000003</v>
      </c>
      <c r="BF68" s="117">
        <v>36.200000000000003</v>
      </c>
      <c r="BG68" s="117">
        <v>36.200000000000003</v>
      </c>
      <c r="BH68" s="117">
        <v>36.200000000000003</v>
      </c>
      <c r="BI68" s="117">
        <v>36.200000000000003</v>
      </c>
      <c r="BJ68" s="117">
        <v>36.200000000000003</v>
      </c>
      <c r="BK68" s="117">
        <v>36.200000000000003</v>
      </c>
      <c r="BL68" s="117">
        <v>36.200000000000003</v>
      </c>
      <c r="BM68" s="117">
        <v>36.200000000000003</v>
      </c>
      <c r="BN68" s="117">
        <v>36.200000000000003</v>
      </c>
      <c r="BO68" s="117">
        <v>36.200000000000003</v>
      </c>
      <c r="BP68" s="117">
        <v>36.200000000000003</v>
      </c>
      <c r="BQ68" s="117">
        <v>36.200000000000003</v>
      </c>
      <c r="BR68" s="117">
        <v>36.200000000000003</v>
      </c>
      <c r="BS68" s="117">
        <v>36.200000000000003</v>
      </c>
      <c r="BT68" s="117">
        <v>36.200000000000003</v>
      </c>
      <c r="BU68" s="117">
        <v>36.200000000000003</v>
      </c>
      <c r="BV68" s="117">
        <v>36.200000000000003</v>
      </c>
      <c r="BW68" s="117">
        <v>36.200000000000003</v>
      </c>
      <c r="BX68" s="117">
        <v>36.200000000000003</v>
      </c>
      <c r="BY68" s="117">
        <v>36.200000000000003</v>
      </c>
      <c r="BZ68" s="117">
        <v>36.200000000000003</v>
      </c>
      <c r="CA68" s="117">
        <v>36.200000000000003</v>
      </c>
      <c r="CB68" s="117">
        <v>36.200000000000003</v>
      </c>
      <c r="CC68" s="117">
        <v>36.200000000000003</v>
      </c>
      <c r="CD68" s="117">
        <v>36.200000000000003</v>
      </c>
      <c r="CE68" s="117">
        <v>36.200000000000003</v>
      </c>
      <c r="CF68" s="117">
        <v>36.200000000000003</v>
      </c>
      <c r="CG68" s="117">
        <v>36.200000000000003</v>
      </c>
      <c r="CH68" s="117">
        <v>36.200000000000003</v>
      </c>
      <c r="CI68" s="117">
        <v>36.200000000000003</v>
      </c>
      <c r="CJ68" s="117">
        <v>36.200000000000003</v>
      </c>
      <c r="CK68" s="117">
        <v>36.200000000000003</v>
      </c>
      <c r="CL68" s="117">
        <v>36.200000000000003</v>
      </c>
      <c r="CM68" s="117">
        <v>36.200000000000003</v>
      </c>
      <c r="CN68" s="117">
        <v>36.200000000000003</v>
      </c>
      <c r="CO68" s="117">
        <v>36.200000000000003</v>
      </c>
      <c r="CP68" s="117">
        <v>36.200000000000003</v>
      </c>
      <c r="CQ68" s="117">
        <v>36.200000000000003</v>
      </c>
      <c r="CR68" s="117">
        <v>36.200000000000003</v>
      </c>
      <c r="CS68" s="118">
        <v>36.200000000000003</v>
      </c>
      <c r="CT68" s="115">
        <f t="shared" si="64"/>
        <v>3475.1999999999944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30</v>
      </c>
      <c r="AG73" s="121">
        <v>60</v>
      </c>
      <c r="AH73" s="121">
        <v>90</v>
      </c>
      <c r="AI73" s="121">
        <v>117</v>
      </c>
      <c r="AJ73" s="121">
        <v>87</v>
      </c>
      <c r="AK73" s="121">
        <v>57</v>
      </c>
      <c r="AL73" s="121">
        <v>27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30</v>
      </c>
      <c r="BH73" s="121">
        <v>58</v>
      </c>
      <c r="BI73" s="121">
        <v>58</v>
      </c>
      <c r="BJ73" s="121">
        <v>58</v>
      </c>
      <c r="BK73" s="121">
        <v>28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700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60</v>
      </c>
      <c r="AG74" s="1">
        <v>108</v>
      </c>
      <c r="AH74" s="1">
        <v>108</v>
      </c>
      <c r="AI74" s="1">
        <v>108</v>
      </c>
      <c r="AJ74" s="1">
        <v>48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50</v>
      </c>
      <c r="BH74" s="1">
        <v>50</v>
      </c>
      <c r="BI74" s="1">
        <v>50</v>
      </c>
      <c r="BJ74" s="1">
        <v>50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632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16</v>
      </c>
      <c r="AF76" s="1">
        <v>16</v>
      </c>
      <c r="AG76" s="1">
        <v>16</v>
      </c>
      <c r="AH76" s="1">
        <v>16</v>
      </c>
      <c r="AI76" s="1">
        <v>16</v>
      </c>
      <c r="AJ76" s="1">
        <v>16</v>
      </c>
      <c r="AK76" s="1">
        <v>16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42</v>
      </c>
      <c r="AU76" s="1">
        <v>42</v>
      </c>
      <c r="AV76" s="1">
        <v>42</v>
      </c>
      <c r="AW76" s="1">
        <v>42</v>
      </c>
      <c r="AX76" s="1">
        <v>42</v>
      </c>
      <c r="AY76" s="1">
        <v>42</v>
      </c>
      <c r="AZ76" s="1">
        <v>42</v>
      </c>
      <c r="BA76" s="1">
        <v>42</v>
      </c>
      <c r="BB76" s="1">
        <v>42</v>
      </c>
      <c r="BC76" s="1">
        <v>42</v>
      </c>
      <c r="BD76" s="1">
        <v>42</v>
      </c>
      <c r="BE76" s="1">
        <v>42</v>
      </c>
      <c r="BF76" s="1">
        <v>42</v>
      </c>
      <c r="BG76" s="1">
        <v>42</v>
      </c>
      <c r="BH76" s="1">
        <v>42</v>
      </c>
      <c r="BI76" s="1">
        <v>42</v>
      </c>
      <c r="BJ76" s="1">
        <v>42</v>
      </c>
      <c r="BK76" s="1">
        <v>42</v>
      </c>
      <c r="BL76" s="1">
        <v>42</v>
      </c>
      <c r="BM76" s="1">
        <v>42</v>
      </c>
      <c r="BN76" s="1">
        <v>42</v>
      </c>
      <c r="BO76" s="1">
        <v>42</v>
      </c>
      <c r="BP76" s="1">
        <v>42</v>
      </c>
      <c r="BQ76" s="1">
        <v>42</v>
      </c>
      <c r="BR76" s="1">
        <v>42</v>
      </c>
      <c r="BS76" s="1">
        <v>42</v>
      </c>
      <c r="BT76" s="1">
        <v>42</v>
      </c>
      <c r="BU76" s="1">
        <v>42</v>
      </c>
      <c r="BV76" s="1">
        <v>42</v>
      </c>
      <c r="BW76" s="1">
        <v>42</v>
      </c>
      <c r="BX76" s="1">
        <v>42</v>
      </c>
      <c r="BY76" s="1">
        <v>42</v>
      </c>
      <c r="BZ76" s="1">
        <v>42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1498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30</v>
      </c>
      <c r="AF77" s="1">
        <v>60</v>
      </c>
      <c r="AG77" s="1">
        <v>80</v>
      </c>
      <c r="AH77" s="1">
        <v>80</v>
      </c>
      <c r="AI77" s="1">
        <v>80</v>
      </c>
      <c r="AJ77" s="1">
        <v>80</v>
      </c>
      <c r="AK77" s="1">
        <v>80</v>
      </c>
      <c r="AL77" s="1">
        <v>50</v>
      </c>
      <c r="AM77" s="1">
        <v>20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30</v>
      </c>
      <c r="AU77" s="1">
        <v>60</v>
      </c>
      <c r="AV77" s="1">
        <v>82</v>
      </c>
      <c r="AW77" s="1">
        <v>82</v>
      </c>
      <c r="AX77" s="1">
        <v>82</v>
      </c>
      <c r="AY77" s="1">
        <v>82</v>
      </c>
      <c r="AZ77" s="1">
        <v>82</v>
      </c>
      <c r="BA77" s="1">
        <v>82</v>
      </c>
      <c r="BB77" s="1">
        <v>82</v>
      </c>
      <c r="BC77" s="1">
        <v>82</v>
      </c>
      <c r="BD77" s="1">
        <v>82</v>
      </c>
      <c r="BE77" s="1">
        <v>82</v>
      </c>
      <c r="BF77" s="1">
        <v>82</v>
      </c>
      <c r="BG77" s="1">
        <v>82</v>
      </c>
      <c r="BH77" s="1">
        <v>82</v>
      </c>
      <c r="BI77" s="1">
        <v>82</v>
      </c>
      <c r="BJ77" s="1">
        <v>82</v>
      </c>
      <c r="BK77" s="1">
        <v>82</v>
      </c>
      <c r="BL77" s="1">
        <v>82</v>
      </c>
      <c r="BM77" s="1">
        <v>82</v>
      </c>
      <c r="BN77" s="1">
        <v>82</v>
      </c>
      <c r="BO77" s="1">
        <v>82</v>
      </c>
      <c r="BP77" s="1">
        <v>82</v>
      </c>
      <c r="BQ77" s="1">
        <v>82</v>
      </c>
      <c r="BR77" s="1">
        <v>82</v>
      </c>
      <c r="BS77" s="1">
        <v>82</v>
      </c>
      <c r="BT77" s="1">
        <v>82</v>
      </c>
      <c r="BU77" s="1">
        <v>82</v>
      </c>
      <c r="BV77" s="1">
        <v>82</v>
      </c>
      <c r="BW77" s="1">
        <v>82</v>
      </c>
      <c r="BX77" s="1">
        <v>82</v>
      </c>
      <c r="BY77" s="1">
        <v>82</v>
      </c>
      <c r="BZ77" s="1">
        <v>82</v>
      </c>
      <c r="CA77" s="1">
        <v>52</v>
      </c>
      <c r="CB77" s="1">
        <v>22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3266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44.099999999999994</v>
      </c>
      <c r="AH84" s="228">
        <f t="shared" si="66"/>
        <v>151.39999999999998</v>
      </c>
      <c r="AI84" s="228">
        <f t="shared" si="66"/>
        <v>105.52</v>
      </c>
      <c r="AJ84" s="228">
        <f t="shared" si="66"/>
        <v>75.89</v>
      </c>
      <c r="AK84" s="228">
        <f t="shared" si="66"/>
        <v>62.099999999999994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138.4</v>
      </c>
      <c r="AQ84" s="228">
        <f t="shared" si="66"/>
        <v>159.1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122.5</v>
      </c>
      <c r="AY84" s="228">
        <f t="shared" si="66"/>
        <v>0</v>
      </c>
      <c r="AZ84" s="228">
        <f t="shared" si="66"/>
        <v>138.19999999999999</v>
      </c>
      <c r="BA84" s="228">
        <f t="shared" si="66"/>
        <v>138.5</v>
      </c>
      <c r="BB84" s="228">
        <f t="shared" si="66"/>
        <v>160.19999999999999</v>
      </c>
      <c r="BC84" s="228">
        <f t="shared" si="66"/>
        <v>159.89999999999998</v>
      </c>
      <c r="BD84" s="228">
        <f t="shared" si="66"/>
        <v>149.99</v>
      </c>
      <c r="BE84" s="228">
        <f t="shared" si="66"/>
        <v>85.5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13.89</v>
      </c>
      <c r="BP84" s="228">
        <f t="shared" si="67"/>
        <v>86</v>
      </c>
      <c r="BQ84" s="228">
        <f t="shared" si="67"/>
        <v>30.2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114.28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1935.67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44.099999999999994</v>
      </c>
      <c r="AH86" s="1">
        <v>151.39999999999998</v>
      </c>
      <c r="AI86" s="1">
        <v>105.52</v>
      </c>
      <c r="AJ86" s="1">
        <v>75.89</v>
      </c>
      <c r="AK86" s="1">
        <v>62.099999999999994</v>
      </c>
      <c r="AL86" s="1">
        <v>0</v>
      </c>
      <c r="AM86" s="1">
        <v>0</v>
      </c>
      <c r="AN86" s="1">
        <v>0</v>
      </c>
      <c r="AO86" s="1">
        <v>0</v>
      </c>
      <c r="AP86" s="1">
        <v>138.4</v>
      </c>
      <c r="AQ86" s="1">
        <v>159.1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122.5</v>
      </c>
      <c r="AY86" s="1">
        <v>0</v>
      </c>
      <c r="AZ86" s="1">
        <v>138.19999999999999</v>
      </c>
      <c r="BA86" s="1">
        <v>138.5</v>
      </c>
      <c r="BB86" s="1">
        <v>160.19999999999999</v>
      </c>
      <c r="BC86" s="1">
        <v>159.89999999999998</v>
      </c>
      <c r="BD86" s="1">
        <v>149.99</v>
      </c>
      <c r="BE86" s="1">
        <v>85.5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13.89</v>
      </c>
      <c r="BP86" s="1">
        <v>86</v>
      </c>
      <c r="BQ86" s="1">
        <v>30.2</v>
      </c>
      <c r="BR86" s="1">
        <v>0</v>
      </c>
      <c r="BS86" s="1">
        <v>0</v>
      </c>
      <c r="BT86" s="1">
        <v>0</v>
      </c>
      <c r="BU86" s="1">
        <v>0</v>
      </c>
      <c r="BV86" s="1">
        <v>114.28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1935.67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</v>
      </c>
      <c r="Z88" s="127">
        <f t="shared" si="69"/>
        <v>0.37</v>
      </c>
      <c r="AA88" s="127">
        <f t="shared" si="69"/>
        <v>1.58</v>
      </c>
      <c r="AB88" s="127">
        <f t="shared" si="69"/>
        <v>4.9800000000000004</v>
      </c>
      <c r="AC88" s="127">
        <f t="shared" si="69"/>
        <v>7.78</v>
      </c>
      <c r="AD88" s="127">
        <f t="shared" si="69"/>
        <v>10.63</v>
      </c>
      <c r="AE88" s="127">
        <f t="shared" si="69"/>
        <v>14.82</v>
      </c>
      <c r="AF88" s="127">
        <f t="shared" si="69"/>
        <v>17.27</v>
      </c>
      <c r="AG88" s="127">
        <f t="shared" si="69"/>
        <v>19.32</v>
      </c>
      <c r="AH88" s="127">
        <f t="shared" ref="AH88:BM88" si="70">SUM(AH89:AH90)</f>
        <v>23.78</v>
      </c>
      <c r="AI88" s="127">
        <f t="shared" si="70"/>
        <v>28.56</v>
      </c>
      <c r="AJ88" s="127">
        <f t="shared" si="70"/>
        <v>33.979999999999997</v>
      </c>
      <c r="AK88" s="127">
        <f t="shared" si="70"/>
        <v>35.25</v>
      </c>
      <c r="AL88" s="127">
        <f t="shared" si="70"/>
        <v>38.630000000000003</v>
      </c>
      <c r="AM88" s="127">
        <f t="shared" si="70"/>
        <v>41.38</v>
      </c>
      <c r="AN88" s="127">
        <f t="shared" si="70"/>
        <v>38.08</v>
      </c>
      <c r="AO88" s="127">
        <f t="shared" si="70"/>
        <v>35.11</v>
      </c>
      <c r="AP88" s="127">
        <f t="shared" si="70"/>
        <v>38.72</v>
      </c>
      <c r="AQ88" s="127">
        <f t="shared" si="70"/>
        <v>42.76</v>
      </c>
      <c r="AR88" s="127">
        <f t="shared" si="70"/>
        <v>46.05</v>
      </c>
      <c r="AS88" s="127">
        <f t="shared" si="70"/>
        <v>52.51</v>
      </c>
      <c r="AT88" s="127">
        <f t="shared" si="70"/>
        <v>56.78</v>
      </c>
      <c r="AU88" s="127">
        <f t="shared" si="70"/>
        <v>58.78</v>
      </c>
      <c r="AV88" s="127">
        <f t="shared" si="70"/>
        <v>52.25</v>
      </c>
      <c r="AW88" s="127">
        <f t="shared" si="70"/>
        <v>51.85</v>
      </c>
      <c r="AX88" s="127">
        <f t="shared" si="70"/>
        <v>51.1</v>
      </c>
      <c r="AY88" s="127">
        <f t="shared" si="70"/>
        <v>46.14</v>
      </c>
      <c r="AZ88" s="127">
        <f t="shared" si="70"/>
        <v>44.24</v>
      </c>
      <c r="BA88" s="127">
        <f t="shared" si="70"/>
        <v>41.69</v>
      </c>
      <c r="BB88" s="127">
        <f t="shared" si="70"/>
        <v>38.86</v>
      </c>
      <c r="BC88" s="127">
        <f t="shared" si="70"/>
        <v>36.35</v>
      </c>
      <c r="BD88" s="127">
        <f t="shared" si="70"/>
        <v>33.54</v>
      </c>
      <c r="BE88" s="127">
        <f t="shared" si="70"/>
        <v>35.590000000000003</v>
      </c>
      <c r="BF88" s="127">
        <f t="shared" si="70"/>
        <v>37.020000000000003</v>
      </c>
      <c r="BG88" s="127">
        <f t="shared" si="70"/>
        <v>39.92</v>
      </c>
      <c r="BH88" s="127">
        <f t="shared" si="70"/>
        <v>37.54</v>
      </c>
      <c r="BI88" s="127">
        <f t="shared" si="70"/>
        <v>35.979999999999997</v>
      </c>
      <c r="BJ88" s="127">
        <f t="shared" si="70"/>
        <v>30.46</v>
      </c>
      <c r="BK88" s="127">
        <f t="shared" si="70"/>
        <v>28.97</v>
      </c>
      <c r="BL88" s="127">
        <f t="shared" si="70"/>
        <v>28.93</v>
      </c>
      <c r="BM88" s="127">
        <f t="shared" si="70"/>
        <v>22.68</v>
      </c>
      <c r="BN88" s="127">
        <f t="shared" ref="BN88:CS88" si="71">SUM(BN89:BN90)</f>
        <v>21.49</v>
      </c>
      <c r="BO88" s="127">
        <f t="shared" si="71"/>
        <v>17.13</v>
      </c>
      <c r="BP88" s="127">
        <f t="shared" si="71"/>
        <v>15.04</v>
      </c>
      <c r="BQ88" s="127">
        <f t="shared" si="71"/>
        <v>10.89</v>
      </c>
      <c r="BR88" s="127">
        <f t="shared" si="71"/>
        <v>6.93</v>
      </c>
      <c r="BS88" s="127">
        <f t="shared" si="71"/>
        <v>6.2</v>
      </c>
      <c r="BT88" s="127">
        <f t="shared" si="71"/>
        <v>4.51</v>
      </c>
      <c r="BU88" s="127">
        <f t="shared" si="71"/>
        <v>3.05</v>
      </c>
      <c r="BV88" s="127">
        <f t="shared" si="71"/>
        <v>1.05</v>
      </c>
      <c r="BW88" s="127">
        <f t="shared" si="71"/>
        <v>0.17</v>
      </c>
      <c r="BX88" s="127">
        <f t="shared" si="71"/>
        <v>0.04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1426.7300000000005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</v>
      </c>
      <c r="Z89" s="220">
        <v>0.37</v>
      </c>
      <c r="AA89" s="220">
        <v>1.58</v>
      </c>
      <c r="AB89" s="220">
        <v>4.9800000000000004</v>
      </c>
      <c r="AC89" s="220">
        <v>7.78</v>
      </c>
      <c r="AD89" s="220">
        <v>10.63</v>
      </c>
      <c r="AE89" s="220">
        <v>14.82</v>
      </c>
      <c r="AF89" s="220">
        <v>17.27</v>
      </c>
      <c r="AG89" s="220">
        <v>19.32</v>
      </c>
      <c r="AH89" s="220">
        <v>23.78</v>
      </c>
      <c r="AI89" s="220">
        <v>28.56</v>
      </c>
      <c r="AJ89" s="220">
        <v>33.979999999999997</v>
      </c>
      <c r="AK89" s="220">
        <v>35.25</v>
      </c>
      <c r="AL89" s="220">
        <v>38.630000000000003</v>
      </c>
      <c r="AM89" s="220">
        <v>41.38</v>
      </c>
      <c r="AN89" s="220">
        <v>38.08</v>
      </c>
      <c r="AO89" s="220">
        <v>35.11</v>
      </c>
      <c r="AP89" s="220">
        <v>38.72</v>
      </c>
      <c r="AQ89" s="220">
        <v>42.76</v>
      </c>
      <c r="AR89" s="220">
        <v>46.05</v>
      </c>
      <c r="AS89" s="220">
        <v>52.51</v>
      </c>
      <c r="AT89" s="220">
        <v>56.78</v>
      </c>
      <c r="AU89" s="220">
        <v>58.78</v>
      </c>
      <c r="AV89" s="220">
        <v>52.25</v>
      </c>
      <c r="AW89" s="220">
        <v>51.85</v>
      </c>
      <c r="AX89" s="220">
        <v>51.1</v>
      </c>
      <c r="AY89" s="220">
        <v>46.14</v>
      </c>
      <c r="AZ89" s="220">
        <v>44.24</v>
      </c>
      <c r="BA89" s="220">
        <v>41.69</v>
      </c>
      <c r="BB89" s="220">
        <v>38.86</v>
      </c>
      <c r="BC89" s="220">
        <v>36.35</v>
      </c>
      <c r="BD89" s="220">
        <v>33.54</v>
      </c>
      <c r="BE89" s="220">
        <v>35.590000000000003</v>
      </c>
      <c r="BF89" s="220">
        <v>37.020000000000003</v>
      </c>
      <c r="BG89" s="220">
        <v>39.92</v>
      </c>
      <c r="BH89" s="220">
        <v>37.54</v>
      </c>
      <c r="BI89" s="220">
        <v>35.979999999999997</v>
      </c>
      <c r="BJ89" s="220">
        <v>30.46</v>
      </c>
      <c r="BK89" s="220">
        <v>28.97</v>
      </c>
      <c r="BL89" s="220">
        <v>28.93</v>
      </c>
      <c r="BM89" s="220">
        <v>22.68</v>
      </c>
      <c r="BN89" s="220">
        <v>21.49</v>
      </c>
      <c r="BO89" s="220">
        <v>17.13</v>
      </c>
      <c r="BP89" s="220">
        <v>15.04</v>
      </c>
      <c r="BQ89" s="220">
        <v>10.89</v>
      </c>
      <c r="BR89" s="220">
        <v>6.93</v>
      </c>
      <c r="BS89" s="220">
        <v>6.2</v>
      </c>
      <c r="BT89" s="220">
        <v>4.51</v>
      </c>
      <c r="BU89" s="220">
        <v>3.05</v>
      </c>
      <c r="BV89" s="220">
        <v>1.05</v>
      </c>
      <c r="BW89" s="220">
        <v>0.17</v>
      </c>
      <c r="BX89" s="220">
        <v>0.04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1426.7300000000005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</v>
      </c>
      <c r="Z91" s="128">
        <f t="shared" si="73"/>
        <v>0.37</v>
      </c>
      <c r="AA91" s="128">
        <f t="shared" si="73"/>
        <v>1.58</v>
      </c>
      <c r="AB91" s="128">
        <f t="shared" si="73"/>
        <v>4.9800000000000004</v>
      </c>
      <c r="AC91" s="128">
        <f t="shared" si="73"/>
        <v>7.78</v>
      </c>
      <c r="AD91" s="128">
        <f t="shared" si="73"/>
        <v>10.63</v>
      </c>
      <c r="AE91" s="128">
        <f t="shared" si="73"/>
        <v>14.82</v>
      </c>
      <c r="AF91" s="128">
        <f t="shared" si="73"/>
        <v>17.27</v>
      </c>
      <c r="AG91" s="128">
        <f t="shared" si="73"/>
        <v>63.419999999999995</v>
      </c>
      <c r="AH91" s="128">
        <f t="shared" ref="AH91:BM91" si="74">SUM(AH84,AH88)</f>
        <v>175.17999999999998</v>
      </c>
      <c r="AI91" s="128">
        <f t="shared" si="74"/>
        <v>134.07999999999998</v>
      </c>
      <c r="AJ91" s="128">
        <f t="shared" si="74"/>
        <v>109.87</v>
      </c>
      <c r="AK91" s="128">
        <f t="shared" si="74"/>
        <v>97.35</v>
      </c>
      <c r="AL91" s="128">
        <f t="shared" si="74"/>
        <v>38.630000000000003</v>
      </c>
      <c r="AM91" s="128">
        <f t="shared" si="74"/>
        <v>41.38</v>
      </c>
      <c r="AN91" s="128">
        <f t="shared" si="74"/>
        <v>38.08</v>
      </c>
      <c r="AO91" s="128">
        <f t="shared" si="74"/>
        <v>35.11</v>
      </c>
      <c r="AP91" s="128">
        <f t="shared" si="74"/>
        <v>177.12</v>
      </c>
      <c r="AQ91" s="128">
        <f t="shared" si="74"/>
        <v>201.85999999999999</v>
      </c>
      <c r="AR91" s="128">
        <f t="shared" si="74"/>
        <v>46.05</v>
      </c>
      <c r="AS91" s="128">
        <f t="shared" si="74"/>
        <v>52.51</v>
      </c>
      <c r="AT91" s="128">
        <f t="shared" si="74"/>
        <v>56.78</v>
      </c>
      <c r="AU91" s="128">
        <f t="shared" si="74"/>
        <v>58.78</v>
      </c>
      <c r="AV91" s="128">
        <f t="shared" si="74"/>
        <v>52.25</v>
      </c>
      <c r="AW91" s="128">
        <f t="shared" si="74"/>
        <v>51.85</v>
      </c>
      <c r="AX91" s="128">
        <f t="shared" si="74"/>
        <v>173.6</v>
      </c>
      <c r="AY91" s="128">
        <f t="shared" si="74"/>
        <v>46.14</v>
      </c>
      <c r="AZ91" s="128">
        <f t="shared" si="74"/>
        <v>182.44</v>
      </c>
      <c r="BA91" s="128">
        <f t="shared" si="74"/>
        <v>180.19</v>
      </c>
      <c r="BB91" s="128">
        <f t="shared" si="74"/>
        <v>199.06</v>
      </c>
      <c r="BC91" s="128">
        <f t="shared" si="74"/>
        <v>196.24999999999997</v>
      </c>
      <c r="BD91" s="128">
        <f t="shared" si="74"/>
        <v>183.53</v>
      </c>
      <c r="BE91" s="128">
        <f t="shared" si="74"/>
        <v>121.09</v>
      </c>
      <c r="BF91" s="128">
        <f t="shared" si="74"/>
        <v>37.020000000000003</v>
      </c>
      <c r="BG91" s="128">
        <f t="shared" si="74"/>
        <v>39.92</v>
      </c>
      <c r="BH91" s="128">
        <f t="shared" si="74"/>
        <v>37.54</v>
      </c>
      <c r="BI91" s="128">
        <f t="shared" si="74"/>
        <v>35.979999999999997</v>
      </c>
      <c r="BJ91" s="128">
        <f t="shared" si="74"/>
        <v>30.46</v>
      </c>
      <c r="BK91" s="128">
        <f t="shared" si="74"/>
        <v>28.97</v>
      </c>
      <c r="BL91" s="128">
        <f t="shared" si="74"/>
        <v>28.93</v>
      </c>
      <c r="BM91" s="128">
        <f t="shared" si="74"/>
        <v>22.68</v>
      </c>
      <c r="BN91" s="128">
        <f t="shared" ref="BN91:CS91" si="75">SUM(BN84,BN88)</f>
        <v>21.49</v>
      </c>
      <c r="BO91" s="128">
        <f t="shared" si="75"/>
        <v>31.02</v>
      </c>
      <c r="BP91" s="128">
        <f t="shared" si="75"/>
        <v>101.03999999999999</v>
      </c>
      <c r="BQ91" s="128">
        <f t="shared" si="75"/>
        <v>41.09</v>
      </c>
      <c r="BR91" s="128">
        <f t="shared" si="75"/>
        <v>6.93</v>
      </c>
      <c r="BS91" s="128">
        <f t="shared" si="75"/>
        <v>6.2</v>
      </c>
      <c r="BT91" s="128">
        <f t="shared" si="75"/>
        <v>4.51</v>
      </c>
      <c r="BU91" s="128">
        <f t="shared" si="75"/>
        <v>3.05</v>
      </c>
      <c r="BV91" s="128">
        <f t="shared" si="75"/>
        <v>115.33</v>
      </c>
      <c r="BW91" s="128">
        <f t="shared" si="75"/>
        <v>0.17</v>
      </c>
      <c r="BX91" s="128">
        <f t="shared" si="75"/>
        <v>0.04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3362.3999999999996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</v>
      </c>
      <c r="Z96" s="172">
        <f t="shared" si="82"/>
        <v>43.37</v>
      </c>
      <c r="AA96" s="172">
        <f t="shared" si="82"/>
        <v>44.58</v>
      </c>
      <c r="AB96" s="172">
        <f t="shared" si="82"/>
        <v>47.980000000000004</v>
      </c>
      <c r="AC96" s="172">
        <f t="shared" si="82"/>
        <v>50.78</v>
      </c>
      <c r="AD96" s="172">
        <f t="shared" si="82"/>
        <v>53.63</v>
      </c>
      <c r="AE96" s="172">
        <f t="shared" si="82"/>
        <v>57.82</v>
      </c>
      <c r="AF96" s="172">
        <f t="shared" si="82"/>
        <v>60.269999999999996</v>
      </c>
      <c r="AG96" s="172">
        <f t="shared" si="82"/>
        <v>106.41999999999999</v>
      </c>
      <c r="AH96" s="172">
        <f t="shared" ref="AH96:BM96" si="83">AH91+AH92</f>
        <v>218.17999999999998</v>
      </c>
      <c r="AI96" s="172">
        <f t="shared" si="83"/>
        <v>177.07999999999998</v>
      </c>
      <c r="AJ96" s="172">
        <f t="shared" si="83"/>
        <v>152.87</v>
      </c>
      <c r="AK96" s="172">
        <f t="shared" si="83"/>
        <v>140.35</v>
      </c>
      <c r="AL96" s="172">
        <f t="shared" si="83"/>
        <v>81.63</v>
      </c>
      <c r="AM96" s="172">
        <f t="shared" si="83"/>
        <v>84.38</v>
      </c>
      <c r="AN96" s="172">
        <f t="shared" si="83"/>
        <v>81.08</v>
      </c>
      <c r="AO96" s="172">
        <f t="shared" si="83"/>
        <v>78.11</v>
      </c>
      <c r="AP96" s="172">
        <f t="shared" si="83"/>
        <v>220.12</v>
      </c>
      <c r="AQ96" s="172">
        <f t="shared" si="83"/>
        <v>244.85999999999999</v>
      </c>
      <c r="AR96" s="172">
        <f t="shared" si="83"/>
        <v>89.05</v>
      </c>
      <c r="AS96" s="172">
        <f t="shared" si="83"/>
        <v>95.509999999999991</v>
      </c>
      <c r="AT96" s="172">
        <f t="shared" si="83"/>
        <v>99.78</v>
      </c>
      <c r="AU96" s="172">
        <f t="shared" si="83"/>
        <v>101.78</v>
      </c>
      <c r="AV96" s="172">
        <f t="shared" si="83"/>
        <v>95.25</v>
      </c>
      <c r="AW96" s="172">
        <f t="shared" si="83"/>
        <v>94.85</v>
      </c>
      <c r="AX96" s="172">
        <f t="shared" si="83"/>
        <v>216.6</v>
      </c>
      <c r="AY96" s="172">
        <f t="shared" si="83"/>
        <v>89.14</v>
      </c>
      <c r="AZ96" s="172">
        <f t="shared" si="83"/>
        <v>225.44</v>
      </c>
      <c r="BA96" s="172">
        <f t="shared" si="83"/>
        <v>223.19</v>
      </c>
      <c r="BB96" s="172">
        <f t="shared" si="83"/>
        <v>242.06</v>
      </c>
      <c r="BC96" s="172">
        <f t="shared" si="83"/>
        <v>239.24999999999997</v>
      </c>
      <c r="BD96" s="172">
        <f t="shared" si="83"/>
        <v>226.53</v>
      </c>
      <c r="BE96" s="172">
        <f t="shared" si="83"/>
        <v>164.09</v>
      </c>
      <c r="BF96" s="172">
        <f t="shared" si="83"/>
        <v>80.02000000000001</v>
      </c>
      <c r="BG96" s="172">
        <f t="shared" si="83"/>
        <v>82.92</v>
      </c>
      <c r="BH96" s="172">
        <f t="shared" si="83"/>
        <v>80.539999999999992</v>
      </c>
      <c r="BI96" s="172">
        <f t="shared" si="83"/>
        <v>78.97999999999999</v>
      </c>
      <c r="BJ96" s="172">
        <f t="shared" si="83"/>
        <v>73.460000000000008</v>
      </c>
      <c r="BK96" s="172">
        <f t="shared" si="83"/>
        <v>71.97</v>
      </c>
      <c r="BL96" s="172">
        <f t="shared" si="83"/>
        <v>71.930000000000007</v>
      </c>
      <c r="BM96" s="172">
        <f t="shared" si="83"/>
        <v>65.680000000000007</v>
      </c>
      <c r="BN96" s="172">
        <f t="shared" ref="BN96:CS96" si="84">BN91+BN92</f>
        <v>64.489999999999995</v>
      </c>
      <c r="BO96" s="172">
        <f t="shared" si="84"/>
        <v>74.02</v>
      </c>
      <c r="BP96" s="172">
        <f t="shared" si="84"/>
        <v>144.04</v>
      </c>
      <c r="BQ96" s="172">
        <f t="shared" si="84"/>
        <v>84.09</v>
      </c>
      <c r="BR96" s="172">
        <f t="shared" si="84"/>
        <v>49.93</v>
      </c>
      <c r="BS96" s="172">
        <f t="shared" si="84"/>
        <v>49.2</v>
      </c>
      <c r="BT96" s="172">
        <f t="shared" si="84"/>
        <v>47.51</v>
      </c>
      <c r="BU96" s="172">
        <f t="shared" si="84"/>
        <v>46.05</v>
      </c>
      <c r="BV96" s="172">
        <f t="shared" si="84"/>
        <v>158.32999999999998</v>
      </c>
      <c r="BW96" s="172">
        <f t="shared" si="84"/>
        <v>43.17</v>
      </c>
      <c r="BX96" s="172">
        <f t="shared" si="84"/>
        <v>43.04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7490.4000000000024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</v>
      </c>
      <c r="Z99" s="130">
        <f t="shared" si="85"/>
        <v>43.37</v>
      </c>
      <c r="AA99" s="130">
        <f t="shared" si="85"/>
        <v>44.58</v>
      </c>
      <c r="AB99" s="130">
        <f t="shared" si="85"/>
        <v>47.980000000000004</v>
      </c>
      <c r="AC99" s="130">
        <f t="shared" si="85"/>
        <v>50.78</v>
      </c>
      <c r="AD99" s="130">
        <f t="shared" si="85"/>
        <v>53.63</v>
      </c>
      <c r="AE99" s="130">
        <f t="shared" si="85"/>
        <v>57.82</v>
      </c>
      <c r="AF99" s="130">
        <f t="shared" si="85"/>
        <v>60.269999999999996</v>
      </c>
      <c r="AG99" s="130">
        <f t="shared" si="85"/>
        <v>81.576530419915798</v>
      </c>
      <c r="AH99" s="130">
        <f t="shared" si="85"/>
        <v>218.17999999999998</v>
      </c>
      <c r="AI99" s="130">
        <f t="shared" si="85"/>
        <v>177.07999999999998</v>
      </c>
      <c r="AJ99" s="130">
        <f t="shared" si="85"/>
        <v>152.87</v>
      </c>
      <c r="AK99" s="130">
        <f t="shared" si="85"/>
        <v>140.35</v>
      </c>
      <c r="AL99" s="130">
        <f t="shared" si="85"/>
        <v>81.63</v>
      </c>
      <c r="AM99" s="130">
        <f t="shared" si="85"/>
        <v>84.38</v>
      </c>
      <c r="AN99" s="130">
        <f t="shared" si="85"/>
        <v>81.08</v>
      </c>
      <c r="AO99" s="130">
        <f t="shared" si="85"/>
        <v>78.11</v>
      </c>
      <c r="AP99" s="130">
        <f t="shared" si="85"/>
        <v>220.12</v>
      </c>
      <c r="AQ99" s="130">
        <f t="shared" si="85"/>
        <v>244.85999999999999</v>
      </c>
      <c r="AR99" s="130">
        <f t="shared" si="85"/>
        <v>89.05</v>
      </c>
      <c r="AS99" s="130">
        <f t="shared" si="85"/>
        <v>95.509999999999991</v>
      </c>
      <c r="AT99" s="130">
        <f t="shared" si="85"/>
        <v>99.78</v>
      </c>
      <c r="AU99" s="130">
        <f t="shared" si="85"/>
        <v>101.78</v>
      </c>
      <c r="AV99" s="130">
        <f t="shared" si="85"/>
        <v>95.25</v>
      </c>
      <c r="AW99" s="130">
        <f t="shared" si="85"/>
        <v>94.85</v>
      </c>
      <c r="AX99" s="130">
        <f t="shared" si="85"/>
        <v>216.6</v>
      </c>
      <c r="AY99" s="130">
        <f t="shared" si="85"/>
        <v>89.14</v>
      </c>
      <c r="AZ99" s="130">
        <f t="shared" si="85"/>
        <v>225.44</v>
      </c>
      <c r="BA99" s="130">
        <f t="shared" si="85"/>
        <v>223.19</v>
      </c>
      <c r="BB99" s="130">
        <f t="shared" si="85"/>
        <v>242.06</v>
      </c>
      <c r="BC99" s="130">
        <f t="shared" si="85"/>
        <v>239.24999999999997</v>
      </c>
      <c r="BD99" s="130">
        <f t="shared" si="85"/>
        <v>226.53</v>
      </c>
      <c r="BE99" s="130">
        <f t="shared" si="85"/>
        <v>164.09</v>
      </c>
      <c r="BF99" s="130">
        <f t="shared" si="85"/>
        <v>80.02000000000001</v>
      </c>
      <c r="BG99" s="130">
        <f t="shared" si="85"/>
        <v>82.92</v>
      </c>
      <c r="BH99" s="130">
        <f t="shared" si="85"/>
        <v>80.539999999999992</v>
      </c>
      <c r="BI99" s="130">
        <f t="shared" si="85"/>
        <v>78.97999999999999</v>
      </c>
      <c r="BJ99" s="130">
        <f t="shared" si="85"/>
        <v>73.460000000000008</v>
      </c>
      <c r="BK99" s="130">
        <f t="shared" si="85"/>
        <v>71.97</v>
      </c>
      <c r="BL99" s="130">
        <f t="shared" si="85"/>
        <v>71.930000000000007</v>
      </c>
      <c r="BM99" s="130">
        <f t="shared" si="85"/>
        <v>65.680000000000007</v>
      </c>
      <c r="BN99" s="130">
        <f t="shared" si="85"/>
        <v>64.489999999999995</v>
      </c>
      <c r="BO99" s="130">
        <f t="shared" ref="BO99:CS99" si="86">IF(BO57&lt;0,0,MIN(BO57,BO96))</f>
        <v>74.02</v>
      </c>
      <c r="BP99" s="130">
        <f t="shared" si="86"/>
        <v>144.04</v>
      </c>
      <c r="BQ99" s="130">
        <f t="shared" si="86"/>
        <v>84.09</v>
      </c>
      <c r="BR99" s="130">
        <f t="shared" si="86"/>
        <v>49.93</v>
      </c>
      <c r="BS99" s="130">
        <f t="shared" si="86"/>
        <v>49.2</v>
      </c>
      <c r="BT99" s="130">
        <f t="shared" si="86"/>
        <v>47.51</v>
      </c>
      <c r="BU99" s="130">
        <f t="shared" si="86"/>
        <v>46.05</v>
      </c>
      <c r="BV99" s="130">
        <f t="shared" si="86"/>
        <v>158.32999999999998</v>
      </c>
      <c r="BW99" s="130">
        <f t="shared" si="86"/>
        <v>43.17</v>
      </c>
      <c r="BX99" s="130">
        <f t="shared" si="86"/>
        <v>43.04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5659.5565304199172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</v>
      </c>
      <c r="Z101" s="134">
        <f t="shared" si="87"/>
        <v>43.37</v>
      </c>
      <c r="AA101" s="134">
        <f t="shared" si="87"/>
        <v>44.58</v>
      </c>
      <c r="AB101" s="134">
        <f t="shared" si="87"/>
        <v>47.980000000000004</v>
      </c>
      <c r="AC101" s="134">
        <f t="shared" si="87"/>
        <v>50.78</v>
      </c>
      <c r="AD101" s="134">
        <f t="shared" si="87"/>
        <v>53.63</v>
      </c>
      <c r="AE101" s="134">
        <f t="shared" si="87"/>
        <v>57.82</v>
      </c>
      <c r="AF101" s="134">
        <f t="shared" si="87"/>
        <v>60.269999999999996</v>
      </c>
      <c r="AG101" s="134">
        <f t="shared" si="87"/>
        <v>81.576530419915798</v>
      </c>
      <c r="AH101" s="134">
        <f t="shared" si="87"/>
        <v>218.17999999999998</v>
      </c>
      <c r="AI101" s="134">
        <f t="shared" si="87"/>
        <v>177.07999999999998</v>
      </c>
      <c r="AJ101" s="134">
        <f t="shared" si="87"/>
        <v>152.87</v>
      </c>
      <c r="AK101" s="134">
        <f t="shared" si="87"/>
        <v>140.35</v>
      </c>
      <c r="AL101" s="134">
        <f t="shared" si="87"/>
        <v>81.63</v>
      </c>
      <c r="AM101" s="134">
        <f t="shared" si="87"/>
        <v>84.38</v>
      </c>
      <c r="AN101" s="134">
        <f t="shared" si="87"/>
        <v>81.08</v>
      </c>
      <c r="AO101" s="134">
        <f t="shared" si="87"/>
        <v>78.11</v>
      </c>
      <c r="AP101" s="134">
        <f t="shared" si="87"/>
        <v>220.12</v>
      </c>
      <c r="AQ101" s="134">
        <f t="shared" si="87"/>
        <v>244.85999999999999</v>
      </c>
      <c r="AR101" s="134">
        <f t="shared" si="87"/>
        <v>89.05</v>
      </c>
      <c r="AS101" s="134">
        <f t="shared" si="87"/>
        <v>95.509999999999991</v>
      </c>
      <c r="AT101" s="134">
        <f t="shared" si="87"/>
        <v>99.78</v>
      </c>
      <c r="AU101" s="134">
        <f t="shared" si="87"/>
        <v>101.78</v>
      </c>
      <c r="AV101" s="134">
        <f t="shared" si="87"/>
        <v>95.25</v>
      </c>
      <c r="AW101" s="134">
        <f t="shared" si="87"/>
        <v>94.85</v>
      </c>
      <c r="AX101" s="134">
        <f t="shared" si="87"/>
        <v>216.6</v>
      </c>
      <c r="AY101" s="134">
        <f t="shared" si="87"/>
        <v>89.14</v>
      </c>
      <c r="AZ101" s="134">
        <f t="shared" si="87"/>
        <v>225.44</v>
      </c>
      <c r="BA101" s="134">
        <f t="shared" si="87"/>
        <v>223.19</v>
      </c>
      <c r="BB101" s="134">
        <f t="shared" si="87"/>
        <v>242.06</v>
      </c>
      <c r="BC101" s="134">
        <f t="shared" si="87"/>
        <v>239.24999999999997</v>
      </c>
      <c r="BD101" s="134">
        <f t="shared" si="87"/>
        <v>226.53</v>
      </c>
      <c r="BE101" s="134">
        <f t="shared" si="87"/>
        <v>164.09</v>
      </c>
      <c r="BF101" s="134">
        <f t="shared" si="87"/>
        <v>80.02000000000001</v>
      </c>
      <c r="BG101" s="134">
        <f t="shared" si="87"/>
        <v>82.92</v>
      </c>
      <c r="BH101" s="134">
        <f t="shared" si="87"/>
        <v>80.539999999999992</v>
      </c>
      <c r="BI101" s="134">
        <f t="shared" si="87"/>
        <v>78.97999999999999</v>
      </c>
      <c r="BJ101" s="134">
        <f t="shared" si="87"/>
        <v>73.460000000000008</v>
      </c>
      <c r="BK101" s="134">
        <f t="shared" si="87"/>
        <v>71.97</v>
      </c>
      <c r="BL101" s="134">
        <f t="shared" si="87"/>
        <v>71.930000000000007</v>
      </c>
      <c r="BM101" s="134">
        <f t="shared" si="87"/>
        <v>65.680000000000007</v>
      </c>
      <c r="BN101" s="134">
        <f t="shared" si="87"/>
        <v>64.489999999999995</v>
      </c>
      <c r="BO101" s="134">
        <f t="shared" ref="BO101:CS101" si="88">BO99-BO100</f>
        <v>74.02</v>
      </c>
      <c r="BP101" s="134">
        <f t="shared" si="88"/>
        <v>144.04</v>
      </c>
      <c r="BQ101" s="134">
        <f t="shared" si="88"/>
        <v>84.09</v>
      </c>
      <c r="BR101" s="134">
        <f t="shared" si="88"/>
        <v>49.93</v>
      </c>
      <c r="BS101" s="134">
        <f t="shared" si="88"/>
        <v>49.2</v>
      </c>
      <c r="BT101" s="134">
        <f t="shared" si="88"/>
        <v>47.51</v>
      </c>
      <c r="BU101" s="134">
        <f t="shared" si="88"/>
        <v>46.05</v>
      </c>
      <c r="BV101" s="134">
        <f t="shared" si="88"/>
        <v>158.32999999999998</v>
      </c>
      <c r="BW101" s="134">
        <f t="shared" si="88"/>
        <v>43.17</v>
      </c>
      <c r="BX101" s="134">
        <f t="shared" si="88"/>
        <v>43.04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5659.5565304199172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4"/>
  <sheetViews>
    <sheetView showGridLines="0" tabSelected="1" topLeftCell="A78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3729.8311268817206</v>
      </c>
      <c r="C3" s="18">
        <f t="shared" si="0"/>
        <v>3729.8311268817206</v>
      </c>
      <c r="D3" s="18">
        <f t="shared" si="0"/>
        <v>3729.8311268817206</v>
      </c>
      <c r="E3" s="18">
        <f t="shared" si="0"/>
        <v>3729.8311268817206</v>
      </c>
      <c r="F3" s="18">
        <f t="shared" si="0"/>
        <v>3729.8311268817206</v>
      </c>
      <c r="G3" s="18">
        <f t="shared" si="0"/>
        <v>3729.8311268817206</v>
      </c>
      <c r="H3" s="18">
        <f t="shared" si="0"/>
        <v>3729.8311268817206</v>
      </c>
      <c r="I3" s="18">
        <f t="shared" si="0"/>
        <v>3729.8311268817206</v>
      </c>
      <c r="J3" s="18">
        <f t="shared" si="0"/>
        <v>3729.8311268817206</v>
      </c>
      <c r="K3" s="18">
        <f t="shared" si="0"/>
        <v>3729.8311268817206</v>
      </c>
      <c r="L3" s="18">
        <f t="shared" si="0"/>
        <v>3729.8311268817206</v>
      </c>
      <c r="M3" s="18">
        <f t="shared" si="0"/>
        <v>3729.8311268817206</v>
      </c>
      <c r="N3" s="18">
        <f t="shared" si="0"/>
        <v>3729.8311268817206</v>
      </c>
      <c r="O3" s="18">
        <f t="shared" si="0"/>
        <v>3729.8311268817206</v>
      </c>
      <c r="P3" s="18">
        <f t="shared" si="0"/>
        <v>3729.8311268817206</v>
      </c>
      <c r="Q3" s="18">
        <f t="shared" si="0"/>
        <v>3729.8311268817206</v>
      </c>
      <c r="R3" s="18">
        <f t="shared" si="0"/>
        <v>3729.8311268817206</v>
      </c>
      <c r="S3" s="18">
        <f t="shared" si="0"/>
        <v>3729.8311268817206</v>
      </c>
      <c r="T3" s="18">
        <f t="shared" si="0"/>
        <v>3729.8311268817206</v>
      </c>
      <c r="U3" s="18">
        <f t="shared" si="0"/>
        <v>3729.8311268817206</v>
      </c>
      <c r="V3" s="18">
        <f t="shared" si="0"/>
        <v>3729.8311268817206</v>
      </c>
      <c r="W3" s="18">
        <f t="shared" si="0"/>
        <v>3729.8311268817206</v>
      </c>
      <c r="X3" s="18">
        <f t="shared" si="0"/>
        <v>3729.8311268817206</v>
      </c>
      <c r="Y3" s="18">
        <f t="shared" si="0"/>
        <v>3729.8311268817206</v>
      </c>
      <c r="Z3" s="18">
        <f t="shared" si="0"/>
        <v>3729.8311268817206</v>
      </c>
      <c r="AA3" s="18">
        <f t="shared" si="0"/>
        <v>3729.8311268817206</v>
      </c>
      <c r="AB3" s="18">
        <f t="shared" si="0"/>
        <v>3729.8311268817206</v>
      </c>
      <c r="AC3" s="18">
        <f t="shared" si="0"/>
        <v>3729.8311268817206</v>
      </c>
      <c r="AD3" s="18">
        <f t="shared" si="0"/>
        <v>3729.8311268817206</v>
      </c>
      <c r="AE3" s="18">
        <f t="shared" si="0"/>
        <v>3729.8311268817206</v>
      </c>
      <c r="AF3" s="18">
        <f t="shared" si="0"/>
        <v>3729.8311268817206</v>
      </c>
      <c r="AG3" s="18">
        <f t="shared" si="0"/>
        <v>3729.8311268817206</v>
      </c>
      <c r="AH3" s="18">
        <f t="shared" si="0"/>
        <v>3729.8311268817206</v>
      </c>
      <c r="AI3" s="18">
        <f t="shared" si="0"/>
        <v>3729.8311268817206</v>
      </c>
      <c r="AJ3" s="18">
        <f t="shared" si="0"/>
        <v>3729.8311268817206</v>
      </c>
      <c r="AK3" s="18">
        <f t="shared" si="0"/>
        <v>3729.8311268817206</v>
      </c>
      <c r="AL3" s="18">
        <f t="shared" si="0"/>
        <v>3729.8311268817206</v>
      </c>
      <c r="AM3" s="18">
        <f t="shared" si="0"/>
        <v>3729.8311268817206</v>
      </c>
      <c r="AN3" s="18">
        <f t="shared" si="0"/>
        <v>3729.8311268817206</v>
      </c>
      <c r="AO3" s="18">
        <f t="shared" si="0"/>
        <v>3729.8311268817206</v>
      </c>
      <c r="AP3" s="18">
        <f t="shared" si="0"/>
        <v>3729.8311268817206</v>
      </c>
      <c r="AQ3" s="18">
        <f t="shared" si="0"/>
        <v>3729.8311268817206</v>
      </c>
      <c r="AR3" s="18">
        <f t="shared" si="0"/>
        <v>3729.8311268817206</v>
      </c>
      <c r="AS3" s="18">
        <f t="shared" si="0"/>
        <v>3729.8311268817206</v>
      </c>
      <c r="AT3" s="18">
        <f t="shared" si="0"/>
        <v>3729.8311268817206</v>
      </c>
      <c r="AU3" s="18">
        <f t="shared" si="0"/>
        <v>3729.8311268817206</v>
      </c>
      <c r="AV3" s="18">
        <f t="shared" si="0"/>
        <v>3729.8311268817206</v>
      </c>
      <c r="AW3" s="18">
        <f t="shared" si="0"/>
        <v>3729.8311268817206</v>
      </c>
      <c r="AX3" s="18">
        <f t="shared" si="0"/>
        <v>3729.8311268817206</v>
      </c>
      <c r="AY3" s="18">
        <f t="shared" si="0"/>
        <v>3729.8311268817206</v>
      </c>
      <c r="AZ3" s="18">
        <f t="shared" si="0"/>
        <v>3729.8311268817206</v>
      </c>
      <c r="BA3" s="18">
        <f t="shared" si="0"/>
        <v>3729.8311268817206</v>
      </c>
      <c r="BB3" s="18">
        <f t="shared" si="0"/>
        <v>3729.8311268817206</v>
      </c>
      <c r="BC3" s="18">
        <f t="shared" si="0"/>
        <v>3729.8311268817206</v>
      </c>
      <c r="BD3" s="18">
        <f t="shared" si="0"/>
        <v>3729.8311268817206</v>
      </c>
      <c r="BE3" s="18">
        <f t="shared" si="0"/>
        <v>3729.8311268817206</v>
      </c>
      <c r="BF3" s="18">
        <f t="shared" si="0"/>
        <v>3729.8311268817206</v>
      </c>
      <c r="BG3" s="18">
        <f t="shared" si="0"/>
        <v>3729.8311268817206</v>
      </c>
      <c r="BH3" s="18">
        <f t="shared" si="0"/>
        <v>3729.8311268817206</v>
      </c>
      <c r="BI3" s="18">
        <f t="shared" si="0"/>
        <v>3729.8311268817206</v>
      </c>
      <c r="BJ3" s="18">
        <f t="shared" si="0"/>
        <v>3729.8311268817206</v>
      </c>
      <c r="BK3" s="18">
        <f t="shared" si="0"/>
        <v>3729.8311268817206</v>
      </c>
      <c r="BL3" s="18">
        <f t="shared" si="0"/>
        <v>3729.8311268817206</v>
      </c>
      <c r="BM3" s="18">
        <f t="shared" si="0"/>
        <v>3729.8311268817206</v>
      </c>
      <c r="BN3" s="18">
        <f t="shared" ref="BN3:CS3" si="1">BN4+BN12</f>
        <v>3729.8311268817206</v>
      </c>
      <c r="BO3" s="18">
        <f t="shared" si="1"/>
        <v>3729.8311268817206</v>
      </c>
      <c r="BP3" s="18">
        <f t="shared" si="1"/>
        <v>3729.8311268817206</v>
      </c>
      <c r="BQ3" s="18">
        <f t="shared" si="1"/>
        <v>3729.8311268817206</v>
      </c>
      <c r="BR3" s="18">
        <f t="shared" si="1"/>
        <v>3729.8311268817206</v>
      </c>
      <c r="BS3" s="18">
        <f t="shared" si="1"/>
        <v>3729.8311268817206</v>
      </c>
      <c r="BT3" s="18">
        <f t="shared" si="1"/>
        <v>3729.8311268817206</v>
      </c>
      <c r="BU3" s="18">
        <f t="shared" si="1"/>
        <v>3729.8311268817206</v>
      </c>
      <c r="BV3" s="18">
        <f t="shared" si="1"/>
        <v>3729.8311268817206</v>
      </c>
      <c r="BW3" s="18">
        <f t="shared" si="1"/>
        <v>3729.8311268817206</v>
      </c>
      <c r="BX3" s="18">
        <f t="shared" si="1"/>
        <v>3729.8311268817206</v>
      </c>
      <c r="BY3" s="18">
        <f t="shared" si="1"/>
        <v>3729.8311268817206</v>
      </c>
      <c r="BZ3" s="18">
        <f t="shared" si="1"/>
        <v>3729.8311268817206</v>
      </c>
      <c r="CA3" s="18">
        <f t="shared" si="1"/>
        <v>3729.8311268817206</v>
      </c>
      <c r="CB3" s="18">
        <f t="shared" si="1"/>
        <v>3729.8311268817206</v>
      </c>
      <c r="CC3" s="18">
        <f t="shared" si="1"/>
        <v>3729.8311268817206</v>
      </c>
      <c r="CD3" s="18">
        <f t="shared" si="1"/>
        <v>3729.8311268817206</v>
      </c>
      <c r="CE3" s="18">
        <f t="shared" si="1"/>
        <v>3729.8311268817206</v>
      </c>
      <c r="CF3" s="18">
        <f t="shared" si="1"/>
        <v>3729.8311268817206</v>
      </c>
      <c r="CG3" s="18">
        <f t="shared" si="1"/>
        <v>3729.8311268817206</v>
      </c>
      <c r="CH3" s="18">
        <f t="shared" si="1"/>
        <v>3729.8311268817206</v>
      </c>
      <c r="CI3" s="18">
        <f t="shared" si="1"/>
        <v>3729.8311268817206</v>
      </c>
      <c r="CJ3" s="18">
        <f t="shared" si="1"/>
        <v>3729.8311268817206</v>
      </c>
      <c r="CK3" s="18">
        <f t="shared" si="1"/>
        <v>3729.8311268817206</v>
      </c>
      <c r="CL3" s="18">
        <f t="shared" si="1"/>
        <v>3729.8311268817206</v>
      </c>
      <c r="CM3" s="18">
        <f t="shared" si="1"/>
        <v>3729.8311268817206</v>
      </c>
      <c r="CN3" s="18">
        <f t="shared" si="1"/>
        <v>3729.8311268817206</v>
      </c>
      <c r="CO3" s="18">
        <f t="shared" si="1"/>
        <v>3729.8311268817206</v>
      </c>
      <c r="CP3" s="18">
        <f t="shared" si="1"/>
        <v>3729.8311268817206</v>
      </c>
      <c r="CQ3" s="18">
        <f t="shared" si="1"/>
        <v>3729.8311268817206</v>
      </c>
      <c r="CR3" s="18">
        <f t="shared" si="1"/>
        <v>3729.8311268817206</v>
      </c>
      <c r="CS3" s="19">
        <f t="shared" si="1"/>
        <v>3729.8311268817206</v>
      </c>
      <c r="CT3" s="73">
        <f t="shared" ref="CT3:CT20" si="2">SUM(B3:CS3)</f>
        <v>358063.78818064526</v>
      </c>
      <c r="CU3" s="154"/>
      <c r="CW3" s="144"/>
    </row>
    <row r="4" spans="1:102">
      <c r="A4" s="21" t="s">
        <v>44</v>
      </c>
      <c r="B4" s="22">
        <f>SUM(B5:B11)</f>
        <v>3342</v>
      </c>
      <c r="C4" s="23">
        <f t="shared" ref="C4:BN4" si="3">SUM(C5:C11)</f>
        <v>3342</v>
      </c>
      <c r="D4" s="23">
        <f t="shared" si="3"/>
        <v>3342</v>
      </c>
      <c r="E4" s="23">
        <f t="shared" si="3"/>
        <v>3342</v>
      </c>
      <c r="F4" s="23">
        <f t="shared" si="3"/>
        <v>3342</v>
      </c>
      <c r="G4" s="23">
        <f t="shared" si="3"/>
        <v>3342</v>
      </c>
      <c r="H4" s="23">
        <f t="shared" si="3"/>
        <v>3342</v>
      </c>
      <c r="I4" s="23">
        <f t="shared" si="3"/>
        <v>3342</v>
      </c>
      <c r="J4" s="23">
        <f t="shared" si="3"/>
        <v>3342</v>
      </c>
      <c r="K4" s="23">
        <f t="shared" si="3"/>
        <v>3342</v>
      </c>
      <c r="L4" s="23">
        <f t="shared" si="3"/>
        <v>3342</v>
      </c>
      <c r="M4" s="23">
        <f t="shared" si="3"/>
        <v>3342</v>
      </c>
      <c r="N4" s="23">
        <f t="shared" si="3"/>
        <v>3342</v>
      </c>
      <c r="O4" s="23">
        <f t="shared" si="3"/>
        <v>3342</v>
      </c>
      <c r="P4" s="23">
        <f t="shared" si="3"/>
        <v>3342</v>
      </c>
      <c r="Q4" s="23">
        <f t="shared" si="3"/>
        <v>3342</v>
      </c>
      <c r="R4" s="23">
        <f t="shared" si="3"/>
        <v>3342</v>
      </c>
      <c r="S4" s="23">
        <f t="shared" si="3"/>
        <v>3342</v>
      </c>
      <c r="T4" s="23">
        <f t="shared" si="3"/>
        <v>3342</v>
      </c>
      <c r="U4" s="23">
        <f t="shared" si="3"/>
        <v>3342</v>
      </c>
      <c r="V4" s="23">
        <f t="shared" si="3"/>
        <v>3342</v>
      </c>
      <c r="W4" s="23">
        <f t="shared" si="3"/>
        <v>3342</v>
      </c>
      <c r="X4" s="23">
        <f t="shared" si="3"/>
        <v>3342</v>
      </c>
      <c r="Y4" s="23">
        <f t="shared" si="3"/>
        <v>3342</v>
      </c>
      <c r="Z4" s="23">
        <f t="shared" si="3"/>
        <v>3342</v>
      </c>
      <c r="AA4" s="23">
        <f t="shared" si="3"/>
        <v>3342</v>
      </c>
      <c r="AB4" s="23">
        <f t="shared" si="3"/>
        <v>3342</v>
      </c>
      <c r="AC4" s="23">
        <f t="shared" si="3"/>
        <v>3342</v>
      </c>
      <c r="AD4" s="23">
        <f t="shared" si="3"/>
        <v>3342</v>
      </c>
      <c r="AE4" s="23">
        <f t="shared" si="3"/>
        <v>3342</v>
      </c>
      <c r="AF4" s="23">
        <f t="shared" si="3"/>
        <v>3342</v>
      </c>
      <c r="AG4" s="23">
        <f t="shared" si="3"/>
        <v>3342</v>
      </c>
      <c r="AH4" s="23">
        <f t="shared" si="3"/>
        <v>3342</v>
      </c>
      <c r="AI4" s="23">
        <f t="shared" si="3"/>
        <v>3342</v>
      </c>
      <c r="AJ4" s="23">
        <f t="shared" si="3"/>
        <v>3342</v>
      </c>
      <c r="AK4" s="23">
        <f t="shared" si="3"/>
        <v>3342</v>
      </c>
      <c r="AL4" s="23">
        <f t="shared" si="3"/>
        <v>3342</v>
      </c>
      <c r="AM4" s="23">
        <f t="shared" si="3"/>
        <v>3342</v>
      </c>
      <c r="AN4" s="23">
        <f t="shared" si="3"/>
        <v>3342</v>
      </c>
      <c r="AO4" s="23">
        <f t="shared" si="3"/>
        <v>3342</v>
      </c>
      <c r="AP4" s="23">
        <f t="shared" si="3"/>
        <v>3342</v>
      </c>
      <c r="AQ4" s="23">
        <f t="shared" si="3"/>
        <v>3342</v>
      </c>
      <c r="AR4" s="23">
        <f t="shared" si="3"/>
        <v>3342</v>
      </c>
      <c r="AS4" s="23">
        <f t="shared" si="3"/>
        <v>3342</v>
      </c>
      <c r="AT4" s="23">
        <f t="shared" si="3"/>
        <v>3342</v>
      </c>
      <c r="AU4" s="23">
        <f t="shared" si="3"/>
        <v>3342</v>
      </c>
      <c r="AV4" s="23">
        <f t="shared" si="3"/>
        <v>3342</v>
      </c>
      <c r="AW4" s="23">
        <f t="shared" si="3"/>
        <v>3342</v>
      </c>
      <c r="AX4" s="23">
        <f t="shared" si="3"/>
        <v>3342</v>
      </c>
      <c r="AY4" s="23">
        <f t="shared" si="3"/>
        <v>3342</v>
      </c>
      <c r="AZ4" s="23">
        <f t="shared" si="3"/>
        <v>3342</v>
      </c>
      <c r="BA4" s="23">
        <f t="shared" si="3"/>
        <v>3342</v>
      </c>
      <c r="BB4" s="23">
        <f t="shared" si="3"/>
        <v>3342</v>
      </c>
      <c r="BC4" s="23">
        <f t="shared" si="3"/>
        <v>3342</v>
      </c>
      <c r="BD4" s="23">
        <f t="shared" si="3"/>
        <v>3342</v>
      </c>
      <c r="BE4" s="23">
        <f t="shared" si="3"/>
        <v>3342</v>
      </c>
      <c r="BF4" s="23">
        <f t="shared" si="3"/>
        <v>3342</v>
      </c>
      <c r="BG4" s="23">
        <f t="shared" si="3"/>
        <v>3342</v>
      </c>
      <c r="BH4" s="23">
        <f t="shared" si="3"/>
        <v>3342</v>
      </c>
      <c r="BI4" s="23">
        <f t="shared" si="3"/>
        <v>3342</v>
      </c>
      <c r="BJ4" s="23">
        <f t="shared" si="3"/>
        <v>3342</v>
      </c>
      <c r="BK4" s="23">
        <f t="shared" si="3"/>
        <v>3342</v>
      </c>
      <c r="BL4" s="23">
        <f t="shared" si="3"/>
        <v>3342</v>
      </c>
      <c r="BM4" s="23">
        <f t="shared" si="3"/>
        <v>3342</v>
      </c>
      <c r="BN4" s="23">
        <f t="shared" si="3"/>
        <v>3342</v>
      </c>
      <c r="BO4" s="23">
        <f t="shared" ref="BO4:CS4" si="4">SUM(BO5:BO11)</f>
        <v>3342</v>
      </c>
      <c r="BP4" s="23">
        <f t="shared" si="4"/>
        <v>3342</v>
      </c>
      <c r="BQ4" s="23">
        <f t="shared" si="4"/>
        <v>3342</v>
      </c>
      <c r="BR4" s="23">
        <f t="shared" si="4"/>
        <v>3342</v>
      </c>
      <c r="BS4" s="23">
        <f t="shared" si="4"/>
        <v>3342</v>
      </c>
      <c r="BT4" s="23">
        <f t="shared" si="4"/>
        <v>3342</v>
      </c>
      <c r="BU4" s="23">
        <f t="shared" si="4"/>
        <v>3342</v>
      </c>
      <c r="BV4" s="23">
        <f t="shared" si="4"/>
        <v>3342</v>
      </c>
      <c r="BW4" s="23">
        <f t="shared" si="4"/>
        <v>3342</v>
      </c>
      <c r="BX4" s="23">
        <f t="shared" si="4"/>
        <v>3342</v>
      </c>
      <c r="BY4" s="23">
        <f t="shared" si="4"/>
        <v>3342</v>
      </c>
      <c r="BZ4" s="23">
        <f t="shared" si="4"/>
        <v>3342</v>
      </c>
      <c r="CA4" s="23">
        <f t="shared" si="4"/>
        <v>3342</v>
      </c>
      <c r="CB4" s="23">
        <f t="shared" si="4"/>
        <v>3342</v>
      </c>
      <c r="CC4" s="23">
        <f t="shared" si="4"/>
        <v>3342</v>
      </c>
      <c r="CD4" s="23">
        <f t="shared" si="4"/>
        <v>3342</v>
      </c>
      <c r="CE4" s="23">
        <f t="shared" si="4"/>
        <v>3342</v>
      </c>
      <c r="CF4" s="23">
        <f t="shared" si="4"/>
        <v>3342</v>
      </c>
      <c r="CG4" s="23">
        <f t="shared" si="4"/>
        <v>3342</v>
      </c>
      <c r="CH4" s="23">
        <f t="shared" si="4"/>
        <v>3342</v>
      </c>
      <c r="CI4" s="23">
        <f t="shared" si="4"/>
        <v>3342</v>
      </c>
      <c r="CJ4" s="23">
        <f t="shared" si="4"/>
        <v>3342</v>
      </c>
      <c r="CK4" s="23">
        <f t="shared" si="4"/>
        <v>3342</v>
      </c>
      <c r="CL4" s="23">
        <f t="shared" si="4"/>
        <v>3342</v>
      </c>
      <c r="CM4" s="23">
        <f t="shared" si="4"/>
        <v>3342</v>
      </c>
      <c r="CN4" s="23">
        <f t="shared" si="4"/>
        <v>3342</v>
      </c>
      <c r="CO4" s="23">
        <f t="shared" si="4"/>
        <v>3342</v>
      </c>
      <c r="CP4" s="23">
        <f t="shared" si="4"/>
        <v>3342</v>
      </c>
      <c r="CQ4" s="23">
        <f t="shared" si="4"/>
        <v>3342</v>
      </c>
      <c r="CR4" s="23">
        <f t="shared" si="4"/>
        <v>3342</v>
      </c>
      <c r="CS4" s="24">
        <f t="shared" si="4"/>
        <v>3342</v>
      </c>
      <c r="CT4" s="30">
        <f t="shared" si="2"/>
        <v>320832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395</v>
      </c>
      <c r="C9" s="32">
        <v>395</v>
      </c>
      <c r="D9" s="32">
        <v>395</v>
      </c>
      <c r="E9" s="32">
        <v>395</v>
      </c>
      <c r="F9" s="32">
        <v>395</v>
      </c>
      <c r="G9" s="32">
        <v>395</v>
      </c>
      <c r="H9" s="32">
        <v>395</v>
      </c>
      <c r="I9" s="32">
        <v>395</v>
      </c>
      <c r="J9" s="32">
        <v>395</v>
      </c>
      <c r="K9" s="32">
        <v>395</v>
      </c>
      <c r="L9" s="32">
        <v>395</v>
      </c>
      <c r="M9" s="32">
        <v>395</v>
      </c>
      <c r="N9" s="32">
        <v>395</v>
      </c>
      <c r="O9" s="32">
        <v>395</v>
      </c>
      <c r="P9" s="32">
        <v>395</v>
      </c>
      <c r="Q9" s="32">
        <v>395</v>
      </c>
      <c r="R9" s="32">
        <v>395</v>
      </c>
      <c r="S9" s="32">
        <v>395</v>
      </c>
      <c r="T9" s="32">
        <v>395</v>
      </c>
      <c r="U9" s="32">
        <v>395</v>
      </c>
      <c r="V9" s="32">
        <v>395</v>
      </c>
      <c r="W9" s="32">
        <v>395</v>
      </c>
      <c r="X9" s="32">
        <v>395</v>
      </c>
      <c r="Y9" s="32">
        <v>395</v>
      </c>
      <c r="Z9" s="32">
        <v>395</v>
      </c>
      <c r="AA9" s="32">
        <v>395</v>
      </c>
      <c r="AB9" s="32">
        <v>395</v>
      </c>
      <c r="AC9" s="32">
        <v>395</v>
      </c>
      <c r="AD9" s="32">
        <v>395</v>
      </c>
      <c r="AE9" s="32">
        <v>395</v>
      </c>
      <c r="AF9" s="32">
        <v>395</v>
      </c>
      <c r="AG9" s="32">
        <v>395</v>
      </c>
      <c r="AH9" s="32">
        <v>395</v>
      </c>
      <c r="AI9" s="32">
        <v>395</v>
      </c>
      <c r="AJ9" s="32">
        <v>395</v>
      </c>
      <c r="AK9" s="32">
        <v>395</v>
      </c>
      <c r="AL9" s="32">
        <v>395</v>
      </c>
      <c r="AM9" s="32">
        <v>395</v>
      </c>
      <c r="AN9" s="32">
        <v>395</v>
      </c>
      <c r="AO9" s="32">
        <v>395</v>
      </c>
      <c r="AP9" s="32">
        <v>395</v>
      </c>
      <c r="AQ9" s="32">
        <v>395</v>
      </c>
      <c r="AR9" s="32">
        <v>395</v>
      </c>
      <c r="AS9" s="32">
        <v>395</v>
      </c>
      <c r="AT9" s="32">
        <v>395</v>
      </c>
      <c r="AU9" s="32">
        <v>395</v>
      </c>
      <c r="AV9" s="32">
        <v>395</v>
      </c>
      <c r="AW9" s="32">
        <v>395</v>
      </c>
      <c r="AX9" s="32">
        <v>395</v>
      </c>
      <c r="AY9" s="32">
        <v>395</v>
      </c>
      <c r="AZ9" s="32">
        <v>395</v>
      </c>
      <c r="BA9" s="32">
        <v>395</v>
      </c>
      <c r="BB9" s="32">
        <v>395</v>
      </c>
      <c r="BC9" s="32">
        <v>395</v>
      </c>
      <c r="BD9" s="32">
        <v>395</v>
      </c>
      <c r="BE9" s="32">
        <v>395</v>
      </c>
      <c r="BF9" s="32">
        <v>395</v>
      </c>
      <c r="BG9" s="32">
        <v>395</v>
      </c>
      <c r="BH9" s="32">
        <v>395</v>
      </c>
      <c r="BI9" s="32">
        <v>395</v>
      </c>
      <c r="BJ9" s="32">
        <v>395</v>
      </c>
      <c r="BK9" s="32">
        <v>395</v>
      </c>
      <c r="BL9" s="32">
        <v>395</v>
      </c>
      <c r="BM9" s="32">
        <v>395</v>
      </c>
      <c r="BN9" s="32">
        <v>395</v>
      </c>
      <c r="BO9" s="32">
        <v>395</v>
      </c>
      <c r="BP9" s="32">
        <v>395</v>
      </c>
      <c r="BQ9" s="32">
        <v>395</v>
      </c>
      <c r="BR9" s="32">
        <v>395</v>
      </c>
      <c r="BS9" s="32">
        <v>395</v>
      </c>
      <c r="BT9" s="32">
        <v>395</v>
      </c>
      <c r="BU9" s="32">
        <v>395</v>
      </c>
      <c r="BV9" s="32">
        <v>395</v>
      </c>
      <c r="BW9" s="32">
        <v>395</v>
      </c>
      <c r="BX9" s="32">
        <v>395</v>
      </c>
      <c r="BY9" s="32">
        <v>395</v>
      </c>
      <c r="BZ9" s="32">
        <v>395</v>
      </c>
      <c r="CA9" s="32">
        <v>395</v>
      </c>
      <c r="CB9" s="32">
        <v>395</v>
      </c>
      <c r="CC9" s="32">
        <v>395</v>
      </c>
      <c r="CD9" s="32">
        <v>395</v>
      </c>
      <c r="CE9" s="32">
        <v>395</v>
      </c>
      <c r="CF9" s="32">
        <v>395</v>
      </c>
      <c r="CG9" s="32">
        <v>395</v>
      </c>
      <c r="CH9" s="32">
        <v>395</v>
      </c>
      <c r="CI9" s="32">
        <v>395</v>
      </c>
      <c r="CJ9" s="32">
        <v>395</v>
      </c>
      <c r="CK9" s="32">
        <v>395</v>
      </c>
      <c r="CL9" s="32">
        <v>395</v>
      </c>
      <c r="CM9" s="32">
        <v>395</v>
      </c>
      <c r="CN9" s="32">
        <v>395</v>
      </c>
      <c r="CO9" s="32">
        <v>395</v>
      </c>
      <c r="CP9" s="32">
        <v>395</v>
      </c>
      <c r="CQ9" s="32">
        <v>395</v>
      </c>
      <c r="CR9" s="32">
        <v>395</v>
      </c>
      <c r="CS9" s="33">
        <v>395</v>
      </c>
      <c r="CT9" s="30">
        <f t="shared" si="2"/>
        <v>37920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1943.61</v>
      </c>
      <c r="C13" s="40">
        <f t="shared" si="5"/>
        <v>1942.69</v>
      </c>
      <c r="D13" s="40">
        <f t="shared" si="5"/>
        <v>1942.69</v>
      </c>
      <c r="E13" s="40">
        <f t="shared" si="5"/>
        <v>1942.69</v>
      </c>
      <c r="F13" s="40">
        <f t="shared" si="5"/>
        <v>1942.69</v>
      </c>
      <c r="G13" s="40">
        <f t="shared" si="5"/>
        <v>1942.69</v>
      </c>
      <c r="H13" s="40">
        <f t="shared" si="5"/>
        <v>1942.69</v>
      </c>
      <c r="I13" s="40">
        <f t="shared" si="5"/>
        <v>1942.69</v>
      </c>
      <c r="J13" s="40">
        <f t="shared" si="5"/>
        <v>1942.69</v>
      </c>
      <c r="K13" s="40">
        <f t="shared" si="5"/>
        <v>1942.69</v>
      </c>
      <c r="L13" s="40">
        <f t="shared" si="5"/>
        <v>1934.26</v>
      </c>
      <c r="M13" s="40">
        <f t="shared" si="5"/>
        <v>1934.26</v>
      </c>
      <c r="N13" s="40">
        <f t="shared" si="5"/>
        <v>1934.12</v>
      </c>
      <c r="O13" s="40">
        <f t="shared" si="5"/>
        <v>1934.12</v>
      </c>
      <c r="P13" s="40">
        <f t="shared" si="5"/>
        <v>1934.12</v>
      </c>
      <c r="Q13" s="40">
        <f t="shared" si="5"/>
        <v>1934.12</v>
      </c>
      <c r="R13" s="40">
        <f t="shared" si="5"/>
        <v>1933.57</v>
      </c>
      <c r="S13" s="40">
        <f t="shared" si="5"/>
        <v>1933.57</v>
      </c>
      <c r="T13" s="40">
        <f t="shared" si="5"/>
        <v>1932.92</v>
      </c>
      <c r="U13" s="40">
        <f t="shared" si="5"/>
        <v>1932.92</v>
      </c>
      <c r="V13" s="40">
        <f t="shared" si="5"/>
        <v>1932.92</v>
      </c>
      <c r="W13" s="40">
        <f t="shared" si="5"/>
        <v>1932.92</v>
      </c>
      <c r="X13" s="40">
        <f t="shared" si="5"/>
        <v>1924.53</v>
      </c>
      <c r="Y13" s="40">
        <f t="shared" si="5"/>
        <v>1924.7</v>
      </c>
      <c r="Z13" s="40">
        <f t="shared" si="5"/>
        <v>1899.29</v>
      </c>
      <c r="AA13" s="40">
        <f t="shared" si="5"/>
        <v>1895.02</v>
      </c>
      <c r="AB13" s="40">
        <f t="shared" si="5"/>
        <v>1886.6</v>
      </c>
      <c r="AC13" s="40">
        <f t="shared" si="5"/>
        <v>1886.6</v>
      </c>
      <c r="AD13" s="40">
        <f t="shared" si="5"/>
        <v>1894.69</v>
      </c>
      <c r="AE13" s="40">
        <f t="shared" si="5"/>
        <v>1894.69</v>
      </c>
      <c r="AF13" s="40">
        <f t="shared" si="5"/>
        <v>1894.69</v>
      </c>
      <c r="AG13" s="40">
        <f t="shared" si="5"/>
        <v>1894.69</v>
      </c>
      <c r="AH13" s="40">
        <f t="shared" ref="AH13:BM13" si="6">SUM(AH14:AH14)</f>
        <v>1894.69</v>
      </c>
      <c r="AI13" s="40">
        <f t="shared" si="6"/>
        <v>1894.69</v>
      </c>
      <c r="AJ13" s="40">
        <f t="shared" si="6"/>
        <v>1903.4</v>
      </c>
      <c r="AK13" s="40">
        <f t="shared" si="6"/>
        <v>1903.4</v>
      </c>
      <c r="AL13" s="40">
        <f t="shared" si="6"/>
        <v>1904.97</v>
      </c>
      <c r="AM13" s="40">
        <f t="shared" si="6"/>
        <v>1904.97</v>
      </c>
      <c r="AN13" s="40">
        <f t="shared" si="6"/>
        <v>1904.31</v>
      </c>
      <c r="AO13" s="40">
        <f t="shared" si="6"/>
        <v>1904.4</v>
      </c>
      <c r="AP13" s="40">
        <f t="shared" si="6"/>
        <v>1904.27</v>
      </c>
      <c r="AQ13" s="40">
        <f t="shared" si="6"/>
        <v>1904.46</v>
      </c>
      <c r="AR13" s="40">
        <f t="shared" si="6"/>
        <v>1941.4</v>
      </c>
      <c r="AS13" s="40">
        <f t="shared" si="6"/>
        <v>1941.4</v>
      </c>
      <c r="AT13" s="40">
        <f t="shared" si="6"/>
        <v>1942.07</v>
      </c>
      <c r="AU13" s="40">
        <f t="shared" si="6"/>
        <v>1942.07</v>
      </c>
      <c r="AV13" s="40">
        <f t="shared" si="6"/>
        <v>1942.07</v>
      </c>
      <c r="AW13" s="40">
        <f t="shared" si="6"/>
        <v>1942.07</v>
      </c>
      <c r="AX13" s="40">
        <f t="shared" si="6"/>
        <v>1942.07</v>
      </c>
      <c r="AY13" s="40">
        <f t="shared" si="6"/>
        <v>1942.07</v>
      </c>
      <c r="AZ13" s="40">
        <f t="shared" si="6"/>
        <v>1940.08</v>
      </c>
      <c r="BA13" s="40">
        <f t="shared" si="6"/>
        <v>1939.87</v>
      </c>
      <c r="BB13" s="40">
        <f t="shared" si="6"/>
        <v>1947.49</v>
      </c>
      <c r="BC13" s="40">
        <f t="shared" si="6"/>
        <v>1947.49</v>
      </c>
      <c r="BD13" s="40">
        <f t="shared" si="6"/>
        <v>1947.49</v>
      </c>
      <c r="BE13" s="40">
        <f t="shared" si="6"/>
        <v>1947.49</v>
      </c>
      <c r="BF13" s="40">
        <f t="shared" si="6"/>
        <v>1949.59</v>
      </c>
      <c r="BG13" s="40">
        <f t="shared" si="6"/>
        <v>1949.59</v>
      </c>
      <c r="BH13" s="40">
        <f t="shared" si="6"/>
        <v>1949.59</v>
      </c>
      <c r="BI13" s="40">
        <f t="shared" si="6"/>
        <v>1949.46</v>
      </c>
      <c r="BJ13" s="40">
        <f t="shared" si="6"/>
        <v>1949.46</v>
      </c>
      <c r="BK13" s="40">
        <f t="shared" si="6"/>
        <v>1949.46</v>
      </c>
      <c r="BL13" s="40">
        <f t="shared" si="6"/>
        <v>1949.39</v>
      </c>
      <c r="BM13" s="40">
        <f t="shared" si="6"/>
        <v>1949.39</v>
      </c>
      <c r="BN13" s="40">
        <f t="shared" ref="BN13:CS13" si="7">SUM(BN14:BN14)</f>
        <v>1915.74</v>
      </c>
      <c r="BO13" s="40">
        <f t="shared" si="7"/>
        <v>1915.74</v>
      </c>
      <c r="BP13" s="40">
        <f t="shared" si="7"/>
        <v>1932.58</v>
      </c>
      <c r="BQ13" s="40">
        <f t="shared" si="7"/>
        <v>1932.58</v>
      </c>
      <c r="BR13" s="40">
        <f t="shared" si="7"/>
        <v>1931.38</v>
      </c>
      <c r="BS13" s="40">
        <f t="shared" si="7"/>
        <v>1929.63</v>
      </c>
      <c r="BT13" s="40">
        <f t="shared" si="7"/>
        <v>1927.45</v>
      </c>
      <c r="BU13" s="40">
        <f t="shared" si="7"/>
        <v>1926.97</v>
      </c>
      <c r="BV13" s="40">
        <f t="shared" si="7"/>
        <v>1884.86</v>
      </c>
      <c r="BW13" s="40">
        <f t="shared" si="7"/>
        <v>1884.86</v>
      </c>
      <c r="BX13" s="40">
        <f t="shared" si="7"/>
        <v>1876.77</v>
      </c>
      <c r="BY13" s="40">
        <f t="shared" si="7"/>
        <v>1877.69</v>
      </c>
      <c r="BZ13" s="40">
        <f t="shared" si="7"/>
        <v>1877.69</v>
      </c>
      <c r="CA13" s="40">
        <f t="shared" si="7"/>
        <v>1877.69</v>
      </c>
      <c r="CB13" s="40">
        <f t="shared" si="7"/>
        <v>1827.55</v>
      </c>
      <c r="CC13" s="40">
        <f t="shared" si="7"/>
        <v>1827.55</v>
      </c>
      <c r="CD13" s="40">
        <f t="shared" si="7"/>
        <v>1827.62</v>
      </c>
      <c r="CE13" s="40">
        <f t="shared" si="7"/>
        <v>1826.7</v>
      </c>
      <c r="CF13" s="40">
        <f t="shared" si="7"/>
        <v>1816.24</v>
      </c>
      <c r="CG13" s="40">
        <f t="shared" si="7"/>
        <v>1816.24</v>
      </c>
      <c r="CH13" s="40">
        <f t="shared" si="7"/>
        <v>1816.27</v>
      </c>
      <c r="CI13" s="40">
        <f t="shared" si="7"/>
        <v>1816.27</v>
      </c>
      <c r="CJ13" s="40">
        <f t="shared" si="7"/>
        <v>1816.6</v>
      </c>
      <c r="CK13" s="40">
        <f t="shared" si="7"/>
        <v>1816.6</v>
      </c>
      <c r="CL13" s="40">
        <f t="shared" si="7"/>
        <v>1816.76</v>
      </c>
      <c r="CM13" s="40">
        <f t="shared" si="7"/>
        <v>1816.76</v>
      </c>
      <c r="CN13" s="40">
        <f t="shared" si="7"/>
        <v>1816.76</v>
      </c>
      <c r="CO13" s="40">
        <f t="shared" si="7"/>
        <v>1816.64</v>
      </c>
      <c r="CP13" s="40">
        <f t="shared" si="7"/>
        <v>1816.64</v>
      </c>
      <c r="CQ13" s="40">
        <f t="shared" si="7"/>
        <v>1816.64</v>
      </c>
      <c r="CR13" s="40">
        <f t="shared" si="7"/>
        <v>1816.64</v>
      </c>
      <c r="CS13" s="41">
        <f t="shared" si="7"/>
        <v>1816.64</v>
      </c>
      <c r="CT13" s="150">
        <f t="shared" si="2"/>
        <v>182884.5100000001</v>
      </c>
      <c r="CU13" s="154"/>
      <c r="CW13" s="144"/>
    </row>
    <row r="14" spans="1:102">
      <c r="A14" s="30" t="s">
        <v>12</v>
      </c>
      <c r="B14" s="42">
        <v>1943.61</v>
      </c>
      <c r="C14" s="43">
        <v>1942.69</v>
      </c>
      <c r="D14" s="43">
        <v>1942.69</v>
      </c>
      <c r="E14" s="43">
        <v>1942.69</v>
      </c>
      <c r="F14" s="43">
        <v>1942.69</v>
      </c>
      <c r="G14" s="43">
        <v>1942.69</v>
      </c>
      <c r="H14" s="43">
        <v>1942.69</v>
      </c>
      <c r="I14" s="43">
        <v>1942.69</v>
      </c>
      <c r="J14" s="43">
        <v>1942.69</v>
      </c>
      <c r="K14" s="43">
        <v>1942.69</v>
      </c>
      <c r="L14" s="43">
        <v>1934.26</v>
      </c>
      <c r="M14" s="43">
        <v>1934.26</v>
      </c>
      <c r="N14" s="43">
        <v>1934.12</v>
      </c>
      <c r="O14" s="43">
        <v>1934.12</v>
      </c>
      <c r="P14" s="43">
        <v>1934.12</v>
      </c>
      <c r="Q14" s="43">
        <v>1934.12</v>
      </c>
      <c r="R14" s="43">
        <v>1933.57</v>
      </c>
      <c r="S14" s="43">
        <v>1933.57</v>
      </c>
      <c r="T14" s="43">
        <v>1932.92</v>
      </c>
      <c r="U14" s="43">
        <v>1932.92</v>
      </c>
      <c r="V14" s="43">
        <v>1932.92</v>
      </c>
      <c r="W14" s="43">
        <v>1932.92</v>
      </c>
      <c r="X14" s="43">
        <v>1924.53</v>
      </c>
      <c r="Y14" s="43">
        <v>1924.7</v>
      </c>
      <c r="Z14" s="43">
        <v>1899.29</v>
      </c>
      <c r="AA14" s="43">
        <v>1895.02</v>
      </c>
      <c r="AB14" s="43">
        <v>1886.6</v>
      </c>
      <c r="AC14" s="43">
        <v>1886.6</v>
      </c>
      <c r="AD14" s="43">
        <v>1894.69</v>
      </c>
      <c r="AE14" s="43">
        <v>1894.69</v>
      </c>
      <c r="AF14" s="43">
        <v>1894.69</v>
      </c>
      <c r="AG14" s="43">
        <v>1894.69</v>
      </c>
      <c r="AH14" s="43">
        <v>1894.69</v>
      </c>
      <c r="AI14" s="43">
        <v>1894.69</v>
      </c>
      <c r="AJ14" s="43">
        <v>1903.4</v>
      </c>
      <c r="AK14" s="43">
        <v>1903.4</v>
      </c>
      <c r="AL14" s="43">
        <v>1904.97</v>
      </c>
      <c r="AM14" s="43">
        <v>1904.97</v>
      </c>
      <c r="AN14" s="43">
        <v>1904.31</v>
      </c>
      <c r="AO14" s="43">
        <v>1904.4</v>
      </c>
      <c r="AP14" s="43">
        <v>1904.27</v>
      </c>
      <c r="AQ14" s="43">
        <v>1904.46</v>
      </c>
      <c r="AR14" s="43">
        <v>1941.4</v>
      </c>
      <c r="AS14" s="43">
        <v>1941.4</v>
      </c>
      <c r="AT14" s="43">
        <v>1942.07</v>
      </c>
      <c r="AU14" s="43">
        <v>1942.07</v>
      </c>
      <c r="AV14" s="43">
        <v>1942.07</v>
      </c>
      <c r="AW14" s="43">
        <v>1942.07</v>
      </c>
      <c r="AX14" s="43">
        <v>1942.07</v>
      </c>
      <c r="AY14" s="43">
        <v>1942.07</v>
      </c>
      <c r="AZ14" s="43">
        <v>1940.08</v>
      </c>
      <c r="BA14" s="43">
        <v>1939.87</v>
      </c>
      <c r="BB14" s="43">
        <v>1947.49</v>
      </c>
      <c r="BC14" s="43">
        <v>1947.49</v>
      </c>
      <c r="BD14" s="43">
        <v>1947.49</v>
      </c>
      <c r="BE14" s="43">
        <v>1947.49</v>
      </c>
      <c r="BF14" s="43">
        <v>1949.59</v>
      </c>
      <c r="BG14" s="43">
        <v>1949.59</v>
      </c>
      <c r="BH14" s="43">
        <v>1949.59</v>
      </c>
      <c r="BI14" s="43">
        <v>1949.46</v>
      </c>
      <c r="BJ14" s="43">
        <v>1949.46</v>
      </c>
      <c r="BK14" s="43">
        <v>1949.46</v>
      </c>
      <c r="BL14" s="43">
        <v>1949.39</v>
      </c>
      <c r="BM14" s="43">
        <v>1949.39</v>
      </c>
      <c r="BN14" s="43">
        <v>1915.74</v>
      </c>
      <c r="BO14" s="43">
        <v>1915.74</v>
      </c>
      <c r="BP14" s="43">
        <v>1932.58</v>
      </c>
      <c r="BQ14" s="43">
        <v>1932.58</v>
      </c>
      <c r="BR14" s="43">
        <v>1931.38</v>
      </c>
      <c r="BS14" s="43">
        <v>1929.63</v>
      </c>
      <c r="BT14" s="43">
        <v>1927.45</v>
      </c>
      <c r="BU14" s="43">
        <v>1926.97</v>
      </c>
      <c r="BV14" s="43">
        <v>1884.86</v>
      </c>
      <c r="BW14" s="43">
        <v>1884.86</v>
      </c>
      <c r="BX14" s="43">
        <v>1876.77</v>
      </c>
      <c r="BY14" s="43">
        <v>1877.69</v>
      </c>
      <c r="BZ14" s="43">
        <v>1877.69</v>
      </c>
      <c r="CA14" s="43">
        <v>1877.69</v>
      </c>
      <c r="CB14" s="43">
        <v>1827.55</v>
      </c>
      <c r="CC14" s="43">
        <v>1827.55</v>
      </c>
      <c r="CD14" s="43">
        <v>1827.62</v>
      </c>
      <c r="CE14" s="43">
        <v>1826.7</v>
      </c>
      <c r="CF14" s="43">
        <v>1816.24</v>
      </c>
      <c r="CG14" s="43">
        <v>1816.24</v>
      </c>
      <c r="CH14" s="43">
        <v>1816.27</v>
      </c>
      <c r="CI14" s="43">
        <v>1816.27</v>
      </c>
      <c r="CJ14" s="43">
        <v>1816.6</v>
      </c>
      <c r="CK14" s="43">
        <v>1816.6</v>
      </c>
      <c r="CL14" s="43">
        <v>1816.76</v>
      </c>
      <c r="CM14" s="43">
        <v>1816.76</v>
      </c>
      <c r="CN14" s="43">
        <v>1816.76</v>
      </c>
      <c r="CO14" s="43">
        <v>1816.64</v>
      </c>
      <c r="CP14" s="43">
        <v>1816.64</v>
      </c>
      <c r="CQ14" s="43">
        <v>1816.64</v>
      </c>
      <c r="CR14" s="43">
        <v>1816.64</v>
      </c>
      <c r="CS14" s="44">
        <v>1816.64</v>
      </c>
      <c r="CT14" s="30">
        <f t="shared" si="2"/>
        <v>182884.5100000001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1792.36</v>
      </c>
      <c r="CQ15" s="40">
        <f t="shared" si="9"/>
        <v>1635.45</v>
      </c>
      <c r="CR15" s="40">
        <f t="shared" si="9"/>
        <v>1478.55</v>
      </c>
      <c r="CS15" s="41">
        <f t="shared" si="9"/>
        <v>1478.55</v>
      </c>
      <c r="CT15" s="38">
        <f t="shared" si="2"/>
        <v>187666.31000000014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212.29</v>
      </c>
      <c r="CQ17" s="49">
        <v>161.91999999999999</v>
      </c>
      <c r="CR17" s="49">
        <v>111.56</v>
      </c>
      <c r="CS17" s="50">
        <v>111.56</v>
      </c>
      <c r="CT17" s="30">
        <f t="shared" si="2"/>
        <v>25386.730000000043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449.07</v>
      </c>
      <c r="CQ18" s="1">
        <v>342.53</v>
      </c>
      <c r="CR18" s="1">
        <v>235.99</v>
      </c>
      <c r="CS18" s="46">
        <v>235.99</v>
      </c>
      <c r="CT18" s="30">
        <f t="shared" si="2"/>
        <v>53703.579999999994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148.29999999999998</v>
      </c>
      <c r="C20" s="54">
        <f t="shared" si="10"/>
        <v>147.43</v>
      </c>
      <c r="D20" s="54">
        <f t="shared" si="10"/>
        <v>145.88999999999999</v>
      </c>
      <c r="E20" s="54">
        <f t="shared" si="10"/>
        <v>145.94999999999999</v>
      </c>
      <c r="F20" s="54">
        <f t="shared" si="10"/>
        <v>148.04</v>
      </c>
      <c r="G20" s="54">
        <f t="shared" si="10"/>
        <v>149.57</v>
      </c>
      <c r="H20" s="54">
        <f t="shared" si="10"/>
        <v>151.10999999999999</v>
      </c>
      <c r="I20" s="54">
        <f t="shared" si="10"/>
        <v>151.49</v>
      </c>
      <c r="J20" s="54">
        <f t="shared" si="10"/>
        <v>151.79</v>
      </c>
      <c r="K20" s="54">
        <f t="shared" si="10"/>
        <v>152.74</v>
      </c>
      <c r="L20" s="54">
        <f t="shared" si="10"/>
        <v>152.1</v>
      </c>
      <c r="M20" s="54">
        <f t="shared" si="10"/>
        <v>151.93</v>
      </c>
      <c r="N20" s="54">
        <f t="shared" si="10"/>
        <v>151.4</v>
      </c>
      <c r="O20" s="54">
        <f t="shared" si="10"/>
        <v>150.63</v>
      </c>
      <c r="P20" s="54">
        <f t="shared" si="10"/>
        <v>152.62</v>
      </c>
      <c r="Q20" s="54">
        <f t="shared" si="10"/>
        <v>153.04999999999998</v>
      </c>
      <c r="R20" s="54">
        <f t="shared" si="10"/>
        <v>152.63</v>
      </c>
      <c r="S20" s="54">
        <f t="shared" si="10"/>
        <v>151.63999999999999</v>
      </c>
      <c r="T20" s="54">
        <f t="shared" si="10"/>
        <v>151.32</v>
      </c>
      <c r="U20" s="54">
        <f t="shared" si="10"/>
        <v>151.88</v>
      </c>
      <c r="V20" s="54">
        <f t="shared" si="10"/>
        <v>151.66999999999999</v>
      </c>
      <c r="W20" s="54">
        <f t="shared" si="10"/>
        <v>152.01999999999998</v>
      </c>
      <c r="X20" s="54">
        <f t="shared" si="10"/>
        <v>3621.25</v>
      </c>
      <c r="Y20" s="54">
        <f t="shared" si="10"/>
        <v>3623.51</v>
      </c>
      <c r="Z20" s="54">
        <f t="shared" si="10"/>
        <v>3634.24</v>
      </c>
      <c r="AA20" s="54">
        <f t="shared" si="10"/>
        <v>3650.5299999999997</v>
      </c>
      <c r="AB20" s="54">
        <f t="shared" si="10"/>
        <v>3680.05</v>
      </c>
      <c r="AC20" s="54">
        <f t="shared" si="10"/>
        <v>3728.2200000000003</v>
      </c>
      <c r="AD20" s="54">
        <f t="shared" si="10"/>
        <v>3787.2700000000004</v>
      </c>
      <c r="AE20" s="54">
        <f t="shared" si="10"/>
        <v>3854.8</v>
      </c>
      <c r="AF20" s="54">
        <f t="shared" si="10"/>
        <v>3933.0800000000004</v>
      </c>
      <c r="AG20" s="54">
        <f t="shared" si="10"/>
        <v>4019.2</v>
      </c>
      <c r="AH20" s="54">
        <f t="shared" ref="AH20:BM20" si="11">SUM(AH21:AH24)</f>
        <v>4133.2500000000009</v>
      </c>
      <c r="AI20" s="54">
        <f t="shared" si="11"/>
        <v>4270.2300000000005</v>
      </c>
      <c r="AJ20" s="54">
        <f t="shared" si="11"/>
        <v>4384.0000000000009</v>
      </c>
      <c r="AK20" s="54">
        <f t="shared" si="11"/>
        <v>4491.0600000000004</v>
      </c>
      <c r="AL20" s="54">
        <f t="shared" si="11"/>
        <v>4596.6200000000008</v>
      </c>
      <c r="AM20" s="54">
        <f t="shared" si="11"/>
        <v>4659</v>
      </c>
      <c r="AN20" s="54">
        <f t="shared" si="11"/>
        <v>4732.2000000000007</v>
      </c>
      <c r="AO20" s="54">
        <f t="shared" si="11"/>
        <v>4835.7600000000011</v>
      </c>
      <c r="AP20" s="54">
        <f t="shared" si="11"/>
        <v>4910.6400000000003</v>
      </c>
      <c r="AQ20" s="54">
        <f t="shared" si="11"/>
        <v>4979.6900000000005</v>
      </c>
      <c r="AR20" s="54">
        <f t="shared" si="11"/>
        <v>5042.5300000000007</v>
      </c>
      <c r="AS20" s="54">
        <f t="shared" si="11"/>
        <v>5082.72</v>
      </c>
      <c r="AT20" s="54">
        <f t="shared" si="11"/>
        <v>5109.6900000000005</v>
      </c>
      <c r="AU20" s="54">
        <f t="shared" si="11"/>
        <v>5142.5400000000009</v>
      </c>
      <c r="AV20" s="54">
        <f t="shared" si="11"/>
        <v>5160.49</v>
      </c>
      <c r="AW20" s="54">
        <f t="shared" si="11"/>
        <v>5177.2700000000004</v>
      </c>
      <c r="AX20" s="54">
        <f t="shared" si="11"/>
        <v>5118.170000000001</v>
      </c>
      <c r="AY20" s="54">
        <f t="shared" si="11"/>
        <v>5118.0100000000011</v>
      </c>
      <c r="AZ20" s="54">
        <f t="shared" si="11"/>
        <v>5140.4000000000015</v>
      </c>
      <c r="BA20" s="54">
        <f t="shared" si="11"/>
        <v>5152.3200000000006</v>
      </c>
      <c r="BB20" s="54">
        <f t="shared" si="11"/>
        <v>5173.7700000000004</v>
      </c>
      <c r="BC20" s="54">
        <f t="shared" si="11"/>
        <v>5182.8900000000003</v>
      </c>
      <c r="BD20" s="54">
        <f t="shared" si="11"/>
        <v>5127.2200000000012</v>
      </c>
      <c r="BE20" s="54">
        <f t="shared" si="11"/>
        <v>5109.7100000000009</v>
      </c>
      <c r="BF20" s="54">
        <f t="shared" si="11"/>
        <v>5026.9400000000005</v>
      </c>
      <c r="BG20" s="54">
        <f t="shared" si="11"/>
        <v>5012.6800000000012</v>
      </c>
      <c r="BH20" s="54">
        <f t="shared" si="11"/>
        <v>4967.55</v>
      </c>
      <c r="BI20" s="54">
        <f t="shared" si="11"/>
        <v>4884.2900000000009</v>
      </c>
      <c r="BJ20" s="54">
        <f t="shared" si="11"/>
        <v>4849.6900000000005</v>
      </c>
      <c r="BK20" s="54">
        <f t="shared" si="11"/>
        <v>4760.68</v>
      </c>
      <c r="BL20" s="54">
        <f t="shared" si="11"/>
        <v>4662.2000000000007</v>
      </c>
      <c r="BM20" s="54">
        <f t="shared" si="11"/>
        <v>4562.7</v>
      </c>
      <c r="BN20" s="54">
        <f t="shared" ref="BN20:CS20" si="12">SUM(BN21:BN24)</f>
        <v>4463.2500000000009</v>
      </c>
      <c r="BO20" s="54">
        <f t="shared" si="12"/>
        <v>4381.4100000000008</v>
      </c>
      <c r="BP20" s="54">
        <f t="shared" si="12"/>
        <v>4291.8400000000011</v>
      </c>
      <c r="BQ20" s="54">
        <f t="shared" si="12"/>
        <v>4187.1500000000005</v>
      </c>
      <c r="BR20" s="54">
        <f t="shared" si="12"/>
        <v>4148.3100000000004</v>
      </c>
      <c r="BS20" s="54">
        <f t="shared" si="12"/>
        <v>4070.5</v>
      </c>
      <c r="BT20" s="54">
        <f t="shared" si="12"/>
        <v>3969.3199999999997</v>
      </c>
      <c r="BU20" s="54">
        <f t="shared" si="12"/>
        <v>3891.62</v>
      </c>
      <c r="BV20" s="54">
        <f t="shared" si="12"/>
        <v>3814.0099999999998</v>
      </c>
      <c r="BW20" s="54">
        <f t="shared" si="12"/>
        <v>3751.8399999999997</v>
      </c>
      <c r="BX20" s="54">
        <f t="shared" si="12"/>
        <v>3700.22</v>
      </c>
      <c r="BY20" s="54">
        <f t="shared" si="12"/>
        <v>3640.85</v>
      </c>
      <c r="BZ20" s="54">
        <f t="shared" si="12"/>
        <v>156.69</v>
      </c>
      <c r="CA20" s="54">
        <f t="shared" si="12"/>
        <v>152.10999999999999</v>
      </c>
      <c r="CB20" s="54">
        <f t="shared" si="12"/>
        <v>150.63</v>
      </c>
      <c r="CC20" s="54">
        <f t="shared" si="12"/>
        <v>150.87</v>
      </c>
      <c r="CD20" s="54">
        <f t="shared" si="12"/>
        <v>150.97</v>
      </c>
      <c r="CE20" s="54">
        <f t="shared" si="12"/>
        <v>151.34</v>
      </c>
      <c r="CF20" s="54">
        <f t="shared" si="12"/>
        <v>150.01999999999998</v>
      </c>
      <c r="CG20" s="54">
        <f t="shared" si="12"/>
        <v>149.79</v>
      </c>
      <c r="CH20" s="54">
        <f t="shared" si="12"/>
        <v>150.76</v>
      </c>
      <c r="CI20" s="54">
        <f t="shared" si="12"/>
        <v>150.44999999999999</v>
      </c>
      <c r="CJ20" s="54">
        <f t="shared" si="12"/>
        <v>151.62</v>
      </c>
      <c r="CK20" s="54">
        <f t="shared" si="12"/>
        <v>152.45999999999998</v>
      </c>
      <c r="CL20" s="54">
        <f t="shared" si="12"/>
        <v>151.81</v>
      </c>
      <c r="CM20" s="54">
        <f t="shared" si="12"/>
        <v>151.35999999999999</v>
      </c>
      <c r="CN20" s="54">
        <f t="shared" si="12"/>
        <v>151.56</v>
      </c>
      <c r="CO20" s="54">
        <f t="shared" si="12"/>
        <v>152.28</v>
      </c>
      <c r="CP20" s="54">
        <f t="shared" si="12"/>
        <v>150.91999999999999</v>
      </c>
      <c r="CQ20" s="54">
        <f t="shared" si="12"/>
        <v>149.82</v>
      </c>
      <c r="CR20" s="54">
        <f t="shared" si="12"/>
        <v>149.5</v>
      </c>
      <c r="CS20" s="55">
        <f t="shared" si="12"/>
        <v>150.51</v>
      </c>
      <c r="CT20" s="38">
        <f t="shared" si="2"/>
        <v>248740.05000000002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2.57</v>
      </c>
      <c r="Z21" s="43">
        <v>13.75</v>
      </c>
      <c r="AA21" s="43">
        <v>31.06</v>
      </c>
      <c r="AB21" s="43">
        <v>63.42</v>
      </c>
      <c r="AC21" s="43">
        <v>111.09</v>
      </c>
      <c r="AD21" s="43">
        <v>171.3</v>
      </c>
      <c r="AE21" s="43">
        <v>237.52</v>
      </c>
      <c r="AF21" s="43">
        <v>316.09000000000003</v>
      </c>
      <c r="AG21" s="43">
        <v>401.89</v>
      </c>
      <c r="AH21" s="43">
        <v>516.73</v>
      </c>
      <c r="AI21" s="43">
        <v>653.22</v>
      </c>
      <c r="AJ21" s="43">
        <v>766.43999999999994</v>
      </c>
      <c r="AK21" s="43">
        <v>873.88</v>
      </c>
      <c r="AL21" s="43">
        <v>979.61</v>
      </c>
      <c r="AM21" s="43">
        <v>1041.54</v>
      </c>
      <c r="AN21" s="43">
        <v>1115.92</v>
      </c>
      <c r="AO21" s="43">
        <v>1219.1600000000001</v>
      </c>
      <c r="AP21" s="43">
        <v>1293.72</v>
      </c>
      <c r="AQ21" s="43">
        <v>1362</v>
      </c>
      <c r="AR21" s="43">
        <v>1424.75</v>
      </c>
      <c r="AS21" s="43">
        <v>1465.47</v>
      </c>
      <c r="AT21" s="43">
        <v>1492.93</v>
      </c>
      <c r="AU21" s="43">
        <v>1525.95</v>
      </c>
      <c r="AV21" s="43">
        <v>1544.05</v>
      </c>
      <c r="AW21" s="43">
        <v>1560.53</v>
      </c>
      <c r="AX21" s="43">
        <v>1501.1599999999999</v>
      </c>
      <c r="AY21" s="43">
        <v>1500.66</v>
      </c>
      <c r="AZ21" s="43">
        <v>1524.17</v>
      </c>
      <c r="BA21" s="43">
        <v>1537.81</v>
      </c>
      <c r="BB21" s="43">
        <v>1559.48</v>
      </c>
      <c r="BC21" s="43">
        <v>1565.6000000000001</v>
      </c>
      <c r="BD21" s="43">
        <v>1510.45</v>
      </c>
      <c r="BE21" s="43">
        <v>1491.4</v>
      </c>
      <c r="BF21" s="43">
        <v>1409.23</v>
      </c>
      <c r="BG21" s="43">
        <v>1394.45</v>
      </c>
      <c r="BH21" s="43">
        <v>1349.3100000000002</v>
      </c>
      <c r="BI21" s="43">
        <v>1266</v>
      </c>
      <c r="BJ21" s="43">
        <v>1232.19</v>
      </c>
      <c r="BK21" s="43">
        <v>1144.1399999999999</v>
      </c>
      <c r="BL21" s="43">
        <v>1047.6099999999999</v>
      </c>
      <c r="BM21" s="43">
        <v>946.51</v>
      </c>
      <c r="BN21" s="43">
        <v>846.62</v>
      </c>
      <c r="BO21" s="43">
        <v>764.87</v>
      </c>
      <c r="BP21" s="43">
        <v>676.2</v>
      </c>
      <c r="BQ21" s="43">
        <v>570.52</v>
      </c>
      <c r="BR21" s="43">
        <v>531.45999999999992</v>
      </c>
      <c r="BS21" s="43">
        <v>453.64</v>
      </c>
      <c r="BT21" s="43">
        <v>352.96999999999997</v>
      </c>
      <c r="BU21" s="43">
        <v>274.81</v>
      </c>
      <c r="BV21" s="43">
        <v>195.37</v>
      </c>
      <c r="BW21" s="43">
        <v>133.56</v>
      </c>
      <c r="BX21" s="43">
        <v>82.83</v>
      </c>
      <c r="BY21" s="43">
        <v>24.91</v>
      </c>
      <c r="BZ21" s="43">
        <v>7.23</v>
      </c>
      <c r="CA21" s="43">
        <v>2.48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47082.26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3468.96</v>
      </c>
      <c r="Y22" s="1">
        <v>3468.96</v>
      </c>
      <c r="Z22" s="1">
        <v>3468.96</v>
      </c>
      <c r="AA22" s="1">
        <v>3468.96</v>
      </c>
      <c r="AB22" s="1">
        <v>3465.61</v>
      </c>
      <c r="AC22" s="1">
        <v>3465.61</v>
      </c>
      <c r="AD22" s="1">
        <v>3465.61</v>
      </c>
      <c r="AE22" s="1">
        <v>3465.61</v>
      </c>
      <c r="AF22" s="1">
        <v>3465.61</v>
      </c>
      <c r="AG22" s="1">
        <v>3465.61</v>
      </c>
      <c r="AH22" s="1">
        <v>3465.61</v>
      </c>
      <c r="AI22" s="1">
        <v>3465.61</v>
      </c>
      <c r="AJ22" s="1">
        <v>3465.61</v>
      </c>
      <c r="AK22" s="1">
        <v>3465.61</v>
      </c>
      <c r="AL22" s="1">
        <v>3465.61</v>
      </c>
      <c r="AM22" s="1">
        <v>3465.61</v>
      </c>
      <c r="AN22" s="1">
        <v>3465.61</v>
      </c>
      <c r="AO22" s="1">
        <v>3465.61</v>
      </c>
      <c r="AP22" s="1">
        <v>3465.61</v>
      </c>
      <c r="AQ22" s="1">
        <v>3465.61</v>
      </c>
      <c r="AR22" s="1">
        <v>3465.61</v>
      </c>
      <c r="AS22" s="1">
        <v>3465.61</v>
      </c>
      <c r="AT22" s="1">
        <v>3465.61</v>
      </c>
      <c r="AU22" s="1">
        <v>3465.61</v>
      </c>
      <c r="AV22" s="1">
        <v>3465.61</v>
      </c>
      <c r="AW22" s="1">
        <v>3465.61</v>
      </c>
      <c r="AX22" s="1">
        <v>3465.61</v>
      </c>
      <c r="AY22" s="1">
        <v>3465.61</v>
      </c>
      <c r="AZ22" s="1">
        <v>3465.61</v>
      </c>
      <c r="BA22" s="1">
        <v>3465.61</v>
      </c>
      <c r="BB22" s="1">
        <v>3465.61</v>
      </c>
      <c r="BC22" s="1">
        <v>3467.61</v>
      </c>
      <c r="BD22" s="1">
        <v>3467.61</v>
      </c>
      <c r="BE22" s="1">
        <v>3467.61</v>
      </c>
      <c r="BF22" s="1">
        <v>3467.61</v>
      </c>
      <c r="BG22" s="1">
        <v>3467.61</v>
      </c>
      <c r="BH22" s="1">
        <v>3467.61</v>
      </c>
      <c r="BI22" s="1">
        <v>3467.61</v>
      </c>
      <c r="BJ22" s="1">
        <v>3466.61</v>
      </c>
      <c r="BK22" s="1">
        <v>3465.94</v>
      </c>
      <c r="BL22" s="1">
        <v>3465.94</v>
      </c>
      <c r="BM22" s="1">
        <v>3465.94</v>
      </c>
      <c r="BN22" s="1">
        <v>3465.94</v>
      </c>
      <c r="BO22" s="1">
        <v>3465.94</v>
      </c>
      <c r="BP22" s="1">
        <v>3465.94</v>
      </c>
      <c r="BQ22" s="1">
        <v>3465.94</v>
      </c>
      <c r="BR22" s="1">
        <v>3465.94</v>
      </c>
      <c r="BS22" s="1">
        <v>3465.94</v>
      </c>
      <c r="BT22" s="1">
        <v>3465.94</v>
      </c>
      <c r="BU22" s="1">
        <v>3465.94</v>
      </c>
      <c r="BV22" s="1">
        <v>3466.94</v>
      </c>
      <c r="BW22" s="1">
        <v>3466.94</v>
      </c>
      <c r="BX22" s="1">
        <v>3466.94</v>
      </c>
      <c r="BY22" s="1">
        <v>3466.94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187180.29000000004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20.2</v>
      </c>
      <c r="C24" s="36">
        <v>19.329999999999998</v>
      </c>
      <c r="D24" s="36">
        <v>17.79</v>
      </c>
      <c r="E24" s="36">
        <v>17.850000000000001</v>
      </c>
      <c r="F24" s="36">
        <v>19.940000000000001</v>
      </c>
      <c r="G24" s="36">
        <v>21.47</v>
      </c>
      <c r="H24" s="36">
        <v>23.01</v>
      </c>
      <c r="I24" s="36">
        <v>23.39</v>
      </c>
      <c r="J24" s="36">
        <v>23.69</v>
      </c>
      <c r="K24" s="36">
        <v>24.64</v>
      </c>
      <c r="L24" s="36">
        <v>24</v>
      </c>
      <c r="M24" s="36">
        <v>23.83</v>
      </c>
      <c r="N24" s="36">
        <v>23.3</v>
      </c>
      <c r="O24" s="36">
        <v>22.53</v>
      </c>
      <c r="P24" s="36">
        <v>24.52</v>
      </c>
      <c r="Q24" s="36">
        <v>24.95</v>
      </c>
      <c r="R24" s="36">
        <v>24.53</v>
      </c>
      <c r="S24" s="36">
        <v>23.54</v>
      </c>
      <c r="T24" s="36">
        <v>23.22</v>
      </c>
      <c r="U24" s="36">
        <v>23.78</v>
      </c>
      <c r="V24" s="36">
        <v>23.57</v>
      </c>
      <c r="W24" s="36">
        <v>23.92</v>
      </c>
      <c r="X24" s="36">
        <v>24.16</v>
      </c>
      <c r="Y24" s="36">
        <v>23.88</v>
      </c>
      <c r="Z24" s="36">
        <v>23.43</v>
      </c>
      <c r="AA24" s="36">
        <v>22.41</v>
      </c>
      <c r="AB24" s="36">
        <v>22.92</v>
      </c>
      <c r="AC24" s="36">
        <v>23.42</v>
      </c>
      <c r="AD24" s="36">
        <v>22.26</v>
      </c>
      <c r="AE24" s="36">
        <v>23.57</v>
      </c>
      <c r="AF24" s="36">
        <v>23.28</v>
      </c>
      <c r="AG24" s="36">
        <v>23.6</v>
      </c>
      <c r="AH24" s="36">
        <v>22.81</v>
      </c>
      <c r="AI24" s="36">
        <v>23.3</v>
      </c>
      <c r="AJ24" s="36">
        <v>23.85</v>
      </c>
      <c r="AK24" s="36">
        <v>23.47</v>
      </c>
      <c r="AL24" s="36">
        <v>23.3</v>
      </c>
      <c r="AM24" s="36">
        <v>23.75</v>
      </c>
      <c r="AN24" s="36">
        <v>22.57</v>
      </c>
      <c r="AO24" s="36">
        <v>22.89</v>
      </c>
      <c r="AP24" s="36">
        <v>23.21</v>
      </c>
      <c r="AQ24" s="36">
        <v>23.98</v>
      </c>
      <c r="AR24" s="36">
        <v>24.07</v>
      </c>
      <c r="AS24" s="36">
        <v>23.54</v>
      </c>
      <c r="AT24" s="36">
        <v>23.05</v>
      </c>
      <c r="AU24" s="36">
        <v>22.88</v>
      </c>
      <c r="AV24" s="36">
        <v>22.73</v>
      </c>
      <c r="AW24" s="36">
        <v>23.03</v>
      </c>
      <c r="AX24" s="36">
        <v>23.3</v>
      </c>
      <c r="AY24" s="36">
        <v>23.64</v>
      </c>
      <c r="AZ24" s="36">
        <v>22.52</v>
      </c>
      <c r="BA24" s="36">
        <v>20.8</v>
      </c>
      <c r="BB24" s="36">
        <v>20.58</v>
      </c>
      <c r="BC24" s="36">
        <v>21.58</v>
      </c>
      <c r="BD24" s="36">
        <v>21.06</v>
      </c>
      <c r="BE24" s="36">
        <v>22.6</v>
      </c>
      <c r="BF24" s="36">
        <v>22</v>
      </c>
      <c r="BG24" s="36">
        <v>22.52</v>
      </c>
      <c r="BH24" s="36">
        <v>22.53</v>
      </c>
      <c r="BI24" s="36">
        <v>22.58</v>
      </c>
      <c r="BJ24" s="36">
        <v>22.79</v>
      </c>
      <c r="BK24" s="36">
        <v>22.5</v>
      </c>
      <c r="BL24" s="36">
        <v>20.55</v>
      </c>
      <c r="BM24" s="36">
        <v>22.15</v>
      </c>
      <c r="BN24" s="36">
        <v>22.59</v>
      </c>
      <c r="BO24" s="36">
        <v>22.5</v>
      </c>
      <c r="BP24" s="36">
        <v>21.6</v>
      </c>
      <c r="BQ24" s="36">
        <v>22.59</v>
      </c>
      <c r="BR24" s="36">
        <v>22.81</v>
      </c>
      <c r="BS24" s="36">
        <v>22.82</v>
      </c>
      <c r="BT24" s="36">
        <v>22.31</v>
      </c>
      <c r="BU24" s="36">
        <v>22.77</v>
      </c>
      <c r="BV24" s="36">
        <v>23.6</v>
      </c>
      <c r="BW24" s="36">
        <v>23.24</v>
      </c>
      <c r="BX24" s="36">
        <v>22.35</v>
      </c>
      <c r="BY24" s="36">
        <v>20.9</v>
      </c>
      <c r="BZ24" s="36">
        <v>21.36</v>
      </c>
      <c r="CA24" s="36">
        <v>21.53</v>
      </c>
      <c r="CB24" s="36">
        <v>22.53</v>
      </c>
      <c r="CC24" s="36">
        <v>22.77</v>
      </c>
      <c r="CD24" s="36">
        <v>22.87</v>
      </c>
      <c r="CE24" s="36">
        <v>23.24</v>
      </c>
      <c r="CF24" s="36">
        <v>21.92</v>
      </c>
      <c r="CG24" s="36">
        <v>21.69</v>
      </c>
      <c r="CH24" s="36">
        <v>22.66</v>
      </c>
      <c r="CI24" s="36">
        <v>22.35</v>
      </c>
      <c r="CJ24" s="36">
        <v>23.52</v>
      </c>
      <c r="CK24" s="36">
        <v>24.36</v>
      </c>
      <c r="CL24" s="36">
        <v>23.71</v>
      </c>
      <c r="CM24" s="36">
        <v>23.26</v>
      </c>
      <c r="CN24" s="36">
        <v>23.46</v>
      </c>
      <c r="CO24" s="36">
        <v>24.18</v>
      </c>
      <c r="CP24" s="36">
        <v>22.82</v>
      </c>
      <c r="CQ24" s="36">
        <v>21.72</v>
      </c>
      <c r="CR24" s="36">
        <v>21.4</v>
      </c>
      <c r="CS24" s="37">
        <v>22.41</v>
      </c>
      <c r="CT24" s="30">
        <f t="shared" si="13"/>
        <v>2179.8999999999983</v>
      </c>
      <c r="CU24" s="156"/>
      <c r="CW24" s="144"/>
    </row>
    <row r="25" spans="1:102" ht="15.75" thickBot="1">
      <c r="A25" s="58" t="s">
        <v>62</v>
      </c>
      <c r="B25" s="59">
        <f>SUM(B3,B13,B15,B20)</f>
        <v>7792.1911268817203</v>
      </c>
      <c r="C25" s="60">
        <f t="shared" ref="C25:BN25" si="14">SUM(C3,C13,C15,C20)</f>
        <v>7790.4011268817203</v>
      </c>
      <c r="D25" s="60">
        <f t="shared" si="14"/>
        <v>7788.8611268817203</v>
      </c>
      <c r="E25" s="60">
        <f t="shared" si="14"/>
        <v>7788.9211268817198</v>
      </c>
      <c r="F25" s="60">
        <f t="shared" si="14"/>
        <v>7791.01112688172</v>
      </c>
      <c r="G25" s="60">
        <f t="shared" si="14"/>
        <v>7792.5411268817197</v>
      </c>
      <c r="H25" s="60">
        <f t="shared" si="14"/>
        <v>7794.0811268817197</v>
      </c>
      <c r="I25" s="60">
        <f t="shared" si="14"/>
        <v>7794.4611268817198</v>
      </c>
      <c r="J25" s="60">
        <f t="shared" si="14"/>
        <v>7794.76112688172</v>
      </c>
      <c r="K25" s="60">
        <f t="shared" si="14"/>
        <v>7795.7111268817198</v>
      </c>
      <c r="L25" s="60">
        <f t="shared" si="14"/>
        <v>7786.641126881721</v>
      </c>
      <c r="M25" s="60">
        <f t="shared" si="14"/>
        <v>7786.4711268817209</v>
      </c>
      <c r="N25" s="60">
        <f t="shared" si="14"/>
        <v>7785.8011268817199</v>
      </c>
      <c r="O25" s="60">
        <f t="shared" si="14"/>
        <v>7785.0311268817204</v>
      </c>
      <c r="P25" s="60">
        <f t="shared" si="14"/>
        <v>7787.0211268817202</v>
      </c>
      <c r="Q25" s="60">
        <f t="shared" si="14"/>
        <v>7787.4511268817205</v>
      </c>
      <c r="R25" s="60">
        <f t="shared" si="14"/>
        <v>7786.4811268817202</v>
      </c>
      <c r="S25" s="60">
        <f t="shared" si="14"/>
        <v>7785.4911268817204</v>
      </c>
      <c r="T25" s="60">
        <f t="shared" si="14"/>
        <v>7784.5211268817202</v>
      </c>
      <c r="U25" s="60">
        <f t="shared" si="14"/>
        <v>7785.0811268817206</v>
      </c>
      <c r="V25" s="60">
        <f t="shared" si="14"/>
        <v>7784.8711268817206</v>
      </c>
      <c r="W25" s="60">
        <f t="shared" si="14"/>
        <v>7785.2211268817209</v>
      </c>
      <c r="X25" s="60">
        <f t="shared" si="14"/>
        <v>11246.061126881719</v>
      </c>
      <c r="Y25" s="60">
        <f t="shared" si="14"/>
        <v>11248.49112688172</v>
      </c>
      <c r="Z25" s="60">
        <f t="shared" si="14"/>
        <v>11233.811126881719</v>
      </c>
      <c r="AA25" s="60">
        <f t="shared" si="14"/>
        <v>11245.83112688172</v>
      </c>
      <c r="AB25" s="60">
        <f t="shared" si="14"/>
        <v>11266.93112688172</v>
      </c>
      <c r="AC25" s="60">
        <f t="shared" si="14"/>
        <v>11315.10112688172</v>
      </c>
      <c r="AD25" s="60">
        <f t="shared" si="14"/>
        <v>11382.24112688172</v>
      </c>
      <c r="AE25" s="60">
        <f t="shared" si="14"/>
        <v>11449.77112688172</v>
      </c>
      <c r="AF25" s="60">
        <f t="shared" si="14"/>
        <v>11528.051126881721</v>
      </c>
      <c r="AG25" s="60">
        <f t="shared" si="14"/>
        <v>11614.17112688172</v>
      </c>
      <c r="AH25" s="60">
        <f t="shared" si="14"/>
        <v>11728.221126881721</v>
      </c>
      <c r="AI25" s="60">
        <f t="shared" si="14"/>
        <v>11865.20112688172</v>
      </c>
      <c r="AJ25" s="60">
        <f t="shared" si="14"/>
        <v>11987.681126881722</v>
      </c>
      <c r="AK25" s="60">
        <f t="shared" si="14"/>
        <v>12094.741126881721</v>
      </c>
      <c r="AL25" s="60">
        <f t="shared" si="14"/>
        <v>12201.871126881721</v>
      </c>
      <c r="AM25" s="60">
        <f t="shared" si="14"/>
        <v>12264.251126881722</v>
      </c>
      <c r="AN25" s="60">
        <f t="shared" si="14"/>
        <v>12336.791126881722</v>
      </c>
      <c r="AO25" s="60">
        <f t="shared" si="14"/>
        <v>12440.441126881722</v>
      </c>
      <c r="AP25" s="60">
        <f t="shared" si="14"/>
        <v>12515.19112688172</v>
      </c>
      <c r="AQ25" s="60">
        <f t="shared" si="14"/>
        <v>12584.431126881722</v>
      </c>
      <c r="AR25" s="60">
        <f t="shared" si="14"/>
        <v>12684.211126881721</v>
      </c>
      <c r="AS25" s="60">
        <f t="shared" si="14"/>
        <v>12724.401126881721</v>
      </c>
      <c r="AT25" s="60">
        <f t="shared" si="14"/>
        <v>12752.041126881721</v>
      </c>
      <c r="AU25" s="60">
        <f t="shared" si="14"/>
        <v>12784.891126881721</v>
      </c>
      <c r="AV25" s="60">
        <f t="shared" si="14"/>
        <v>12802.84112688172</v>
      </c>
      <c r="AW25" s="60">
        <f t="shared" si="14"/>
        <v>12819.621126881721</v>
      </c>
      <c r="AX25" s="60">
        <f t="shared" si="14"/>
        <v>12760.521126881722</v>
      </c>
      <c r="AY25" s="60">
        <f t="shared" si="14"/>
        <v>12760.361126881722</v>
      </c>
      <c r="AZ25" s="60">
        <f t="shared" si="14"/>
        <v>12780.761126881722</v>
      </c>
      <c r="BA25" s="60">
        <f t="shared" si="14"/>
        <v>12792.471126881721</v>
      </c>
      <c r="BB25" s="60">
        <f t="shared" si="14"/>
        <v>12821.541126881721</v>
      </c>
      <c r="BC25" s="60">
        <f t="shared" si="14"/>
        <v>12830.661126881721</v>
      </c>
      <c r="BD25" s="60">
        <f t="shared" si="14"/>
        <v>12774.991126881721</v>
      </c>
      <c r="BE25" s="60">
        <f t="shared" si="14"/>
        <v>12757.481126881721</v>
      </c>
      <c r="BF25" s="60">
        <f t="shared" si="14"/>
        <v>12676.811126881721</v>
      </c>
      <c r="BG25" s="60">
        <f t="shared" si="14"/>
        <v>12662.551126881721</v>
      </c>
      <c r="BH25" s="60">
        <f t="shared" si="14"/>
        <v>12617.42112688172</v>
      </c>
      <c r="BI25" s="60">
        <f t="shared" si="14"/>
        <v>12534.03112688172</v>
      </c>
      <c r="BJ25" s="60">
        <f t="shared" si="14"/>
        <v>12499.431126881722</v>
      </c>
      <c r="BK25" s="60">
        <f t="shared" si="14"/>
        <v>12410.42112688172</v>
      </c>
      <c r="BL25" s="60">
        <f t="shared" si="14"/>
        <v>12311.871126881721</v>
      </c>
      <c r="BM25" s="60">
        <f t="shared" si="14"/>
        <v>12212.371126881721</v>
      </c>
      <c r="BN25" s="60">
        <f t="shared" si="14"/>
        <v>12079.271126881722</v>
      </c>
      <c r="BO25" s="60">
        <f t="shared" ref="BO25:CS25" si="15">SUM(BO3,BO13,BO15,BO20)</f>
        <v>11997.431126881722</v>
      </c>
      <c r="BP25" s="60">
        <f t="shared" si="15"/>
        <v>11924.701126881722</v>
      </c>
      <c r="BQ25" s="60">
        <f t="shared" si="15"/>
        <v>11820.01112688172</v>
      </c>
      <c r="BR25" s="60">
        <f t="shared" si="15"/>
        <v>11779.971126881721</v>
      </c>
      <c r="BS25" s="60">
        <f t="shared" si="15"/>
        <v>11700.411126881721</v>
      </c>
      <c r="BT25" s="60">
        <f t="shared" si="15"/>
        <v>11597.051126881721</v>
      </c>
      <c r="BU25" s="60">
        <f t="shared" si="15"/>
        <v>11518.871126881721</v>
      </c>
      <c r="BV25" s="60">
        <f t="shared" si="15"/>
        <v>11399.151126881719</v>
      </c>
      <c r="BW25" s="60">
        <f t="shared" si="15"/>
        <v>11336.981126881719</v>
      </c>
      <c r="BX25" s="60">
        <f t="shared" si="15"/>
        <v>11277.27112688172</v>
      </c>
      <c r="BY25" s="60">
        <f t="shared" si="15"/>
        <v>11218.821126881719</v>
      </c>
      <c r="BZ25" s="60">
        <f t="shared" si="15"/>
        <v>7734.6611268817196</v>
      </c>
      <c r="CA25" s="60">
        <f t="shared" si="15"/>
        <v>7730.0811268817197</v>
      </c>
      <c r="CB25" s="60">
        <f t="shared" si="15"/>
        <v>7678.4611268817207</v>
      </c>
      <c r="CC25" s="60">
        <f t="shared" si="15"/>
        <v>7678.7011268817205</v>
      </c>
      <c r="CD25" s="60">
        <f t="shared" si="15"/>
        <v>7678.8711268817206</v>
      </c>
      <c r="CE25" s="60">
        <f t="shared" si="15"/>
        <v>7678.3211268817204</v>
      </c>
      <c r="CF25" s="60">
        <f t="shared" si="15"/>
        <v>7666.5411268817206</v>
      </c>
      <c r="CG25" s="60">
        <f t="shared" si="15"/>
        <v>7666.3111268817202</v>
      </c>
      <c r="CH25" s="60">
        <f t="shared" si="15"/>
        <v>7667.3111268817202</v>
      </c>
      <c r="CI25" s="60">
        <f t="shared" si="15"/>
        <v>7667.0011268817198</v>
      </c>
      <c r="CJ25" s="60">
        <f t="shared" si="15"/>
        <v>7668.5011268817198</v>
      </c>
      <c r="CK25" s="60">
        <f t="shared" si="15"/>
        <v>7669.3411268817199</v>
      </c>
      <c r="CL25" s="60">
        <f t="shared" si="15"/>
        <v>7668.851126881721</v>
      </c>
      <c r="CM25" s="60">
        <f t="shared" si="15"/>
        <v>7668.4011268817203</v>
      </c>
      <c r="CN25" s="60">
        <f t="shared" si="15"/>
        <v>7668.601126881721</v>
      </c>
      <c r="CO25" s="60">
        <f t="shared" si="15"/>
        <v>7669.2011268817205</v>
      </c>
      <c r="CP25" s="60">
        <f t="shared" si="15"/>
        <v>7489.7511268817207</v>
      </c>
      <c r="CQ25" s="60">
        <f t="shared" si="15"/>
        <v>7331.7411268817204</v>
      </c>
      <c r="CR25" s="60">
        <f t="shared" si="15"/>
        <v>7174.5211268817211</v>
      </c>
      <c r="CS25" s="61">
        <f t="shared" si="15"/>
        <v>7175.5311268817213</v>
      </c>
      <c r="CT25" s="109">
        <f t="shared" si="13"/>
        <v>977354.6581806452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3412.9011268817208</v>
      </c>
      <c r="C30" s="71">
        <f t="shared" si="16"/>
        <v>3408.9011268817208</v>
      </c>
      <c r="D30" s="71">
        <f t="shared" si="16"/>
        <v>3407.9011268817208</v>
      </c>
      <c r="E30" s="71">
        <f t="shared" si="16"/>
        <v>3409.9011268817208</v>
      </c>
      <c r="F30" s="71">
        <f t="shared" si="16"/>
        <v>3408.9011268817208</v>
      </c>
      <c r="G30" s="71">
        <f t="shared" si="16"/>
        <v>3408.9011268817208</v>
      </c>
      <c r="H30" s="71">
        <f t="shared" si="16"/>
        <v>3408.9011268817208</v>
      </c>
      <c r="I30" s="71">
        <f t="shared" si="16"/>
        <v>3408.9011268817208</v>
      </c>
      <c r="J30" s="71">
        <f t="shared" si="16"/>
        <v>3409.9011268817208</v>
      </c>
      <c r="K30" s="71">
        <f t="shared" si="16"/>
        <v>3406.9011268817208</v>
      </c>
      <c r="L30" s="71">
        <f t="shared" si="16"/>
        <v>3410.9011268817208</v>
      </c>
      <c r="M30" s="71">
        <f t="shared" si="16"/>
        <v>3415.9011268817208</v>
      </c>
      <c r="N30" s="71">
        <f t="shared" si="16"/>
        <v>3407.9011268817208</v>
      </c>
      <c r="O30" s="71">
        <f t="shared" si="16"/>
        <v>3410.9011268817208</v>
      </c>
      <c r="P30" s="71">
        <f t="shared" si="16"/>
        <v>3411.9011268817208</v>
      </c>
      <c r="Q30" s="71">
        <f t="shared" si="16"/>
        <v>3408.9011268817208</v>
      </c>
      <c r="R30" s="71">
        <f t="shared" si="16"/>
        <v>3407.9011268817208</v>
      </c>
      <c r="S30" s="71">
        <f t="shared" si="16"/>
        <v>3408.9011268817208</v>
      </c>
      <c r="T30" s="71">
        <f t="shared" si="16"/>
        <v>3410.9011268817208</v>
      </c>
      <c r="U30" s="71">
        <f t="shared" si="16"/>
        <v>3407.9011268817208</v>
      </c>
      <c r="V30" s="71">
        <f t="shared" si="16"/>
        <v>3402.9011268817208</v>
      </c>
      <c r="W30" s="71">
        <f t="shared" si="16"/>
        <v>3391.9011268817208</v>
      </c>
      <c r="X30" s="71">
        <f t="shared" si="16"/>
        <v>3378.9011268817208</v>
      </c>
      <c r="Y30" s="71">
        <f t="shared" si="16"/>
        <v>3373.9011268817208</v>
      </c>
      <c r="Z30" s="71">
        <f t="shared" si="16"/>
        <v>3366.9011268817208</v>
      </c>
      <c r="AA30" s="71">
        <f t="shared" si="16"/>
        <v>3358.9011268817208</v>
      </c>
      <c r="AB30" s="71">
        <f t="shared" si="16"/>
        <v>3345.9011268817208</v>
      </c>
      <c r="AC30" s="71">
        <f t="shared" si="16"/>
        <v>3331.9011268817208</v>
      </c>
      <c r="AD30" s="71">
        <f t="shared" si="16"/>
        <v>3324.9011268817208</v>
      </c>
      <c r="AE30" s="71">
        <f t="shared" si="16"/>
        <v>3323.9011268817208</v>
      </c>
      <c r="AF30" s="71">
        <f t="shared" si="16"/>
        <v>3316.9011268817208</v>
      </c>
      <c r="AG30" s="71">
        <f t="shared" si="16"/>
        <v>3309.9011268817208</v>
      </c>
      <c r="AH30" s="71">
        <f t="shared" si="16"/>
        <v>3303.9011268817208</v>
      </c>
      <c r="AI30" s="71">
        <f t="shared" si="16"/>
        <v>3299.9011268817208</v>
      </c>
      <c r="AJ30" s="71">
        <f t="shared" si="16"/>
        <v>3311.9011268817208</v>
      </c>
      <c r="AK30" s="71">
        <f t="shared" si="16"/>
        <v>3303.9011268817208</v>
      </c>
      <c r="AL30" s="71">
        <f t="shared" si="16"/>
        <v>3299.9011268817208</v>
      </c>
      <c r="AM30" s="71">
        <f t="shared" si="16"/>
        <v>3297.9011268817208</v>
      </c>
      <c r="AN30" s="71">
        <f t="shared" si="16"/>
        <v>3209.9011268817208</v>
      </c>
      <c r="AO30" s="71">
        <f t="shared" si="16"/>
        <v>3209.9011268817208</v>
      </c>
      <c r="AP30" s="71">
        <f t="shared" si="16"/>
        <v>3206.9011268817208</v>
      </c>
      <c r="AQ30" s="71">
        <f t="shared" si="16"/>
        <v>3208.9011268817208</v>
      </c>
      <c r="AR30" s="71">
        <f t="shared" si="16"/>
        <v>3212.9011268817208</v>
      </c>
      <c r="AS30" s="71">
        <f t="shared" si="16"/>
        <v>3214.9011268817208</v>
      </c>
      <c r="AT30" s="71">
        <f t="shared" si="16"/>
        <v>3216.9011268817208</v>
      </c>
      <c r="AU30" s="71">
        <f t="shared" si="16"/>
        <v>3309.9011268817208</v>
      </c>
      <c r="AV30" s="71">
        <f t="shared" si="16"/>
        <v>3311.9011268817208</v>
      </c>
      <c r="AW30" s="71">
        <f t="shared" si="16"/>
        <v>3315.9011268817208</v>
      </c>
      <c r="AX30" s="71">
        <f t="shared" si="16"/>
        <v>3319.9011268817208</v>
      </c>
      <c r="AY30" s="71">
        <f t="shared" si="16"/>
        <v>3317.9011268817208</v>
      </c>
      <c r="AZ30" s="71">
        <f t="shared" si="16"/>
        <v>3323.9011268817208</v>
      </c>
      <c r="BA30" s="71">
        <f t="shared" si="16"/>
        <v>3325.9011268817208</v>
      </c>
      <c r="BB30" s="71">
        <f t="shared" si="16"/>
        <v>3327.9011268817208</v>
      </c>
      <c r="BC30" s="71">
        <f t="shared" si="16"/>
        <v>3329.9011268817208</v>
      </c>
      <c r="BD30" s="71">
        <f t="shared" si="16"/>
        <v>3330.9011268817208</v>
      </c>
      <c r="BE30" s="71">
        <f t="shared" si="16"/>
        <v>3338.9011268817208</v>
      </c>
      <c r="BF30" s="71">
        <f t="shared" si="16"/>
        <v>3338.9011268817208</v>
      </c>
      <c r="BG30" s="71">
        <f t="shared" si="16"/>
        <v>3331.9011268817208</v>
      </c>
      <c r="BH30" s="71">
        <f t="shared" si="16"/>
        <v>3332.9011268817208</v>
      </c>
      <c r="BI30" s="71">
        <f t="shared" si="16"/>
        <v>3335.9011268817208</v>
      </c>
      <c r="BJ30" s="71">
        <f t="shared" si="16"/>
        <v>3338.9011268817208</v>
      </c>
      <c r="BK30" s="71">
        <f t="shared" si="16"/>
        <v>3345.9011268817208</v>
      </c>
      <c r="BL30" s="71">
        <f t="shared" si="16"/>
        <v>3347.9011268817208</v>
      </c>
      <c r="BM30" s="71">
        <f t="shared" si="16"/>
        <v>3286.9011268817208</v>
      </c>
      <c r="BN30" s="71">
        <f t="shared" ref="BN30:CS30" si="17">BN31+BN39</f>
        <v>3295.9011268817208</v>
      </c>
      <c r="BO30" s="71">
        <f t="shared" si="17"/>
        <v>3369.9011268817208</v>
      </c>
      <c r="BP30" s="71">
        <f t="shared" si="17"/>
        <v>3375.9011268817208</v>
      </c>
      <c r="BQ30" s="71">
        <f t="shared" si="17"/>
        <v>3377.9011268817208</v>
      </c>
      <c r="BR30" s="71">
        <f t="shared" si="17"/>
        <v>3386.9011268817208</v>
      </c>
      <c r="BS30" s="71">
        <f t="shared" si="17"/>
        <v>3394.9011268817208</v>
      </c>
      <c r="BT30" s="71">
        <f t="shared" si="17"/>
        <v>3401.9011268817208</v>
      </c>
      <c r="BU30" s="71">
        <f t="shared" si="17"/>
        <v>3411.9011268817208</v>
      </c>
      <c r="BV30" s="71">
        <f t="shared" si="17"/>
        <v>3411.9011268817208</v>
      </c>
      <c r="BW30" s="71">
        <f t="shared" si="17"/>
        <v>3412.9011268817208</v>
      </c>
      <c r="BX30" s="71">
        <f t="shared" si="17"/>
        <v>3410.9011268817208</v>
      </c>
      <c r="BY30" s="71">
        <f t="shared" si="17"/>
        <v>3407.9011268817208</v>
      </c>
      <c r="BZ30" s="71">
        <f t="shared" si="17"/>
        <v>3409.9011268817208</v>
      </c>
      <c r="CA30" s="71">
        <f t="shared" si="17"/>
        <v>3407.9011268817208</v>
      </c>
      <c r="CB30" s="71">
        <f t="shared" si="17"/>
        <v>3407.9011268817208</v>
      </c>
      <c r="CC30" s="71">
        <f t="shared" si="17"/>
        <v>3413.9011268817208</v>
      </c>
      <c r="CD30" s="71">
        <f t="shared" si="17"/>
        <v>3412.9011268817208</v>
      </c>
      <c r="CE30" s="71">
        <f t="shared" si="17"/>
        <v>3409.9011268817208</v>
      </c>
      <c r="CF30" s="71">
        <f t="shared" si="17"/>
        <v>3409.9011268817208</v>
      </c>
      <c r="CG30" s="71">
        <f t="shared" si="17"/>
        <v>3410.9011268817208</v>
      </c>
      <c r="CH30" s="71">
        <f t="shared" si="17"/>
        <v>3414.9011268817208</v>
      </c>
      <c r="CI30" s="71">
        <f t="shared" si="17"/>
        <v>3414.9011268817208</v>
      </c>
      <c r="CJ30" s="71">
        <f t="shared" si="17"/>
        <v>3408.9011268817208</v>
      </c>
      <c r="CK30" s="71">
        <f t="shared" si="17"/>
        <v>3408.9011268817208</v>
      </c>
      <c r="CL30" s="71">
        <f t="shared" si="17"/>
        <v>3409.9011268817208</v>
      </c>
      <c r="CM30" s="71">
        <f t="shared" si="17"/>
        <v>3406.9011268817208</v>
      </c>
      <c r="CN30" s="71">
        <f t="shared" si="17"/>
        <v>3409.9011268817208</v>
      </c>
      <c r="CO30" s="71">
        <f t="shared" si="17"/>
        <v>3412.9011268817208</v>
      </c>
      <c r="CP30" s="71">
        <f t="shared" si="17"/>
        <v>3411.9011268817208</v>
      </c>
      <c r="CQ30" s="71">
        <f t="shared" si="17"/>
        <v>3410.9011268817208</v>
      </c>
      <c r="CR30" s="71">
        <f t="shared" si="17"/>
        <v>3408.9011268817208</v>
      </c>
      <c r="CS30" s="72">
        <f t="shared" si="17"/>
        <v>3411.9011268817208</v>
      </c>
      <c r="CT30" s="73">
        <f t="shared" ref="CT30:CT47" si="18">SUM(B30:CS30)</f>
        <v>322803.50818064483</v>
      </c>
      <c r="CU30" s="154"/>
    </row>
    <row r="31" spans="1:102">
      <c r="A31" s="74" t="s">
        <v>44</v>
      </c>
      <c r="B31" s="75">
        <f>SUM(B32:B38)</f>
        <v>3025.07</v>
      </c>
      <c r="C31" s="76">
        <f t="shared" ref="C31:BN31" si="19">SUM(C32:C38)</f>
        <v>3021.07</v>
      </c>
      <c r="D31" s="76">
        <f t="shared" si="19"/>
        <v>3020.07</v>
      </c>
      <c r="E31" s="76">
        <f t="shared" si="19"/>
        <v>3022.07</v>
      </c>
      <c r="F31" s="76">
        <f t="shared" si="19"/>
        <v>3021.07</v>
      </c>
      <c r="G31" s="76">
        <f t="shared" si="19"/>
        <v>3021.07</v>
      </c>
      <c r="H31" s="76">
        <f t="shared" si="19"/>
        <v>3021.07</v>
      </c>
      <c r="I31" s="76">
        <f t="shared" si="19"/>
        <v>3021.07</v>
      </c>
      <c r="J31" s="76">
        <f t="shared" si="19"/>
        <v>3022.07</v>
      </c>
      <c r="K31" s="76">
        <f t="shared" si="19"/>
        <v>3019.07</v>
      </c>
      <c r="L31" s="76">
        <f t="shared" si="19"/>
        <v>3023.07</v>
      </c>
      <c r="M31" s="76">
        <f t="shared" si="19"/>
        <v>3028.07</v>
      </c>
      <c r="N31" s="76">
        <f t="shared" si="19"/>
        <v>3020.07</v>
      </c>
      <c r="O31" s="76">
        <f t="shared" si="19"/>
        <v>3023.07</v>
      </c>
      <c r="P31" s="76">
        <f t="shared" si="19"/>
        <v>3024.07</v>
      </c>
      <c r="Q31" s="76">
        <f t="shared" si="19"/>
        <v>3021.07</v>
      </c>
      <c r="R31" s="76">
        <f t="shared" si="19"/>
        <v>3020.07</v>
      </c>
      <c r="S31" s="76">
        <f t="shared" si="19"/>
        <v>3021.07</v>
      </c>
      <c r="T31" s="76">
        <f t="shared" si="19"/>
        <v>3023.07</v>
      </c>
      <c r="U31" s="76">
        <f t="shared" si="19"/>
        <v>3020.07</v>
      </c>
      <c r="V31" s="76">
        <f t="shared" si="19"/>
        <v>3015.07</v>
      </c>
      <c r="W31" s="76">
        <f t="shared" si="19"/>
        <v>3004.07</v>
      </c>
      <c r="X31" s="76">
        <f t="shared" si="19"/>
        <v>2991.07</v>
      </c>
      <c r="Y31" s="76">
        <f t="shared" si="19"/>
        <v>2986.07</v>
      </c>
      <c r="Z31" s="76">
        <f t="shared" si="19"/>
        <v>2979.07</v>
      </c>
      <c r="AA31" s="76">
        <f t="shared" si="19"/>
        <v>2971.07</v>
      </c>
      <c r="AB31" s="76">
        <f t="shared" si="19"/>
        <v>2958.07</v>
      </c>
      <c r="AC31" s="76">
        <f t="shared" si="19"/>
        <v>2944.07</v>
      </c>
      <c r="AD31" s="76">
        <f t="shared" si="19"/>
        <v>2937.07</v>
      </c>
      <c r="AE31" s="76">
        <f t="shared" si="19"/>
        <v>2936.07</v>
      </c>
      <c r="AF31" s="76">
        <f t="shared" si="19"/>
        <v>2929.07</v>
      </c>
      <c r="AG31" s="76">
        <f t="shared" si="19"/>
        <v>2922.07</v>
      </c>
      <c r="AH31" s="76">
        <f t="shared" si="19"/>
        <v>2916.07</v>
      </c>
      <c r="AI31" s="76">
        <f t="shared" si="19"/>
        <v>2912.07</v>
      </c>
      <c r="AJ31" s="76">
        <f t="shared" si="19"/>
        <v>2924.07</v>
      </c>
      <c r="AK31" s="76">
        <f t="shared" si="19"/>
        <v>2916.07</v>
      </c>
      <c r="AL31" s="76">
        <f t="shared" si="19"/>
        <v>2912.07</v>
      </c>
      <c r="AM31" s="76">
        <f t="shared" si="19"/>
        <v>2910.07</v>
      </c>
      <c r="AN31" s="76">
        <f t="shared" si="19"/>
        <v>2822.07</v>
      </c>
      <c r="AO31" s="76">
        <f t="shared" si="19"/>
        <v>2822.07</v>
      </c>
      <c r="AP31" s="76">
        <f t="shared" si="19"/>
        <v>2819.07</v>
      </c>
      <c r="AQ31" s="76">
        <f t="shared" si="19"/>
        <v>2821.07</v>
      </c>
      <c r="AR31" s="76">
        <f t="shared" si="19"/>
        <v>2825.07</v>
      </c>
      <c r="AS31" s="76">
        <f t="shared" si="19"/>
        <v>2827.07</v>
      </c>
      <c r="AT31" s="76">
        <f t="shared" si="19"/>
        <v>2829.07</v>
      </c>
      <c r="AU31" s="76">
        <f t="shared" si="19"/>
        <v>2922.07</v>
      </c>
      <c r="AV31" s="76">
        <f t="shared" si="19"/>
        <v>2924.07</v>
      </c>
      <c r="AW31" s="76">
        <f t="shared" si="19"/>
        <v>2928.07</v>
      </c>
      <c r="AX31" s="76">
        <f t="shared" si="19"/>
        <v>2932.07</v>
      </c>
      <c r="AY31" s="76">
        <f t="shared" si="19"/>
        <v>2930.07</v>
      </c>
      <c r="AZ31" s="76">
        <f t="shared" si="19"/>
        <v>2936.07</v>
      </c>
      <c r="BA31" s="76">
        <f t="shared" si="19"/>
        <v>2938.07</v>
      </c>
      <c r="BB31" s="76">
        <f t="shared" si="19"/>
        <v>2940.07</v>
      </c>
      <c r="BC31" s="76">
        <f t="shared" si="19"/>
        <v>2942.07</v>
      </c>
      <c r="BD31" s="76">
        <f t="shared" si="19"/>
        <v>2943.07</v>
      </c>
      <c r="BE31" s="76">
        <f t="shared" si="19"/>
        <v>2951.07</v>
      </c>
      <c r="BF31" s="76">
        <f t="shared" si="19"/>
        <v>2951.07</v>
      </c>
      <c r="BG31" s="76">
        <f t="shared" si="19"/>
        <v>2944.07</v>
      </c>
      <c r="BH31" s="76">
        <f t="shared" si="19"/>
        <v>2945.07</v>
      </c>
      <c r="BI31" s="76">
        <f t="shared" si="19"/>
        <v>2948.07</v>
      </c>
      <c r="BJ31" s="76">
        <f t="shared" si="19"/>
        <v>2951.07</v>
      </c>
      <c r="BK31" s="76">
        <f t="shared" si="19"/>
        <v>2958.07</v>
      </c>
      <c r="BL31" s="76">
        <f t="shared" si="19"/>
        <v>2960.07</v>
      </c>
      <c r="BM31" s="76">
        <f t="shared" si="19"/>
        <v>2899.07</v>
      </c>
      <c r="BN31" s="76">
        <f t="shared" si="19"/>
        <v>2908.07</v>
      </c>
      <c r="BO31" s="76">
        <f t="shared" ref="BO31:CS31" si="20">SUM(BO32:BO38)</f>
        <v>2982.07</v>
      </c>
      <c r="BP31" s="76">
        <f t="shared" si="20"/>
        <v>2988.07</v>
      </c>
      <c r="BQ31" s="76">
        <f t="shared" si="20"/>
        <v>2990.07</v>
      </c>
      <c r="BR31" s="76">
        <f t="shared" si="20"/>
        <v>2999.07</v>
      </c>
      <c r="BS31" s="76">
        <f t="shared" si="20"/>
        <v>3007.07</v>
      </c>
      <c r="BT31" s="76">
        <f t="shared" si="20"/>
        <v>3014.07</v>
      </c>
      <c r="BU31" s="76">
        <f t="shared" si="20"/>
        <v>3024.07</v>
      </c>
      <c r="BV31" s="76">
        <f t="shared" si="20"/>
        <v>3024.07</v>
      </c>
      <c r="BW31" s="76">
        <f t="shared" si="20"/>
        <v>3025.07</v>
      </c>
      <c r="BX31" s="76">
        <f t="shared" si="20"/>
        <v>3023.07</v>
      </c>
      <c r="BY31" s="76">
        <f t="shared" si="20"/>
        <v>3020.07</v>
      </c>
      <c r="BZ31" s="76">
        <f t="shared" si="20"/>
        <v>3022.07</v>
      </c>
      <c r="CA31" s="76">
        <f t="shared" si="20"/>
        <v>3020.07</v>
      </c>
      <c r="CB31" s="76">
        <f t="shared" si="20"/>
        <v>3020.07</v>
      </c>
      <c r="CC31" s="76">
        <f t="shared" si="20"/>
        <v>3026.07</v>
      </c>
      <c r="CD31" s="76">
        <f t="shared" si="20"/>
        <v>3025.07</v>
      </c>
      <c r="CE31" s="76">
        <f t="shared" si="20"/>
        <v>3022.07</v>
      </c>
      <c r="CF31" s="76">
        <f t="shared" si="20"/>
        <v>3022.07</v>
      </c>
      <c r="CG31" s="76">
        <f t="shared" si="20"/>
        <v>3023.07</v>
      </c>
      <c r="CH31" s="76">
        <f t="shared" si="20"/>
        <v>3027.07</v>
      </c>
      <c r="CI31" s="76">
        <f t="shared" si="20"/>
        <v>3027.07</v>
      </c>
      <c r="CJ31" s="76">
        <f t="shared" si="20"/>
        <v>3021.07</v>
      </c>
      <c r="CK31" s="76">
        <f t="shared" si="20"/>
        <v>3021.07</v>
      </c>
      <c r="CL31" s="76">
        <f t="shared" si="20"/>
        <v>3022.07</v>
      </c>
      <c r="CM31" s="76">
        <f t="shared" si="20"/>
        <v>3019.07</v>
      </c>
      <c r="CN31" s="76">
        <f t="shared" si="20"/>
        <v>3022.07</v>
      </c>
      <c r="CO31" s="76">
        <f t="shared" si="20"/>
        <v>3025.07</v>
      </c>
      <c r="CP31" s="76">
        <f t="shared" si="20"/>
        <v>3024.07</v>
      </c>
      <c r="CQ31" s="76">
        <f t="shared" si="20"/>
        <v>3023.07</v>
      </c>
      <c r="CR31" s="76">
        <f t="shared" si="20"/>
        <v>3021.07</v>
      </c>
      <c r="CS31" s="77">
        <f t="shared" si="20"/>
        <v>3024.07</v>
      </c>
      <c r="CT31" s="30">
        <f t="shared" si="18"/>
        <v>285571.7200000005</v>
      </c>
      <c r="CU31" s="156"/>
    </row>
    <row r="32" spans="1:102">
      <c r="A32" s="78" t="s">
        <v>45</v>
      </c>
      <c r="B32" s="79">
        <f>B62-B73</f>
        <v>417</v>
      </c>
      <c r="C32" s="80">
        <f t="shared" ref="C32:BN32" si="21">C62-C73</f>
        <v>417</v>
      </c>
      <c r="D32" s="80">
        <f t="shared" si="21"/>
        <v>417</v>
      </c>
      <c r="E32" s="80">
        <f t="shared" si="21"/>
        <v>417</v>
      </c>
      <c r="F32" s="80">
        <f t="shared" si="21"/>
        <v>417</v>
      </c>
      <c r="G32" s="80">
        <f t="shared" si="21"/>
        <v>417</v>
      </c>
      <c r="H32" s="80">
        <f t="shared" si="21"/>
        <v>417</v>
      </c>
      <c r="I32" s="80">
        <f t="shared" si="21"/>
        <v>417</v>
      </c>
      <c r="J32" s="80">
        <f t="shared" si="21"/>
        <v>417</v>
      </c>
      <c r="K32" s="80">
        <f t="shared" si="21"/>
        <v>417</v>
      </c>
      <c r="L32" s="80">
        <f t="shared" si="21"/>
        <v>417</v>
      </c>
      <c r="M32" s="80">
        <f t="shared" si="21"/>
        <v>417</v>
      </c>
      <c r="N32" s="80">
        <f t="shared" si="21"/>
        <v>417</v>
      </c>
      <c r="O32" s="80">
        <f t="shared" si="21"/>
        <v>417</v>
      </c>
      <c r="P32" s="80">
        <f t="shared" si="21"/>
        <v>417</v>
      </c>
      <c r="Q32" s="80">
        <f t="shared" si="21"/>
        <v>417</v>
      </c>
      <c r="R32" s="80">
        <f t="shared" si="21"/>
        <v>417</v>
      </c>
      <c r="S32" s="80">
        <f t="shared" si="21"/>
        <v>417</v>
      </c>
      <c r="T32" s="80">
        <f t="shared" si="21"/>
        <v>417</v>
      </c>
      <c r="U32" s="80">
        <f t="shared" si="21"/>
        <v>417</v>
      </c>
      <c r="V32" s="80">
        <f t="shared" si="21"/>
        <v>417</v>
      </c>
      <c r="W32" s="80">
        <f t="shared" si="21"/>
        <v>417</v>
      </c>
      <c r="X32" s="80">
        <f t="shared" si="21"/>
        <v>417</v>
      </c>
      <c r="Y32" s="80">
        <f t="shared" si="21"/>
        <v>417</v>
      </c>
      <c r="Z32" s="80">
        <f t="shared" si="21"/>
        <v>417</v>
      </c>
      <c r="AA32" s="80">
        <f t="shared" si="21"/>
        <v>417</v>
      </c>
      <c r="AB32" s="80">
        <f t="shared" si="21"/>
        <v>417</v>
      </c>
      <c r="AC32" s="80">
        <f t="shared" si="21"/>
        <v>417</v>
      </c>
      <c r="AD32" s="80">
        <f t="shared" si="21"/>
        <v>417</v>
      </c>
      <c r="AE32" s="80">
        <f t="shared" si="21"/>
        <v>417</v>
      </c>
      <c r="AF32" s="80">
        <f t="shared" si="21"/>
        <v>417</v>
      </c>
      <c r="AG32" s="80">
        <f t="shared" si="21"/>
        <v>417</v>
      </c>
      <c r="AH32" s="80">
        <f t="shared" si="21"/>
        <v>417</v>
      </c>
      <c r="AI32" s="80">
        <f t="shared" si="21"/>
        <v>417</v>
      </c>
      <c r="AJ32" s="80">
        <f t="shared" si="21"/>
        <v>417</v>
      </c>
      <c r="AK32" s="80">
        <f t="shared" si="21"/>
        <v>417</v>
      </c>
      <c r="AL32" s="80">
        <f t="shared" si="21"/>
        <v>417</v>
      </c>
      <c r="AM32" s="80">
        <f t="shared" si="21"/>
        <v>417</v>
      </c>
      <c r="AN32" s="80">
        <f t="shared" si="21"/>
        <v>417</v>
      </c>
      <c r="AO32" s="80">
        <f t="shared" si="21"/>
        <v>417</v>
      </c>
      <c r="AP32" s="80">
        <f t="shared" si="21"/>
        <v>417</v>
      </c>
      <c r="AQ32" s="80">
        <f t="shared" si="21"/>
        <v>417</v>
      </c>
      <c r="AR32" s="80">
        <f t="shared" si="21"/>
        <v>417</v>
      </c>
      <c r="AS32" s="80">
        <f t="shared" si="21"/>
        <v>417</v>
      </c>
      <c r="AT32" s="80">
        <f t="shared" si="21"/>
        <v>417</v>
      </c>
      <c r="AU32" s="80">
        <f t="shared" si="21"/>
        <v>417</v>
      </c>
      <c r="AV32" s="80">
        <f t="shared" si="21"/>
        <v>417</v>
      </c>
      <c r="AW32" s="80">
        <f t="shared" si="21"/>
        <v>417</v>
      </c>
      <c r="AX32" s="80">
        <f t="shared" si="21"/>
        <v>417</v>
      </c>
      <c r="AY32" s="80">
        <f t="shared" si="21"/>
        <v>417</v>
      </c>
      <c r="AZ32" s="80">
        <f t="shared" si="21"/>
        <v>417</v>
      </c>
      <c r="BA32" s="80">
        <f t="shared" si="21"/>
        <v>417</v>
      </c>
      <c r="BB32" s="80">
        <f t="shared" si="21"/>
        <v>417</v>
      </c>
      <c r="BC32" s="80">
        <f t="shared" si="21"/>
        <v>417</v>
      </c>
      <c r="BD32" s="80">
        <f t="shared" si="21"/>
        <v>417</v>
      </c>
      <c r="BE32" s="80">
        <f t="shared" si="21"/>
        <v>417</v>
      </c>
      <c r="BF32" s="80">
        <f t="shared" si="21"/>
        <v>417</v>
      </c>
      <c r="BG32" s="80">
        <f t="shared" si="21"/>
        <v>417</v>
      </c>
      <c r="BH32" s="80">
        <f t="shared" si="21"/>
        <v>417</v>
      </c>
      <c r="BI32" s="80">
        <f t="shared" si="21"/>
        <v>417</v>
      </c>
      <c r="BJ32" s="80">
        <f t="shared" si="21"/>
        <v>417</v>
      </c>
      <c r="BK32" s="80">
        <f t="shared" si="21"/>
        <v>417</v>
      </c>
      <c r="BL32" s="80">
        <f t="shared" si="21"/>
        <v>417</v>
      </c>
      <c r="BM32" s="80">
        <f t="shared" si="21"/>
        <v>417</v>
      </c>
      <c r="BN32" s="80">
        <f t="shared" si="21"/>
        <v>417</v>
      </c>
      <c r="BO32" s="80">
        <f t="shared" ref="BO32:CS32" si="22">BO62-BO73</f>
        <v>417</v>
      </c>
      <c r="BP32" s="80">
        <f t="shared" si="22"/>
        <v>417</v>
      </c>
      <c r="BQ32" s="80">
        <f t="shared" si="22"/>
        <v>417</v>
      </c>
      <c r="BR32" s="80">
        <f t="shared" si="22"/>
        <v>417</v>
      </c>
      <c r="BS32" s="80">
        <f t="shared" si="22"/>
        <v>417</v>
      </c>
      <c r="BT32" s="80">
        <f t="shared" si="22"/>
        <v>417</v>
      </c>
      <c r="BU32" s="80">
        <f t="shared" si="22"/>
        <v>417</v>
      </c>
      <c r="BV32" s="80">
        <f t="shared" si="22"/>
        <v>417</v>
      </c>
      <c r="BW32" s="80">
        <f t="shared" si="22"/>
        <v>417</v>
      </c>
      <c r="BX32" s="80">
        <f t="shared" si="22"/>
        <v>417</v>
      </c>
      <c r="BY32" s="80">
        <f t="shared" si="22"/>
        <v>417</v>
      </c>
      <c r="BZ32" s="80">
        <f t="shared" si="22"/>
        <v>417</v>
      </c>
      <c r="CA32" s="80">
        <f t="shared" si="22"/>
        <v>417</v>
      </c>
      <c r="CB32" s="80">
        <f t="shared" si="22"/>
        <v>417</v>
      </c>
      <c r="CC32" s="80">
        <f t="shared" si="22"/>
        <v>417</v>
      </c>
      <c r="CD32" s="80">
        <f t="shared" si="22"/>
        <v>417</v>
      </c>
      <c r="CE32" s="80">
        <f t="shared" si="22"/>
        <v>417</v>
      </c>
      <c r="CF32" s="80">
        <f t="shared" si="22"/>
        <v>417</v>
      </c>
      <c r="CG32" s="80">
        <f t="shared" si="22"/>
        <v>417</v>
      </c>
      <c r="CH32" s="80">
        <f t="shared" si="22"/>
        <v>417</v>
      </c>
      <c r="CI32" s="80">
        <f t="shared" si="22"/>
        <v>417</v>
      </c>
      <c r="CJ32" s="80">
        <f t="shared" si="22"/>
        <v>417</v>
      </c>
      <c r="CK32" s="80">
        <f t="shared" si="22"/>
        <v>417</v>
      </c>
      <c r="CL32" s="80">
        <f t="shared" si="22"/>
        <v>417</v>
      </c>
      <c r="CM32" s="80">
        <f t="shared" si="22"/>
        <v>417</v>
      </c>
      <c r="CN32" s="80">
        <f t="shared" si="22"/>
        <v>417</v>
      </c>
      <c r="CO32" s="80">
        <f t="shared" si="22"/>
        <v>417</v>
      </c>
      <c r="CP32" s="80">
        <f t="shared" si="22"/>
        <v>417</v>
      </c>
      <c r="CQ32" s="80">
        <f t="shared" si="22"/>
        <v>417</v>
      </c>
      <c r="CR32" s="80">
        <f t="shared" si="22"/>
        <v>417</v>
      </c>
      <c r="CS32" s="81">
        <f t="shared" si="22"/>
        <v>417</v>
      </c>
      <c r="CT32" s="30">
        <f t="shared" si="18"/>
        <v>40032</v>
      </c>
      <c r="CU32" s="156"/>
    </row>
    <row r="33" spans="1:99">
      <c r="A33" s="25" t="s">
        <v>46</v>
      </c>
      <c r="B33" s="82">
        <f t="shared" ref="B33:Q38" si="23">B63-B74</f>
        <v>504</v>
      </c>
      <c r="C33" s="3">
        <f t="shared" si="23"/>
        <v>504</v>
      </c>
      <c r="D33" s="3">
        <f t="shared" si="23"/>
        <v>504</v>
      </c>
      <c r="E33" s="3">
        <f t="shared" si="23"/>
        <v>504</v>
      </c>
      <c r="F33" s="3">
        <f t="shared" si="23"/>
        <v>504</v>
      </c>
      <c r="G33" s="3">
        <f t="shared" si="23"/>
        <v>504</v>
      </c>
      <c r="H33" s="3">
        <f t="shared" si="23"/>
        <v>504</v>
      </c>
      <c r="I33" s="3">
        <f t="shared" si="23"/>
        <v>504</v>
      </c>
      <c r="J33" s="3">
        <f t="shared" si="23"/>
        <v>504</v>
      </c>
      <c r="K33" s="3">
        <f t="shared" si="23"/>
        <v>504</v>
      </c>
      <c r="L33" s="3">
        <f t="shared" si="23"/>
        <v>504</v>
      </c>
      <c r="M33" s="3">
        <f t="shared" si="23"/>
        <v>504</v>
      </c>
      <c r="N33" s="3">
        <f t="shared" si="23"/>
        <v>504</v>
      </c>
      <c r="O33" s="3">
        <f t="shared" si="23"/>
        <v>504</v>
      </c>
      <c r="P33" s="3">
        <f t="shared" si="23"/>
        <v>504</v>
      </c>
      <c r="Q33" s="3">
        <f t="shared" si="23"/>
        <v>504</v>
      </c>
      <c r="R33" s="3">
        <f t="shared" ref="R33:CC33" si="24">R63-R74</f>
        <v>504</v>
      </c>
      <c r="S33" s="3">
        <f t="shared" si="24"/>
        <v>504</v>
      </c>
      <c r="T33" s="3">
        <f t="shared" si="24"/>
        <v>504</v>
      </c>
      <c r="U33" s="3">
        <f t="shared" si="24"/>
        <v>504</v>
      </c>
      <c r="V33" s="3">
        <f t="shared" si="24"/>
        <v>504</v>
      </c>
      <c r="W33" s="3">
        <f t="shared" si="24"/>
        <v>504</v>
      </c>
      <c r="X33" s="3">
        <f t="shared" si="24"/>
        <v>504</v>
      </c>
      <c r="Y33" s="3">
        <f t="shared" si="24"/>
        <v>504</v>
      </c>
      <c r="Z33" s="3">
        <f t="shared" si="24"/>
        <v>504</v>
      </c>
      <c r="AA33" s="3">
        <f t="shared" si="24"/>
        <v>504</v>
      </c>
      <c r="AB33" s="3">
        <f t="shared" si="24"/>
        <v>504</v>
      </c>
      <c r="AC33" s="3">
        <f t="shared" si="24"/>
        <v>504</v>
      </c>
      <c r="AD33" s="3">
        <f t="shared" si="24"/>
        <v>504</v>
      </c>
      <c r="AE33" s="3">
        <f t="shared" si="24"/>
        <v>504</v>
      </c>
      <c r="AF33" s="3">
        <f t="shared" si="24"/>
        <v>504</v>
      </c>
      <c r="AG33" s="3">
        <f t="shared" si="24"/>
        <v>504</v>
      </c>
      <c r="AH33" s="3">
        <f t="shared" si="24"/>
        <v>504</v>
      </c>
      <c r="AI33" s="3">
        <f t="shared" si="24"/>
        <v>504</v>
      </c>
      <c r="AJ33" s="3">
        <f t="shared" si="24"/>
        <v>504</v>
      </c>
      <c r="AK33" s="3">
        <f t="shared" si="24"/>
        <v>504</v>
      </c>
      <c r="AL33" s="3">
        <f t="shared" si="24"/>
        <v>504</v>
      </c>
      <c r="AM33" s="3">
        <f t="shared" si="24"/>
        <v>504</v>
      </c>
      <c r="AN33" s="3">
        <f t="shared" si="24"/>
        <v>504</v>
      </c>
      <c r="AO33" s="3">
        <f t="shared" si="24"/>
        <v>504</v>
      </c>
      <c r="AP33" s="3">
        <f t="shared" si="24"/>
        <v>504</v>
      </c>
      <c r="AQ33" s="3">
        <f t="shared" si="24"/>
        <v>504</v>
      </c>
      <c r="AR33" s="3">
        <f t="shared" si="24"/>
        <v>504</v>
      </c>
      <c r="AS33" s="3">
        <f t="shared" si="24"/>
        <v>504</v>
      </c>
      <c r="AT33" s="3">
        <f t="shared" si="24"/>
        <v>504</v>
      </c>
      <c r="AU33" s="3">
        <f t="shared" si="24"/>
        <v>504</v>
      </c>
      <c r="AV33" s="3">
        <f t="shared" si="24"/>
        <v>504</v>
      </c>
      <c r="AW33" s="3">
        <f t="shared" si="24"/>
        <v>504</v>
      </c>
      <c r="AX33" s="3">
        <f t="shared" si="24"/>
        <v>504</v>
      </c>
      <c r="AY33" s="3">
        <f t="shared" si="24"/>
        <v>504</v>
      </c>
      <c r="AZ33" s="3">
        <f t="shared" si="24"/>
        <v>504</v>
      </c>
      <c r="BA33" s="3">
        <f t="shared" si="24"/>
        <v>504</v>
      </c>
      <c r="BB33" s="3">
        <f t="shared" si="24"/>
        <v>504</v>
      </c>
      <c r="BC33" s="3">
        <f t="shared" si="24"/>
        <v>504</v>
      </c>
      <c r="BD33" s="3">
        <f t="shared" si="24"/>
        <v>504</v>
      </c>
      <c r="BE33" s="3">
        <f t="shared" si="24"/>
        <v>504</v>
      </c>
      <c r="BF33" s="3">
        <f t="shared" si="24"/>
        <v>504</v>
      </c>
      <c r="BG33" s="3">
        <f t="shared" si="24"/>
        <v>504</v>
      </c>
      <c r="BH33" s="3">
        <f t="shared" si="24"/>
        <v>504</v>
      </c>
      <c r="BI33" s="3">
        <f t="shared" si="24"/>
        <v>504</v>
      </c>
      <c r="BJ33" s="3">
        <f t="shared" si="24"/>
        <v>504</v>
      </c>
      <c r="BK33" s="3">
        <f t="shared" si="24"/>
        <v>504</v>
      </c>
      <c r="BL33" s="3">
        <f t="shared" si="24"/>
        <v>504</v>
      </c>
      <c r="BM33" s="3">
        <f t="shared" si="24"/>
        <v>504</v>
      </c>
      <c r="BN33" s="3">
        <f t="shared" si="24"/>
        <v>504</v>
      </c>
      <c r="BO33" s="3">
        <f t="shared" si="24"/>
        <v>504</v>
      </c>
      <c r="BP33" s="3">
        <f t="shared" si="24"/>
        <v>504</v>
      </c>
      <c r="BQ33" s="3">
        <f t="shared" si="24"/>
        <v>504</v>
      </c>
      <c r="BR33" s="3">
        <f t="shared" si="24"/>
        <v>504</v>
      </c>
      <c r="BS33" s="3">
        <f t="shared" si="24"/>
        <v>504</v>
      </c>
      <c r="BT33" s="3">
        <f t="shared" si="24"/>
        <v>504</v>
      </c>
      <c r="BU33" s="3">
        <f t="shared" si="24"/>
        <v>504</v>
      </c>
      <c r="BV33" s="3">
        <f t="shared" si="24"/>
        <v>504</v>
      </c>
      <c r="BW33" s="3">
        <f t="shared" si="24"/>
        <v>504</v>
      </c>
      <c r="BX33" s="3">
        <f t="shared" si="24"/>
        <v>504</v>
      </c>
      <c r="BY33" s="3">
        <f t="shared" si="24"/>
        <v>504</v>
      </c>
      <c r="BZ33" s="3">
        <f t="shared" si="24"/>
        <v>504</v>
      </c>
      <c r="CA33" s="3">
        <f t="shared" si="24"/>
        <v>504</v>
      </c>
      <c r="CB33" s="3">
        <f t="shared" si="24"/>
        <v>504</v>
      </c>
      <c r="CC33" s="3">
        <f t="shared" si="24"/>
        <v>504</v>
      </c>
      <c r="CD33" s="3">
        <f t="shared" ref="CD33:CS33" si="25">CD63-CD74</f>
        <v>504</v>
      </c>
      <c r="CE33" s="3">
        <f t="shared" si="25"/>
        <v>504</v>
      </c>
      <c r="CF33" s="3">
        <f t="shared" si="25"/>
        <v>504</v>
      </c>
      <c r="CG33" s="3">
        <f t="shared" si="25"/>
        <v>504</v>
      </c>
      <c r="CH33" s="3">
        <f t="shared" si="25"/>
        <v>504</v>
      </c>
      <c r="CI33" s="3">
        <f t="shared" si="25"/>
        <v>504</v>
      </c>
      <c r="CJ33" s="3">
        <f t="shared" si="25"/>
        <v>504</v>
      </c>
      <c r="CK33" s="3">
        <f t="shared" si="25"/>
        <v>504</v>
      </c>
      <c r="CL33" s="3">
        <f t="shared" si="25"/>
        <v>504</v>
      </c>
      <c r="CM33" s="3">
        <f t="shared" si="25"/>
        <v>504</v>
      </c>
      <c r="CN33" s="3">
        <f t="shared" si="25"/>
        <v>504</v>
      </c>
      <c r="CO33" s="3">
        <f t="shared" si="25"/>
        <v>504</v>
      </c>
      <c r="CP33" s="3">
        <f t="shared" si="25"/>
        <v>504</v>
      </c>
      <c r="CQ33" s="3">
        <f t="shared" si="25"/>
        <v>504</v>
      </c>
      <c r="CR33" s="3">
        <f t="shared" si="25"/>
        <v>504</v>
      </c>
      <c r="CS33" s="83">
        <f t="shared" si="25"/>
        <v>504</v>
      </c>
      <c r="CT33" s="30">
        <f t="shared" si="18"/>
        <v>48384</v>
      </c>
      <c r="CU33" s="156"/>
    </row>
    <row r="34" spans="1:99">
      <c r="A34" s="25" t="s">
        <v>47</v>
      </c>
      <c r="B34" s="82">
        <f t="shared" si="23"/>
        <v>583.92000000000007</v>
      </c>
      <c r="C34" s="3">
        <f t="shared" si="23"/>
        <v>583.92000000000007</v>
      </c>
      <c r="D34" s="3">
        <f t="shared" si="23"/>
        <v>583.92000000000007</v>
      </c>
      <c r="E34" s="3">
        <f t="shared" si="23"/>
        <v>583.92000000000007</v>
      </c>
      <c r="F34" s="3">
        <f t="shared" si="23"/>
        <v>583.92000000000007</v>
      </c>
      <c r="G34" s="3">
        <f t="shared" si="23"/>
        <v>583.92000000000007</v>
      </c>
      <c r="H34" s="3">
        <f t="shared" si="23"/>
        <v>583.92000000000007</v>
      </c>
      <c r="I34" s="3">
        <f t="shared" si="23"/>
        <v>583.92000000000007</v>
      </c>
      <c r="J34" s="3">
        <f t="shared" si="23"/>
        <v>583.92000000000007</v>
      </c>
      <c r="K34" s="3">
        <f t="shared" si="23"/>
        <v>583.92000000000007</v>
      </c>
      <c r="L34" s="3">
        <f t="shared" si="23"/>
        <v>583.92000000000007</v>
      </c>
      <c r="M34" s="3">
        <f t="shared" si="23"/>
        <v>583.92000000000007</v>
      </c>
      <c r="N34" s="3">
        <f t="shared" si="23"/>
        <v>583.92000000000007</v>
      </c>
      <c r="O34" s="3">
        <f t="shared" si="23"/>
        <v>583.92000000000007</v>
      </c>
      <c r="P34" s="3">
        <f t="shared" si="23"/>
        <v>583.92000000000007</v>
      </c>
      <c r="Q34" s="3">
        <f t="shared" si="23"/>
        <v>583.92000000000007</v>
      </c>
      <c r="R34" s="3">
        <f t="shared" ref="R34:CC34" si="26">R64-R75</f>
        <v>583.92000000000007</v>
      </c>
      <c r="S34" s="3">
        <f t="shared" si="26"/>
        <v>583.92000000000007</v>
      </c>
      <c r="T34" s="3">
        <f t="shared" si="26"/>
        <v>583.92000000000007</v>
      </c>
      <c r="U34" s="3">
        <f t="shared" si="26"/>
        <v>583.92000000000007</v>
      </c>
      <c r="V34" s="3">
        <f t="shared" si="26"/>
        <v>583.92000000000007</v>
      </c>
      <c r="W34" s="3">
        <f t="shared" si="26"/>
        <v>583.92000000000007</v>
      </c>
      <c r="X34" s="3">
        <f t="shared" si="26"/>
        <v>583.92000000000007</v>
      </c>
      <c r="Y34" s="3">
        <f t="shared" si="26"/>
        <v>583.92000000000007</v>
      </c>
      <c r="Z34" s="3">
        <f t="shared" si="26"/>
        <v>583.92000000000007</v>
      </c>
      <c r="AA34" s="3">
        <f t="shared" si="26"/>
        <v>583.92000000000007</v>
      </c>
      <c r="AB34" s="3">
        <f t="shared" si="26"/>
        <v>583.92000000000007</v>
      </c>
      <c r="AC34" s="3">
        <f t="shared" si="26"/>
        <v>583.92000000000007</v>
      </c>
      <c r="AD34" s="3">
        <f t="shared" si="26"/>
        <v>583.92000000000007</v>
      </c>
      <c r="AE34" s="3">
        <f t="shared" si="26"/>
        <v>583.92000000000007</v>
      </c>
      <c r="AF34" s="3">
        <f t="shared" si="26"/>
        <v>583.92000000000007</v>
      </c>
      <c r="AG34" s="3">
        <f t="shared" si="26"/>
        <v>583.92000000000007</v>
      </c>
      <c r="AH34" s="3">
        <f t="shared" si="26"/>
        <v>583.92000000000007</v>
      </c>
      <c r="AI34" s="3">
        <f t="shared" si="26"/>
        <v>583.92000000000007</v>
      </c>
      <c r="AJ34" s="3">
        <f t="shared" si="26"/>
        <v>583.92000000000007</v>
      </c>
      <c r="AK34" s="3">
        <f t="shared" si="26"/>
        <v>583.92000000000007</v>
      </c>
      <c r="AL34" s="3">
        <f t="shared" si="26"/>
        <v>583.92000000000007</v>
      </c>
      <c r="AM34" s="3">
        <f t="shared" si="26"/>
        <v>583.92000000000007</v>
      </c>
      <c r="AN34" s="3">
        <f t="shared" si="26"/>
        <v>583.92000000000007</v>
      </c>
      <c r="AO34" s="3">
        <f t="shared" si="26"/>
        <v>583.92000000000007</v>
      </c>
      <c r="AP34" s="3">
        <f t="shared" si="26"/>
        <v>583.92000000000007</v>
      </c>
      <c r="AQ34" s="3">
        <f t="shared" si="26"/>
        <v>583.92000000000007</v>
      </c>
      <c r="AR34" s="3">
        <f t="shared" si="26"/>
        <v>583.92000000000007</v>
      </c>
      <c r="AS34" s="3">
        <f t="shared" si="26"/>
        <v>583.92000000000007</v>
      </c>
      <c r="AT34" s="3">
        <f t="shared" si="26"/>
        <v>583.92000000000007</v>
      </c>
      <c r="AU34" s="3">
        <f t="shared" si="26"/>
        <v>583.92000000000007</v>
      </c>
      <c r="AV34" s="3">
        <f t="shared" si="26"/>
        <v>583.92000000000007</v>
      </c>
      <c r="AW34" s="3">
        <f t="shared" si="26"/>
        <v>583.92000000000007</v>
      </c>
      <c r="AX34" s="3">
        <f t="shared" si="26"/>
        <v>583.92000000000007</v>
      </c>
      <c r="AY34" s="3">
        <f t="shared" si="26"/>
        <v>583.92000000000007</v>
      </c>
      <c r="AZ34" s="3">
        <f t="shared" si="26"/>
        <v>583.92000000000007</v>
      </c>
      <c r="BA34" s="3">
        <f t="shared" si="26"/>
        <v>583.92000000000007</v>
      </c>
      <c r="BB34" s="3">
        <f t="shared" si="26"/>
        <v>583.92000000000007</v>
      </c>
      <c r="BC34" s="3">
        <f t="shared" si="26"/>
        <v>583.92000000000007</v>
      </c>
      <c r="BD34" s="3">
        <f t="shared" si="26"/>
        <v>583.92000000000007</v>
      </c>
      <c r="BE34" s="3">
        <f t="shared" si="26"/>
        <v>583.92000000000007</v>
      </c>
      <c r="BF34" s="3">
        <f t="shared" si="26"/>
        <v>583.92000000000007</v>
      </c>
      <c r="BG34" s="3">
        <f t="shared" si="26"/>
        <v>583.92000000000007</v>
      </c>
      <c r="BH34" s="3">
        <f t="shared" si="26"/>
        <v>583.92000000000007</v>
      </c>
      <c r="BI34" s="3">
        <f t="shared" si="26"/>
        <v>583.92000000000007</v>
      </c>
      <c r="BJ34" s="3">
        <f t="shared" si="26"/>
        <v>583.92000000000007</v>
      </c>
      <c r="BK34" s="3">
        <f t="shared" si="26"/>
        <v>583.92000000000007</v>
      </c>
      <c r="BL34" s="3">
        <f t="shared" si="26"/>
        <v>583.92000000000007</v>
      </c>
      <c r="BM34" s="3">
        <f t="shared" si="26"/>
        <v>583.92000000000007</v>
      </c>
      <c r="BN34" s="3">
        <f t="shared" si="26"/>
        <v>583.92000000000007</v>
      </c>
      <c r="BO34" s="3">
        <f t="shared" si="26"/>
        <v>583.92000000000007</v>
      </c>
      <c r="BP34" s="3">
        <f t="shared" si="26"/>
        <v>583.92000000000007</v>
      </c>
      <c r="BQ34" s="3">
        <f t="shared" si="26"/>
        <v>583.92000000000007</v>
      </c>
      <c r="BR34" s="3">
        <f t="shared" si="26"/>
        <v>583.92000000000007</v>
      </c>
      <c r="BS34" s="3">
        <f t="shared" si="26"/>
        <v>583.92000000000007</v>
      </c>
      <c r="BT34" s="3">
        <f t="shared" si="26"/>
        <v>583.92000000000007</v>
      </c>
      <c r="BU34" s="3">
        <f t="shared" si="26"/>
        <v>583.92000000000007</v>
      </c>
      <c r="BV34" s="3">
        <f t="shared" si="26"/>
        <v>583.92000000000007</v>
      </c>
      <c r="BW34" s="3">
        <f t="shared" si="26"/>
        <v>583.92000000000007</v>
      </c>
      <c r="BX34" s="3">
        <f t="shared" si="26"/>
        <v>583.92000000000007</v>
      </c>
      <c r="BY34" s="3">
        <f t="shared" si="26"/>
        <v>583.92000000000007</v>
      </c>
      <c r="BZ34" s="3">
        <f t="shared" si="26"/>
        <v>583.92000000000007</v>
      </c>
      <c r="CA34" s="3">
        <f t="shared" si="26"/>
        <v>583.92000000000007</v>
      </c>
      <c r="CB34" s="3">
        <f t="shared" si="26"/>
        <v>583.92000000000007</v>
      </c>
      <c r="CC34" s="3">
        <f t="shared" si="26"/>
        <v>583.92000000000007</v>
      </c>
      <c r="CD34" s="3">
        <f t="shared" ref="CD34:CS34" si="27">CD64-CD75</f>
        <v>583.92000000000007</v>
      </c>
      <c r="CE34" s="3">
        <f t="shared" si="27"/>
        <v>583.92000000000007</v>
      </c>
      <c r="CF34" s="3">
        <f t="shared" si="27"/>
        <v>583.92000000000007</v>
      </c>
      <c r="CG34" s="3">
        <f t="shared" si="27"/>
        <v>583.92000000000007</v>
      </c>
      <c r="CH34" s="3">
        <f t="shared" si="27"/>
        <v>583.92000000000007</v>
      </c>
      <c r="CI34" s="3">
        <f t="shared" si="27"/>
        <v>583.92000000000007</v>
      </c>
      <c r="CJ34" s="3">
        <f t="shared" si="27"/>
        <v>583.92000000000007</v>
      </c>
      <c r="CK34" s="3">
        <f t="shared" si="27"/>
        <v>583.92000000000007</v>
      </c>
      <c r="CL34" s="3">
        <f t="shared" si="27"/>
        <v>583.92000000000007</v>
      </c>
      <c r="CM34" s="3">
        <f t="shared" si="27"/>
        <v>583.92000000000007</v>
      </c>
      <c r="CN34" s="3">
        <f t="shared" si="27"/>
        <v>583.92000000000007</v>
      </c>
      <c r="CO34" s="3">
        <f t="shared" si="27"/>
        <v>583.92000000000007</v>
      </c>
      <c r="CP34" s="3">
        <f t="shared" si="27"/>
        <v>583.92000000000007</v>
      </c>
      <c r="CQ34" s="3">
        <f t="shared" si="27"/>
        <v>583.92000000000007</v>
      </c>
      <c r="CR34" s="3">
        <f t="shared" si="27"/>
        <v>583.92000000000007</v>
      </c>
      <c r="CS34" s="83">
        <f t="shared" si="27"/>
        <v>583.92000000000007</v>
      </c>
      <c r="CT34" s="30">
        <f t="shared" si="18"/>
        <v>56056.319999999883</v>
      </c>
      <c r="CU34" s="156"/>
    </row>
    <row r="35" spans="1:99">
      <c r="A35" s="25" t="s">
        <v>48</v>
      </c>
      <c r="B35" s="82">
        <f t="shared" si="23"/>
        <v>387</v>
      </c>
      <c r="C35" s="3">
        <f t="shared" si="23"/>
        <v>387</v>
      </c>
      <c r="D35" s="3">
        <f t="shared" si="23"/>
        <v>387</v>
      </c>
      <c r="E35" s="3">
        <f t="shared" si="23"/>
        <v>387</v>
      </c>
      <c r="F35" s="3">
        <f t="shared" si="23"/>
        <v>387</v>
      </c>
      <c r="G35" s="3">
        <f t="shared" si="23"/>
        <v>387</v>
      </c>
      <c r="H35" s="3">
        <f t="shared" si="23"/>
        <v>387</v>
      </c>
      <c r="I35" s="3">
        <f t="shared" si="23"/>
        <v>387</v>
      </c>
      <c r="J35" s="3">
        <f t="shared" si="23"/>
        <v>387</v>
      </c>
      <c r="K35" s="3">
        <f t="shared" si="23"/>
        <v>387</v>
      </c>
      <c r="L35" s="3">
        <f t="shared" si="23"/>
        <v>387</v>
      </c>
      <c r="M35" s="3">
        <f t="shared" si="23"/>
        <v>387</v>
      </c>
      <c r="N35" s="3">
        <f t="shared" si="23"/>
        <v>387</v>
      </c>
      <c r="O35" s="3">
        <f t="shared" si="23"/>
        <v>387</v>
      </c>
      <c r="P35" s="3">
        <f t="shared" si="23"/>
        <v>387</v>
      </c>
      <c r="Q35" s="3">
        <f t="shared" si="23"/>
        <v>387</v>
      </c>
      <c r="R35" s="3">
        <f t="shared" ref="R35:CC35" si="28">R65-R76</f>
        <v>387</v>
      </c>
      <c r="S35" s="3">
        <f t="shared" si="28"/>
        <v>387</v>
      </c>
      <c r="T35" s="3">
        <f t="shared" si="28"/>
        <v>387</v>
      </c>
      <c r="U35" s="3">
        <f t="shared" si="28"/>
        <v>387</v>
      </c>
      <c r="V35" s="3">
        <f t="shared" si="28"/>
        <v>387</v>
      </c>
      <c r="W35" s="3">
        <f t="shared" si="28"/>
        <v>387</v>
      </c>
      <c r="X35" s="3">
        <f t="shared" si="28"/>
        <v>387</v>
      </c>
      <c r="Y35" s="3">
        <f t="shared" si="28"/>
        <v>387</v>
      </c>
      <c r="Z35" s="3">
        <f t="shared" si="28"/>
        <v>387</v>
      </c>
      <c r="AA35" s="3">
        <f t="shared" si="28"/>
        <v>387</v>
      </c>
      <c r="AB35" s="3">
        <f t="shared" si="28"/>
        <v>387</v>
      </c>
      <c r="AC35" s="3">
        <f t="shared" si="28"/>
        <v>387</v>
      </c>
      <c r="AD35" s="3">
        <f t="shared" si="28"/>
        <v>387</v>
      </c>
      <c r="AE35" s="3">
        <f t="shared" si="28"/>
        <v>387</v>
      </c>
      <c r="AF35" s="3">
        <f t="shared" si="28"/>
        <v>387</v>
      </c>
      <c r="AG35" s="3">
        <f t="shared" si="28"/>
        <v>387</v>
      </c>
      <c r="AH35" s="3">
        <f t="shared" si="28"/>
        <v>387</v>
      </c>
      <c r="AI35" s="3">
        <f t="shared" si="28"/>
        <v>387</v>
      </c>
      <c r="AJ35" s="3">
        <f t="shared" si="28"/>
        <v>387</v>
      </c>
      <c r="AK35" s="3">
        <f t="shared" si="28"/>
        <v>387</v>
      </c>
      <c r="AL35" s="3">
        <f t="shared" si="28"/>
        <v>387</v>
      </c>
      <c r="AM35" s="3">
        <f t="shared" si="28"/>
        <v>387</v>
      </c>
      <c r="AN35" s="3">
        <f t="shared" si="28"/>
        <v>323</v>
      </c>
      <c r="AO35" s="3">
        <f t="shared" si="28"/>
        <v>323</v>
      </c>
      <c r="AP35" s="3">
        <f t="shared" si="28"/>
        <v>323</v>
      </c>
      <c r="AQ35" s="3">
        <f t="shared" si="28"/>
        <v>323</v>
      </c>
      <c r="AR35" s="3">
        <f t="shared" si="28"/>
        <v>323</v>
      </c>
      <c r="AS35" s="3">
        <f t="shared" si="28"/>
        <v>323</v>
      </c>
      <c r="AT35" s="3">
        <f t="shared" si="28"/>
        <v>323</v>
      </c>
      <c r="AU35" s="3">
        <f t="shared" si="28"/>
        <v>387</v>
      </c>
      <c r="AV35" s="3">
        <f t="shared" si="28"/>
        <v>387</v>
      </c>
      <c r="AW35" s="3">
        <f t="shared" si="28"/>
        <v>387</v>
      </c>
      <c r="AX35" s="3">
        <f t="shared" si="28"/>
        <v>387</v>
      </c>
      <c r="AY35" s="3">
        <f t="shared" si="28"/>
        <v>387</v>
      </c>
      <c r="AZ35" s="3">
        <f t="shared" si="28"/>
        <v>387</v>
      </c>
      <c r="BA35" s="3">
        <f t="shared" si="28"/>
        <v>387</v>
      </c>
      <c r="BB35" s="3">
        <f t="shared" si="28"/>
        <v>387</v>
      </c>
      <c r="BC35" s="3">
        <f t="shared" si="28"/>
        <v>387</v>
      </c>
      <c r="BD35" s="3">
        <f t="shared" si="28"/>
        <v>387</v>
      </c>
      <c r="BE35" s="3">
        <f t="shared" si="28"/>
        <v>387</v>
      </c>
      <c r="BF35" s="3">
        <f t="shared" si="28"/>
        <v>387</v>
      </c>
      <c r="BG35" s="3">
        <f t="shared" si="28"/>
        <v>387</v>
      </c>
      <c r="BH35" s="3">
        <f t="shared" si="28"/>
        <v>387</v>
      </c>
      <c r="BI35" s="3">
        <f t="shared" si="28"/>
        <v>387</v>
      </c>
      <c r="BJ35" s="3">
        <f t="shared" si="28"/>
        <v>387</v>
      </c>
      <c r="BK35" s="3">
        <f t="shared" si="28"/>
        <v>387</v>
      </c>
      <c r="BL35" s="3">
        <f t="shared" si="28"/>
        <v>387</v>
      </c>
      <c r="BM35" s="3">
        <f t="shared" si="28"/>
        <v>319</v>
      </c>
      <c r="BN35" s="3">
        <f t="shared" si="28"/>
        <v>319</v>
      </c>
      <c r="BO35" s="3">
        <f t="shared" si="28"/>
        <v>387</v>
      </c>
      <c r="BP35" s="3">
        <f t="shared" si="28"/>
        <v>387</v>
      </c>
      <c r="BQ35" s="3">
        <f t="shared" si="28"/>
        <v>387</v>
      </c>
      <c r="BR35" s="3">
        <f t="shared" si="28"/>
        <v>387</v>
      </c>
      <c r="BS35" s="3">
        <f t="shared" si="28"/>
        <v>387</v>
      </c>
      <c r="BT35" s="3">
        <f t="shared" si="28"/>
        <v>387</v>
      </c>
      <c r="BU35" s="3">
        <f t="shared" si="28"/>
        <v>387</v>
      </c>
      <c r="BV35" s="3">
        <f t="shared" si="28"/>
        <v>387</v>
      </c>
      <c r="BW35" s="3">
        <f t="shared" si="28"/>
        <v>387</v>
      </c>
      <c r="BX35" s="3">
        <f t="shared" si="28"/>
        <v>387</v>
      </c>
      <c r="BY35" s="3">
        <f t="shared" si="28"/>
        <v>387</v>
      </c>
      <c r="BZ35" s="3">
        <f t="shared" si="28"/>
        <v>387</v>
      </c>
      <c r="CA35" s="3">
        <f t="shared" si="28"/>
        <v>387</v>
      </c>
      <c r="CB35" s="3">
        <f t="shared" si="28"/>
        <v>387</v>
      </c>
      <c r="CC35" s="3">
        <f t="shared" si="28"/>
        <v>387</v>
      </c>
      <c r="CD35" s="3">
        <f t="shared" ref="CD35:CS35" si="29">CD65-CD76</f>
        <v>387</v>
      </c>
      <c r="CE35" s="3">
        <f t="shared" si="29"/>
        <v>387</v>
      </c>
      <c r="CF35" s="3">
        <f t="shared" si="29"/>
        <v>387</v>
      </c>
      <c r="CG35" s="3">
        <f t="shared" si="29"/>
        <v>387</v>
      </c>
      <c r="CH35" s="3">
        <f t="shared" si="29"/>
        <v>387</v>
      </c>
      <c r="CI35" s="3">
        <f t="shared" si="29"/>
        <v>387</v>
      </c>
      <c r="CJ35" s="3">
        <f t="shared" si="29"/>
        <v>387</v>
      </c>
      <c r="CK35" s="3">
        <f t="shared" si="29"/>
        <v>387</v>
      </c>
      <c r="CL35" s="3">
        <f t="shared" si="29"/>
        <v>387</v>
      </c>
      <c r="CM35" s="3">
        <f t="shared" si="29"/>
        <v>387</v>
      </c>
      <c r="CN35" s="3">
        <f t="shared" si="29"/>
        <v>387</v>
      </c>
      <c r="CO35" s="3">
        <f t="shared" si="29"/>
        <v>387</v>
      </c>
      <c r="CP35" s="3">
        <f t="shared" si="29"/>
        <v>387</v>
      </c>
      <c r="CQ35" s="3">
        <f t="shared" si="29"/>
        <v>387</v>
      </c>
      <c r="CR35" s="3">
        <f t="shared" si="29"/>
        <v>387</v>
      </c>
      <c r="CS35" s="83">
        <f t="shared" si="29"/>
        <v>387</v>
      </c>
      <c r="CT35" s="30">
        <f t="shared" si="18"/>
        <v>36568</v>
      </c>
      <c r="CU35" s="156"/>
    </row>
    <row r="36" spans="1:99">
      <c r="A36" s="25" t="s">
        <v>49</v>
      </c>
      <c r="B36" s="82">
        <f t="shared" si="23"/>
        <v>355.65</v>
      </c>
      <c r="C36" s="3">
        <f t="shared" si="23"/>
        <v>355.65</v>
      </c>
      <c r="D36" s="3">
        <f t="shared" si="23"/>
        <v>355.65</v>
      </c>
      <c r="E36" s="3">
        <f t="shared" si="23"/>
        <v>355.65</v>
      </c>
      <c r="F36" s="3">
        <f t="shared" si="23"/>
        <v>355.65</v>
      </c>
      <c r="G36" s="3">
        <f t="shared" si="23"/>
        <v>355.65</v>
      </c>
      <c r="H36" s="3">
        <f t="shared" si="23"/>
        <v>355.65</v>
      </c>
      <c r="I36" s="3">
        <f t="shared" si="23"/>
        <v>355.65</v>
      </c>
      <c r="J36" s="3">
        <f t="shared" si="23"/>
        <v>355.65</v>
      </c>
      <c r="K36" s="3">
        <f t="shared" si="23"/>
        <v>355.65</v>
      </c>
      <c r="L36" s="3">
        <f t="shared" si="23"/>
        <v>355.65</v>
      </c>
      <c r="M36" s="3">
        <f t="shared" si="23"/>
        <v>355.65</v>
      </c>
      <c r="N36" s="3">
        <f t="shared" si="23"/>
        <v>355.65</v>
      </c>
      <c r="O36" s="3">
        <f t="shared" si="23"/>
        <v>355.65</v>
      </c>
      <c r="P36" s="3">
        <f t="shared" si="23"/>
        <v>355.65</v>
      </c>
      <c r="Q36" s="3">
        <f t="shared" si="23"/>
        <v>355.65</v>
      </c>
      <c r="R36" s="3">
        <f t="shared" ref="R36:CC36" si="30">R66-R77</f>
        <v>355.65</v>
      </c>
      <c r="S36" s="3">
        <f t="shared" si="30"/>
        <v>355.65</v>
      </c>
      <c r="T36" s="3">
        <f t="shared" si="30"/>
        <v>355.65</v>
      </c>
      <c r="U36" s="3">
        <f t="shared" si="30"/>
        <v>355.65</v>
      </c>
      <c r="V36" s="3">
        <f t="shared" si="30"/>
        <v>355.65</v>
      </c>
      <c r="W36" s="3">
        <f t="shared" si="30"/>
        <v>355.65</v>
      </c>
      <c r="X36" s="3">
        <f t="shared" si="30"/>
        <v>355.65</v>
      </c>
      <c r="Y36" s="3">
        <f t="shared" si="30"/>
        <v>355.65</v>
      </c>
      <c r="Z36" s="3">
        <f t="shared" si="30"/>
        <v>355.65</v>
      </c>
      <c r="AA36" s="3">
        <f t="shared" si="30"/>
        <v>355.65</v>
      </c>
      <c r="AB36" s="3">
        <f t="shared" si="30"/>
        <v>355.65</v>
      </c>
      <c r="AC36" s="3">
        <f t="shared" si="30"/>
        <v>355.65</v>
      </c>
      <c r="AD36" s="3">
        <f t="shared" si="30"/>
        <v>355.65</v>
      </c>
      <c r="AE36" s="3">
        <f t="shared" si="30"/>
        <v>355.65</v>
      </c>
      <c r="AF36" s="3">
        <f t="shared" si="30"/>
        <v>355.65</v>
      </c>
      <c r="AG36" s="3">
        <f t="shared" si="30"/>
        <v>355.65</v>
      </c>
      <c r="AH36" s="3">
        <f t="shared" si="30"/>
        <v>355.65</v>
      </c>
      <c r="AI36" s="3">
        <f t="shared" si="30"/>
        <v>355.65</v>
      </c>
      <c r="AJ36" s="3">
        <f t="shared" si="30"/>
        <v>355.65</v>
      </c>
      <c r="AK36" s="3">
        <f t="shared" si="30"/>
        <v>355.65</v>
      </c>
      <c r="AL36" s="3">
        <f t="shared" si="30"/>
        <v>355.65</v>
      </c>
      <c r="AM36" s="3">
        <f t="shared" si="30"/>
        <v>355.65</v>
      </c>
      <c r="AN36" s="3">
        <f t="shared" si="30"/>
        <v>330.65</v>
      </c>
      <c r="AO36" s="3">
        <f t="shared" si="30"/>
        <v>330.65</v>
      </c>
      <c r="AP36" s="3">
        <f t="shared" si="30"/>
        <v>330.65</v>
      </c>
      <c r="AQ36" s="3">
        <f t="shared" si="30"/>
        <v>330.65</v>
      </c>
      <c r="AR36" s="3">
        <f t="shared" si="30"/>
        <v>330.65</v>
      </c>
      <c r="AS36" s="3">
        <f t="shared" si="30"/>
        <v>330.65</v>
      </c>
      <c r="AT36" s="3">
        <f t="shared" si="30"/>
        <v>330.65</v>
      </c>
      <c r="AU36" s="3">
        <f t="shared" si="30"/>
        <v>355.65</v>
      </c>
      <c r="AV36" s="3">
        <f t="shared" si="30"/>
        <v>355.65</v>
      </c>
      <c r="AW36" s="3">
        <f t="shared" si="30"/>
        <v>355.65</v>
      </c>
      <c r="AX36" s="3">
        <f t="shared" si="30"/>
        <v>355.65</v>
      </c>
      <c r="AY36" s="3">
        <f t="shared" si="30"/>
        <v>355.65</v>
      </c>
      <c r="AZ36" s="3">
        <f t="shared" si="30"/>
        <v>355.65</v>
      </c>
      <c r="BA36" s="3">
        <f t="shared" si="30"/>
        <v>355.65</v>
      </c>
      <c r="BB36" s="3">
        <f t="shared" si="30"/>
        <v>355.65</v>
      </c>
      <c r="BC36" s="3">
        <f t="shared" si="30"/>
        <v>355.65</v>
      </c>
      <c r="BD36" s="3">
        <f t="shared" si="30"/>
        <v>355.65</v>
      </c>
      <c r="BE36" s="3">
        <f t="shared" si="30"/>
        <v>355.65</v>
      </c>
      <c r="BF36" s="3">
        <f t="shared" si="30"/>
        <v>355.65</v>
      </c>
      <c r="BG36" s="3">
        <f t="shared" si="30"/>
        <v>355.65</v>
      </c>
      <c r="BH36" s="3">
        <f t="shared" si="30"/>
        <v>355.65</v>
      </c>
      <c r="BI36" s="3">
        <f t="shared" si="30"/>
        <v>355.65</v>
      </c>
      <c r="BJ36" s="3">
        <f t="shared" si="30"/>
        <v>355.65</v>
      </c>
      <c r="BK36" s="3">
        <f t="shared" si="30"/>
        <v>355.65</v>
      </c>
      <c r="BL36" s="3">
        <f t="shared" si="30"/>
        <v>355.65</v>
      </c>
      <c r="BM36" s="3">
        <f t="shared" si="30"/>
        <v>355.65</v>
      </c>
      <c r="BN36" s="3">
        <f t="shared" si="30"/>
        <v>355.65</v>
      </c>
      <c r="BO36" s="3">
        <f t="shared" si="30"/>
        <v>355.65</v>
      </c>
      <c r="BP36" s="3">
        <f t="shared" si="30"/>
        <v>355.65</v>
      </c>
      <c r="BQ36" s="3">
        <f t="shared" si="30"/>
        <v>355.65</v>
      </c>
      <c r="BR36" s="3">
        <f t="shared" si="30"/>
        <v>355.65</v>
      </c>
      <c r="BS36" s="3">
        <f t="shared" si="30"/>
        <v>355.65</v>
      </c>
      <c r="BT36" s="3">
        <f t="shared" si="30"/>
        <v>355.65</v>
      </c>
      <c r="BU36" s="3">
        <f t="shared" si="30"/>
        <v>355.65</v>
      </c>
      <c r="BV36" s="3">
        <f t="shared" si="30"/>
        <v>355.65</v>
      </c>
      <c r="BW36" s="3">
        <f t="shared" si="30"/>
        <v>355.65</v>
      </c>
      <c r="BX36" s="3">
        <f t="shared" si="30"/>
        <v>355.65</v>
      </c>
      <c r="BY36" s="3">
        <f t="shared" si="30"/>
        <v>355.65</v>
      </c>
      <c r="BZ36" s="3">
        <f t="shared" si="30"/>
        <v>355.65</v>
      </c>
      <c r="CA36" s="3">
        <f t="shared" si="30"/>
        <v>355.65</v>
      </c>
      <c r="CB36" s="3">
        <f t="shared" si="30"/>
        <v>355.65</v>
      </c>
      <c r="CC36" s="3">
        <f t="shared" si="30"/>
        <v>355.65</v>
      </c>
      <c r="CD36" s="3">
        <f t="shared" ref="CD36:CS36" si="31">CD66-CD77</f>
        <v>355.65</v>
      </c>
      <c r="CE36" s="3">
        <f t="shared" si="31"/>
        <v>355.65</v>
      </c>
      <c r="CF36" s="3">
        <f t="shared" si="31"/>
        <v>355.65</v>
      </c>
      <c r="CG36" s="3">
        <f t="shared" si="31"/>
        <v>355.65</v>
      </c>
      <c r="CH36" s="3">
        <f t="shared" si="31"/>
        <v>355.65</v>
      </c>
      <c r="CI36" s="3">
        <f t="shared" si="31"/>
        <v>355.65</v>
      </c>
      <c r="CJ36" s="3">
        <f t="shared" si="31"/>
        <v>355.65</v>
      </c>
      <c r="CK36" s="3">
        <f t="shared" si="31"/>
        <v>355.65</v>
      </c>
      <c r="CL36" s="3">
        <f t="shared" si="31"/>
        <v>355.65</v>
      </c>
      <c r="CM36" s="3">
        <f t="shared" si="31"/>
        <v>355.65</v>
      </c>
      <c r="CN36" s="3">
        <f t="shared" si="31"/>
        <v>355.65</v>
      </c>
      <c r="CO36" s="3">
        <f t="shared" si="31"/>
        <v>355.65</v>
      </c>
      <c r="CP36" s="3">
        <f t="shared" si="31"/>
        <v>355.65</v>
      </c>
      <c r="CQ36" s="3">
        <f t="shared" si="31"/>
        <v>355.65</v>
      </c>
      <c r="CR36" s="3">
        <f t="shared" si="31"/>
        <v>355.65</v>
      </c>
      <c r="CS36" s="83">
        <f t="shared" si="31"/>
        <v>355.65</v>
      </c>
      <c r="CT36" s="30">
        <f t="shared" si="18"/>
        <v>33967.40000000006</v>
      </c>
      <c r="CU36" s="156"/>
    </row>
    <row r="37" spans="1:99">
      <c r="A37" s="25" t="s">
        <v>50</v>
      </c>
      <c r="B37" s="82">
        <f t="shared" si="23"/>
        <v>742</v>
      </c>
      <c r="C37" s="3">
        <f t="shared" si="23"/>
        <v>738</v>
      </c>
      <c r="D37" s="3">
        <f t="shared" si="23"/>
        <v>737</v>
      </c>
      <c r="E37" s="3">
        <f t="shared" si="23"/>
        <v>739</v>
      </c>
      <c r="F37" s="3">
        <f t="shared" si="23"/>
        <v>738</v>
      </c>
      <c r="G37" s="3">
        <f t="shared" si="23"/>
        <v>738</v>
      </c>
      <c r="H37" s="3">
        <f t="shared" si="23"/>
        <v>738</v>
      </c>
      <c r="I37" s="3">
        <f t="shared" si="23"/>
        <v>738</v>
      </c>
      <c r="J37" s="3">
        <f t="shared" si="23"/>
        <v>739</v>
      </c>
      <c r="K37" s="3">
        <f t="shared" si="23"/>
        <v>736</v>
      </c>
      <c r="L37" s="3">
        <f t="shared" si="23"/>
        <v>740</v>
      </c>
      <c r="M37" s="3">
        <f t="shared" si="23"/>
        <v>745</v>
      </c>
      <c r="N37" s="3">
        <f t="shared" si="23"/>
        <v>737</v>
      </c>
      <c r="O37" s="3">
        <f t="shared" si="23"/>
        <v>740</v>
      </c>
      <c r="P37" s="3">
        <f t="shared" si="23"/>
        <v>741</v>
      </c>
      <c r="Q37" s="3">
        <f t="shared" si="23"/>
        <v>738</v>
      </c>
      <c r="R37" s="3">
        <f t="shared" ref="R37:CC37" si="32">R67-R78</f>
        <v>737</v>
      </c>
      <c r="S37" s="3">
        <f t="shared" si="32"/>
        <v>738</v>
      </c>
      <c r="T37" s="3">
        <f t="shared" si="32"/>
        <v>740</v>
      </c>
      <c r="U37" s="3">
        <f t="shared" si="32"/>
        <v>737</v>
      </c>
      <c r="V37" s="3">
        <f t="shared" si="32"/>
        <v>732</v>
      </c>
      <c r="W37" s="3">
        <f t="shared" si="32"/>
        <v>721</v>
      </c>
      <c r="X37" s="3">
        <f t="shared" si="32"/>
        <v>708</v>
      </c>
      <c r="Y37" s="3">
        <f t="shared" si="32"/>
        <v>703</v>
      </c>
      <c r="Z37" s="3">
        <f t="shared" si="32"/>
        <v>696</v>
      </c>
      <c r="AA37" s="3">
        <f t="shared" si="32"/>
        <v>688</v>
      </c>
      <c r="AB37" s="3">
        <f t="shared" si="32"/>
        <v>675</v>
      </c>
      <c r="AC37" s="3">
        <f t="shared" si="32"/>
        <v>661</v>
      </c>
      <c r="AD37" s="3">
        <f t="shared" si="32"/>
        <v>654</v>
      </c>
      <c r="AE37" s="3">
        <f t="shared" si="32"/>
        <v>653</v>
      </c>
      <c r="AF37" s="3">
        <f t="shared" si="32"/>
        <v>646</v>
      </c>
      <c r="AG37" s="3">
        <f t="shared" si="32"/>
        <v>639</v>
      </c>
      <c r="AH37" s="3">
        <f t="shared" si="32"/>
        <v>633</v>
      </c>
      <c r="AI37" s="3">
        <f t="shared" si="32"/>
        <v>629</v>
      </c>
      <c r="AJ37" s="3">
        <f t="shared" si="32"/>
        <v>641</v>
      </c>
      <c r="AK37" s="3">
        <f t="shared" si="32"/>
        <v>633</v>
      </c>
      <c r="AL37" s="3">
        <f t="shared" si="32"/>
        <v>629</v>
      </c>
      <c r="AM37" s="3">
        <f t="shared" si="32"/>
        <v>627</v>
      </c>
      <c r="AN37" s="3">
        <f t="shared" si="32"/>
        <v>628</v>
      </c>
      <c r="AO37" s="3">
        <f t="shared" si="32"/>
        <v>628</v>
      </c>
      <c r="AP37" s="3">
        <f t="shared" si="32"/>
        <v>625</v>
      </c>
      <c r="AQ37" s="3">
        <f t="shared" si="32"/>
        <v>627</v>
      </c>
      <c r="AR37" s="3">
        <f t="shared" si="32"/>
        <v>631</v>
      </c>
      <c r="AS37" s="3">
        <f t="shared" si="32"/>
        <v>633</v>
      </c>
      <c r="AT37" s="3">
        <f t="shared" si="32"/>
        <v>635</v>
      </c>
      <c r="AU37" s="3">
        <f t="shared" si="32"/>
        <v>639</v>
      </c>
      <c r="AV37" s="3">
        <f t="shared" si="32"/>
        <v>641</v>
      </c>
      <c r="AW37" s="3">
        <f t="shared" si="32"/>
        <v>645</v>
      </c>
      <c r="AX37" s="3">
        <f t="shared" si="32"/>
        <v>649</v>
      </c>
      <c r="AY37" s="3">
        <f t="shared" si="32"/>
        <v>647</v>
      </c>
      <c r="AZ37" s="3">
        <f t="shared" si="32"/>
        <v>653</v>
      </c>
      <c r="BA37" s="3">
        <f t="shared" si="32"/>
        <v>655</v>
      </c>
      <c r="BB37" s="3">
        <f t="shared" si="32"/>
        <v>657</v>
      </c>
      <c r="BC37" s="3">
        <f t="shared" si="32"/>
        <v>659</v>
      </c>
      <c r="BD37" s="3">
        <f t="shared" si="32"/>
        <v>660</v>
      </c>
      <c r="BE37" s="3">
        <f t="shared" si="32"/>
        <v>668</v>
      </c>
      <c r="BF37" s="3">
        <f t="shared" si="32"/>
        <v>668</v>
      </c>
      <c r="BG37" s="3">
        <f t="shared" si="32"/>
        <v>661</v>
      </c>
      <c r="BH37" s="3">
        <f t="shared" si="32"/>
        <v>662</v>
      </c>
      <c r="BI37" s="3">
        <f t="shared" si="32"/>
        <v>665</v>
      </c>
      <c r="BJ37" s="3">
        <f t="shared" si="32"/>
        <v>668</v>
      </c>
      <c r="BK37" s="3">
        <f t="shared" si="32"/>
        <v>675</v>
      </c>
      <c r="BL37" s="3">
        <f t="shared" si="32"/>
        <v>677</v>
      </c>
      <c r="BM37" s="3">
        <f t="shared" si="32"/>
        <v>684</v>
      </c>
      <c r="BN37" s="3">
        <f t="shared" si="32"/>
        <v>693</v>
      </c>
      <c r="BO37" s="3">
        <f t="shared" si="32"/>
        <v>699</v>
      </c>
      <c r="BP37" s="3">
        <f t="shared" si="32"/>
        <v>705</v>
      </c>
      <c r="BQ37" s="3">
        <f t="shared" si="32"/>
        <v>707</v>
      </c>
      <c r="BR37" s="3">
        <f t="shared" si="32"/>
        <v>716</v>
      </c>
      <c r="BS37" s="3">
        <f t="shared" si="32"/>
        <v>724</v>
      </c>
      <c r="BT37" s="3">
        <f t="shared" si="32"/>
        <v>731</v>
      </c>
      <c r="BU37" s="3">
        <f t="shared" si="32"/>
        <v>741</v>
      </c>
      <c r="BV37" s="3">
        <f t="shared" si="32"/>
        <v>741</v>
      </c>
      <c r="BW37" s="3">
        <f t="shared" si="32"/>
        <v>742</v>
      </c>
      <c r="BX37" s="3">
        <f t="shared" si="32"/>
        <v>740</v>
      </c>
      <c r="BY37" s="3">
        <f t="shared" si="32"/>
        <v>737</v>
      </c>
      <c r="BZ37" s="3">
        <f t="shared" si="32"/>
        <v>739</v>
      </c>
      <c r="CA37" s="3">
        <f t="shared" si="32"/>
        <v>737</v>
      </c>
      <c r="CB37" s="3">
        <f t="shared" si="32"/>
        <v>737</v>
      </c>
      <c r="CC37" s="3">
        <f t="shared" si="32"/>
        <v>743</v>
      </c>
      <c r="CD37" s="3">
        <f t="shared" ref="CD37:CS37" si="33">CD67-CD78</f>
        <v>742</v>
      </c>
      <c r="CE37" s="3">
        <f t="shared" si="33"/>
        <v>739</v>
      </c>
      <c r="CF37" s="3">
        <f t="shared" si="33"/>
        <v>739</v>
      </c>
      <c r="CG37" s="3">
        <f t="shared" si="33"/>
        <v>740</v>
      </c>
      <c r="CH37" s="3">
        <f t="shared" si="33"/>
        <v>744</v>
      </c>
      <c r="CI37" s="3">
        <f t="shared" si="33"/>
        <v>744</v>
      </c>
      <c r="CJ37" s="3">
        <f t="shared" si="33"/>
        <v>738</v>
      </c>
      <c r="CK37" s="3">
        <f t="shared" si="33"/>
        <v>738</v>
      </c>
      <c r="CL37" s="3">
        <f t="shared" si="33"/>
        <v>739</v>
      </c>
      <c r="CM37" s="3">
        <f t="shared" si="33"/>
        <v>736</v>
      </c>
      <c r="CN37" s="3">
        <f t="shared" si="33"/>
        <v>739</v>
      </c>
      <c r="CO37" s="3">
        <f t="shared" si="33"/>
        <v>742</v>
      </c>
      <c r="CP37" s="3">
        <f t="shared" si="33"/>
        <v>741</v>
      </c>
      <c r="CQ37" s="3">
        <f t="shared" si="33"/>
        <v>740</v>
      </c>
      <c r="CR37" s="3">
        <f t="shared" si="33"/>
        <v>738</v>
      </c>
      <c r="CS37" s="83">
        <f t="shared" si="33"/>
        <v>741</v>
      </c>
      <c r="CT37" s="30">
        <f t="shared" si="18"/>
        <v>67156</v>
      </c>
      <c r="CU37" s="156"/>
    </row>
    <row r="38" spans="1:99">
      <c r="A38" s="57" t="s">
        <v>51</v>
      </c>
      <c r="B38" s="84">
        <f t="shared" si="23"/>
        <v>35.5</v>
      </c>
      <c r="C38" s="85">
        <f t="shared" si="23"/>
        <v>35.5</v>
      </c>
      <c r="D38" s="85">
        <f t="shared" si="23"/>
        <v>35.5</v>
      </c>
      <c r="E38" s="85">
        <f t="shared" si="23"/>
        <v>35.5</v>
      </c>
      <c r="F38" s="85">
        <f t="shared" si="23"/>
        <v>35.5</v>
      </c>
      <c r="G38" s="85">
        <f t="shared" si="23"/>
        <v>35.5</v>
      </c>
      <c r="H38" s="85">
        <f t="shared" si="23"/>
        <v>35.5</v>
      </c>
      <c r="I38" s="85">
        <f t="shared" si="23"/>
        <v>35.5</v>
      </c>
      <c r="J38" s="85">
        <f t="shared" si="23"/>
        <v>35.5</v>
      </c>
      <c r="K38" s="85">
        <f t="shared" si="23"/>
        <v>35.5</v>
      </c>
      <c r="L38" s="85">
        <f t="shared" si="23"/>
        <v>35.5</v>
      </c>
      <c r="M38" s="85">
        <f t="shared" si="23"/>
        <v>35.5</v>
      </c>
      <c r="N38" s="85">
        <f t="shared" si="23"/>
        <v>35.5</v>
      </c>
      <c r="O38" s="85">
        <f t="shared" si="23"/>
        <v>35.5</v>
      </c>
      <c r="P38" s="85">
        <f t="shared" si="23"/>
        <v>35.5</v>
      </c>
      <c r="Q38" s="85">
        <f t="shared" si="23"/>
        <v>35.5</v>
      </c>
      <c r="R38" s="85">
        <f t="shared" ref="R38:CC38" si="34">R68-R79</f>
        <v>35.5</v>
      </c>
      <c r="S38" s="85">
        <f t="shared" si="34"/>
        <v>35.5</v>
      </c>
      <c r="T38" s="85">
        <f t="shared" si="34"/>
        <v>35.5</v>
      </c>
      <c r="U38" s="85">
        <f t="shared" si="34"/>
        <v>35.5</v>
      </c>
      <c r="V38" s="85">
        <f t="shared" si="34"/>
        <v>35.5</v>
      </c>
      <c r="W38" s="85">
        <f t="shared" si="34"/>
        <v>35.5</v>
      </c>
      <c r="X38" s="85">
        <f t="shared" si="34"/>
        <v>35.5</v>
      </c>
      <c r="Y38" s="85">
        <f t="shared" si="34"/>
        <v>35.5</v>
      </c>
      <c r="Z38" s="85">
        <f t="shared" si="34"/>
        <v>35.5</v>
      </c>
      <c r="AA38" s="85">
        <f t="shared" si="34"/>
        <v>35.5</v>
      </c>
      <c r="AB38" s="85">
        <f t="shared" si="34"/>
        <v>35.5</v>
      </c>
      <c r="AC38" s="85">
        <f t="shared" si="34"/>
        <v>35.5</v>
      </c>
      <c r="AD38" s="85">
        <f t="shared" si="34"/>
        <v>35.5</v>
      </c>
      <c r="AE38" s="85">
        <f t="shared" si="34"/>
        <v>35.5</v>
      </c>
      <c r="AF38" s="85">
        <f t="shared" si="34"/>
        <v>35.5</v>
      </c>
      <c r="AG38" s="85">
        <f t="shared" si="34"/>
        <v>35.5</v>
      </c>
      <c r="AH38" s="85">
        <f t="shared" si="34"/>
        <v>35.5</v>
      </c>
      <c r="AI38" s="85">
        <f t="shared" si="34"/>
        <v>35.5</v>
      </c>
      <c r="AJ38" s="85">
        <f t="shared" si="34"/>
        <v>35.5</v>
      </c>
      <c r="AK38" s="85">
        <f t="shared" si="34"/>
        <v>35.5</v>
      </c>
      <c r="AL38" s="85">
        <f t="shared" si="34"/>
        <v>35.5</v>
      </c>
      <c r="AM38" s="85">
        <f t="shared" si="34"/>
        <v>35.5</v>
      </c>
      <c r="AN38" s="85">
        <f t="shared" si="34"/>
        <v>35.5</v>
      </c>
      <c r="AO38" s="85">
        <f t="shared" si="34"/>
        <v>35.5</v>
      </c>
      <c r="AP38" s="85">
        <f t="shared" si="34"/>
        <v>35.5</v>
      </c>
      <c r="AQ38" s="85">
        <f t="shared" si="34"/>
        <v>35.5</v>
      </c>
      <c r="AR38" s="85">
        <f t="shared" si="34"/>
        <v>35.5</v>
      </c>
      <c r="AS38" s="85">
        <f t="shared" si="34"/>
        <v>35.5</v>
      </c>
      <c r="AT38" s="85">
        <f t="shared" si="34"/>
        <v>35.5</v>
      </c>
      <c r="AU38" s="85">
        <f t="shared" si="34"/>
        <v>35.5</v>
      </c>
      <c r="AV38" s="85">
        <f t="shared" si="34"/>
        <v>35.5</v>
      </c>
      <c r="AW38" s="85">
        <f t="shared" si="34"/>
        <v>35.5</v>
      </c>
      <c r="AX38" s="85">
        <f t="shared" si="34"/>
        <v>35.5</v>
      </c>
      <c r="AY38" s="85">
        <f t="shared" si="34"/>
        <v>35.5</v>
      </c>
      <c r="AZ38" s="85">
        <f t="shared" si="34"/>
        <v>35.5</v>
      </c>
      <c r="BA38" s="85">
        <f t="shared" si="34"/>
        <v>35.5</v>
      </c>
      <c r="BB38" s="85">
        <f t="shared" si="34"/>
        <v>35.5</v>
      </c>
      <c r="BC38" s="85">
        <f t="shared" si="34"/>
        <v>35.5</v>
      </c>
      <c r="BD38" s="85">
        <f t="shared" si="34"/>
        <v>35.5</v>
      </c>
      <c r="BE38" s="85">
        <f t="shared" si="34"/>
        <v>35.5</v>
      </c>
      <c r="BF38" s="85">
        <f t="shared" si="34"/>
        <v>35.5</v>
      </c>
      <c r="BG38" s="85">
        <f t="shared" si="34"/>
        <v>35.5</v>
      </c>
      <c r="BH38" s="85">
        <f t="shared" si="34"/>
        <v>35.5</v>
      </c>
      <c r="BI38" s="85">
        <f t="shared" si="34"/>
        <v>35.5</v>
      </c>
      <c r="BJ38" s="85">
        <f t="shared" si="34"/>
        <v>35.5</v>
      </c>
      <c r="BK38" s="85">
        <f t="shared" si="34"/>
        <v>35.5</v>
      </c>
      <c r="BL38" s="85">
        <f t="shared" si="34"/>
        <v>35.5</v>
      </c>
      <c r="BM38" s="85">
        <f t="shared" si="34"/>
        <v>35.5</v>
      </c>
      <c r="BN38" s="85">
        <f t="shared" si="34"/>
        <v>35.5</v>
      </c>
      <c r="BO38" s="85">
        <f t="shared" si="34"/>
        <v>35.5</v>
      </c>
      <c r="BP38" s="85">
        <f t="shared" si="34"/>
        <v>35.5</v>
      </c>
      <c r="BQ38" s="85">
        <f t="shared" si="34"/>
        <v>35.5</v>
      </c>
      <c r="BR38" s="85">
        <f t="shared" si="34"/>
        <v>35.5</v>
      </c>
      <c r="BS38" s="85">
        <f t="shared" si="34"/>
        <v>35.5</v>
      </c>
      <c r="BT38" s="85">
        <f t="shared" si="34"/>
        <v>35.5</v>
      </c>
      <c r="BU38" s="85">
        <f t="shared" si="34"/>
        <v>35.5</v>
      </c>
      <c r="BV38" s="85">
        <f t="shared" si="34"/>
        <v>35.5</v>
      </c>
      <c r="BW38" s="85">
        <f t="shared" si="34"/>
        <v>35.5</v>
      </c>
      <c r="BX38" s="85">
        <f t="shared" si="34"/>
        <v>35.5</v>
      </c>
      <c r="BY38" s="85">
        <f t="shared" si="34"/>
        <v>35.5</v>
      </c>
      <c r="BZ38" s="85">
        <f t="shared" si="34"/>
        <v>35.5</v>
      </c>
      <c r="CA38" s="85">
        <f t="shared" si="34"/>
        <v>35.5</v>
      </c>
      <c r="CB38" s="85">
        <f t="shared" si="34"/>
        <v>35.5</v>
      </c>
      <c r="CC38" s="85">
        <f t="shared" si="34"/>
        <v>35.5</v>
      </c>
      <c r="CD38" s="85">
        <f t="shared" ref="CD38:CS38" si="35">CD68-CD79</f>
        <v>35.5</v>
      </c>
      <c r="CE38" s="85">
        <f t="shared" si="35"/>
        <v>35.5</v>
      </c>
      <c r="CF38" s="85">
        <f t="shared" si="35"/>
        <v>35.5</v>
      </c>
      <c r="CG38" s="85">
        <f t="shared" si="35"/>
        <v>35.5</v>
      </c>
      <c r="CH38" s="85">
        <f t="shared" si="35"/>
        <v>35.5</v>
      </c>
      <c r="CI38" s="85">
        <f t="shared" si="35"/>
        <v>35.5</v>
      </c>
      <c r="CJ38" s="85">
        <f t="shared" si="35"/>
        <v>35.5</v>
      </c>
      <c r="CK38" s="85">
        <f t="shared" si="35"/>
        <v>35.5</v>
      </c>
      <c r="CL38" s="85">
        <f t="shared" si="35"/>
        <v>35.5</v>
      </c>
      <c r="CM38" s="85">
        <f t="shared" si="35"/>
        <v>35.5</v>
      </c>
      <c r="CN38" s="85">
        <f t="shared" si="35"/>
        <v>35.5</v>
      </c>
      <c r="CO38" s="85">
        <f t="shared" si="35"/>
        <v>35.5</v>
      </c>
      <c r="CP38" s="85">
        <f t="shared" si="35"/>
        <v>35.5</v>
      </c>
      <c r="CQ38" s="85">
        <f t="shared" si="35"/>
        <v>35.5</v>
      </c>
      <c r="CR38" s="85">
        <f t="shared" si="35"/>
        <v>35.5</v>
      </c>
      <c r="CS38" s="86">
        <f t="shared" si="35"/>
        <v>35.5</v>
      </c>
      <c r="CT38" s="30">
        <f t="shared" si="18"/>
        <v>3408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1952.86</v>
      </c>
      <c r="C40" s="40">
        <f t="shared" si="39"/>
        <v>1953.73</v>
      </c>
      <c r="D40" s="40">
        <f t="shared" si="39"/>
        <v>1953.3</v>
      </c>
      <c r="E40" s="40">
        <f t="shared" si="39"/>
        <v>1953.3</v>
      </c>
      <c r="F40" s="40">
        <f t="shared" si="39"/>
        <v>1970.5</v>
      </c>
      <c r="G40" s="40">
        <f t="shared" si="39"/>
        <v>1973.18</v>
      </c>
      <c r="H40" s="40">
        <f t="shared" si="39"/>
        <v>1972.68</v>
      </c>
      <c r="I40" s="40">
        <f t="shared" si="39"/>
        <v>1972.68</v>
      </c>
      <c r="J40" s="40">
        <f t="shared" si="39"/>
        <v>2005.82</v>
      </c>
      <c r="K40" s="40">
        <f t="shared" si="39"/>
        <v>2005.82</v>
      </c>
      <c r="L40" s="40">
        <f t="shared" si="39"/>
        <v>1955.67</v>
      </c>
      <c r="M40" s="40">
        <f t="shared" si="39"/>
        <v>1955.67</v>
      </c>
      <c r="N40" s="40">
        <f t="shared" si="39"/>
        <v>1940.27</v>
      </c>
      <c r="O40" s="40">
        <f t="shared" si="39"/>
        <v>1940.27</v>
      </c>
      <c r="P40" s="40">
        <f t="shared" si="39"/>
        <v>1940.27</v>
      </c>
      <c r="Q40" s="40">
        <f t="shared" si="39"/>
        <v>1936.65</v>
      </c>
      <c r="R40" s="40">
        <f t="shared" si="39"/>
        <v>1935.89</v>
      </c>
      <c r="S40" s="40">
        <f t="shared" si="39"/>
        <v>1935.89</v>
      </c>
      <c r="T40" s="40">
        <f t="shared" si="39"/>
        <v>1935.24</v>
      </c>
      <c r="U40" s="40">
        <f t="shared" si="39"/>
        <v>1935.24</v>
      </c>
      <c r="V40" s="40">
        <f t="shared" si="39"/>
        <v>1991.54</v>
      </c>
      <c r="W40" s="40">
        <f t="shared" si="39"/>
        <v>1994.01</v>
      </c>
      <c r="X40" s="40">
        <f t="shared" si="39"/>
        <v>1956.93</v>
      </c>
      <c r="Y40" s="40">
        <f t="shared" si="39"/>
        <v>1963.84</v>
      </c>
      <c r="Z40" s="40">
        <f t="shared" si="39"/>
        <v>1818.67</v>
      </c>
      <c r="AA40" s="40">
        <f t="shared" si="39"/>
        <v>1740.53</v>
      </c>
      <c r="AB40" s="40">
        <f t="shared" si="39"/>
        <v>1796.88</v>
      </c>
      <c r="AC40" s="40">
        <f t="shared" si="39"/>
        <v>1810.73</v>
      </c>
      <c r="AD40" s="40">
        <f t="shared" si="39"/>
        <v>2049.89</v>
      </c>
      <c r="AE40" s="40">
        <f t="shared" si="39"/>
        <v>2066.8000000000002</v>
      </c>
      <c r="AF40" s="40">
        <f t="shared" si="39"/>
        <v>1927.33</v>
      </c>
      <c r="AG40" s="40">
        <f t="shared" si="39"/>
        <v>1927.33</v>
      </c>
      <c r="AH40" s="40">
        <f t="shared" ref="AH40:BM40" si="40">SUM(AH41:AH41)</f>
        <v>1421.15</v>
      </c>
      <c r="AI40" s="40">
        <f t="shared" si="40"/>
        <v>1273.01</v>
      </c>
      <c r="AJ40" s="40">
        <f t="shared" si="40"/>
        <v>1102.02</v>
      </c>
      <c r="AK40" s="40">
        <f t="shared" si="40"/>
        <v>986.98</v>
      </c>
      <c r="AL40" s="40">
        <f t="shared" si="40"/>
        <v>967.71</v>
      </c>
      <c r="AM40" s="40">
        <f t="shared" si="40"/>
        <v>1050.99</v>
      </c>
      <c r="AN40" s="40">
        <f t="shared" si="40"/>
        <v>1054.25</v>
      </c>
      <c r="AO40" s="40">
        <f t="shared" si="40"/>
        <v>1054.3399999999999</v>
      </c>
      <c r="AP40" s="40">
        <f t="shared" si="40"/>
        <v>1307.99</v>
      </c>
      <c r="AQ40" s="40">
        <f t="shared" si="40"/>
        <v>1308.18</v>
      </c>
      <c r="AR40" s="40">
        <f t="shared" si="40"/>
        <v>1206.5999999999999</v>
      </c>
      <c r="AS40" s="40">
        <f t="shared" si="40"/>
        <v>1072.58</v>
      </c>
      <c r="AT40" s="40">
        <f t="shared" si="40"/>
        <v>1259.82</v>
      </c>
      <c r="AU40" s="40">
        <f t="shared" si="40"/>
        <v>1229.56</v>
      </c>
      <c r="AV40" s="40">
        <f t="shared" si="40"/>
        <v>1375.16</v>
      </c>
      <c r="AW40" s="40">
        <f t="shared" si="40"/>
        <v>1411.16</v>
      </c>
      <c r="AX40" s="40">
        <f t="shared" si="40"/>
        <v>1377.01</v>
      </c>
      <c r="AY40" s="40">
        <f t="shared" si="40"/>
        <v>1342.76</v>
      </c>
      <c r="AZ40" s="40">
        <f t="shared" si="40"/>
        <v>1303.02</v>
      </c>
      <c r="BA40" s="40">
        <f t="shared" si="40"/>
        <v>1340.56</v>
      </c>
      <c r="BB40" s="40">
        <f t="shared" si="40"/>
        <v>1290.95</v>
      </c>
      <c r="BC40" s="40">
        <f t="shared" si="40"/>
        <v>1263.3599999999999</v>
      </c>
      <c r="BD40" s="40">
        <f t="shared" si="40"/>
        <v>1274.95</v>
      </c>
      <c r="BE40" s="40">
        <f t="shared" si="40"/>
        <v>1275.46</v>
      </c>
      <c r="BF40" s="40">
        <f t="shared" si="40"/>
        <v>1454.98</v>
      </c>
      <c r="BG40" s="40">
        <f t="shared" si="40"/>
        <v>1502.27</v>
      </c>
      <c r="BH40" s="40">
        <f t="shared" si="40"/>
        <v>1505.24</v>
      </c>
      <c r="BI40" s="40">
        <f t="shared" si="40"/>
        <v>1505.11</v>
      </c>
      <c r="BJ40" s="40">
        <f t="shared" si="40"/>
        <v>1809.06</v>
      </c>
      <c r="BK40" s="40">
        <f t="shared" si="40"/>
        <v>1809.1</v>
      </c>
      <c r="BL40" s="40">
        <f t="shared" si="40"/>
        <v>1954.56</v>
      </c>
      <c r="BM40" s="40">
        <f t="shared" si="40"/>
        <v>2012.45</v>
      </c>
      <c r="BN40" s="40">
        <f t="shared" ref="BN40:CS40" si="41">SUM(BN41:BN41)</f>
        <v>2036.42</v>
      </c>
      <c r="BO40" s="40">
        <f t="shared" si="41"/>
        <v>2040.78</v>
      </c>
      <c r="BP40" s="40">
        <f t="shared" si="41"/>
        <v>2073.71</v>
      </c>
      <c r="BQ40" s="40">
        <f t="shared" si="41"/>
        <v>2074.61</v>
      </c>
      <c r="BR40" s="40">
        <f t="shared" si="41"/>
        <v>1949.17</v>
      </c>
      <c r="BS40" s="40">
        <f t="shared" si="41"/>
        <v>1677.19</v>
      </c>
      <c r="BT40" s="40">
        <f t="shared" si="41"/>
        <v>1572.48</v>
      </c>
      <c r="BU40" s="40">
        <f t="shared" si="41"/>
        <v>1572</v>
      </c>
      <c r="BV40" s="40">
        <f t="shared" si="41"/>
        <v>1472.37</v>
      </c>
      <c r="BW40" s="40">
        <f t="shared" si="41"/>
        <v>1524.3</v>
      </c>
      <c r="BX40" s="40">
        <f t="shared" si="41"/>
        <v>1591.31</v>
      </c>
      <c r="BY40" s="40">
        <f t="shared" si="41"/>
        <v>1755.39</v>
      </c>
      <c r="BZ40" s="40">
        <f t="shared" si="41"/>
        <v>1895</v>
      </c>
      <c r="CA40" s="40">
        <f t="shared" si="41"/>
        <v>1958.24</v>
      </c>
      <c r="CB40" s="40">
        <f t="shared" si="41"/>
        <v>1895.98</v>
      </c>
      <c r="CC40" s="40">
        <f t="shared" si="41"/>
        <v>1876.92</v>
      </c>
      <c r="CD40" s="40">
        <f t="shared" si="41"/>
        <v>1885.74</v>
      </c>
      <c r="CE40" s="40">
        <f t="shared" si="41"/>
        <v>1896.36</v>
      </c>
      <c r="CF40" s="40">
        <f t="shared" si="41"/>
        <v>1892.64</v>
      </c>
      <c r="CG40" s="40">
        <f t="shared" si="41"/>
        <v>1896.85</v>
      </c>
      <c r="CH40" s="40">
        <f t="shared" si="41"/>
        <v>1900.67</v>
      </c>
      <c r="CI40" s="40">
        <f t="shared" si="41"/>
        <v>1900.67</v>
      </c>
      <c r="CJ40" s="40">
        <f t="shared" si="41"/>
        <v>1912.74</v>
      </c>
      <c r="CK40" s="40">
        <f t="shared" si="41"/>
        <v>1913.07</v>
      </c>
      <c r="CL40" s="40">
        <f t="shared" si="41"/>
        <v>1913.23</v>
      </c>
      <c r="CM40" s="40">
        <f t="shared" si="41"/>
        <v>1913.73</v>
      </c>
      <c r="CN40" s="40">
        <f t="shared" si="41"/>
        <v>1913.23</v>
      </c>
      <c r="CO40" s="40">
        <f t="shared" si="41"/>
        <v>1991.3</v>
      </c>
      <c r="CP40" s="40">
        <f t="shared" si="41"/>
        <v>2000.56</v>
      </c>
      <c r="CQ40" s="40">
        <f t="shared" si="41"/>
        <v>2000.56</v>
      </c>
      <c r="CR40" s="40">
        <f t="shared" si="41"/>
        <v>2000.56</v>
      </c>
      <c r="CS40" s="91">
        <f t="shared" si="41"/>
        <v>2006.66</v>
      </c>
      <c r="CT40" s="38">
        <f t="shared" si="18"/>
        <v>165176.19000000009</v>
      </c>
      <c r="CU40" s="154"/>
    </row>
    <row r="41" spans="1:99">
      <c r="A41" s="25" t="s">
        <v>12</v>
      </c>
      <c r="B41" s="42">
        <v>1952.86</v>
      </c>
      <c r="C41" s="43">
        <v>1953.73</v>
      </c>
      <c r="D41" s="43">
        <v>1953.3</v>
      </c>
      <c r="E41" s="43">
        <v>1953.3</v>
      </c>
      <c r="F41" s="43">
        <v>1970.5</v>
      </c>
      <c r="G41" s="43">
        <v>1973.18</v>
      </c>
      <c r="H41" s="43">
        <v>1972.68</v>
      </c>
      <c r="I41" s="43">
        <v>1972.68</v>
      </c>
      <c r="J41" s="43">
        <v>2005.82</v>
      </c>
      <c r="K41" s="43">
        <v>2005.82</v>
      </c>
      <c r="L41" s="43">
        <v>1955.67</v>
      </c>
      <c r="M41" s="43">
        <v>1955.67</v>
      </c>
      <c r="N41" s="43">
        <v>1940.27</v>
      </c>
      <c r="O41" s="43">
        <v>1940.27</v>
      </c>
      <c r="P41" s="43">
        <v>1940.27</v>
      </c>
      <c r="Q41" s="43">
        <v>1936.65</v>
      </c>
      <c r="R41" s="43">
        <v>1935.89</v>
      </c>
      <c r="S41" s="43">
        <v>1935.89</v>
      </c>
      <c r="T41" s="43">
        <v>1935.24</v>
      </c>
      <c r="U41" s="43">
        <v>1935.24</v>
      </c>
      <c r="V41" s="43">
        <v>1991.54</v>
      </c>
      <c r="W41" s="43">
        <v>1994.01</v>
      </c>
      <c r="X41" s="43">
        <v>1956.93</v>
      </c>
      <c r="Y41" s="43">
        <v>1963.84</v>
      </c>
      <c r="Z41" s="43">
        <v>1818.67</v>
      </c>
      <c r="AA41" s="43">
        <v>1740.53</v>
      </c>
      <c r="AB41" s="43">
        <v>1796.88</v>
      </c>
      <c r="AC41" s="43">
        <v>1810.73</v>
      </c>
      <c r="AD41" s="43">
        <v>2049.89</v>
      </c>
      <c r="AE41" s="43">
        <v>2066.8000000000002</v>
      </c>
      <c r="AF41" s="43">
        <v>1927.33</v>
      </c>
      <c r="AG41" s="43">
        <v>1927.33</v>
      </c>
      <c r="AH41" s="43">
        <v>1421.15</v>
      </c>
      <c r="AI41" s="43">
        <v>1273.01</v>
      </c>
      <c r="AJ41" s="43">
        <v>1102.02</v>
      </c>
      <c r="AK41" s="43">
        <v>986.98</v>
      </c>
      <c r="AL41" s="43">
        <v>967.71</v>
      </c>
      <c r="AM41" s="43">
        <v>1050.99</v>
      </c>
      <c r="AN41" s="43">
        <v>1054.25</v>
      </c>
      <c r="AO41" s="43">
        <v>1054.3399999999999</v>
      </c>
      <c r="AP41" s="43">
        <v>1307.99</v>
      </c>
      <c r="AQ41" s="43">
        <v>1308.18</v>
      </c>
      <c r="AR41" s="43">
        <v>1206.5999999999999</v>
      </c>
      <c r="AS41" s="43">
        <v>1072.58</v>
      </c>
      <c r="AT41" s="43">
        <v>1259.82</v>
      </c>
      <c r="AU41" s="43">
        <v>1229.56</v>
      </c>
      <c r="AV41" s="43">
        <v>1375.16</v>
      </c>
      <c r="AW41" s="43">
        <v>1411.16</v>
      </c>
      <c r="AX41" s="43">
        <v>1377.01</v>
      </c>
      <c r="AY41" s="43">
        <v>1342.76</v>
      </c>
      <c r="AZ41" s="43">
        <v>1303.02</v>
      </c>
      <c r="BA41" s="43">
        <v>1340.56</v>
      </c>
      <c r="BB41" s="43">
        <v>1290.95</v>
      </c>
      <c r="BC41" s="43">
        <v>1263.3599999999999</v>
      </c>
      <c r="BD41" s="43">
        <v>1274.95</v>
      </c>
      <c r="BE41" s="43">
        <v>1275.46</v>
      </c>
      <c r="BF41" s="43">
        <v>1454.98</v>
      </c>
      <c r="BG41" s="43">
        <v>1502.27</v>
      </c>
      <c r="BH41" s="43">
        <v>1505.24</v>
      </c>
      <c r="BI41" s="43">
        <v>1505.11</v>
      </c>
      <c r="BJ41" s="43">
        <v>1809.06</v>
      </c>
      <c r="BK41" s="43">
        <v>1809.1</v>
      </c>
      <c r="BL41" s="43">
        <v>1954.56</v>
      </c>
      <c r="BM41" s="43">
        <v>2012.45</v>
      </c>
      <c r="BN41" s="43">
        <v>2036.42</v>
      </c>
      <c r="BO41" s="43">
        <v>2040.78</v>
      </c>
      <c r="BP41" s="43">
        <v>2073.71</v>
      </c>
      <c r="BQ41" s="43">
        <v>2074.61</v>
      </c>
      <c r="BR41" s="43">
        <v>1949.17</v>
      </c>
      <c r="BS41" s="43">
        <v>1677.19</v>
      </c>
      <c r="BT41" s="43">
        <v>1572.48</v>
      </c>
      <c r="BU41" s="43">
        <v>1572</v>
      </c>
      <c r="BV41" s="43">
        <v>1472.37</v>
      </c>
      <c r="BW41" s="43">
        <v>1524.3</v>
      </c>
      <c r="BX41" s="43">
        <v>1591.31</v>
      </c>
      <c r="BY41" s="43">
        <v>1755.39</v>
      </c>
      <c r="BZ41" s="43">
        <v>1895</v>
      </c>
      <c r="CA41" s="43">
        <v>1958.24</v>
      </c>
      <c r="CB41" s="43">
        <v>1895.98</v>
      </c>
      <c r="CC41" s="43">
        <v>1876.92</v>
      </c>
      <c r="CD41" s="43">
        <v>1885.74</v>
      </c>
      <c r="CE41" s="43">
        <v>1896.36</v>
      </c>
      <c r="CF41" s="43">
        <v>1892.64</v>
      </c>
      <c r="CG41" s="43">
        <v>1896.85</v>
      </c>
      <c r="CH41" s="43">
        <v>1900.67</v>
      </c>
      <c r="CI41" s="43">
        <v>1900.67</v>
      </c>
      <c r="CJ41" s="43">
        <v>1912.74</v>
      </c>
      <c r="CK41" s="43">
        <v>1913.07</v>
      </c>
      <c r="CL41" s="43">
        <v>1913.23</v>
      </c>
      <c r="CM41" s="43">
        <v>1913.73</v>
      </c>
      <c r="CN41" s="43">
        <v>1913.23</v>
      </c>
      <c r="CO41" s="43">
        <v>1991.3</v>
      </c>
      <c r="CP41" s="43">
        <v>2000.56</v>
      </c>
      <c r="CQ41" s="43">
        <v>2000.56</v>
      </c>
      <c r="CR41" s="43">
        <v>2000.56</v>
      </c>
      <c r="CS41" s="92">
        <v>2006.66</v>
      </c>
      <c r="CT41" s="30">
        <f t="shared" si="18"/>
        <v>165176.19000000009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1792.36</v>
      </c>
      <c r="CQ42" s="40">
        <f t="shared" si="43"/>
        <v>1635.45</v>
      </c>
      <c r="CR42" s="40">
        <f t="shared" si="43"/>
        <v>1478.55</v>
      </c>
      <c r="CS42" s="91">
        <f t="shared" si="43"/>
        <v>1478.55</v>
      </c>
      <c r="CT42" s="38">
        <f t="shared" si="18"/>
        <v>187666.31000000014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212.29</v>
      </c>
      <c r="CQ44" s="1">
        <v>161.91999999999999</v>
      </c>
      <c r="CR44" s="1">
        <v>111.56</v>
      </c>
      <c r="CS44" s="93">
        <v>111.56</v>
      </c>
      <c r="CT44" s="30">
        <f t="shared" si="18"/>
        <v>25386.730000000043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449.07</v>
      </c>
      <c r="CQ45" s="1">
        <v>342.53</v>
      </c>
      <c r="CR45" s="1">
        <v>235.99</v>
      </c>
      <c r="CS45" s="93">
        <v>235.99</v>
      </c>
      <c r="CT45" s="30">
        <f t="shared" si="18"/>
        <v>53703.579999999994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64.13</v>
      </c>
      <c r="C47" s="54">
        <f t="shared" si="44"/>
        <v>61.809999999999995</v>
      </c>
      <c r="D47" s="54">
        <f t="shared" si="44"/>
        <v>68.490000000000009</v>
      </c>
      <c r="E47" s="54">
        <f t="shared" si="44"/>
        <v>70.050000000000011</v>
      </c>
      <c r="F47" s="54">
        <f t="shared" si="44"/>
        <v>72.570000000000007</v>
      </c>
      <c r="G47" s="54">
        <f t="shared" si="44"/>
        <v>73</v>
      </c>
      <c r="H47" s="54">
        <f t="shared" si="44"/>
        <v>75.75</v>
      </c>
      <c r="I47" s="54">
        <f t="shared" si="44"/>
        <v>81.430000000000007</v>
      </c>
      <c r="J47" s="54">
        <f t="shared" si="44"/>
        <v>88.37</v>
      </c>
      <c r="K47" s="54">
        <f t="shared" si="44"/>
        <v>88.91</v>
      </c>
      <c r="L47" s="54">
        <f t="shared" si="44"/>
        <v>84.68</v>
      </c>
      <c r="M47" s="54">
        <f t="shared" si="44"/>
        <v>75.39</v>
      </c>
      <c r="N47" s="54">
        <f t="shared" si="44"/>
        <v>71.33</v>
      </c>
      <c r="O47" s="54">
        <f t="shared" si="44"/>
        <v>75.25</v>
      </c>
      <c r="P47" s="54">
        <f t="shared" si="44"/>
        <v>82.5</v>
      </c>
      <c r="Q47" s="54">
        <f t="shared" si="44"/>
        <v>84.28</v>
      </c>
      <c r="R47" s="54">
        <f t="shared" si="44"/>
        <v>88.5</v>
      </c>
      <c r="S47" s="54">
        <f t="shared" si="44"/>
        <v>89.960000000000008</v>
      </c>
      <c r="T47" s="54">
        <f t="shared" si="44"/>
        <v>92.16</v>
      </c>
      <c r="U47" s="54">
        <f t="shared" si="44"/>
        <v>88.43</v>
      </c>
      <c r="V47" s="54">
        <f t="shared" si="44"/>
        <v>79.75</v>
      </c>
      <c r="W47" s="54">
        <f t="shared" si="44"/>
        <v>74.84</v>
      </c>
      <c r="X47" s="54">
        <f t="shared" si="44"/>
        <v>78.088305789693038</v>
      </c>
      <c r="Y47" s="54">
        <f t="shared" si="44"/>
        <v>90.336234360514069</v>
      </c>
      <c r="Z47" s="54">
        <f t="shared" si="44"/>
        <v>112.75993688919888</v>
      </c>
      <c r="AA47" s="54">
        <f t="shared" si="44"/>
        <v>150.59657109321176</v>
      </c>
      <c r="AB47" s="54">
        <f t="shared" si="44"/>
        <v>214.30968948550242</v>
      </c>
      <c r="AC47" s="54">
        <f t="shared" si="44"/>
        <v>322.42461497201691</v>
      </c>
      <c r="AD47" s="54">
        <f t="shared" si="44"/>
        <v>464.13021109053255</v>
      </c>
      <c r="AE47" s="54">
        <f t="shared" si="44"/>
        <v>637.47572904883009</v>
      </c>
      <c r="AF47" s="54">
        <f t="shared" si="44"/>
        <v>866.95822024032293</v>
      </c>
      <c r="AG47" s="54">
        <f t="shared" si="44"/>
        <v>1043.340596506579</v>
      </c>
      <c r="AH47" s="54">
        <f t="shared" ref="AH47:BM47" si="45">SUM(AH48:AH51)</f>
        <v>1229.6206559068562</v>
      </c>
      <c r="AI47" s="54">
        <f t="shared" si="45"/>
        <v>1591.5812437484585</v>
      </c>
      <c r="AJ47" s="54">
        <f t="shared" si="45"/>
        <v>1924.2753021791091</v>
      </c>
      <c r="AK47" s="54">
        <f t="shared" si="45"/>
        <v>2220.1420742785208</v>
      </c>
      <c r="AL47" s="54">
        <f t="shared" si="45"/>
        <v>2517.1771048930009</v>
      </c>
      <c r="AM47" s="54">
        <f t="shared" si="45"/>
        <v>2742.9834173712056</v>
      </c>
      <c r="AN47" s="54">
        <f t="shared" si="45"/>
        <v>2854.5059465397508</v>
      </c>
      <c r="AO47" s="54">
        <f t="shared" si="45"/>
        <v>3019.6504431683834</v>
      </c>
      <c r="AP47" s="54">
        <f t="shared" si="45"/>
        <v>3136.9123948295073</v>
      </c>
      <c r="AQ47" s="54">
        <f t="shared" si="45"/>
        <v>3234.0882391012665</v>
      </c>
      <c r="AR47" s="54">
        <f t="shared" si="45"/>
        <v>3261.470632835691</v>
      </c>
      <c r="AS47" s="54">
        <f t="shared" si="45"/>
        <v>3389.5898255575357</v>
      </c>
      <c r="AT47" s="54">
        <f t="shared" si="45"/>
        <v>3396.743747639724</v>
      </c>
      <c r="AU47" s="54">
        <f t="shared" si="45"/>
        <v>3496.3737344243054</v>
      </c>
      <c r="AV47" s="54">
        <f t="shared" si="45"/>
        <v>3510.9564528029873</v>
      </c>
      <c r="AW47" s="54">
        <f t="shared" si="45"/>
        <v>3554.5009707751065</v>
      </c>
      <c r="AX47" s="54">
        <f t="shared" si="45"/>
        <v>3442.4480024942382</v>
      </c>
      <c r="AY47" s="54">
        <f t="shared" si="45"/>
        <v>3375.2656967173029</v>
      </c>
      <c r="AZ47" s="54">
        <f t="shared" si="45"/>
        <v>3405.3491049450972</v>
      </c>
      <c r="BA47" s="54">
        <f t="shared" si="45"/>
        <v>3423.0873168978746</v>
      </c>
      <c r="BB47" s="54">
        <f t="shared" si="45"/>
        <v>3482.4420924430769</v>
      </c>
      <c r="BC47" s="54">
        <f t="shared" si="45"/>
        <v>3552.4176015078128</v>
      </c>
      <c r="BD47" s="54">
        <f t="shared" si="45"/>
        <v>3447.4803551417867</v>
      </c>
      <c r="BE47" s="54">
        <f t="shared" si="45"/>
        <v>3296.2105664502724</v>
      </c>
      <c r="BF47" s="54">
        <f t="shared" si="45"/>
        <v>3103.8363132383838</v>
      </c>
      <c r="BG47" s="54">
        <f t="shared" si="45"/>
        <v>3032.552659185726</v>
      </c>
      <c r="BH47" s="54">
        <f t="shared" si="45"/>
        <v>2979.2958407207138</v>
      </c>
      <c r="BI47" s="54">
        <f t="shared" si="45"/>
        <v>2842.5214669008515</v>
      </c>
      <c r="BJ47" s="54">
        <f t="shared" si="45"/>
        <v>2797.0307337002746</v>
      </c>
      <c r="BK47" s="54">
        <f t="shared" si="45"/>
        <v>2573.3243247271862</v>
      </c>
      <c r="BL47" s="54">
        <f t="shared" si="45"/>
        <v>2346.1340246319251</v>
      </c>
      <c r="BM47" s="54">
        <f t="shared" si="45"/>
        <v>2159.8390907302824</v>
      </c>
      <c r="BN47" s="54">
        <f t="shared" ref="BN47:CS47" si="46">SUM(BN48:BN51)</f>
        <v>1939.1189339207795</v>
      </c>
      <c r="BO47" s="54">
        <f t="shared" si="46"/>
        <v>1736.4150694367661</v>
      </c>
      <c r="BP47" s="54">
        <f t="shared" si="46"/>
        <v>1575.6682784764098</v>
      </c>
      <c r="BQ47" s="54">
        <f t="shared" si="46"/>
        <v>1345.9006454823045</v>
      </c>
      <c r="BR47" s="54">
        <f t="shared" si="46"/>
        <v>1169.6340955039932</v>
      </c>
      <c r="BS47" s="54">
        <f t="shared" si="46"/>
        <v>938.13664422986972</v>
      </c>
      <c r="BT47" s="54">
        <f t="shared" si="46"/>
        <v>721.0943510198091</v>
      </c>
      <c r="BU47" s="54">
        <f t="shared" si="46"/>
        <v>495.06568146056424</v>
      </c>
      <c r="BV47" s="54">
        <f t="shared" si="46"/>
        <v>305.81999845837839</v>
      </c>
      <c r="BW47" s="54">
        <f t="shared" si="46"/>
        <v>194.69723490486601</v>
      </c>
      <c r="BX47" s="54">
        <f t="shared" si="46"/>
        <v>116.21610917020354</v>
      </c>
      <c r="BY47" s="54">
        <f t="shared" si="46"/>
        <v>55.88</v>
      </c>
      <c r="BZ47" s="54">
        <f t="shared" si="46"/>
        <v>42.17</v>
      </c>
      <c r="CA47" s="54">
        <f t="shared" si="46"/>
        <v>37.14</v>
      </c>
      <c r="CB47" s="54">
        <f t="shared" si="46"/>
        <v>37.910000000000004</v>
      </c>
      <c r="CC47" s="54">
        <f t="shared" si="46"/>
        <v>43.17</v>
      </c>
      <c r="CD47" s="54">
        <f t="shared" si="46"/>
        <v>47.230000000000004</v>
      </c>
      <c r="CE47" s="54">
        <f t="shared" si="46"/>
        <v>50.239999999999995</v>
      </c>
      <c r="CF47" s="54">
        <f t="shared" si="46"/>
        <v>49.52</v>
      </c>
      <c r="CG47" s="54">
        <f t="shared" si="46"/>
        <v>49.019999999999996</v>
      </c>
      <c r="CH47" s="54">
        <f t="shared" si="46"/>
        <v>49.46</v>
      </c>
      <c r="CI47" s="54">
        <f t="shared" si="46"/>
        <v>48.27</v>
      </c>
      <c r="CJ47" s="54">
        <f t="shared" si="46"/>
        <v>46.67</v>
      </c>
      <c r="CK47" s="54">
        <f t="shared" si="46"/>
        <v>43.599999999999994</v>
      </c>
      <c r="CL47" s="54">
        <f t="shared" si="46"/>
        <v>45.3</v>
      </c>
      <c r="CM47" s="54">
        <f t="shared" si="46"/>
        <v>44.33</v>
      </c>
      <c r="CN47" s="54">
        <f t="shared" si="46"/>
        <v>30.27</v>
      </c>
      <c r="CO47" s="54">
        <f t="shared" si="46"/>
        <v>33.590000000000003</v>
      </c>
      <c r="CP47" s="54">
        <f t="shared" si="46"/>
        <v>29.39</v>
      </c>
      <c r="CQ47" s="54">
        <f t="shared" si="46"/>
        <v>27.95</v>
      </c>
      <c r="CR47" s="54">
        <f t="shared" si="46"/>
        <v>26.54</v>
      </c>
      <c r="CS47" s="96">
        <f t="shared" si="46"/>
        <v>37.880000000000003</v>
      </c>
      <c r="CT47" s="38">
        <f t="shared" si="18"/>
        <v>111465.1045280246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0.03</v>
      </c>
      <c r="Y48" s="43">
        <f t="shared" si="47"/>
        <v>2.57</v>
      </c>
      <c r="Z48" s="43">
        <f t="shared" si="47"/>
        <v>13.75</v>
      </c>
      <c r="AA48" s="43">
        <f t="shared" si="47"/>
        <v>31.06</v>
      </c>
      <c r="AB48" s="43">
        <f t="shared" si="47"/>
        <v>63.42</v>
      </c>
      <c r="AC48" s="43">
        <f t="shared" si="47"/>
        <v>111.09</v>
      </c>
      <c r="AD48" s="43">
        <f t="shared" si="47"/>
        <v>171.3</v>
      </c>
      <c r="AE48" s="43">
        <f t="shared" si="47"/>
        <v>237.52</v>
      </c>
      <c r="AF48" s="43">
        <f t="shared" si="47"/>
        <v>316.09000000000003</v>
      </c>
      <c r="AG48" s="43">
        <f t="shared" si="47"/>
        <v>401.89</v>
      </c>
      <c r="AH48" s="43">
        <f t="shared" ref="AH48:BM48" si="48">AH21</f>
        <v>516.73</v>
      </c>
      <c r="AI48" s="43">
        <f t="shared" si="48"/>
        <v>653.22</v>
      </c>
      <c r="AJ48" s="43">
        <f t="shared" si="48"/>
        <v>766.43999999999994</v>
      </c>
      <c r="AK48" s="43">
        <f t="shared" si="48"/>
        <v>873.88</v>
      </c>
      <c r="AL48" s="43">
        <f t="shared" si="48"/>
        <v>979.61</v>
      </c>
      <c r="AM48" s="43">
        <f t="shared" si="48"/>
        <v>1041.54</v>
      </c>
      <c r="AN48" s="43">
        <f t="shared" si="48"/>
        <v>1115.92</v>
      </c>
      <c r="AO48" s="43">
        <f t="shared" si="48"/>
        <v>1219.1600000000001</v>
      </c>
      <c r="AP48" s="43">
        <f t="shared" si="48"/>
        <v>1293.72</v>
      </c>
      <c r="AQ48" s="43">
        <f t="shared" si="48"/>
        <v>1362</v>
      </c>
      <c r="AR48" s="43">
        <f t="shared" si="48"/>
        <v>1424.75</v>
      </c>
      <c r="AS48" s="43">
        <f t="shared" si="48"/>
        <v>1465.47</v>
      </c>
      <c r="AT48" s="43">
        <f t="shared" si="48"/>
        <v>1492.93</v>
      </c>
      <c r="AU48" s="43">
        <f t="shared" si="48"/>
        <v>1525.95</v>
      </c>
      <c r="AV48" s="43">
        <f t="shared" si="48"/>
        <v>1544.05</v>
      </c>
      <c r="AW48" s="43">
        <f t="shared" si="48"/>
        <v>1560.53</v>
      </c>
      <c r="AX48" s="43">
        <f t="shared" si="48"/>
        <v>1501.1599999999999</v>
      </c>
      <c r="AY48" s="43">
        <f t="shared" si="48"/>
        <v>1500.66</v>
      </c>
      <c r="AZ48" s="43">
        <f t="shared" si="48"/>
        <v>1524.17</v>
      </c>
      <c r="BA48" s="43">
        <f t="shared" si="48"/>
        <v>1537.81</v>
      </c>
      <c r="BB48" s="43">
        <f t="shared" si="48"/>
        <v>1559.48</v>
      </c>
      <c r="BC48" s="43">
        <f t="shared" si="48"/>
        <v>1565.6000000000001</v>
      </c>
      <c r="BD48" s="43">
        <f t="shared" si="48"/>
        <v>1510.45</v>
      </c>
      <c r="BE48" s="43">
        <f t="shared" si="48"/>
        <v>1491.4</v>
      </c>
      <c r="BF48" s="43">
        <f t="shared" si="48"/>
        <v>1409.23</v>
      </c>
      <c r="BG48" s="43">
        <f t="shared" si="48"/>
        <v>1394.45</v>
      </c>
      <c r="BH48" s="43">
        <f t="shared" si="48"/>
        <v>1349.3100000000002</v>
      </c>
      <c r="BI48" s="43">
        <f t="shared" si="48"/>
        <v>1266</v>
      </c>
      <c r="BJ48" s="43">
        <f t="shared" si="48"/>
        <v>1232.19</v>
      </c>
      <c r="BK48" s="43">
        <f t="shared" si="48"/>
        <v>1144.1399999999999</v>
      </c>
      <c r="BL48" s="43">
        <f t="shared" si="48"/>
        <v>1047.6099999999999</v>
      </c>
      <c r="BM48" s="43">
        <f t="shared" si="48"/>
        <v>946.51</v>
      </c>
      <c r="BN48" s="43">
        <f t="shared" ref="BN48:CS48" si="49">BN21</f>
        <v>846.62</v>
      </c>
      <c r="BO48" s="43">
        <f t="shared" si="49"/>
        <v>764.87</v>
      </c>
      <c r="BP48" s="43">
        <f t="shared" si="49"/>
        <v>676.2</v>
      </c>
      <c r="BQ48" s="43">
        <f t="shared" si="49"/>
        <v>570.52</v>
      </c>
      <c r="BR48" s="43">
        <f t="shared" si="49"/>
        <v>531.45999999999992</v>
      </c>
      <c r="BS48" s="43">
        <f t="shared" si="49"/>
        <v>453.64</v>
      </c>
      <c r="BT48" s="43">
        <f t="shared" si="49"/>
        <v>352.96999999999997</v>
      </c>
      <c r="BU48" s="43">
        <f t="shared" si="49"/>
        <v>274.81</v>
      </c>
      <c r="BV48" s="43">
        <f t="shared" si="49"/>
        <v>195.37</v>
      </c>
      <c r="BW48" s="43">
        <f t="shared" si="49"/>
        <v>133.56</v>
      </c>
      <c r="BX48" s="43">
        <f t="shared" si="49"/>
        <v>82.83</v>
      </c>
      <c r="BY48" s="43">
        <f t="shared" si="49"/>
        <v>24.91</v>
      </c>
      <c r="BZ48" s="43">
        <f t="shared" si="49"/>
        <v>7.23</v>
      </c>
      <c r="CA48" s="43">
        <f t="shared" si="49"/>
        <v>2.48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47082.26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0.13830578969303653</v>
      </c>
      <c r="Y49" s="1">
        <v>6.0762343605140723</v>
      </c>
      <c r="Z49" s="1">
        <v>7.5699368891988676</v>
      </c>
      <c r="AA49" s="1">
        <v>25.586571093211763</v>
      </c>
      <c r="AB49" s="1">
        <v>62.969689485502386</v>
      </c>
      <c r="AC49" s="1">
        <v>128.2146149720169</v>
      </c>
      <c r="AD49" s="1">
        <v>212.61021109053254</v>
      </c>
      <c r="AE49" s="1">
        <v>319.0857290488301</v>
      </c>
      <c r="AF49" s="1">
        <v>467.41822024032291</v>
      </c>
      <c r="AG49" s="1">
        <v>556.29059650657905</v>
      </c>
      <c r="AH49" s="1">
        <v>627.90065590685629</v>
      </c>
      <c r="AI49" s="1">
        <v>854.29124374845844</v>
      </c>
      <c r="AJ49" s="1">
        <v>1076.085302179109</v>
      </c>
      <c r="AK49" s="1">
        <v>1263.1520742785212</v>
      </c>
      <c r="AL49" s="1">
        <v>1461.337104893001</v>
      </c>
      <c r="AM49" s="1">
        <v>1626.2134173712057</v>
      </c>
      <c r="AN49" s="1">
        <v>1668.3559465397507</v>
      </c>
      <c r="AO49" s="1">
        <v>1734.5404431683835</v>
      </c>
      <c r="AP49" s="1">
        <v>1773.6523948295073</v>
      </c>
      <c r="AQ49" s="1">
        <v>1802.0882391012665</v>
      </c>
      <c r="AR49" s="1">
        <v>1769.3506328356909</v>
      </c>
      <c r="AS49" s="1">
        <v>1863.0498255575355</v>
      </c>
      <c r="AT49" s="1">
        <v>1847.5837476397242</v>
      </c>
      <c r="AU49" s="1">
        <v>1918.4937344243051</v>
      </c>
      <c r="AV49" s="1">
        <v>1914.2564528029873</v>
      </c>
      <c r="AW49" s="1">
        <v>1942.5909707751064</v>
      </c>
      <c r="AX49" s="1">
        <v>1893.6780024942379</v>
      </c>
      <c r="AY49" s="1">
        <v>1830.8556967173029</v>
      </c>
      <c r="AZ49" s="1">
        <v>1833.2691049450973</v>
      </c>
      <c r="BA49" s="1">
        <v>1836.3273168978744</v>
      </c>
      <c r="BB49" s="1">
        <v>1869.6820924430772</v>
      </c>
      <c r="BC49" s="1">
        <v>1932.9376015078124</v>
      </c>
      <c r="BD49" s="1">
        <v>1887.4803551417867</v>
      </c>
      <c r="BE49" s="1">
        <v>1764.0305664502728</v>
      </c>
      <c r="BF49" s="1">
        <v>1665.3463132383836</v>
      </c>
      <c r="BG49" s="1">
        <v>1583.0126591857261</v>
      </c>
      <c r="BH49" s="1">
        <v>1560.6158407207135</v>
      </c>
      <c r="BI49" s="1">
        <v>1509.7114669008515</v>
      </c>
      <c r="BJ49" s="1">
        <v>1500.3107337002748</v>
      </c>
      <c r="BK49" s="1">
        <v>1384.3043247271862</v>
      </c>
      <c r="BL49" s="1">
        <v>1271.6740246319246</v>
      </c>
      <c r="BM49" s="1">
        <v>1176.759090730282</v>
      </c>
      <c r="BN49" s="1">
        <v>1055.5889339207797</v>
      </c>
      <c r="BO49" s="1">
        <v>931.65506943676587</v>
      </c>
      <c r="BP49" s="1">
        <v>865.76827847640993</v>
      </c>
      <c r="BQ49" s="1">
        <v>741.4106454823044</v>
      </c>
      <c r="BR49" s="1">
        <v>602.65409550399329</v>
      </c>
      <c r="BS49" s="1">
        <v>450.10664422986963</v>
      </c>
      <c r="BT49" s="1">
        <v>335.39435101980928</v>
      </c>
      <c r="BU49" s="1">
        <v>187.30568146056424</v>
      </c>
      <c r="BV49" s="1">
        <v>78.29999845837834</v>
      </c>
      <c r="BW49" s="1">
        <v>29.967234904866</v>
      </c>
      <c r="BX49" s="1">
        <v>2.2761091702035365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58709.324528024568</v>
      </c>
      <c r="CU49" s="156"/>
    </row>
    <row r="50" spans="1:102">
      <c r="A50" s="30" t="s">
        <v>34</v>
      </c>
      <c r="B50" s="45">
        <v>43.93</v>
      </c>
      <c r="C50" s="1">
        <v>42.48</v>
      </c>
      <c r="D50" s="1">
        <v>50.7</v>
      </c>
      <c r="E50" s="1">
        <v>52.2</v>
      </c>
      <c r="F50" s="1">
        <v>52.63</v>
      </c>
      <c r="G50" s="1">
        <v>51.53</v>
      </c>
      <c r="H50" s="1">
        <v>52.74</v>
      </c>
      <c r="I50" s="1">
        <v>58.04</v>
      </c>
      <c r="J50" s="1">
        <v>64.680000000000007</v>
      </c>
      <c r="K50" s="1">
        <v>64.27</v>
      </c>
      <c r="L50" s="1">
        <v>60.68</v>
      </c>
      <c r="M50" s="1">
        <v>51.56</v>
      </c>
      <c r="N50" s="1">
        <v>48.03</v>
      </c>
      <c r="O50" s="1">
        <v>52.72</v>
      </c>
      <c r="P50" s="1">
        <v>57.98</v>
      </c>
      <c r="Q50" s="1">
        <v>59.33</v>
      </c>
      <c r="R50" s="1">
        <v>63.97</v>
      </c>
      <c r="S50" s="1">
        <v>66.42</v>
      </c>
      <c r="T50" s="1">
        <v>68.94</v>
      </c>
      <c r="U50" s="1">
        <v>64.650000000000006</v>
      </c>
      <c r="V50" s="1">
        <v>56.18</v>
      </c>
      <c r="W50" s="1">
        <v>50.92</v>
      </c>
      <c r="X50" s="1">
        <v>53.76</v>
      </c>
      <c r="Y50" s="1">
        <v>57.81</v>
      </c>
      <c r="Z50" s="1">
        <v>68.010000000000005</v>
      </c>
      <c r="AA50" s="1">
        <v>71.540000000000006</v>
      </c>
      <c r="AB50" s="1">
        <v>65</v>
      </c>
      <c r="AC50" s="1">
        <v>59.7</v>
      </c>
      <c r="AD50" s="1">
        <v>57.96</v>
      </c>
      <c r="AE50" s="1">
        <v>57.3</v>
      </c>
      <c r="AF50" s="1">
        <v>60.17</v>
      </c>
      <c r="AG50" s="1">
        <v>61.56</v>
      </c>
      <c r="AH50" s="1">
        <v>62.18</v>
      </c>
      <c r="AI50" s="1">
        <v>60.77</v>
      </c>
      <c r="AJ50" s="1">
        <v>57.9</v>
      </c>
      <c r="AK50" s="1">
        <v>59.64</v>
      </c>
      <c r="AL50" s="1">
        <v>52.93</v>
      </c>
      <c r="AM50" s="1">
        <v>51.48</v>
      </c>
      <c r="AN50" s="1">
        <v>47.66</v>
      </c>
      <c r="AO50" s="1">
        <v>43.06</v>
      </c>
      <c r="AP50" s="1">
        <v>46.33</v>
      </c>
      <c r="AQ50" s="1">
        <v>46.02</v>
      </c>
      <c r="AR50" s="1">
        <v>43.3</v>
      </c>
      <c r="AS50" s="1">
        <v>37.53</v>
      </c>
      <c r="AT50" s="1">
        <v>33.18</v>
      </c>
      <c r="AU50" s="1">
        <v>29.05</v>
      </c>
      <c r="AV50" s="1">
        <v>29.92</v>
      </c>
      <c r="AW50" s="1">
        <v>28.35</v>
      </c>
      <c r="AX50" s="1">
        <v>24.31</v>
      </c>
      <c r="AY50" s="1">
        <v>20.11</v>
      </c>
      <c r="AZ50" s="1">
        <v>25.39</v>
      </c>
      <c r="BA50" s="1">
        <v>28.15</v>
      </c>
      <c r="BB50" s="1">
        <v>32.700000000000003</v>
      </c>
      <c r="BC50" s="1">
        <v>32.299999999999997</v>
      </c>
      <c r="BD50" s="1">
        <v>28.49</v>
      </c>
      <c r="BE50" s="1">
        <v>18.18</v>
      </c>
      <c r="BF50" s="1">
        <v>7.26</v>
      </c>
      <c r="BG50" s="1">
        <v>32.57</v>
      </c>
      <c r="BH50" s="1">
        <v>46.84</v>
      </c>
      <c r="BI50" s="1">
        <v>44.23</v>
      </c>
      <c r="BJ50" s="1">
        <v>41.74</v>
      </c>
      <c r="BK50" s="1">
        <v>22.38</v>
      </c>
      <c r="BL50" s="1">
        <v>6.3</v>
      </c>
      <c r="BM50" s="1">
        <v>14.42</v>
      </c>
      <c r="BN50" s="1">
        <v>14.32</v>
      </c>
      <c r="BO50" s="1">
        <v>17.39</v>
      </c>
      <c r="BP50" s="1">
        <v>12.1</v>
      </c>
      <c r="BQ50" s="1">
        <v>11.38</v>
      </c>
      <c r="BR50" s="1">
        <v>12.71</v>
      </c>
      <c r="BS50" s="1">
        <v>11.57</v>
      </c>
      <c r="BT50" s="1">
        <v>10.42</v>
      </c>
      <c r="BU50" s="1">
        <v>10.18</v>
      </c>
      <c r="BV50" s="1">
        <v>8.5500000000000007</v>
      </c>
      <c r="BW50" s="1">
        <v>7.93</v>
      </c>
      <c r="BX50" s="1">
        <v>8.76</v>
      </c>
      <c r="BY50" s="1">
        <v>10.07</v>
      </c>
      <c r="BZ50" s="1">
        <v>13.58</v>
      </c>
      <c r="CA50" s="1">
        <v>13.13</v>
      </c>
      <c r="CB50" s="1">
        <v>15.38</v>
      </c>
      <c r="CC50" s="1">
        <v>20.399999999999999</v>
      </c>
      <c r="CD50" s="1">
        <v>24.36</v>
      </c>
      <c r="CE50" s="1">
        <v>27</v>
      </c>
      <c r="CF50" s="1">
        <v>27.6</v>
      </c>
      <c r="CG50" s="1">
        <v>27.33</v>
      </c>
      <c r="CH50" s="1">
        <v>26.8</v>
      </c>
      <c r="CI50" s="1">
        <v>25.92</v>
      </c>
      <c r="CJ50" s="1">
        <v>23.15</v>
      </c>
      <c r="CK50" s="1">
        <v>19.239999999999998</v>
      </c>
      <c r="CL50" s="1">
        <v>21.59</v>
      </c>
      <c r="CM50" s="1">
        <v>21.07</v>
      </c>
      <c r="CN50" s="1">
        <v>6.81</v>
      </c>
      <c r="CO50" s="1">
        <v>9.41</v>
      </c>
      <c r="CP50" s="1">
        <v>6.57</v>
      </c>
      <c r="CQ50" s="1">
        <v>6.23</v>
      </c>
      <c r="CR50" s="1">
        <v>5.14</v>
      </c>
      <c r="CS50" s="93">
        <v>15.47</v>
      </c>
      <c r="CT50" s="30">
        <f t="shared" si="50"/>
        <v>3493.6200000000017</v>
      </c>
      <c r="CU50" s="156"/>
    </row>
    <row r="51" spans="1:102">
      <c r="A51" s="56" t="s">
        <v>54</v>
      </c>
      <c r="B51" s="45">
        <f t="shared" ref="B51:AG51" si="51">B24</f>
        <v>20.2</v>
      </c>
      <c r="C51" s="1">
        <f t="shared" si="51"/>
        <v>19.329999999999998</v>
      </c>
      <c r="D51" s="1">
        <f t="shared" si="51"/>
        <v>17.79</v>
      </c>
      <c r="E51" s="1">
        <f t="shared" si="51"/>
        <v>17.850000000000001</v>
      </c>
      <c r="F51" s="1">
        <f t="shared" si="51"/>
        <v>19.940000000000001</v>
      </c>
      <c r="G51" s="1">
        <f t="shared" si="51"/>
        <v>21.47</v>
      </c>
      <c r="H51" s="1">
        <f t="shared" si="51"/>
        <v>23.01</v>
      </c>
      <c r="I51" s="1">
        <f t="shared" si="51"/>
        <v>23.39</v>
      </c>
      <c r="J51" s="1">
        <f t="shared" si="51"/>
        <v>23.69</v>
      </c>
      <c r="K51" s="1">
        <f t="shared" si="51"/>
        <v>24.64</v>
      </c>
      <c r="L51" s="1">
        <f t="shared" si="51"/>
        <v>24</v>
      </c>
      <c r="M51" s="1">
        <f t="shared" si="51"/>
        <v>23.83</v>
      </c>
      <c r="N51" s="1">
        <f t="shared" si="51"/>
        <v>23.3</v>
      </c>
      <c r="O51" s="1">
        <f t="shared" si="51"/>
        <v>22.53</v>
      </c>
      <c r="P51" s="1">
        <f t="shared" si="51"/>
        <v>24.52</v>
      </c>
      <c r="Q51" s="1">
        <f t="shared" si="51"/>
        <v>24.95</v>
      </c>
      <c r="R51" s="1">
        <f t="shared" si="51"/>
        <v>24.53</v>
      </c>
      <c r="S51" s="1">
        <f t="shared" si="51"/>
        <v>23.54</v>
      </c>
      <c r="T51" s="1">
        <f t="shared" si="51"/>
        <v>23.22</v>
      </c>
      <c r="U51" s="1">
        <f t="shared" si="51"/>
        <v>23.78</v>
      </c>
      <c r="V51" s="1">
        <f t="shared" si="51"/>
        <v>23.57</v>
      </c>
      <c r="W51" s="1">
        <f t="shared" si="51"/>
        <v>23.92</v>
      </c>
      <c r="X51" s="1">
        <f t="shared" si="51"/>
        <v>24.16</v>
      </c>
      <c r="Y51" s="1">
        <f t="shared" si="51"/>
        <v>23.88</v>
      </c>
      <c r="Z51" s="1">
        <f t="shared" si="51"/>
        <v>23.43</v>
      </c>
      <c r="AA51" s="1">
        <f t="shared" si="51"/>
        <v>22.41</v>
      </c>
      <c r="AB51" s="1">
        <f t="shared" si="51"/>
        <v>22.92</v>
      </c>
      <c r="AC51" s="1">
        <f t="shared" si="51"/>
        <v>23.42</v>
      </c>
      <c r="AD51" s="1">
        <f t="shared" si="51"/>
        <v>22.26</v>
      </c>
      <c r="AE51" s="1">
        <f t="shared" si="51"/>
        <v>23.57</v>
      </c>
      <c r="AF51" s="1">
        <f t="shared" si="51"/>
        <v>23.28</v>
      </c>
      <c r="AG51" s="1">
        <f t="shared" si="51"/>
        <v>23.6</v>
      </c>
      <c r="AH51" s="1">
        <f t="shared" ref="AH51:BM51" si="52">AH24</f>
        <v>22.81</v>
      </c>
      <c r="AI51" s="1">
        <f t="shared" si="52"/>
        <v>23.3</v>
      </c>
      <c r="AJ51" s="1">
        <f t="shared" si="52"/>
        <v>23.85</v>
      </c>
      <c r="AK51" s="1">
        <f t="shared" si="52"/>
        <v>23.47</v>
      </c>
      <c r="AL51" s="1">
        <f t="shared" si="52"/>
        <v>23.3</v>
      </c>
      <c r="AM51" s="1">
        <f t="shared" si="52"/>
        <v>23.75</v>
      </c>
      <c r="AN51" s="1">
        <f t="shared" si="52"/>
        <v>22.57</v>
      </c>
      <c r="AO51" s="1">
        <f t="shared" si="52"/>
        <v>22.89</v>
      </c>
      <c r="AP51" s="1">
        <f t="shared" si="52"/>
        <v>23.21</v>
      </c>
      <c r="AQ51" s="1">
        <f t="shared" si="52"/>
        <v>23.98</v>
      </c>
      <c r="AR51" s="1">
        <f t="shared" si="52"/>
        <v>24.07</v>
      </c>
      <c r="AS51" s="1">
        <f t="shared" si="52"/>
        <v>23.54</v>
      </c>
      <c r="AT51" s="1">
        <f t="shared" si="52"/>
        <v>23.05</v>
      </c>
      <c r="AU51" s="1">
        <f t="shared" si="52"/>
        <v>22.88</v>
      </c>
      <c r="AV51" s="1">
        <f t="shared" si="52"/>
        <v>22.73</v>
      </c>
      <c r="AW51" s="1">
        <f t="shared" si="52"/>
        <v>23.03</v>
      </c>
      <c r="AX51" s="1">
        <f t="shared" si="52"/>
        <v>23.3</v>
      </c>
      <c r="AY51" s="1">
        <f t="shared" si="52"/>
        <v>23.64</v>
      </c>
      <c r="AZ51" s="1">
        <f t="shared" si="52"/>
        <v>22.52</v>
      </c>
      <c r="BA51" s="1">
        <f t="shared" si="52"/>
        <v>20.8</v>
      </c>
      <c r="BB51" s="1">
        <f t="shared" si="52"/>
        <v>20.58</v>
      </c>
      <c r="BC51" s="1">
        <f t="shared" si="52"/>
        <v>21.58</v>
      </c>
      <c r="BD51" s="1">
        <f t="shared" si="52"/>
        <v>21.06</v>
      </c>
      <c r="BE51" s="1">
        <f t="shared" si="52"/>
        <v>22.6</v>
      </c>
      <c r="BF51" s="1">
        <f t="shared" si="52"/>
        <v>22</v>
      </c>
      <c r="BG51" s="1">
        <f t="shared" si="52"/>
        <v>22.52</v>
      </c>
      <c r="BH51" s="1">
        <f t="shared" si="52"/>
        <v>22.53</v>
      </c>
      <c r="BI51" s="1">
        <f t="shared" si="52"/>
        <v>22.58</v>
      </c>
      <c r="BJ51" s="1">
        <f t="shared" si="52"/>
        <v>22.79</v>
      </c>
      <c r="BK51" s="1">
        <f t="shared" si="52"/>
        <v>22.5</v>
      </c>
      <c r="BL51" s="1">
        <f t="shared" si="52"/>
        <v>20.55</v>
      </c>
      <c r="BM51" s="1">
        <f t="shared" si="52"/>
        <v>22.15</v>
      </c>
      <c r="BN51" s="1">
        <f t="shared" ref="BN51:CS51" si="53">BN24</f>
        <v>22.59</v>
      </c>
      <c r="BO51" s="1">
        <f t="shared" si="53"/>
        <v>22.5</v>
      </c>
      <c r="BP51" s="1">
        <f t="shared" si="53"/>
        <v>21.6</v>
      </c>
      <c r="BQ51" s="1">
        <f t="shared" si="53"/>
        <v>22.59</v>
      </c>
      <c r="BR51" s="1">
        <f t="shared" si="53"/>
        <v>22.81</v>
      </c>
      <c r="BS51" s="1">
        <f t="shared" si="53"/>
        <v>22.82</v>
      </c>
      <c r="BT51" s="1">
        <f t="shared" si="53"/>
        <v>22.31</v>
      </c>
      <c r="BU51" s="1">
        <f t="shared" si="53"/>
        <v>22.77</v>
      </c>
      <c r="BV51" s="1">
        <f t="shared" si="53"/>
        <v>23.6</v>
      </c>
      <c r="BW51" s="1">
        <f t="shared" si="53"/>
        <v>23.24</v>
      </c>
      <c r="BX51" s="1">
        <f t="shared" si="53"/>
        <v>22.35</v>
      </c>
      <c r="BY51" s="1">
        <f t="shared" si="53"/>
        <v>20.9</v>
      </c>
      <c r="BZ51" s="1">
        <f t="shared" si="53"/>
        <v>21.36</v>
      </c>
      <c r="CA51" s="1">
        <f t="shared" si="53"/>
        <v>21.53</v>
      </c>
      <c r="CB51" s="1">
        <f t="shared" si="53"/>
        <v>22.53</v>
      </c>
      <c r="CC51" s="1">
        <f t="shared" si="53"/>
        <v>22.77</v>
      </c>
      <c r="CD51" s="1">
        <f t="shared" si="53"/>
        <v>22.87</v>
      </c>
      <c r="CE51" s="1">
        <f t="shared" si="53"/>
        <v>23.24</v>
      </c>
      <c r="CF51" s="1">
        <f t="shared" si="53"/>
        <v>21.92</v>
      </c>
      <c r="CG51" s="1">
        <f t="shared" si="53"/>
        <v>21.69</v>
      </c>
      <c r="CH51" s="1">
        <f t="shared" si="53"/>
        <v>22.66</v>
      </c>
      <c r="CI51" s="1">
        <f t="shared" si="53"/>
        <v>22.35</v>
      </c>
      <c r="CJ51" s="1">
        <f t="shared" si="53"/>
        <v>23.52</v>
      </c>
      <c r="CK51" s="1">
        <f t="shared" si="53"/>
        <v>24.36</v>
      </c>
      <c r="CL51" s="1">
        <f t="shared" si="53"/>
        <v>23.71</v>
      </c>
      <c r="CM51" s="1">
        <f t="shared" si="53"/>
        <v>23.26</v>
      </c>
      <c r="CN51" s="1">
        <f t="shared" si="53"/>
        <v>23.46</v>
      </c>
      <c r="CO51" s="1">
        <f t="shared" si="53"/>
        <v>24.18</v>
      </c>
      <c r="CP51" s="1">
        <f t="shared" si="53"/>
        <v>22.82</v>
      </c>
      <c r="CQ51" s="1">
        <f t="shared" si="53"/>
        <v>21.72</v>
      </c>
      <c r="CR51" s="1">
        <f t="shared" si="53"/>
        <v>21.4</v>
      </c>
      <c r="CS51" s="93">
        <f t="shared" si="53"/>
        <v>22.41</v>
      </c>
      <c r="CT51" s="30">
        <f t="shared" si="50"/>
        <v>2179.8999999999983</v>
      </c>
      <c r="CU51" s="156"/>
    </row>
    <row r="52" spans="1:102" s="141" customFormat="1" ht="15.75" thickBot="1">
      <c r="A52" s="97" t="s">
        <v>63</v>
      </c>
      <c r="B52" s="98">
        <v>200</v>
      </c>
      <c r="C52" s="99">
        <v>250</v>
      </c>
      <c r="D52" s="99">
        <v>250</v>
      </c>
      <c r="E52" s="99">
        <v>300</v>
      </c>
      <c r="F52" s="99">
        <v>50</v>
      </c>
      <c r="G52" s="99">
        <v>50</v>
      </c>
      <c r="H52" s="99">
        <v>300</v>
      </c>
      <c r="I52" s="99">
        <v>300</v>
      </c>
      <c r="J52" s="99">
        <v>150</v>
      </c>
      <c r="K52" s="99">
        <v>150</v>
      </c>
      <c r="L52" s="99">
        <v>100</v>
      </c>
      <c r="M52" s="99">
        <v>100</v>
      </c>
      <c r="N52" s="99">
        <v>100</v>
      </c>
      <c r="O52" s="99">
        <v>100</v>
      </c>
      <c r="P52" s="99">
        <v>0</v>
      </c>
      <c r="Q52" s="99">
        <v>0</v>
      </c>
      <c r="R52" s="99">
        <v>100</v>
      </c>
      <c r="S52" s="99">
        <v>100</v>
      </c>
      <c r="T52" s="99">
        <v>100</v>
      </c>
      <c r="U52" s="99">
        <v>100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500</v>
      </c>
      <c r="AS52" s="99">
        <v>500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150</v>
      </c>
      <c r="CI52" s="99">
        <v>200</v>
      </c>
      <c r="CJ52" s="99">
        <v>150</v>
      </c>
      <c r="CK52" s="99">
        <v>150</v>
      </c>
      <c r="CL52" s="99">
        <v>100</v>
      </c>
      <c r="CM52" s="99">
        <v>100</v>
      </c>
      <c r="CN52" s="99">
        <v>50</v>
      </c>
      <c r="CO52" s="99">
        <v>50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4750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7200.3411268817208</v>
      </c>
      <c r="C53" s="103">
        <f t="shared" si="54"/>
        <v>7144.891126881721</v>
      </c>
      <c r="D53" s="103">
        <f t="shared" si="54"/>
        <v>7150.1411268817201</v>
      </c>
      <c r="E53" s="103">
        <f t="shared" si="54"/>
        <v>7103.7011268817205</v>
      </c>
      <c r="F53" s="103">
        <f t="shared" si="54"/>
        <v>7372.4211268817207</v>
      </c>
      <c r="G53" s="103">
        <f t="shared" si="54"/>
        <v>7375.5311268817204</v>
      </c>
      <c r="H53" s="103">
        <f t="shared" si="54"/>
        <v>7127.7811268817204</v>
      </c>
      <c r="I53" s="103">
        <f t="shared" si="54"/>
        <v>7133.4611268817207</v>
      </c>
      <c r="J53" s="103">
        <f t="shared" si="54"/>
        <v>7324.5411268817206</v>
      </c>
      <c r="K53" s="103">
        <f t="shared" si="54"/>
        <v>7322.0811268817206</v>
      </c>
      <c r="L53" s="103">
        <f t="shared" si="54"/>
        <v>7321.7011268817214</v>
      </c>
      <c r="M53" s="103">
        <f t="shared" si="54"/>
        <v>7317.4111268817214</v>
      </c>
      <c r="N53" s="103">
        <f t="shared" si="54"/>
        <v>7289.9511268817205</v>
      </c>
      <c r="O53" s="103">
        <f t="shared" si="54"/>
        <v>7296.8711268817206</v>
      </c>
      <c r="P53" s="103">
        <f t="shared" si="54"/>
        <v>7405.1211268817206</v>
      </c>
      <c r="Q53" s="103">
        <f t="shared" si="54"/>
        <v>7400.2811268817204</v>
      </c>
      <c r="R53" s="103">
        <f t="shared" si="54"/>
        <v>7302.7411268817204</v>
      </c>
      <c r="S53" s="103">
        <f t="shared" si="54"/>
        <v>7305.2011268817205</v>
      </c>
      <c r="T53" s="103">
        <f t="shared" si="54"/>
        <v>7308.7511268817207</v>
      </c>
      <c r="U53" s="103">
        <f t="shared" si="54"/>
        <v>7302.0211268817211</v>
      </c>
      <c r="V53" s="103">
        <f t="shared" si="54"/>
        <v>7444.6411268817201</v>
      </c>
      <c r="W53" s="103">
        <f t="shared" si="54"/>
        <v>7431.2011268817205</v>
      </c>
      <c r="X53" s="103">
        <f t="shared" si="54"/>
        <v>7384.3694326714131</v>
      </c>
      <c r="Y53" s="103">
        <f t="shared" si="54"/>
        <v>7398.5273612422343</v>
      </c>
      <c r="Z53" s="103">
        <f t="shared" si="54"/>
        <v>7268.7810637709199</v>
      </c>
      <c r="AA53" s="103">
        <f t="shared" si="54"/>
        <v>7220.4776979749322</v>
      </c>
      <c r="AB53" s="103">
        <f t="shared" si="54"/>
        <v>7327.5408163672228</v>
      </c>
      <c r="AC53" s="103">
        <f t="shared" si="54"/>
        <v>7435.5057418537372</v>
      </c>
      <c r="AD53" s="103">
        <f t="shared" si="54"/>
        <v>7809.3713379722531</v>
      </c>
      <c r="AE53" s="103">
        <f t="shared" si="54"/>
        <v>7998.6268559305499</v>
      </c>
      <c r="AF53" s="103">
        <f t="shared" si="54"/>
        <v>8081.6393471220435</v>
      </c>
      <c r="AG53" s="103">
        <f t="shared" si="54"/>
        <v>8251.0217233882995</v>
      </c>
      <c r="AH53" s="103">
        <f t="shared" ref="AH53:BM53" si="55">SUM(AH30,AH40,AH42,AH47,-AH52)</f>
        <v>7925.1217827885766</v>
      </c>
      <c r="AI53" s="103">
        <f t="shared" si="55"/>
        <v>8134.9423706301786</v>
      </c>
      <c r="AJ53" s="103">
        <f t="shared" si="55"/>
        <v>8308.6464290608292</v>
      </c>
      <c r="AK53" s="103">
        <f t="shared" si="55"/>
        <v>8481.4732011602409</v>
      </c>
      <c r="AL53" s="103">
        <f t="shared" si="55"/>
        <v>8755.2382317747215</v>
      </c>
      <c r="AM53" s="103">
        <f t="shared" si="55"/>
        <v>9062.324544252926</v>
      </c>
      <c r="AN53" s="103">
        <f t="shared" si="55"/>
        <v>9089.1070734214718</v>
      </c>
      <c r="AO53" s="103">
        <f t="shared" si="55"/>
        <v>9254.3415700501027</v>
      </c>
      <c r="AP53" s="103">
        <f t="shared" si="55"/>
        <v>9622.2535217112272</v>
      </c>
      <c r="AQ53" s="103">
        <f t="shared" si="55"/>
        <v>9721.6193659829878</v>
      </c>
      <c r="AR53" s="103">
        <f t="shared" si="55"/>
        <v>9151.421759717412</v>
      </c>
      <c r="AS53" s="103">
        <f t="shared" si="55"/>
        <v>9147.5209524392558</v>
      </c>
      <c r="AT53" s="103">
        <f t="shared" si="55"/>
        <v>9843.9148745214443</v>
      </c>
      <c r="AU53" s="103">
        <f t="shared" si="55"/>
        <v>10006.284861306027</v>
      </c>
      <c r="AV53" s="103">
        <f t="shared" si="55"/>
        <v>10168.467579684708</v>
      </c>
      <c r="AW53" s="103">
        <f t="shared" si="55"/>
        <v>10252.012097656827</v>
      </c>
      <c r="AX53" s="103">
        <f t="shared" si="55"/>
        <v>10109.809129375959</v>
      </c>
      <c r="AY53" s="103">
        <f t="shared" si="55"/>
        <v>10006.376823599023</v>
      </c>
      <c r="AZ53" s="103">
        <f t="shared" si="55"/>
        <v>10002.720231826817</v>
      </c>
      <c r="BA53" s="103">
        <f t="shared" si="55"/>
        <v>10059.998443779596</v>
      </c>
      <c r="BB53" s="103">
        <f t="shared" si="55"/>
        <v>10071.743219324799</v>
      </c>
      <c r="BC53" s="103">
        <f t="shared" si="55"/>
        <v>10116.128728389533</v>
      </c>
      <c r="BD53" s="103">
        <f t="shared" si="55"/>
        <v>10023.781482023507</v>
      </c>
      <c r="BE53" s="103">
        <f t="shared" si="55"/>
        <v>9881.0216933319934</v>
      </c>
      <c r="BF53" s="103">
        <f t="shared" si="55"/>
        <v>9868.1674401201053</v>
      </c>
      <c r="BG53" s="103">
        <f t="shared" si="55"/>
        <v>9837.1737860674475</v>
      </c>
      <c r="BH53" s="103">
        <f t="shared" si="55"/>
        <v>9787.8869676024351</v>
      </c>
      <c r="BI53" s="103">
        <f t="shared" si="55"/>
        <v>9653.9825937825717</v>
      </c>
      <c r="BJ53" s="103">
        <f t="shared" si="55"/>
        <v>9915.4418605819956</v>
      </c>
      <c r="BK53" s="103">
        <f t="shared" si="55"/>
        <v>9698.7754516089062</v>
      </c>
      <c r="BL53" s="103">
        <f t="shared" si="55"/>
        <v>9619.0451515136447</v>
      </c>
      <c r="BM53" s="103">
        <f t="shared" si="55"/>
        <v>9429.6402176120027</v>
      </c>
      <c r="BN53" s="103">
        <f t="shared" ref="BN53:CS53" si="56">SUM(BN30,BN40,BN42,BN47,-BN52)</f>
        <v>9241.8900608024996</v>
      </c>
      <c r="BO53" s="103">
        <f t="shared" si="56"/>
        <v>9117.5461963184862</v>
      </c>
      <c r="BP53" s="103">
        <f t="shared" si="56"/>
        <v>8995.72940535813</v>
      </c>
      <c r="BQ53" s="103">
        <f t="shared" si="56"/>
        <v>8768.8617723640255</v>
      </c>
      <c r="BR53" s="103">
        <f t="shared" si="56"/>
        <v>8476.1552223857143</v>
      </c>
      <c r="BS53" s="103">
        <f t="shared" si="56"/>
        <v>7980.6777711115901</v>
      </c>
      <c r="BT53" s="103">
        <f t="shared" si="56"/>
        <v>7665.92547790153</v>
      </c>
      <c r="BU53" s="103">
        <f t="shared" si="56"/>
        <v>7449.4168083422855</v>
      </c>
      <c r="BV53" s="103">
        <f t="shared" si="56"/>
        <v>7160.541125340098</v>
      </c>
      <c r="BW53" s="103">
        <f t="shared" si="56"/>
        <v>7102.3483617865859</v>
      </c>
      <c r="BX53" s="103">
        <f t="shared" si="56"/>
        <v>7088.8772360519242</v>
      </c>
      <c r="BY53" s="103">
        <f t="shared" si="56"/>
        <v>7189.6211268817206</v>
      </c>
      <c r="BZ53" s="103">
        <f t="shared" si="56"/>
        <v>7317.5211268817211</v>
      </c>
      <c r="CA53" s="103">
        <f t="shared" si="56"/>
        <v>7373.7311268817211</v>
      </c>
      <c r="CB53" s="103">
        <f t="shared" si="56"/>
        <v>7312.2411268817204</v>
      </c>
      <c r="CC53" s="103">
        <f t="shared" si="56"/>
        <v>7304.4411268817212</v>
      </c>
      <c r="CD53" s="103">
        <f t="shared" si="56"/>
        <v>7316.3211268817204</v>
      </c>
      <c r="CE53" s="103">
        <f t="shared" si="56"/>
        <v>7326.9511268817205</v>
      </c>
      <c r="CF53" s="103">
        <f t="shared" si="56"/>
        <v>7322.5111268817209</v>
      </c>
      <c r="CG53" s="103">
        <f t="shared" si="56"/>
        <v>7327.2211268817209</v>
      </c>
      <c r="CH53" s="103">
        <f t="shared" si="56"/>
        <v>7185.4811268817211</v>
      </c>
      <c r="CI53" s="103">
        <f t="shared" si="56"/>
        <v>7134.2911268817215</v>
      </c>
      <c r="CJ53" s="103">
        <f t="shared" si="56"/>
        <v>7188.7611268817209</v>
      </c>
      <c r="CK53" s="103">
        <f t="shared" si="56"/>
        <v>7186.0211268817211</v>
      </c>
      <c r="CL53" s="103">
        <f t="shared" si="56"/>
        <v>7238.8811268817208</v>
      </c>
      <c r="CM53" s="103">
        <f t="shared" si="56"/>
        <v>7235.4111268817205</v>
      </c>
      <c r="CN53" s="103">
        <f t="shared" si="56"/>
        <v>7273.851126881721</v>
      </c>
      <c r="CO53" s="103">
        <f t="shared" si="56"/>
        <v>7358.2411268817204</v>
      </c>
      <c r="CP53" s="103">
        <f t="shared" si="56"/>
        <v>7234.2111268817207</v>
      </c>
      <c r="CQ53" s="103">
        <f t="shared" si="56"/>
        <v>7074.8611268817203</v>
      </c>
      <c r="CR53" s="103">
        <f t="shared" si="56"/>
        <v>6914.5511268817208</v>
      </c>
      <c r="CS53" s="104">
        <f t="shared" si="56"/>
        <v>6934.9911268817214</v>
      </c>
      <c r="CT53" s="105">
        <f>SUM(B53:CS53)</f>
        <v>782361.11270866951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591.84999999999945</v>
      </c>
      <c r="C55" s="107">
        <f t="shared" si="57"/>
        <v>645.50999999999931</v>
      </c>
      <c r="D55" s="107">
        <f t="shared" si="57"/>
        <v>638.72000000000025</v>
      </c>
      <c r="E55" s="107">
        <f t="shared" si="57"/>
        <v>685.21999999999935</v>
      </c>
      <c r="F55" s="107">
        <f t="shared" si="57"/>
        <v>418.58999999999924</v>
      </c>
      <c r="G55" s="107">
        <f t="shared" si="57"/>
        <v>417.00999999999931</v>
      </c>
      <c r="H55" s="107">
        <f t="shared" si="57"/>
        <v>666.29999999999927</v>
      </c>
      <c r="I55" s="107">
        <f t="shared" si="57"/>
        <v>660.99999999999909</v>
      </c>
      <c r="J55" s="107">
        <f t="shared" si="57"/>
        <v>470.21999999999935</v>
      </c>
      <c r="K55" s="107">
        <f t="shared" si="57"/>
        <v>473.6299999999992</v>
      </c>
      <c r="L55" s="107">
        <f t="shared" si="57"/>
        <v>464.9399999999996</v>
      </c>
      <c r="M55" s="107">
        <f t="shared" si="57"/>
        <v>469.05999999999949</v>
      </c>
      <c r="N55" s="107">
        <f t="shared" si="57"/>
        <v>495.84999999999945</v>
      </c>
      <c r="O55" s="107">
        <f t="shared" si="57"/>
        <v>488.15999999999985</v>
      </c>
      <c r="P55" s="107">
        <f t="shared" si="57"/>
        <v>381.89999999999964</v>
      </c>
      <c r="Q55" s="107">
        <f t="shared" si="57"/>
        <v>387.17000000000007</v>
      </c>
      <c r="R55" s="107">
        <f t="shared" si="57"/>
        <v>483.73999999999978</v>
      </c>
      <c r="S55" s="107">
        <f t="shared" si="57"/>
        <v>480.28999999999996</v>
      </c>
      <c r="T55" s="107">
        <f t="shared" si="57"/>
        <v>475.76999999999953</v>
      </c>
      <c r="U55" s="107">
        <f t="shared" si="57"/>
        <v>483.05999999999949</v>
      </c>
      <c r="V55" s="107">
        <f t="shared" si="57"/>
        <v>340.23000000000047</v>
      </c>
      <c r="W55" s="107">
        <f t="shared" si="57"/>
        <v>354.02000000000044</v>
      </c>
      <c r="X55" s="107">
        <f t="shared" si="57"/>
        <v>3861.6916942103062</v>
      </c>
      <c r="Y55" s="107">
        <f t="shared" si="57"/>
        <v>3849.9637656394852</v>
      </c>
      <c r="Z55" s="107">
        <f t="shared" si="57"/>
        <v>3965.0300631107993</v>
      </c>
      <c r="AA55" s="107">
        <f t="shared" si="57"/>
        <v>4025.3534289067875</v>
      </c>
      <c r="AB55" s="107">
        <f t="shared" si="57"/>
        <v>3939.3903105144973</v>
      </c>
      <c r="AC55" s="107">
        <f t="shared" si="57"/>
        <v>3879.595385027983</v>
      </c>
      <c r="AD55" s="107">
        <f t="shared" si="57"/>
        <v>3572.8697889094665</v>
      </c>
      <c r="AE55" s="107">
        <f t="shared" si="57"/>
        <v>3451.1442709511703</v>
      </c>
      <c r="AF55" s="107">
        <f t="shared" si="57"/>
        <v>3446.4117797596773</v>
      </c>
      <c r="AG55" s="107">
        <f t="shared" si="57"/>
        <v>3363.1494034934203</v>
      </c>
      <c r="AH55" s="107">
        <f t="shared" ref="AH55:BM55" si="58">AH25-AH53</f>
        <v>3803.0993440931443</v>
      </c>
      <c r="AI55" s="107">
        <f t="shared" si="58"/>
        <v>3730.2587562515419</v>
      </c>
      <c r="AJ55" s="107">
        <f t="shared" si="58"/>
        <v>3679.0346978208927</v>
      </c>
      <c r="AK55" s="107">
        <f t="shared" si="58"/>
        <v>3613.2679257214804</v>
      </c>
      <c r="AL55" s="107">
        <f t="shared" si="58"/>
        <v>3446.6328951069991</v>
      </c>
      <c r="AM55" s="107">
        <f t="shared" si="58"/>
        <v>3201.9265826287956</v>
      </c>
      <c r="AN55" s="107">
        <f t="shared" si="58"/>
        <v>3247.6840534602507</v>
      </c>
      <c r="AO55" s="107">
        <f t="shared" si="58"/>
        <v>3186.0995568316193</v>
      </c>
      <c r="AP55" s="107">
        <f t="shared" si="58"/>
        <v>2892.937605170493</v>
      </c>
      <c r="AQ55" s="107">
        <f t="shared" si="58"/>
        <v>2862.8117608987341</v>
      </c>
      <c r="AR55" s="107">
        <f t="shared" si="58"/>
        <v>3532.7893671643087</v>
      </c>
      <c r="AS55" s="107">
        <f t="shared" si="58"/>
        <v>3576.8801744424654</v>
      </c>
      <c r="AT55" s="107">
        <f t="shared" si="58"/>
        <v>2908.1262523602763</v>
      </c>
      <c r="AU55" s="107">
        <f t="shared" si="58"/>
        <v>2778.6062655756941</v>
      </c>
      <c r="AV55" s="107">
        <f t="shared" si="58"/>
        <v>2634.3735471970122</v>
      </c>
      <c r="AW55" s="107">
        <f t="shared" si="58"/>
        <v>2567.6090292248937</v>
      </c>
      <c r="AX55" s="107">
        <f t="shared" si="58"/>
        <v>2650.7119975057631</v>
      </c>
      <c r="AY55" s="107">
        <f t="shared" si="58"/>
        <v>2753.9843032826993</v>
      </c>
      <c r="AZ55" s="107">
        <f t="shared" si="58"/>
        <v>2778.0408950549045</v>
      </c>
      <c r="BA55" s="107">
        <f t="shared" si="58"/>
        <v>2732.4726831021253</v>
      </c>
      <c r="BB55" s="107">
        <f t="shared" si="58"/>
        <v>2749.7979075569219</v>
      </c>
      <c r="BC55" s="107">
        <f t="shared" si="58"/>
        <v>2714.5323984921888</v>
      </c>
      <c r="BD55" s="107">
        <f t="shared" si="58"/>
        <v>2751.2096448582142</v>
      </c>
      <c r="BE55" s="107">
        <f t="shared" si="58"/>
        <v>2876.4594335497277</v>
      </c>
      <c r="BF55" s="107">
        <f t="shared" si="58"/>
        <v>2808.6436867616158</v>
      </c>
      <c r="BG55" s="107">
        <f t="shared" si="58"/>
        <v>2825.3773408142733</v>
      </c>
      <c r="BH55" s="107">
        <f t="shared" si="58"/>
        <v>2829.5341592792847</v>
      </c>
      <c r="BI55" s="107">
        <f t="shared" si="58"/>
        <v>2880.0485330991487</v>
      </c>
      <c r="BJ55" s="107">
        <f t="shared" si="58"/>
        <v>2583.9892662997263</v>
      </c>
      <c r="BK55" s="107">
        <f t="shared" si="58"/>
        <v>2711.6456752728136</v>
      </c>
      <c r="BL55" s="107">
        <f t="shared" si="58"/>
        <v>2692.8259753680759</v>
      </c>
      <c r="BM55" s="107">
        <f t="shared" si="58"/>
        <v>2782.7309092697178</v>
      </c>
      <c r="BN55" s="107">
        <f t="shared" ref="BN55:CS55" si="59">BN25-BN53</f>
        <v>2837.3810660792224</v>
      </c>
      <c r="BO55" s="107">
        <f t="shared" si="59"/>
        <v>2879.8849305632357</v>
      </c>
      <c r="BP55" s="107">
        <f t="shared" si="59"/>
        <v>2928.9717215235924</v>
      </c>
      <c r="BQ55" s="107">
        <f t="shared" si="59"/>
        <v>3051.1493545176945</v>
      </c>
      <c r="BR55" s="107">
        <f t="shared" si="59"/>
        <v>3303.8159044960066</v>
      </c>
      <c r="BS55" s="107">
        <f t="shared" si="59"/>
        <v>3719.7333557701313</v>
      </c>
      <c r="BT55" s="107">
        <f t="shared" si="59"/>
        <v>3931.1256489801908</v>
      </c>
      <c r="BU55" s="107">
        <f t="shared" si="59"/>
        <v>4069.454318539435</v>
      </c>
      <c r="BV55" s="107">
        <f t="shared" si="59"/>
        <v>4238.6100015416214</v>
      </c>
      <c r="BW55" s="107">
        <f t="shared" si="59"/>
        <v>4234.6327650951334</v>
      </c>
      <c r="BX55" s="107">
        <f t="shared" si="59"/>
        <v>4188.393890829796</v>
      </c>
      <c r="BY55" s="107">
        <f t="shared" si="59"/>
        <v>4029.1999999999989</v>
      </c>
      <c r="BZ55" s="107">
        <f t="shared" si="59"/>
        <v>417.13999999999851</v>
      </c>
      <c r="CA55" s="107">
        <f t="shared" si="59"/>
        <v>356.34999999999854</v>
      </c>
      <c r="CB55" s="107">
        <f t="shared" si="59"/>
        <v>366.22000000000025</v>
      </c>
      <c r="CC55" s="107">
        <f t="shared" si="59"/>
        <v>374.25999999999931</v>
      </c>
      <c r="CD55" s="107">
        <f t="shared" si="59"/>
        <v>362.55000000000018</v>
      </c>
      <c r="CE55" s="107">
        <f t="shared" si="59"/>
        <v>351.36999999999989</v>
      </c>
      <c r="CF55" s="107">
        <f t="shared" si="59"/>
        <v>344.02999999999975</v>
      </c>
      <c r="CG55" s="107">
        <f t="shared" si="59"/>
        <v>339.08999999999924</v>
      </c>
      <c r="CH55" s="107">
        <f t="shared" si="59"/>
        <v>481.82999999999902</v>
      </c>
      <c r="CI55" s="107">
        <f t="shared" si="59"/>
        <v>532.70999999999822</v>
      </c>
      <c r="CJ55" s="107">
        <f t="shared" si="59"/>
        <v>479.73999999999887</v>
      </c>
      <c r="CK55" s="107">
        <f t="shared" si="59"/>
        <v>483.3199999999988</v>
      </c>
      <c r="CL55" s="107">
        <f t="shared" si="59"/>
        <v>429.97000000000025</v>
      </c>
      <c r="CM55" s="107">
        <f t="shared" si="59"/>
        <v>432.98999999999978</v>
      </c>
      <c r="CN55" s="107">
        <f t="shared" si="59"/>
        <v>394.75</v>
      </c>
      <c r="CO55" s="107">
        <f t="shared" si="59"/>
        <v>310.96000000000004</v>
      </c>
      <c r="CP55" s="107">
        <f t="shared" si="59"/>
        <v>255.53999999999996</v>
      </c>
      <c r="CQ55" s="107">
        <f t="shared" si="59"/>
        <v>256.88000000000011</v>
      </c>
      <c r="CR55" s="107">
        <f t="shared" si="59"/>
        <v>259.97000000000025</v>
      </c>
      <c r="CS55" s="108">
        <f t="shared" si="59"/>
        <v>240.53999999999996</v>
      </c>
      <c r="CT55" s="109">
        <f>SUM(B55:CS55)</f>
        <v>194993.54547197541</v>
      </c>
      <c r="CU55" s="154"/>
    </row>
    <row r="56" spans="1:102" ht="15.75" thickBot="1">
      <c r="A56" s="56" t="s">
        <v>66</v>
      </c>
      <c r="B56" s="35">
        <v>300</v>
      </c>
      <c r="C56" s="36">
        <v>300</v>
      </c>
      <c r="D56" s="36">
        <v>300</v>
      </c>
      <c r="E56" s="36">
        <v>300</v>
      </c>
      <c r="F56" s="36">
        <v>300</v>
      </c>
      <c r="G56" s="36">
        <v>300</v>
      </c>
      <c r="H56" s="36">
        <v>300</v>
      </c>
      <c r="I56" s="36">
        <v>300</v>
      </c>
      <c r="J56" s="36">
        <v>300</v>
      </c>
      <c r="K56" s="36">
        <v>300</v>
      </c>
      <c r="L56" s="36">
        <v>300</v>
      </c>
      <c r="M56" s="36">
        <v>300</v>
      </c>
      <c r="N56" s="36">
        <v>300</v>
      </c>
      <c r="O56" s="36">
        <v>300</v>
      </c>
      <c r="P56" s="36">
        <v>300</v>
      </c>
      <c r="Q56" s="36">
        <v>300</v>
      </c>
      <c r="R56" s="36">
        <v>300</v>
      </c>
      <c r="S56" s="36">
        <v>300</v>
      </c>
      <c r="T56" s="36">
        <v>300</v>
      </c>
      <c r="U56" s="36">
        <v>300</v>
      </c>
      <c r="V56" s="36">
        <v>300</v>
      </c>
      <c r="W56" s="36">
        <v>300</v>
      </c>
      <c r="X56" s="36">
        <v>600</v>
      </c>
      <c r="Y56" s="36">
        <v>900</v>
      </c>
      <c r="Z56" s="36">
        <v>1250</v>
      </c>
      <c r="AA56" s="36">
        <v>1700</v>
      </c>
      <c r="AB56" s="36">
        <v>2085.69</v>
      </c>
      <c r="AC56" s="36">
        <v>2371.04</v>
      </c>
      <c r="AD56" s="36">
        <v>2250</v>
      </c>
      <c r="AE56" s="36">
        <v>2314.1999999999998</v>
      </c>
      <c r="AF56" s="36">
        <v>2100</v>
      </c>
      <c r="AG56" s="36">
        <v>1900</v>
      </c>
      <c r="AH56" s="36">
        <v>2200</v>
      </c>
      <c r="AI56" s="36">
        <v>1950</v>
      </c>
      <c r="AJ56" s="36">
        <v>1800</v>
      </c>
      <c r="AK56" s="36">
        <v>1600</v>
      </c>
      <c r="AL56" s="36">
        <v>1550</v>
      </c>
      <c r="AM56" s="36">
        <v>1250</v>
      </c>
      <c r="AN56" s="36">
        <v>1350</v>
      </c>
      <c r="AO56" s="36">
        <v>1250</v>
      </c>
      <c r="AP56" s="36">
        <v>1100</v>
      </c>
      <c r="AQ56" s="36">
        <v>900</v>
      </c>
      <c r="AR56" s="36">
        <v>300</v>
      </c>
      <c r="AS56" s="36">
        <v>300</v>
      </c>
      <c r="AT56" s="36">
        <v>550</v>
      </c>
      <c r="AU56" s="36">
        <v>550</v>
      </c>
      <c r="AV56" s="36">
        <v>300</v>
      </c>
      <c r="AW56" s="36">
        <v>300</v>
      </c>
      <c r="AX56" s="36">
        <v>500</v>
      </c>
      <c r="AY56" s="36">
        <v>400</v>
      </c>
      <c r="AZ56" s="36">
        <v>300</v>
      </c>
      <c r="BA56" s="36">
        <v>300</v>
      </c>
      <c r="BB56" s="36">
        <v>300</v>
      </c>
      <c r="BC56" s="36">
        <v>300</v>
      </c>
      <c r="BD56" s="36">
        <v>450</v>
      </c>
      <c r="BE56" s="36">
        <v>450</v>
      </c>
      <c r="BF56" s="36">
        <v>450</v>
      </c>
      <c r="BG56" s="36">
        <v>450</v>
      </c>
      <c r="BH56" s="36">
        <v>350</v>
      </c>
      <c r="BI56" s="36">
        <v>400</v>
      </c>
      <c r="BJ56" s="36">
        <v>300</v>
      </c>
      <c r="BK56" s="36">
        <v>400</v>
      </c>
      <c r="BL56" s="36">
        <v>950</v>
      </c>
      <c r="BM56" s="36">
        <v>1050</v>
      </c>
      <c r="BN56" s="36">
        <v>1100</v>
      </c>
      <c r="BO56" s="36">
        <v>1400</v>
      </c>
      <c r="BP56" s="36">
        <v>1150</v>
      </c>
      <c r="BQ56" s="36">
        <v>1100</v>
      </c>
      <c r="BR56" s="36">
        <v>1250</v>
      </c>
      <c r="BS56" s="36">
        <v>1400</v>
      </c>
      <c r="BT56" s="36">
        <v>1200</v>
      </c>
      <c r="BU56" s="36">
        <v>900</v>
      </c>
      <c r="BV56" s="36">
        <v>750</v>
      </c>
      <c r="BW56" s="36">
        <v>1000</v>
      </c>
      <c r="BX56" s="36">
        <v>1000</v>
      </c>
      <c r="BY56" s="36">
        <v>950</v>
      </c>
      <c r="BZ56" s="36">
        <v>850</v>
      </c>
      <c r="CA56" s="36">
        <v>900</v>
      </c>
      <c r="CB56" s="36">
        <v>1012</v>
      </c>
      <c r="CC56" s="36">
        <v>900</v>
      </c>
      <c r="CD56" s="36">
        <v>800</v>
      </c>
      <c r="CE56" s="36">
        <v>700</v>
      </c>
      <c r="CF56" s="36">
        <v>650</v>
      </c>
      <c r="CG56" s="36">
        <v>600</v>
      </c>
      <c r="CH56" s="36">
        <v>550</v>
      </c>
      <c r="CI56" s="36">
        <v>500</v>
      </c>
      <c r="CJ56" s="36">
        <v>450</v>
      </c>
      <c r="CK56" s="36">
        <v>400</v>
      </c>
      <c r="CL56" s="36">
        <v>350</v>
      </c>
      <c r="CM56" s="36">
        <v>300</v>
      </c>
      <c r="CN56" s="36">
        <v>300</v>
      </c>
      <c r="CO56" s="36">
        <v>300</v>
      </c>
      <c r="CP56" s="36">
        <v>300</v>
      </c>
      <c r="CQ56" s="36">
        <v>300</v>
      </c>
      <c r="CR56" s="36">
        <v>300</v>
      </c>
      <c r="CS56" s="37">
        <v>300</v>
      </c>
      <c r="CT56" s="30">
        <f>SUM(B56:CS56)</f>
        <v>72632.929999999993</v>
      </c>
      <c r="CU56" s="156"/>
      <c r="CW56" s="144"/>
    </row>
    <row r="57" spans="1:102" ht="15.75" thickBot="1">
      <c r="A57" s="106" t="s">
        <v>67</v>
      </c>
      <c r="B57" s="107">
        <f>IF(B56&gt;B55,0,B55-B56)</f>
        <v>291.84999999999945</v>
      </c>
      <c r="C57" s="107">
        <f t="shared" ref="C57:BN57" si="60">IF(C56&gt;C55,0,C55-C56)</f>
        <v>345.50999999999931</v>
      </c>
      <c r="D57" s="107">
        <f t="shared" si="60"/>
        <v>338.72000000000025</v>
      </c>
      <c r="E57" s="107">
        <f t="shared" si="60"/>
        <v>385.21999999999935</v>
      </c>
      <c r="F57" s="107">
        <f t="shared" si="60"/>
        <v>118.58999999999924</v>
      </c>
      <c r="G57" s="107">
        <f t="shared" si="60"/>
        <v>117.00999999999931</v>
      </c>
      <c r="H57" s="107">
        <f t="shared" si="60"/>
        <v>366.29999999999927</v>
      </c>
      <c r="I57" s="107">
        <f t="shared" si="60"/>
        <v>360.99999999999909</v>
      </c>
      <c r="J57" s="107">
        <f t="shared" si="60"/>
        <v>170.21999999999935</v>
      </c>
      <c r="K57" s="107">
        <f t="shared" si="60"/>
        <v>173.6299999999992</v>
      </c>
      <c r="L57" s="107">
        <f t="shared" si="60"/>
        <v>164.9399999999996</v>
      </c>
      <c r="M57" s="107">
        <f t="shared" si="60"/>
        <v>169.05999999999949</v>
      </c>
      <c r="N57" s="107">
        <f t="shared" si="60"/>
        <v>195.84999999999945</v>
      </c>
      <c r="O57" s="107">
        <f t="shared" si="60"/>
        <v>188.15999999999985</v>
      </c>
      <c r="P57" s="107">
        <f t="shared" si="60"/>
        <v>81.899999999999636</v>
      </c>
      <c r="Q57" s="107">
        <f t="shared" si="60"/>
        <v>87.170000000000073</v>
      </c>
      <c r="R57" s="107">
        <f t="shared" si="60"/>
        <v>183.73999999999978</v>
      </c>
      <c r="S57" s="107">
        <f t="shared" si="60"/>
        <v>180.28999999999996</v>
      </c>
      <c r="T57" s="107">
        <f t="shared" si="60"/>
        <v>175.76999999999953</v>
      </c>
      <c r="U57" s="107">
        <f t="shared" si="60"/>
        <v>183.05999999999949</v>
      </c>
      <c r="V57" s="107">
        <f t="shared" si="60"/>
        <v>40.230000000000473</v>
      </c>
      <c r="W57" s="107">
        <f t="shared" si="60"/>
        <v>54.020000000000437</v>
      </c>
      <c r="X57" s="107">
        <f t="shared" si="60"/>
        <v>3261.6916942103062</v>
      </c>
      <c r="Y57" s="107">
        <f t="shared" si="60"/>
        <v>2949.9637656394852</v>
      </c>
      <c r="Z57" s="107">
        <f t="shared" si="60"/>
        <v>2715.0300631107993</v>
      </c>
      <c r="AA57" s="107">
        <f t="shared" si="60"/>
        <v>2325.3534289067875</v>
      </c>
      <c r="AB57" s="107">
        <f t="shared" si="60"/>
        <v>1853.7003105144972</v>
      </c>
      <c r="AC57" s="107">
        <f t="shared" si="60"/>
        <v>1508.555385027983</v>
      </c>
      <c r="AD57" s="107">
        <f t="shared" si="60"/>
        <v>1322.8697889094665</v>
      </c>
      <c r="AE57" s="107">
        <f t="shared" si="60"/>
        <v>1136.9442709511704</v>
      </c>
      <c r="AF57" s="107">
        <f t="shared" si="60"/>
        <v>1346.4117797596773</v>
      </c>
      <c r="AG57" s="107">
        <f t="shared" si="60"/>
        <v>1463.1494034934203</v>
      </c>
      <c r="AH57" s="107">
        <f t="shared" si="60"/>
        <v>1603.0993440931443</v>
      </c>
      <c r="AI57" s="107">
        <f t="shared" si="60"/>
        <v>1780.2587562515419</v>
      </c>
      <c r="AJ57" s="107">
        <f t="shared" si="60"/>
        <v>1879.0346978208927</v>
      </c>
      <c r="AK57" s="107">
        <f t="shared" si="60"/>
        <v>2013.2679257214804</v>
      </c>
      <c r="AL57" s="107">
        <f t="shared" si="60"/>
        <v>1896.6328951069991</v>
      </c>
      <c r="AM57" s="107">
        <f t="shared" si="60"/>
        <v>1951.9265826287956</v>
      </c>
      <c r="AN57" s="107">
        <f t="shared" si="60"/>
        <v>1897.6840534602507</v>
      </c>
      <c r="AO57" s="107">
        <f t="shared" si="60"/>
        <v>1936.0995568316193</v>
      </c>
      <c r="AP57" s="107">
        <f t="shared" si="60"/>
        <v>1792.937605170493</v>
      </c>
      <c r="AQ57" s="107">
        <f t="shared" si="60"/>
        <v>1962.8117608987341</v>
      </c>
      <c r="AR57" s="107">
        <f t="shared" si="60"/>
        <v>3232.7893671643087</v>
      </c>
      <c r="AS57" s="107">
        <f t="shared" si="60"/>
        <v>3276.8801744424654</v>
      </c>
      <c r="AT57" s="107">
        <f t="shared" si="60"/>
        <v>2358.1262523602763</v>
      </c>
      <c r="AU57" s="107">
        <f t="shared" si="60"/>
        <v>2228.6062655756941</v>
      </c>
      <c r="AV57" s="107">
        <f t="shared" si="60"/>
        <v>2334.3735471970122</v>
      </c>
      <c r="AW57" s="107">
        <f t="shared" si="60"/>
        <v>2267.6090292248937</v>
      </c>
      <c r="AX57" s="107">
        <f t="shared" si="60"/>
        <v>2150.7119975057631</v>
      </c>
      <c r="AY57" s="107">
        <f t="shared" si="60"/>
        <v>2353.9843032826993</v>
      </c>
      <c r="AZ57" s="107">
        <f t="shared" si="60"/>
        <v>2478.0408950549045</v>
      </c>
      <c r="BA57" s="107">
        <f t="shared" si="60"/>
        <v>2432.4726831021253</v>
      </c>
      <c r="BB57" s="107">
        <f t="shared" si="60"/>
        <v>2449.7979075569219</v>
      </c>
      <c r="BC57" s="107">
        <f t="shared" si="60"/>
        <v>2414.5323984921888</v>
      </c>
      <c r="BD57" s="107">
        <f t="shared" si="60"/>
        <v>2301.2096448582142</v>
      </c>
      <c r="BE57" s="107">
        <f t="shared" si="60"/>
        <v>2426.4594335497277</v>
      </c>
      <c r="BF57" s="107">
        <f t="shared" si="60"/>
        <v>2358.6436867616158</v>
      </c>
      <c r="BG57" s="107">
        <f t="shared" si="60"/>
        <v>2375.3773408142733</v>
      </c>
      <c r="BH57" s="107">
        <f t="shared" si="60"/>
        <v>2479.5341592792847</v>
      </c>
      <c r="BI57" s="107">
        <f t="shared" si="60"/>
        <v>2480.0485330991487</v>
      </c>
      <c r="BJ57" s="107">
        <f t="shared" si="60"/>
        <v>2283.9892662997263</v>
      </c>
      <c r="BK57" s="107">
        <f t="shared" si="60"/>
        <v>2311.6456752728136</v>
      </c>
      <c r="BL57" s="107">
        <f t="shared" si="60"/>
        <v>1742.8259753680759</v>
      </c>
      <c r="BM57" s="107">
        <f t="shared" si="60"/>
        <v>1732.7309092697178</v>
      </c>
      <c r="BN57" s="107">
        <f t="shared" si="60"/>
        <v>1737.3810660792224</v>
      </c>
      <c r="BO57" s="107">
        <f t="shared" ref="BO57:CS57" si="61">IF(BO56&gt;BO55,0,BO55-BO56)</f>
        <v>1479.8849305632357</v>
      </c>
      <c r="BP57" s="107">
        <f t="shared" si="61"/>
        <v>1778.9717215235924</v>
      </c>
      <c r="BQ57" s="107">
        <f t="shared" si="61"/>
        <v>1951.1493545176945</v>
      </c>
      <c r="BR57" s="107">
        <f t="shared" si="61"/>
        <v>2053.8159044960066</v>
      </c>
      <c r="BS57" s="107">
        <f t="shared" si="61"/>
        <v>2319.7333557701313</v>
      </c>
      <c r="BT57" s="107">
        <f t="shared" si="61"/>
        <v>2731.1256489801908</v>
      </c>
      <c r="BU57" s="107">
        <f t="shared" si="61"/>
        <v>3169.454318539435</v>
      </c>
      <c r="BV57" s="107">
        <f t="shared" si="61"/>
        <v>3488.6100015416214</v>
      </c>
      <c r="BW57" s="107">
        <f t="shared" si="61"/>
        <v>3234.6327650951334</v>
      </c>
      <c r="BX57" s="107">
        <f t="shared" si="61"/>
        <v>3188.393890829796</v>
      </c>
      <c r="BY57" s="107">
        <f t="shared" si="61"/>
        <v>3079.1999999999989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32.709999999998217</v>
      </c>
      <c r="CJ57" s="107">
        <f t="shared" si="61"/>
        <v>29.739999999998872</v>
      </c>
      <c r="CK57" s="107">
        <f t="shared" si="61"/>
        <v>83.319999999998799</v>
      </c>
      <c r="CL57" s="107">
        <f t="shared" si="61"/>
        <v>79.970000000000255</v>
      </c>
      <c r="CM57" s="107">
        <f t="shared" si="61"/>
        <v>132.98999999999978</v>
      </c>
      <c r="CN57" s="107">
        <f t="shared" si="61"/>
        <v>94.75</v>
      </c>
      <c r="CO57" s="107">
        <f t="shared" si="61"/>
        <v>10.960000000000036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126116.84547197542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3025.07</v>
      </c>
      <c r="C61" s="176">
        <f>SUM(C62:C68)</f>
        <v>3021.07</v>
      </c>
      <c r="D61" s="176">
        <f t="shared" ref="D61:BO61" si="62">SUM(D62:D68)</f>
        <v>3020.07</v>
      </c>
      <c r="E61" s="176">
        <f t="shared" si="62"/>
        <v>3022.07</v>
      </c>
      <c r="F61" s="176">
        <f t="shared" si="62"/>
        <v>3021.07</v>
      </c>
      <c r="G61" s="176">
        <f t="shared" si="62"/>
        <v>3021.07</v>
      </c>
      <c r="H61" s="176">
        <f t="shared" si="62"/>
        <v>3021.07</v>
      </c>
      <c r="I61" s="176">
        <f t="shared" si="62"/>
        <v>3021.07</v>
      </c>
      <c r="J61" s="176">
        <f t="shared" si="62"/>
        <v>3022.07</v>
      </c>
      <c r="K61" s="176">
        <f t="shared" si="62"/>
        <v>3019.07</v>
      </c>
      <c r="L61" s="176">
        <f t="shared" si="62"/>
        <v>3023.07</v>
      </c>
      <c r="M61" s="176">
        <f t="shared" si="62"/>
        <v>3028.07</v>
      </c>
      <c r="N61" s="176">
        <f t="shared" si="62"/>
        <v>3020.07</v>
      </c>
      <c r="O61" s="176">
        <f t="shared" si="62"/>
        <v>3023.07</v>
      </c>
      <c r="P61" s="176">
        <f t="shared" si="62"/>
        <v>3024.07</v>
      </c>
      <c r="Q61" s="176">
        <f t="shared" si="62"/>
        <v>3021.07</v>
      </c>
      <c r="R61" s="176">
        <f t="shared" si="62"/>
        <v>3020.07</v>
      </c>
      <c r="S61" s="176">
        <f t="shared" si="62"/>
        <v>3021.07</v>
      </c>
      <c r="T61" s="176">
        <f t="shared" si="62"/>
        <v>3023.07</v>
      </c>
      <c r="U61" s="176">
        <f t="shared" si="62"/>
        <v>3020.07</v>
      </c>
      <c r="V61" s="176">
        <f t="shared" si="62"/>
        <v>3015.07</v>
      </c>
      <c r="W61" s="176">
        <f t="shared" si="62"/>
        <v>3004.07</v>
      </c>
      <c r="X61" s="176">
        <f t="shared" si="62"/>
        <v>2991.07</v>
      </c>
      <c r="Y61" s="176">
        <f t="shared" si="62"/>
        <v>2986.07</v>
      </c>
      <c r="Z61" s="176">
        <f t="shared" si="62"/>
        <v>2979.07</v>
      </c>
      <c r="AA61" s="176">
        <f t="shared" si="62"/>
        <v>2971.07</v>
      </c>
      <c r="AB61" s="176">
        <f t="shared" si="62"/>
        <v>2958.07</v>
      </c>
      <c r="AC61" s="176">
        <f t="shared" si="62"/>
        <v>2944.07</v>
      </c>
      <c r="AD61" s="176">
        <f t="shared" si="62"/>
        <v>2937.07</v>
      </c>
      <c r="AE61" s="176">
        <f t="shared" si="62"/>
        <v>2936.07</v>
      </c>
      <c r="AF61" s="176">
        <f t="shared" si="62"/>
        <v>2929.07</v>
      </c>
      <c r="AG61" s="176">
        <f t="shared" si="62"/>
        <v>2922.07</v>
      </c>
      <c r="AH61" s="176">
        <f t="shared" si="62"/>
        <v>2916.07</v>
      </c>
      <c r="AI61" s="176">
        <f t="shared" si="62"/>
        <v>2912.07</v>
      </c>
      <c r="AJ61" s="176">
        <f t="shared" si="62"/>
        <v>2924.07</v>
      </c>
      <c r="AK61" s="176">
        <f t="shared" si="62"/>
        <v>2916.07</v>
      </c>
      <c r="AL61" s="176">
        <f t="shared" si="62"/>
        <v>2912.07</v>
      </c>
      <c r="AM61" s="176">
        <f t="shared" si="62"/>
        <v>2910.07</v>
      </c>
      <c r="AN61" s="176">
        <f t="shared" si="62"/>
        <v>2911.07</v>
      </c>
      <c r="AO61" s="176">
        <f t="shared" si="62"/>
        <v>2911.07</v>
      </c>
      <c r="AP61" s="176">
        <f t="shared" si="62"/>
        <v>2908.07</v>
      </c>
      <c r="AQ61" s="176">
        <f t="shared" si="62"/>
        <v>2910.07</v>
      </c>
      <c r="AR61" s="176">
        <f t="shared" si="62"/>
        <v>2914.07</v>
      </c>
      <c r="AS61" s="176">
        <f t="shared" si="62"/>
        <v>2916.07</v>
      </c>
      <c r="AT61" s="176">
        <f t="shared" si="62"/>
        <v>2918.07</v>
      </c>
      <c r="AU61" s="176">
        <f t="shared" si="62"/>
        <v>2922.07</v>
      </c>
      <c r="AV61" s="176">
        <f t="shared" si="62"/>
        <v>2924.07</v>
      </c>
      <c r="AW61" s="176">
        <f t="shared" si="62"/>
        <v>2928.07</v>
      </c>
      <c r="AX61" s="176">
        <f t="shared" si="62"/>
        <v>2932.07</v>
      </c>
      <c r="AY61" s="176">
        <f t="shared" si="62"/>
        <v>2930.07</v>
      </c>
      <c r="AZ61" s="176">
        <f t="shared" si="62"/>
        <v>2936.07</v>
      </c>
      <c r="BA61" s="176">
        <f t="shared" si="62"/>
        <v>2938.07</v>
      </c>
      <c r="BB61" s="176">
        <f t="shared" si="62"/>
        <v>2940.07</v>
      </c>
      <c r="BC61" s="176">
        <f t="shared" si="62"/>
        <v>2942.07</v>
      </c>
      <c r="BD61" s="176">
        <f t="shared" si="62"/>
        <v>2943.07</v>
      </c>
      <c r="BE61" s="176">
        <f t="shared" si="62"/>
        <v>2951.07</v>
      </c>
      <c r="BF61" s="176">
        <f t="shared" si="62"/>
        <v>2951.07</v>
      </c>
      <c r="BG61" s="176">
        <f t="shared" si="62"/>
        <v>2944.07</v>
      </c>
      <c r="BH61" s="176">
        <f t="shared" si="62"/>
        <v>2945.07</v>
      </c>
      <c r="BI61" s="176">
        <f t="shared" si="62"/>
        <v>2948.07</v>
      </c>
      <c r="BJ61" s="176">
        <f t="shared" si="62"/>
        <v>2951.07</v>
      </c>
      <c r="BK61" s="176">
        <f t="shared" si="62"/>
        <v>2958.07</v>
      </c>
      <c r="BL61" s="176">
        <f t="shared" si="62"/>
        <v>2960.07</v>
      </c>
      <c r="BM61" s="176">
        <f t="shared" si="62"/>
        <v>2967.07</v>
      </c>
      <c r="BN61" s="176">
        <f t="shared" si="62"/>
        <v>2976.07</v>
      </c>
      <c r="BO61" s="176">
        <f t="shared" si="62"/>
        <v>2982.07</v>
      </c>
      <c r="BP61" s="176">
        <f t="shared" ref="BP61:CS61" si="63">SUM(BP62:BP68)</f>
        <v>2988.07</v>
      </c>
      <c r="BQ61" s="176">
        <f t="shared" si="63"/>
        <v>2990.07</v>
      </c>
      <c r="BR61" s="176">
        <f t="shared" si="63"/>
        <v>2999.07</v>
      </c>
      <c r="BS61" s="176">
        <f t="shared" si="63"/>
        <v>3007.07</v>
      </c>
      <c r="BT61" s="176">
        <f t="shared" si="63"/>
        <v>3014.07</v>
      </c>
      <c r="BU61" s="176">
        <f t="shared" si="63"/>
        <v>3024.07</v>
      </c>
      <c r="BV61" s="176">
        <f t="shared" si="63"/>
        <v>3024.07</v>
      </c>
      <c r="BW61" s="176">
        <f t="shared" si="63"/>
        <v>3025.07</v>
      </c>
      <c r="BX61" s="176">
        <f t="shared" si="63"/>
        <v>3023.07</v>
      </c>
      <c r="BY61" s="176">
        <f t="shared" si="63"/>
        <v>3020.07</v>
      </c>
      <c r="BZ61" s="176">
        <f t="shared" si="63"/>
        <v>3022.07</v>
      </c>
      <c r="CA61" s="176">
        <f t="shared" si="63"/>
        <v>3020.07</v>
      </c>
      <c r="CB61" s="176">
        <f t="shared" si="63"/>
        <v>3020.07</v>
      </c>
      <c r="CC61" s="176">
        <f t="shared" si="63"/>
        <v>3026.07</v>
      </c>
      <c r="CD61" s="176">
        <f t="shared" si="63"/>
        <v>3025.07</v>
      </c>
      <c r="CE61" s="176">
        <f t="shared" si="63"/>
        <v>3022.07</v>
      </c>
      <c r="CF61" s="176">
        <f t="shared" si="63"/>
        <v>3022.07</v>
      </c>
      <c r="CG61" s="176">
        <f t="shared" si="63"/>
        <v>3023.07</v>
      </c>
      <c r="CH61" s="176">
        <f t="shared" si="63"/>
        <v>3027.07</v>
      </c>
      <c r="CI61" s="176">
        <f t="shared" si="63"/>
        <v>3027.07</v>
      </c>
      <c r="CJ61" s="176">
        <f t="shared" si="63"/>
        <v>3021.07</v>
      </c>
      <c r="CK61" s="176">
        <f t="shared" si="63"/>
        <v>3021.07</v>
      </c>
      <c r="CL61" s="176">
        <f t="shared" si="63"/>
        <v>3022.07</v>
      </c>
      <c r="CM61" s="176">
        <f t="shared" si="63"/>
        <v>3019.07</v>
      </c>
      <c r="CN61" s="176">
        <f t="shared" si="63"/>
        <v>3022.07</v>
      </c>
      <c r="CO61" s="176">
        <f t="shared" si="63"/>
        <v>3025.07</v>
      </c>
      <c r="CP61" s="176">
        <f t="shared" si="63"/>
        <v>3024.07</v>
      </c>
      <c r="CQ61" s="176">
        <f t="shared" si="63"/>
        <v>3023.07</v>
      </c>
      <c r="CR61" s="176">
        <f t="shared" si="63"/>
        <v>3021.07</v>
      </c>
      <c r="CS61" s="177">
        <f t="shared" si="63"/>
        <v>3024.07</v>
      </c>
      <c r="CT61" s="250">
        <f>SUM(B61:CS61)</f>
        <v>286330.7200000005</v>
      </c>
      <c r="CU61" s="154"/>
      <c r="CV61" s="155"/>
      <c r="CX61" s="253"/>
    </row>
    <row r="62" spans="1:102">
      <c r="A62" s="25" t="s">
        <v>45</v>
      </c>
      <c r="B62" s="31">
        <v>417</v>
      </c>
      <c r="C62" s="32">
        <v>417</v>
      </c>
      <c r="D62" s="32">
        <v>417</v>
      </c>
      <c r="E62" s="32">
        <v>417</v>
      </c>
      <c r="F62" s="32">
        <v>417</v>
      </c>
      <c r="G62" s="32">
        <v>417</v>
      </c>
      <c r="H62" s="32">
        <v>417</v>
      </c>
      <c r="I62" s="32">
        <v>417</v>
      </c>
      <c r="J62" s="32">
        <v>417</v>
      </c>
      <c r="K62" s="32">
        <v>417</v>
      </c>
      <c r="L62" s="32">
        <v>417</v>
      </c>
      <c r="M62" s="32">
        <v>417</v>
      </c>
      <c r="N62" s="32">
        <v>417</v>
      </c>
      <c r="O62" s="32">
        <v>417</v>
      </c>
      <c r="P62" s="32">
        <v>417</v>
      </c>
      <c r="Q62" s="32">
        <v>417</v>
      </c>
      <c r="R62" s="32">
        <v>417</v>
      </c>
      <c r="S62" s="32">
        <v>417</v>
      </c>
      <c r="T62" s="32">
        <v>417</v>
      </c>
      <c r="U62" s="32">
        <v>417</v>
      </c>
      <c r="V62" s="32">
        <v>417</v>
      </c>
      <c r="W62" s="32">
        <v>417</v>
      </c>
      <c r="X62" s="32">
        <v>417</v>
      </c>
      <c r="Y62" s="32">
        <v>417</v>
      </c>
      <c r="Z62" s="32">
        <v>417</v>
      </c>
      <c r="AA62" s="32">
        <v>417</v>
      </c>
      <c r="AB62" s="32">
        <v>417</v>
      </c>
      <c r="AC62" s="32">
        <v>417</v>
      </c>
      <c r="AD62" s="32">
        <v>417</v>
      </c>
      <c r="AE62" s="32">
        <v>417</v>
      </c>
      <c r="AF62" s="32">
        <v>417</v>
      </c>
      <c r="AG62" s="32">
        <v>417</v>
      </c>
      <c r="AH62" s="32">
        <v>417</v>
      </c>
      <c r="AI62" s="32">
        <v>417</v>
      </c>
      <c r="AJ62" s="32">
        <v>417</v>
      </c>
      <c r="AK62" s="32">
        <v>417</v>
      </c>
      <c r="AL62" s="32">
        <v>417</v>
      </c>
      <c r="AM62" s="32">
        <v>417</v>
      </c>
      <c r="AN62" s="32">
        <v>417</v>
      </c>
      <c r="AO62" s="32">
        <v>417</v>
      </c>
      <c r="AP62" s="32">
        <v>417</v>
      </c>
      <c r="AQ62" s="32">
        <v>417</v>
      </c>
      <c r="AR62" s="32">
        <v>417</v>
      </c>
      <c r="AS62" s="32">
        <v>417</v>
      </c>
      <c r="AT62" s="32">
        <v>417</v>
      </c>
      <c r="AU62" s="32">
        <v>417</v>
      </c>
      <c r="AV62" s="32">
        <v>417</v>
      </c>
      <c r="AW62" s="32">
        <v>417</v>
      </c>
      <c r="AX62" s="32">
        <v>417</v>
      </c>
      <c r="AY62" s="32">
        <v>417</v>
      </c>
      <c r="AZ62" s="32">
        <v>417</v>
      </c>
      <c r="BA62" s="32">
        <v>417</v>
      </c>
      <c r="BB62" s="32">
        <v>417</v>
      </c>
      <c r="BC62" s="32">
        <v>417</v>
      </c>
      <c r="BD62" s="32">
        <v>417</v>
      </c>
      <c r="BE62" s="32">
        <v>417</v>
      </c>
      <c r="BF62" s="32">
        <v>417</v>
      </c>
      <c r="BG62" s="32">
        <v>417</v>
      </c>
      <c r="BH62" s="32">
        <v>417</v>
      </c>
      <c r="BI62" s="32">
        <v>417</v>
      </c>
      <c r="BJ62" s="32">
        <v>417</v>
      </c>
      <c r="BK62" s="32">
        <v>417</v>
      </c>
      <c r="BL62" s="32">
        <v>417</v>
      </c>
      <c r="BM62" s="32">
        <v>417</v>
      </c>
      <c r="BN62" s="32">
        <v>417</v>
      </c>
      <c r="BO62" s="32">
        <v>417</v>
      </c>
      <c r="BP62" s="32">
        <v>417</v>
      </c>
      <c r="BQ62" s="32">
        <v>417</v>
      </c>
      <c r="BR62" s="32">
        <v>417</v>
      </c>
      <c r="BS62" s="32">
        <v>417</v>
      </c>
      <c r="BT62" s="32">
        <v>417</v>
      </c>
      <c r="BU62" s="32">
        <v>417</v>
      </c>
      <c r="BV62" s="32">
        <v>417</v>
      </c>
      <c r="BW62" s="32">
        <v>417</v>
      </c>
      <c r="BX62" s="32">
        <v>417</v>
      </c>
      <c r="BY62" s="32">
        <v>417</v>
      </c>
      <c r="BZ62" s="32">
        <v>417</v>
      </c>
      <c r="CA62" s="32">
        <v>417</v>
      </c>
      <c r="CB62" s="32">
        <v>417</v>
      </c>
      <c r="CC62" s="32">
        <v>417</v>
      </c>
      <c r="CD62" s="32">
        <v>417</v>
      </c>
      <c r="CE62" s="32">
        <v>417</v>
      </c>
      <c r="CF62" s="32">
        <v>417</v>
      </c>
      <c r="CG62" s="32">
        <v>417</v>
      </c>
      <c r="CH62" s="32">
        <v>417</v>
      </c>
      <c r="CI62" s="32">
        <v>417</v>
      </c>
      <c r="CJ62" s="32">
        <v>417</v>
      </c>
      <c r="CK62" s="32">
        <v>417</v>
      </c>
      <c r="CL62" s="32">
        <v>417</v>
      </c>
      <c r="CM62" s="32">
        <v>417</v>
      </c>
      <c r="CN62" s="32">
        <v>417</v>
      </c>
      <c r="CO62" s="32">
        <v>417</v>
      </c>
      <c r="CP62" s="32">
        <v>417</v>
      </c>
      <c r="CQ62" s="32">
        <v>417</v>
      </c>
      <c r="CR62" s="32">
        <v>417</v>
      </c>
      <c r="CS62" s="33">
        <v>417</v>
      </c>
      <c r="CT62" s="30">
        <f t="shared" ref="CT62:CT68" si="64">SUM(B62:CS62)</f>
        <v>40032</v>
      </c>
      <c r="CU62" s="156"/>
      <c r="CV62" s="263"/>
    </row>
    <row r="63" spans="1:102">
      <c r="A63" s="25" t="s">
        <v>46</v>
      </c>
      <c r="B63" s="31">
        <v>504</v>
      </c>
      <c r="C63" s="32">
        <v>504</v>
      </c>
      <c r="D63" s="32">
        <v>504</v>
      </c>
      <c r="E63" s="32">
        <v>504</v>
      </c>
      <c r="F63" s="32">
        <v>504</v>
      </c>
      <c r="G63" s="32">
        <v>504</v>
      </c>
      <c r="H63" s="32">
        <v>504</v>
      </c>
      <c r="I63" s="32">
        <v>504</v>
      </c>
      <c r="J63" s="32">
        <v>504</v>
      </c>
      <c r="K63" s="32">
        <v>504</v>
      </c>
      <c r="L63" s="32">
        <v>504</v>
      </c>
      <c r="M63" s="32">
        <v>504</v>
      </c>
      <c r="N63" s="32">
        <v>504</v>
      </c>
      <c r="O63" s="32">
        <v>504</v>
      </c>
      <c r="P63" s="32">
        <v>504</v>
      </c>
      <c r="Q63" s="32">
        <v>504</v>
      </c>
      <c r="R63" s="32">
        <v>504</v>
      </c>
      <c r="S63" s="32">
        <v>504</v>
      </c>
      <c r="T63" s="32">
        <v>504</v>
      </c>
      <c r="U63" s="32">
        <v>504</v>
      </c>
      <c r="V63" s="32">
        <v>504</v>
      </c>
      <c r="W63" s="32">
        <v>504</v>
      </c>
      <c r="X63" s="32">
        <v>504</v>
      </c>
      <c r="Y63" s="32">
        <v>504</v>
      </c>
      <c r="Z63" s="32">
        <v>504</v>
      </c>
      <c r="AA63" s="32">
        <v>504</v>
      </c>
      <c r="AB63" s="32">
        <v>504</v>
      </c>
      <c r="AC63" s="32">
        <v>504</v>
      </c>
      <c r="AD63" s="32">
        <v>504</v>
      </c>
      <c r="AE63" s="32">
        <v>504</v>
      </c>
      <c r="AF63" s="32">
        <v>504</v>
      </c>
      <c r="AG63" s="32">
        <v>504</v>
      </c>
      <c r="AH63" s="32">
        <v>504</v>
      </c>
      <c r="AI63" s="32">
        <v>504</v>
      </c>
      <c r="AJ63" s="32">
        <v>504</v>
      </c>
      <c r="AK63" s="32">
        <v>504</v>
      </c>
      <c r="AL63" s="32">
        <v>504</v>
      </c>
      <c r="AM63" s="32">
        <v>504</v>
      </c>
      <c r="AN63" s="32">
        <v>504</v>
      </c>
      <c r="AO63" s="32">
        <v>504</v>
      </c>
      <c r="AP63" s="32">
        <v>504</v>
      </c>
      <c r="AQ63" s="32">
        <v>504</v>
      </c>
      <c r="AR63" s="32">
        <v>504</v>
      </c>
      <c r="AS63" s="32">
        <v>504</v>
      </c>
      <c r="AT63" s="32">
        <v>504</v>
      </c>
      <c r="AU63" s="32">
        <v>504</v>
      </c>
      <c r="AV63" s="32">
        <v>504</v>
      </c>
      <c r="AW63" s="32">
        <v>504</v>
      </c>
      <c r="AX63" s="32">
        <v>504</v>
      </c>
      <c r="AY63" s="32">
        <v>504</v>
      </c>
      <c r="AZ63" s="32">
        <v>504</v>
      </c>
      <c r="BA63" s="32">
        <v>504</v>
      </c>
      <c r="BB63" s="32">
        <v>504</v>
      </c>
      <c r="BC63" s="32">
        <v>504</v>
      </c>
      <c r="BD63" s="32">
        <v>504</v>
      </c>
      <c r="BE63" s="32">
        <v>504</v>
      </c>
      <c r="BF63" s="32">
        <v>504</v>
      </c>
      <c r="BG63" s="32">
        <v>504</v>
      </c>
      <c r="BH63" s="32">
        <v>504</v>
      </c>
      <c r="BI63" s="32">
        <v>504</v>
      </c>
      <c r="BJ63" s="32">
        <v>504</v>
      </c>
      <c r="BK63" s="32">
        <v>504</v>
      </c>
      <c r="BL63" s="32">
        <v>504</v>
      </c>
      <c r="BM63" s="32">
        <v>504</v>
      </c>
      <c r="BN63" s="32">
        <v>504</v>
      </c>
      <c r="BO63" s="32">
        <v>504</v>
      </c>
      <c r="BP63" s="32">
        <v>504</v>
      </c>
      <c r="BQ63" s="32">
        <v>504</v>
      </c>
      <c r="BR63" s="32">
        <v>504</v>
      </c>
      <c r="BS63" s="32">
        <v>504</v>
      </c>
      <c r="BT63" s="32">
        <v>504</v>
      </c>
      <c r="BU63" s="32">
        <v>504</v>
      </c>
      <c r="BV63" s="32">
        <v>504</v>
      </c>
      <c r="BW63" s="32">
        <v>504</v>
      </c>
      <c r="BX63" s="32">
        <v>504</v>
      </c>
      <c r="BY63" s="32">
        <v>504</v>
      </c>
      <c r="BZ63" s="32">
        <v>504</v>
      </c>
      <c r="CA63" s="32">
        <v>504</v>
      </c>
      <c r="CB63" s="32">
        <v>504</v>
      </c>
      <c r="CC63" s="32">
        <v>504</v>
      </c>
      <c r="CD63" s="32">
        <v>504</v>
      </c>
      <c r="CE63" s="32">
        <v>504</v>
      </c>
      <c r="CF63" s="32">
        <v>504</v>
      </c>
      <c r="CG63" s="32">
        <v>504</v>
      </c>
      <c r="CH63" s="32">
        <v>504</v>
      </c>
      <c r="CI63" s="32">
        <v>504</v>
      </c>
      <c r="CJ63" s="32">
        <v>504</v>
      </c>
      <c r="CK63" s="32">
        <v>504</v>
      </c>
      <c r="CL63" s="32">
        <v>504</v>
      </c>
      <c r="CM63" s="32">
        <v>504</v>
      </c>
      <c r="CN63" s="32">
        <v>504</v>
      </c>
      <c r="CO63" s="32">
        <v>504</v>
      </c>
      <c r="CP63" s="32">
        <v>504</v>
      </c>
      <c r="CQ63" s="32">
        <v>504</v>
      </c>
      <c r="CR63" s="32">
        <v>504</v>
      </c>
      <c r="CS63" s="33">
        <v>504</v>
      </c>
      <c r="CT63" s="30">
        <f t="shared" si="64"/>
        <v>48384</v>
      </c>
      <c r="CU63" s="156"/>
      <c r="CV63" s="263"/>
    </row>
    <row r="64" spans="1:102">
      <c r="A64" s="25" t="s">
        <v>47</v>
      </c>
      <c r="B64" s="31">
        <v>583.92000000000007</v>
      </c>
      <c r="C64" s="32">
        <v>583.92000000000007</v>
      </c>
      <c r="D64" s="32">
        <v>583.92000000000007</v>
      </c>
      <c r="E64" s="32">
        <v>583.92000000000007</v>
      </c>
      <c r="F64" s="32">
        <v>583.92000000000007</v>
      </c>
      <c r="G64" s="32">
        <v>583.92000000000007</v>
      </c>
      <c r="H64" s="32">
        <v>583.92000000000007</v>
      </c>
      <c r="I64" s="32">
        <v>583.92000000000007</v>
      </c>
      <c r="J64" s="32">
        <v>583.92000000000007</v>
      </c>
      <c r="K64" s="32">
        <v>583.92000000000007</v>
      </c>
      <c r="L64" s="32">
        <v>583.92000000000007</v>
      </c>
      <c r="M64" s="32">
        <v>583.92000000000007</v>
      </c>
      <c r="N64" s="32">
        <v>583.92000000000007</v>
      </c>
      <c r="O64" s="32">
        <v>583.92000000000007</v>
      </c>
      <c r="P64" s="32">
        <v>583.92000000000007</v>
      </c>
      <c r="Q64" s="32">
        <v>583.92000000000007</v>
      </c>
      <c r="R64" s="32">
        <v>583.92000000000007</v>
      </c>
      <c r="S64" s="32">
        <v>583.92000000000007</v>
      </c>
      <c r="T64" s="32">
        <v>583.92000000000007</v>
      </c>
      <c r="U64" s="32">
        <v>583.92000000000007</v>
      </c>
      <c r="V64" s="32">
        <v>583.92000000000007</v>
      </c>
      <c r="W64" s="32">
        <v>583.92000000000007</v>
      </c>
      <c r="X64" s="32">
        <v>583.92000000000007</v>
      </c>
      <c r="Y64" s="32">
        <v>583.92000000000007</v>
      </c>
      <c r="Z64" s="32">
        <v>583.92000000000007</v>
      </c>
      <c r="AA64" s="32">
        <v>583.92000000000007</v>
      </c>
      <c r="AB64" s="32">
        <v>583.92000000000007</v>
      </c>
      <c r="AC64" s="32">
        <v>583.92000000000007</v>
      </c>
      <c r="AD64" s="32">
        <v>583.92000000000007</v>
      </c>
      <c r="AE64" s="32">
        <v>583.92000000000007</v>
      </c>
      <c r="AF64" s="32">
        <v>583.92000000000007</v>
      </c>
      <c r="AG64" s="32">
        <v>583.92000000000007</v>
      </c>
      <c r="AH64" s="32">
        <v>583.92000000000007</v>
      </c>
      <c r="AI64" s="32">
        <v>583.92000000000007</v>
      </c>
      <c r="AJ64" s="32">
        <v>583.92000000000007</v>
      </c>
      <c r="AK64" s="32">
        <v>583.92000000000007</v>
      </c>
      <c r="AL64" s="32">
        <v>583.92000000000007</v>
      </c>
      <c r="AM64" s="32">
        <v>583.92000000000007</v>
      </c>
      <c r="AN64" s="32">
        <v>583.92000000000007</v>
      </c>
      <c r="AO64" s="32">
        <v>583.92000000000007</v>
      </c>
      <c r="AP64" s="32">
        <v>583.92000000000007</v>
      </c>
      <c r="AQ64" s="32">
        <v>583.92000000000007</v>
      </c>
      <c r="AR64" s="32">
        <v>583.92000000000007</v>
      </c>
      <c r="AS64" s="32">
        <v>583.92000000000007</v>
      </c>
      <c r="AT64" s="32">
        <v>583.92000000000007</v>
      </c>
      <c r="AU64" s="32">
        <v>583.92000000000007</v>
      </c>
      <c r="AV64" s="32">
        <v>583.92000000000007</v>
      </c>
      <c r="AW64" s="32">
        <v>583.92000000000007</v>
      </c>
      <c r="AX64" s="32">
        <v>583.92000000000007</v>
      </c>
      <c r="AY64" s="32">
        <v>583.92000000000007</v>
      </c>
      <c r="AZ64" s="32">
        <v>583.92000000000007</v>
      </c>
      <c r="BA64" s="32">
        <v>583.92000000000007</v>
      </c>
      <c r="BB64" s="32">
        <v>583.92000000000007</v>
      </c>
      <c r="BC64" s="32">
        <v>583.92000000000007</v>
      </c>
      <c r="BD64" s="32">
        <v>583.92000000000007</v>
      </c>
      <c r="BE64" s="32">
        <v>583.92000000000007</v>
      </c>
      <c r="BF64" s="32">
        <v>583.92000000000007</v>
      </c>
      <c r="BG64" s="32">
        <v>583.92000000000007</v>
      </c>
      <c r="BH64" s="32">
        <v>583.92000000000007</v>
      </c>
      <c r="BI64" s="32">
        <v>583.92000000000007</v>
      </c>
      <c r="BJ64" s="32">
        <v>583.92000000000007</v>
      </c>
      <c r="BK64" s="32">
        <v>583.92000000000007</v>
      </c>
      <c r="BL64" s="32">
        <v>583.92000000000007</v>
      </c>
      <c r="BM64" s="32">
        <v>583.92000000000007</v>
      </c>
      <c r="BN64" s="32">
        <v>583.92000000000007</v>
      </c>
      <c r="BO64" s="32">
        <v>583.92000000000007</v>
      </c>
      <c r="BP64" s="32">
        <v>583.92000000000007</v>
      </c>
      <c r="BQ64" s="32">
        <v>583.92000000000007</v>
      </c>
      <c r="BR64" s="32">
        <v>583.92000000000007</v>
      </c>
      <c r="BS64" s="32">
        <v>583.92000000000007</v>
      </c>
      <c r="BT64" s="32">
        <v>583.92000000000007</v>
      </c>
      <c r="BU64" s="32">
        <v>583.92000000000007</v>
      </c>
      <c r="BV64" s="32">
        <v>583.92000000000007</v>
      </c>
      <c r="BW64" s="32">
        <v>583.92000000000007</v>
      </c>
      <c r="BX64" s="32">
        <v>583.92000000000007</v>
      </c>
      <c r="BY64" s="32">
        <v>583.92000000000007</v>
      </c>
      <c r="BZ64" s="32">
        <v>583.92000000000007</v>
      </c>
      <c r="CA64" s="32">
        <v>583.92000000000007</v>
      </c>
      <c r="CB64" s="32">
        <v>583.92000000000007</v>
      </c>
      <c r="CC64" s="32">
        <v>583.92000000000007</v>
      </c>
      <c r="CD64" s="32">
        <v>583.92000000000007</v>
      </c>
      <c r="CE64" s="32">
        <v>583.92000000000007</v>
      </c>
      <c r="CF64" s="32">
        <v>583.92000000000007</v>
      </c>
      <c r="CG64" s="32">
        <v>583.92000000000007</v>
      </c>
      <c r="CH64" s="32">
        <v>583.92000000000007</v>
      </c>
      <c r="CI64" s="32">
        <v>583.92000000000007</v>
      </c>
      <c r="CJ64" s="32">
        <v>583.92000000000007</v>
      </c>
      <c r="CK64" s="32">
        <v>583.92000000000007</v>
      </c>
      <c r="CL64" s="32">
        <v>583.92000000000007</v>
      </c>
      <c r="CM64" s="32">
        <v>583.92000000000007</v>
      </c>
      <c r="CN64" s="32">
        <v>583.92000000000007</v>
      </c>
      <c r="CO64" s="32">
        <v>583.92000000000007</v>
      </c>
      <c r="CP64" s="32">
        <v>583.92000000000007</v>
      </c>
      <c r="CQ64" s="32">
        <v>583.92000000000007</v>
      </c>
      <c r="CR64" s="32">
        <v>583.92000000000007</v>
      </c>
      <c r="CS64" s="33">
        <v>583.92000000000007</v>
      </c>
      <c r="CT64" s="30">
        <f t="shared" si="64"/>
        <v>56056.319999999883</v>
      </c>
      <c r="CU64" s="156"/>
      <c r="CV64" s="263"/>
    </row>
    <row r="65" spans="1:100">
      <c r="A65" s="25" t="s">
        <v>48</v>
      </c>
      <c r="B65" s="31">
        <v>387</v>
      </c>
      <c r="C65" s="32">
        <v>387</v>
      </c>
      <c r="D65" s="32">
        <v>387</v>
      </c>
      <c r="E65" s="32">
        <v>387</v>
      </c>
      <c r="F65" s="32">
        <v>387</v>
      </c>
      <c r="G65" s="32">
        <v>387</v>
      </c>
      <c r="H65" s="32">
        <v>387</v>
      </c>
      <c r="I65" s="32">
        <v>387</v>
      </c>
      <c r="J65" s="32">
        <v>387</v>
      </c>
      <c r="K65" s="32">
        <v>387</v>
      </c>
      <c r="L65" s="32">
        <v>387</v>
      </c>
      <c r="M65" s="32">
        <v>387</v>
      </c>
      <c r="N65" s="32">
        <v>387</v>
      </c>
      <c r="O65" s="32">
        <v>387</v>
      </c>
      <c r="P65" s="32">
        <v>387</v>
      </c>
      <c r="Q65" s="32">
        <v>387</v>
      </c>
      <c r="R65" s="32">
        <v>387</v>
      </c>
      <c r="S65" s="32">
        <v>387</v>
      </c>
      <c r="T65" s="32">
        <v>387</v>
      </c>
      <c r="U65" s="32">
        <v>387</v>
      </c>
      <c r="V65" s="32">
        <v>387</v>
      </c>
      <c r="W65" s="32">
        <v>387</v>
      </c>
      <c r="X65" s="32">
        <v>387</v>
      </c>
      <c r="Y65" s="32">
        <v>387</v>
      </c>
      <c r="Z65" s="32">
        <v>387</v>
      </c>
      <c r="AA65" s="32">
        <v>387</v>
      </c>
      <c r="AB65" s="32">
        <v>387</v>
      </c>
      <c r="AC65" s="32">
        <v>387</v>
      </c>
      <c r="AD65" s="32">
        <v>387</v>
      </c>
      <c r="AE65" s="32">
        <v>387</v>
      </c>
      <c r="AF65" s="32">
        <v>387</v>
      </c>
      <c r="AG65" s="32">
        <v>387</v>
      </c>
      <c r="AH65" s="32">
        <v>387</v>
      </c>
      <c r="AI65" s="32">
        <v>387</v>
      </c>
      <c r="AJ65" s="32">
        <v>387</v>
      </c>
      <c r="AK65" s="32">
        <v>387</v>
      </c>
      <c r="AL65" s="32">
        <v>387</v>
      </c>
      <c r="AM65" s="32">
        <v>387</v>
      </c>
      <c r="AN65" s="32">
        <v>387</v>
      </c>
      <c r="AO65" s="32">
        <v>387</v>
      </c>
      <c r="AP65" s="32">
        <v>387</v>
      </c>
      <c r="AQ65" s="32">
        <v>387</v>
      </c>
      <c r="AR65" s="32">
        <v>387</v>
      </c>
      <c r="AS65" s="32">
        <v>387</v>
      </c>
      <c r="AT65" s="32">
        <v>387</v>
      </c>
      <c r="AU65" s="32">
        <v>387</v>
      </c>
      <c r="AV65" s="32">
        <v>387</v>
      </c>
      <c r="AW65" s="32">
        <v>387</v>
      </c>
      <c r="AX65" s="32">
        <v>387</v>
      </c>
      <c r="AY65" s="32">
        <v>387</v>
      </c>
      <c r="AZ65" s="32">
        <v>387</v>
      </c>
      <c r="BA65" s="32">
        <v>387</v>
      </c>
      <c r="BB65" s="32">
        <v>387</v>
      </c>
      <c r="BC65" s="32">
        <v>387</v>
      </c>
      <c r="BD65" s="32">
        <v>387</v>
      </c>
      <c r="BE65" s="32">
        <v>387</v>
      </c>
      <c r="BF65" s="32">
        <v>387</v>
      </c>
      <c r="BG65" s="32">
        <v>387</v>
      </c>
      <c r="BH65" s="32">
        <v>387</v>
      </c>
      <c r="BI65" s="32">
        <v>387</v>
      </c>
      <c r="BJ65" s="32">
        <v>387</v>
      </c>
      <c r="BK65" s="32">
        <v>387</v>
      </c>
      <c r="BL65" s="32">
        <v>387</v>
      </c>
      <c r="BM65" s="32">
        <v>387</v>
      </c>
      <c r="BN65" s="32">
        <v>387</v>
      </c>
      <c r="BO65" s="32">
        <v>387</v>
      </c>
      <c r="BP65" s="32">
        <v>387</v>
      </c>
      <c r="BQ65" s="32">
        <v>387</v>
      </c>
      <c r="BR65" s="32">
        <v>387</v>
      </c>
      <c r="BS65" s="32">
        <v>387</v>
      </c>
      <c r="BT65" s="32">
        <v>387</v>
      </c>
      <c r="BU65" s="32">
        <v>387</v>
      </c>
      <c r="BV65" s="32">
        <v>387</v>
      </c>
      <c r="BW65" s="32">
        <v>387</v>
      </c>
      <c r="BX65" s="32">
        <v>387</v>
      </c>
      <c r="BY65" s="32">
        <v>387</v>
      </c>
      <c r="BZ65" s="32">
        <v>387</v>
      </c>
      <c r="CA65" s="32">
        <v>387</v>
      </c>
      <c r="CB65" s="32">
        <v>387</v>
      </c>
      <c r="CC65" s="32">
        <v>387</v>
      </c>
      <c r="CD65" s="32">
        <v>387</v>
      </c>
      <c r="CE65" s="32">
        <v>387</v>
      </c>
      <c r="CF65" s="32">
        <v>387</v>
      </c>
      <c r="CG65" s="32">
        <v>387</v>
      </c>
      <c r="CH65" s="32">
        <v>387</v>
      </c>
      <c r="CI65" s="32">
        <v>387</v>
      </c>
      <c r="CJ65" s="32">
        <v>387</v>
      </c>
      <c r="CK65" s="32">
        <v>387</v>
      </c>
      <c r="CL65" s="32">
        <v>387</v>
      </c>
      <c r="CM65" s="32">
        <v>387</v>
      </c>
      <c r="CN65" s="32">
        <v>387</v>
      </c>
      <c r="CO65" s="32">
        <v>387</v>
      </c>
      <c r="CP65" s="32">
        <v>387</v>
      </c>
      <c r="CQ65" s="32">
        <v>387</v>
      </c>
      <c r="CR65" s="32">
        <v>387</v>
      </c>
      <c r="CS65" s="33">
        <v>387</v>
      </c>
      <c r="CT65" s="30">
        <f t="shared" si="64"/>
        <v>37152</v>
      </c>
      <c r="CU65" s="156"/>
      <c r="CV65" s="263"/>
    </row>
    <row r="66" spans="1:100">
      <c r="A66" s="25" t="s">
        <v>49</v>
      </c>
      <c r="B66" s="31">
        <v>355.65</v>
      </c>
      <c r="C66" s="32">
        <v>355.65</v>
      </c>
      <c r="D66" s="32">
        <v>355.65</v>
      </c>
      <c r="E66" s="32">
        <v>355.65</v>
      </c>
      <c r="F66" s="32">
        <v>355.65</v>
      </c>
      <c r="G66" s="32">
        <v>355.65</v>
      </c>
      <c r="H66" s="32">
        <v>355.65</v>
      </c>
      <c r="I66" s="32">
        <v>355.65</v>
      </c>
      <c r="J66" s="32">
        <v>355.65</v>
      </c>
      <c r="K66" s="32">
        <v>355.65</v>
      </c>
      <c r="L66" s="32">
        <v>355.65</v>
      </c>
      <c r="M66" s="32">
        <v>355.65</v>
      </c>
      <c r="N66" s="32">
        <v>355.65</v>
      </c>
      <c r="O66" s="32">
        <v>355.65</v>
      </c>
      <c r="P66" s="32">
        <v>355.65</v>
      </c>
      <c r="Q66" s="32">
        <v>355.65</v>
      </c>
      <c r="R66" s="32">
        <v>355.65</v>
      </c>
      <c r="S66" s="32">
        <v>355.65</v>
      </c>
      <c r="T66" s="32">
        <v>355.65</v>
      </c>
      <c r="U66" s="32">
        <v>355.65</v>
      </c>
      <c r="V66" s="32">
        <v>355.65</v>
      </c>
      <c r="W66" s="32">
        <v>355.65</v>
      </c>
      <c r="X66" s="32">
        <v>355.65</v>
      </c>
      <c r="Y66" s="32">
        <v>355.65</v>
      </c>
      <c r="Z66" s="32">
        <v>355.65</v>
      </c>
      <c r="AA66" s="32">
        <v>355.65</v>
      </c>
      <c r="AB66" s="32">
        <v>355.65</v>
      </c>
      <c r="AC66" s="32">
        <v>355.65</v>
      </c>
      <c r="AD66" s="32">
        <v>355.65</v>
      </c>
      <c r="AE66" s="32">
        <v>355.65</v>
      </c>
      <c r="AF66" s="32">
        <v>355.65</v>
      </c>
      <c r="AG66" s="32">
        <v>355.65</v>
      </c>
      <c r="AH66" s="32">
        <v>355.65</v>
      </c>
      <c r="AI66" s="32">
        <v>355.65</v>
      </c>
      <c r="AJ66" s="32">
        <v>355.65</v>
      </c>
      <c r="AK66" s="32">
        <v>355.65</v>
      </c>
      <c r="AL66" s="32">
        <v>355.65</v>
      </c>
      <c r="AM66" s="32">
        <v>355.65</v>
      </c>
      <c r="AN66" s="32">
        <v>355.65</v>
      </c>
      <c r="AO66" s="32">
        <v>355.65</v>
      </c>
      <c r="AP66" s="32">
        <v>355.65</v>
      </c>
      <c r="AQ66" s="32">
        <v>355.65</v>
      </c>
      <c r="AR66" s="32">
        <v>355.65</v>
      </c>
      <c r="AS66" s="32">
        <v>355.65</v>
      </c>
      <c r="AT66" s="32">
        <v>355.65</v>
      </c>
      <c r="AU66" s="32">
        <v>355.65</v>
      </c>
      <c r="AV66" s="32">
        <v>355.65</v>
      </c>
      <c r="AW66" s="32">
        <v>355.65</v>
      </c>
      <c r="AX66" s="32">
        <v>355.65</v>
      </c>
      <c r="AY66" s="32">
        <v>355.65</v>
      </c>
      <c r="AZ66" s="32">
        <v>355.65</v>
      </c>
      <c r="BA66" s="32">
        <v>355.65</v>
      </c>
      <c r="BB66" s="32">
        <v>355.65</v>
      </c>
      <c r="BC66" s="32">
        <v>355.65</v>
      </c>
      <c r="BD66" s="32">
        <v>355.65</v>
      </c>
      <c r="BE66" s="32">
        <v>355.65</v>
      </c>
      <c r="BF66" s="32">
        <v>355.65</v>
      </c>
      <c r="BG66" s="32">
        <v>355.65</v>
      </c>
      <c r="BH66" s="32">
        <v>355.65</v>
      </c>
      <c r="BI66" s="32">
        <v>355.65</v>
      </c>
      <c r="BJ66" s="32">
        <v>355.65</v>
      </c>
      <c r="BK66" s="32">
        <v>355.65</v>
      </c>
      <c r="BL66" s="32">
        <v>355.65</v>
      </c>
      <c r="BM66" s="32">
        <v>355.65</v>
      </c>
      <c r="BN66" s="32">
        <v>355.65</v>
      </c>
      <c r="BO66" s="32">
        <v>355.65</v>
      </c>
      <c r="BP66" s="32">
        <v>355.65</v>
      </c>
      <c r="BQ66" s="32">
        <v>355.65</v>
      </c>
      <c r="BR66" s="32">
        <v>355.65</v>
      </c>
      <c r="BS66" s="32">
        <v>355.65</v>
      </c>
      <c r="BT66" s="32">
        <v>355.65</v>
      </c>
      <c r="BU66" s="32">
        <v>355.65</v>
      </c>
      <c r="BV66" s="32">
        <v>355.65</v>
      </c>
      <c r="BW66" s="32">
        <v>355.65</v>
      </c>
      <c r="BX66" s="32">
        <v>355.65</v>
      </c>
      <c r="BY66" s="32">
        <v>355.65</v>
      </c>
      <c r="BZ66" s="32">
        <v>355.65</v>
      </c>
      <c r="CA66" s="32">
        <v>355.65</v>
      </c>
      <c r="CB66" s="32">
        <v>355.65</v>
      </c>
      <c r="CC66" s="32">
        <v>355.65</v>
      </c>
      <c r="CD66" s="32">
        <v>355.65</v>
      </c>
      <c r="CE66" s="32">
        <v>355.65</v>
      </c>
      <c r="CF66" s="32">
        <v>355.65</v>
      </c>
      <c r="CG66" s="32">
        <v>355.65</v>
      </c>
      <c r="CH66" s="32">
        <v>355.65</v>
      </c>
      <c r="CI66" s="32">
        <v>355.65</v>
      </c>
      <c r="CJ66" s="32">
        <v>355.65</v>
      </c>
      <c r="CK66" s="32">
        <v>355.65</v>
      </c>
      <c r="CL66" s="32">
        <v>355.65</v>
      </c>
      <c r="CM66" s="32">
        <v>355.65</v>
      </c>
      <c r="CN66" s="32">
        <v>355.65</v>
      </c>
      <c r="CO66" s="32">
        <v>355.65</v>
      </c>
      <c r="CP66" s="32">
        <v>355.65</v>
      </c>
      <c r="CQ66" s="32">
        <v>355.65</v>
      </c>
      <c r="CR66" s="32">
        <v>355.65</v>
      </c>
      <c r="CS66" s="33">
        <v>355.65</v>
      </c>
      <c r="CT66" s="30">
        <f t="shared" si="64"/>
        <v>34142.40000000006</v>
      </c>
      <c r="CU66" s="156"/>
      <c r="CV66" s="263"/>
    </row>
    <row r="67" spans="1:100">
      <c r="A67" s="25" t="s">
        <v>50</v>
      </c>
      <c r="B67" s="31">
        <v>742</v>
      </c>
      <c r="C67" s="32">
        <v>738</v>
      </c>
      <c r="D67" s="32">
        <v>737</v>
      </c>
      <c r="E67" s="32">
        <v>739</v>
      </c>
      <c r="F67" s="32">
        <v>738</v>
      </c>
      <c r="G67" s="32">
        <v>738</v>
      </c>
      <c r="H67" s="32">
        <v>738</v>
      </c>
      <c r="I67" s="32">
        <v>738</v>
      </c>
      <c r="J67" s="32">
        <v>739</v>
      </c>
      <c r="K67" s="32">
        <v>736</v>
      </c>
      <c r="L67" s="32">
        <v>740</v>
      </c>
      <c r="M67" s="32">
        <v>745</v>
      </c>
      <c r="N67" s="32">
        <v>737</v>
      </c>
      <c r="O67" s="32">
        <v>740</v>
      </c>
      <c r="P67" s="32">
        <v>741</v>
      </c>
      <c r="Q67" s="32">
        <v>738</v>
      </c>
      <c r="R67" s="32">
        <v>737</v>
      </c>
      <c r="S67" s="32">
        <v>738</v>
      </c>
      <c r="T67" s="32">
        <v>740</v>
      </c>
      <c r="U67" s="32">
        <v>737</v>
      </c>
      <c r="V67" s="32">
        <v>732</v>
      </c>
      <c r="W67" s="32">
        <v>721</v>
      </c>
      <c r="X67" s="32">
        <v>708</v>
      </c>
      <c r="Y67" s="32">
        <v>703</v>
      </c>
      <c r="Z67" s="32">
        <v>696</v>
      </c>
      <c r="AA67" s="32">
        <v>688</v>
      </c>
      <c r="AB67" s="32">
        <v>675</v>
      </c>
      <c r="AC67" s="32">
        <v>661</v>
      </c>
      <c r="AD67" s="32">
        <v>654</v>
      </c>
      <c r="AE67" s="32">
        <v>653</v>
      </c>
      <c r="AF67" s="32">
        <v>646</v>
      </c>
      <c r="AG67" s="32">
        <v>639</v>
      </c>
      <c r="AH67" s="32">
        <v>633</v>
      </c>
      <c r="AI67" s="32">
        <v>629</v>
      </c>
      <c r="AJ67" s="32">
        <v>641</v>
      </c>
      <c r="AK67" s="32">
        <v>633</v>
      </c>
      <c r="AL67" s="32">
        <v>629</v>
      </c>
      <c r="AM67" s="32">
        <v>627</v>
      </c>
      <c r="AN67" s="32">
        <v>628</v>
      </c>
      <c r="AO67" s="32">
        <v>628</v>
      </c>
      <c r="AP67" s="32">
        <v>625</v>
      </c>
      <c r="AQ67" s="32">
        <v>627</v>
      </c>
      <c r="AR67" s="32">
        <v>631</v>
      </c>
      <c r="AS67" s="32">
        <v>633</v>
      </c>
      <c r="AT67" s="32">
        <v>635</v>
      </c>
      <c r="AU67" s="32">
        <v>639</v>
      </c>
      <c r="AV67" s="32">
        <v>641</v>
      </c>
      <c r="AW67" s="32">
        <v>645</v>
      </c>
      <c r="AX67" s="32">
        <v>649</v>
      </c>
      <c r="AY67" s="32">
        <v>647</v>
      </c>
      <c r="AZ67" s="32">
        <v>653</v>
      </c>
      <c r="BA67" s="32">
        <v>655</v>
      </c>
      <c r="BB67" s="32">
        <v>657</v>
      </c>
      <c r="BC67" s="32">
        <v>659</v>
      </c>
      <c r="BD67" s="32">
        <v>660</v>
      </c>
      <c r="BE67" s="32">
        <v>668</v>
      </c>
      <c r="BF67" s="32">
        <v>668</v>
      </c>
      <c r="BG67" s="32">
        <v>661</v>
      </c>
      <c r="BH67" s="32">
        <v>662</v>
      </c>
      <c r="BI67" s="32">
        <v>665</v>
      </c>
      <c r="BJ67" s="32">
        <v>668</v>
      </c>
      <c r="BK67" s="32">
        <v>675</v>
      </c>
      <c r="BL67" s="32">
        <v>677</v>
      </c>
      <c r="BM67" s="32">
        <v>684</v>
      </c>
      <c r="BN67" s="32">
        <v>693</v>
      </c>
      <c r="BO67" s="32">
        <v>699</v>
      </c>
      <c r="BP67" s="32">
        <v>705</v>
      </c>
      <c r="BQ67" s="32">
        <v>707</v>
      </c>
      <c r="BR67" s="32">
        <v>716</v>
      </c>
      <c r="BS67" s="32">
        <v>724</v>
      </c>
      <c r="BT67" s="32">
        <v>731</v>
      </c>
      <c r="BU67" s="32">
        <v>741</v>
      </c>
      <c r="BV67" s="32">
        <v>741</v>
      </c>
      <c r="BW67" s="32">
        <v>742</v>
      </c>
      <c r="BX67" s="32">
        <v>740</v>
      </c>
      <c r="BY67" s="32">
        <v>737</v>
      </c>
      <c r="BZ67" s="32">
        <v>739</v>
      </c>
      <c r="CA67" s="32">
        <v>737</v>
      </c>
      <c r="CB67" s="32">
        <v>737</v>
      </c>
      <c r="CC67" s="32">
        <v>743</v>
      </c>
      <c r="CD67" s="32">
        <v>742</v>
      </c>
      <c r="CE67" s="32">
        <v>739</v>
      </c>
      <c r="CF67" s="32">
        <v>739</v>
      </c>
      <c r="CG67" s="32">
        <v>740</v>
      </c>
      <c r="CH67" s="32">
        <v>744</v>
      </c>
      <c r="CI67" s="32">
        <v>744</v>
      </c>
      <c r="CJ67" s="32">
        <v>738</v>
      </c>
      <c r="CK67" s="32">
        <v>738</v>
      </c>
      <c r="CL67" s="32">
        <v>739</v>
      </c>
      <c r="CM67" s="32">
        <v>736</v>
      </c>
      <c r="CN67" s="32">
        <v>739</v>
      </c>
      <c r="CO67" s="32">
        <v>742</v>
      </c>
      <c r="CP67" s="32">
        <v>741</v>
      </c>
      <c r="CQ67" s="32">
        <v>740</v>
      </c>
      <c r="CR67" s="32">
        <v>738</v>
      </c>
      <c r="CS67" s="33">
        <v>741</v>
      </c>
      <c r="CT67" s="30">
        <f t="shared" si="64"/>
        <v>67156</v>
      </c>
      <c r="CU67" s="156"/>
      <c r="CV67" s="263"/>
    </row>
    <row r="68" spans="1:100" ht="15.75" thickBot="1">
      <c r="A68" s="175" t="s">
        <v>51</v>
      </c>
      <c r="B68" s="116">
        <v>35.5</v>
      </c>
      <c r="C68" s="117">
        <v>35.5</v>
      </c>
      <c r="D68" s="117">
        <v>35.5</v>
      </c>
      <c r="E68" s="117">
        <v>35.5</v>
      </c>
      <c r="F68" s="117">
        <v>35.5</v>
      </c>
      <c r="G68" s="117">
        <v>35.5</v>
      </c>
      <c r="H68" s="117">
        <v>35.5</v>
      </c>
      <c r="I68" s="117">
        <v>35.5</v>
      </c>
      <c r="J68" s="117">
        <v>35.5</v>
      </c>
      <c r="K68" s="117">
        <v>35.5</v>
      </c>
      <c r="L68" s="117">
        <v>35.5</v>
      </c>
      <c r="M68" s="117">
        <v>35.5</v>
      </c>
      <c r="N68" s="117">
        <v>35.5</v>
      </c>
      <c r="O68" s="117">
        <v>35.5</v>
      </c>
      <c r="P68" s="117">
        <v>35.5</v>
      </c>
      <c r="Q68" s="117">
        <v>35.5</v>
      </c>
      <c r="R68" s="117">
        <v>35.5</v>
      </c>
      <c r="S68" s="117">
        <v>35.5</v>
      </c>
      <c r="T68" s="117">
        <v>35.5</v>
      </c>
      <c r="U68" s="117">
        <v>35.5</v>
      </c>
      <c r="V68" s="117">
        <v>35.5</v>
      </c>
      <c r="W68" s="117">
        <v>35.5</v>
      </c>
      <c r="X68" s="117">
        <v>35.5</v>
      </c>
      <c r="Y68" s="117">
        <v>35.5</v>
      </c>
      <c r="Z68" s="117">
        <v>35.5</v>
      </c>
      <c r="AA68" s="117">
        <v>35.5</v>
      </c>
      <c r="AB68" s="117">
        <v>35.5</v>
      </c>
      <c r="AC68" s="117">
        <v>35.5</v>
      </c>
      <c r="AD68" s="117">
        <v>35.5</v>
      </c>
      <c r="AE68" s="117">
        <v>35.5</v>
      </c>
      <c r="AF68" s="117">
        <v>35.5</v>
      </c>
      <c r="AG68" s="117">
        <v>35.5</v>
      </c>
      <c r="AH68" s="117">
        <v>35.5</v>
      </c>
      <c r="AI68" s="117">
        <v>35.5</v>
      </c>
      <c r="AJ68" s="117">
        <v>35.5</v>
      </c>
      <c r="AK68" s="117">
        <v>35.5</v>
      </c>
      <c r="AL68" s="117">
        <v>35.5</v>
      </c>
      <c r="AM68" s="117">
        <v>35.5</v>
      </c>
      <c r="AN68" s="117">
        <v>35.5</v>
      </c>
      <c r="AO68" s="117">
        <v>35.5</v>
      </c>
      <c r="AP68" s="117">
        <v>35.5</v>
      </c>
      <c r="AQ68" s="117">
        <v>35.5</v>
      </c>
      <c r="AR68" s="117">
        <v>35.5</v>
      </c>
      <c r="AS68" s="117">
        <v>35.5</v>
      </c>
      <c r="AT68" s="117">
        <v>35.5</v>
      </c>
      <c r="AU68" s="117">
        <v>35.5</v>
      </c>
      <c r="AV68" s="117">
        <v>35.5</v>
      </c>
      <c r="AW68" s="117">
        <v>35.5</v>
      </c>
      <c r="AX68" s="117">
        <v>35.5</v>
      </c>
      <c r="AY68" s="117">
        <v>35.5</v>
      </c>
      <c r="AZ68" s="117">
        <v>35.5</v>
      </c>
      <c r="BA68" s="117">
        <v>35.5</v>
      </c>
      <c r="BB68" s="117">
        <v>35.5</v>
      </c>
      <c r="BC68" s="117">
        <v>35.5</v>
      </c>
      <c r="BD68" s="117">
        <v>35.5</v>
      </c>
      <c r="BE68" s="117">
        <v>35.5</v>
      </c>
      <c r="BF68" s="117">
        <v>35.5</v>
      </c>
      <c r="BG68" s="117">
        <v>35.5</v>
      </c>
      <c r="BH68" s="117">
        <v>35.5</v>
      </c>
      <c r="BI68" s="117">
        <v>35.5</v>
      </c>
      <c r="BJ68" s="117">
        <v>35.5</v>
      </c>
      <c r="BK68" s="117">
        <v>35.5</v>
      </c>
      <c r="BL68" s="117">
        <v>35.5</v>
      </c>
      <c r="BM68" s="117">
        <v>35.5</v>
      </c>
      <c r="BN68" s="117">
        <v>35.5</v>
      </c>
      <c r="BO68" s="117">
        <v>35.5</v>
      </c>
      <c r="BP68" s="117">
        <v>35.5</v>
      </c>
      <c r="BQ68" s="117">
        <v>35.5</v>
      </c>
      <c r="BR68" s="117">
        <v>35.5</v>
      </c>
      <c r="BS68" s="117">
        <v>35.5</v>
      </c>
      <c r="BT68" s="117">
        <v>35.5</v>
      </c>
      <c r="BU68" s="117">
        <v>35.5</v>
      </c>
      <c r="BV68" s="117">
        <v>35.5</v>
      </c>
      <c r="BW68" s="117">
        <v>35.5</v>
      </c>
      <c r="BX68" s="117">
        <v>35.5</v>
      </c>
      <c r="BY68" s="117">
        <v>35.5</v>
      </c>
      <c r="BZ68" s="117">
        <v>35.5</v>
      </c>
      <c r="CA68" s="117">
        <v>35.5</v>
      </c>
      <c r="CB68" s="117">
        <v>35.5</v>
      </c>
      <c r="CC68" s="117">
        <v>35.5</v>
      </c>
      <c r="CD68" s="117">
        <v>35.5</v>
      </c>
      <c r="CE68" s="117">
        <v>35.5</v>
      </c>
      <c r="CF68" s="117">
        <v>35.5</v>
      </c>
      <c r="CG68" s="117">
        <v>35.5</v>
      </c>
      <c r="CH68" s="117">
        <v>35.5</v>
      </c>
      <c r="CI68" s="117">
        <v>35.5</v>
      </c>
      <c r="CJ68" s="117">
        <v>35.5</v>
      </c>
      <c r="CK68" s="117">
        <v>35.5</v>
      </c>
      <c r="CL68" s="117">
        <v>35.5</v>
      </c>
      <c r="CM68" s="117">
        <v>35.5</v>
      </c>
      <c r="CN68" s="117">
        <v>35.5</v>
      </c>
      <c r="CO68" s="117">
        <v>35.5</v>
      </c>
      <c r="CP68" s="117">
        <v>35.5</v>
      </c>
      <c r="CQ68" s="117">
        <v>35.5</v>
      </c>
      <c r="CR68" s="117">
        <v>35.5</v>
      </c>
      <c r="CS68" s="118">
        <v>35.5</v>
      </c>
      <c r="CT68" s="115">
        <f t="shared" si="64"/>
        <v>3408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64</v>
      </c>
      <c r="AO76" s="1">
        <v>64</v>
      </c>
      <c r="AP76" s="1">
        <v>64</v>
      </c>
      <c r="AQ76" s="1">
        <v>64</v>
      </c>
      <c r="AR76" s="1">
        <v>64</v>
      </c>
      <c r="AS76" s="1">
        <v>64</v>
      </c>
      <c r="AT76" s="1">
        <v>64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68</v>
      </c>
      <c r="BN76" s="1">
        <v>68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584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25</v>
      </c>
      <c r="AO77" s="1">
        <v>25</v>
      </c>
      <c r="AP77" s="1">
        <v>25</v>
      </c>
      <c r="AQ77" s="1">
        <v>25</v>
      </c>
      <c r="AR77" s="1">
        <v>25</v>
      </c>
      <c r="AS77" s="1">
        <v>25</v>
      </c>
      <c r="AT77" s="1">
        <v>25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175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167.29999999999998</v>
      </c>
      <c r="AA84" s="228">
        <f t="shared" si="66"/>
        <v>12.76</v>
      </c>
      <c r="AB84" s="228">
        <f t="shared" si="66"/>
        <v>0</v>
      </c>
      <c r="AC84" s="228">
        <f t="shared" si="66"/>
        <v>0</v>
      </c>
      <c r="AD84" s="228">
        <f t="shared" si="66"/>
        <v>57.900000000000006</v>
      </c>
      <c r="AE84" s="228">
        <f t="shared" si="66"/>
        <v>61.400000000000006</v>
      </c>
      <c r="AF84" s="228">
        <f t="shared" si="66"/>
        <v>164.7</v>
      </c>
      <c r="AG84" s="228">
        <f t="shared" si="66"/>
        <v>165.1</v>
      </c>
      <c r="AH84" s="228">
        <f t="shared" si="66"/>
        <v>172.39999999999998</v>
      </c>
      <c r="AI84" s="228">
        <f t="shared" si="66"/>
        <v>168.4</v>
      </c>
      <c r="AJ84" s="228">
        <f t="shared" si="66"/>
        <v>193.89999999999998</v>
      </c>
      <c r="AK84" s="228">
        <f t="shared" si="66"/>
        <v>221.7</v>
      </c>
      <c r="AL84" s="228">
        <f t="shared" si="66"/>
        <v>193.2</v>
      </c>
      <c r="AM84" s="228">
        <f t="shared" si="66"/>
        <v>193.2</v>
      </c>
      <c r="AN84" s="228">
        <f t="shared" si="66"/>
        <v>175</v>
      </c>
      <c r="AO84" s="228">
        <f t="shared" si="66"/>
        <v>135.5</v>
      </c>
      <c r="AP84" s="228">
        <f t="shared" si="66"/>
        <v>3</v>
      </c>
      <c r="AQ84" s="228">
        <f t="shared" si="66"/>
        <v>3</v>
      </c>
      <c r="AR84" s="228">
        <f t="shared" si="66"/>
        <v>167.1</v>
      </c>
      <c r="AS84" s="228">
        <f t="shared" si="66"/>
        <v>166.89999999999998</v>
      </c>
      <c r="AT84" s="228">
        <f t="shared" si="66"/>
        <v>3</v>
      </c>
      <c r="AU84" s="228">
        <f t="shared" si="66"/>
        <v>3</v>
      </c>
      <c r="AV84" s="228">
        <f t="shared" si="66"/>
        <v>3</v>
      </c>
      <c r="AW84" s="228">
        <f t="shared" si="66"/>
        <v>44.260000000000005</v>
      </c>
      <c r="AX84" s="228">
        <f t="shared" si="66"/>
        <v>104.81</v>
      </c>
      <c r="AY84" s="228">
        <f t="shared" si="66"/>
        <v>71.3</v>
      </c>
      <c r="AZ84" s="228">
        <f t="shared" si="66"/>
        <v>45.209999999999994</v>
      </c>
      <c r="BA84" s="228">
        <f t="shared" si="66"/>
        <v>39.5</v>
      </c>
      <c r="BB84" s="228">
        <f t="shared" si="66"/>
        <v>135.4</v>
      </c>
      <c r="BC84" s="228">
        <f t="shared" si="66"/>
        <v>151.15</v>
      </c>
      <c r="BD84" s="228">
        <f t="shared" si="66"/>
        <v>79.320000000000007</v>
      </c>
      <c r="BE84" s="228">
        <f t="shared" si="66"/>
        <v>58.399999999999991</v>
      </c>
      <c r="BF84" s="228">
        <f t="shared" si="66"/>
        <v>96.5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177.4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3434.7100000000009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7.7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7.7</v>
      </c>
      <c r="AI85" s="1">
        <v>56.400000000000006</v>
      </c>
      <c r="AJ85" s="1">
        <v>123.3</v>
      </c>
      <c r="AK85" s="1">
        <v>169.2</v>
      </c>
      <c r="AL85" s="1">
        <v>175.2</v>
      </c>
      <c r="AM85" s="1">
        <v>175.2</v>
      </c>
      <c r="AN85" s="1">
        <v>175</v>
      </c>
      <c r="AO85" s="1">
        <v>135.5</v>
      </c>
      <c r="AP85" s="1">
        <v>3</v>
      </c>
      <c r="AQ85" s="1">
        <v>3</v>
      </c>
      <c r="AR85" s="1">
        <v>3</v>
      </c>
      <c r="AS85" s="1">
        <v>3</v>
      </c>
      <c r="AT85" s="1">
        <v>3</v>
      </c>
      <c r="AU85" s="1">
        <v>3</v>
      </c>
      <c r="AV85" s="1">
        <v>3</v>
      </c>
      <c r="AW85" s="1">
        <v>3</v>
      </c>
      <c r="AX85" s="1">
        <v>8.73</v>
      </c>
      <c r="AY85" s="1">
        <v>10.6</v>
      </c>
      <c r="AZ85" s="1">
        <v>45.209999999999994</v>
      </c>
      <c r="BA85" s="1">
        <v>39.5</v>
      </c>
      <c r="BB85" s="1">
        <v>83.4</v>
      </c>
      <c r="BC85" s="1">
        <v>108.55</v>
      </c>
      <c r="BD85" s="1">
        <v>79.320000000000007</v>
      </c>
      <c r="BE85" s="1">
        <v>58.399999999999991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56.5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1539.41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159.6</v>
      </c>
      <c r="AA86" s="1">
        <v>12.76</v>
      </c>
      <c r="AB86" s="1">
        <v>0</v>
      </c>
      <c r="AC86" s="1">
        <v>0</v>
      </c>
      <c r="AD86" s="1">
        <v>57.900000000000006</v>
      </c>
      <c r="AE86" s="1">
        <v>61.400000000000006</v>
      </c>
      <c r="AF86" s="1">
        <v>164.7</v>
      </c>
      <c r="AG86" s="1">
        <v>165.1</v>
      </c>
      <c r="AH86" s="1">
        <v>164.7</v>
      </c>
      <c r="AI86" s="1">
        <v>112</v>
      </c>
      <c r="AJ86" s="1">
        <v>70.599999999999994</v>
      </c>
      <c r="AK86" s="1">
        <v>52.5</v>
      </c>
      <c r="AL86" s="1">
        <v>18</v>
      </c>
      <c r="AM86" s="1">
        <v>18</v>
      </c>
      <c r="AN86" s="1">
        <v>0</v>
      </c>
      <c r="AO86" s="1">
        <v>0</v>
      </c>
      <c r="AP86" s="1">
        <v>0</v>
      </c>
      <c r="AQ86" s="1">
        <v>0</v>
      </c>
      <c r="AR86" s="1">
        <v>164.1</v>
      </c>
      <c r="AS86" s="1">
        <v>163.89999999999998</v>
      </c>
      <c r="AT86" s="1">
        <v>0</v>
      </c>
      <c r="AU86" s="1">
        <v>0</v>
      </c>
      <c r="AV86" s="1">
        <v>0</v>
      </c>
      <c r="AW86" s="1">
        <v>41.260000000000005</v>
      </c>
      <c r="AX86" s="1">
        <v>96.08</v>
      </c>
      <c r="AY86" s="1">
        <v>60.7</v>
      </c>
      <c r="AZ86" s="1">
        <v>0</v>
      </c>
      <c r="BA86" s="1">
        <v>0</v>
      </c>
      <c r="BB86" s="1">
        <v>52</v>
      </c>
      <c r="BC86" s="1">
        <v>42.6</v>
      </c>
      <c r="BD86" s="1">
        <v>0</v>
      </c>
      <c r="BE86" s="1">
        <v>0</v>
      </c>
      <c r="BF86" s="1">
        <v>96.5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120.9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1895.2999999999997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0.02</v>
      </c>
      <c r="Z88" s="127">
        <f t="shared" si="69"/>
        <v>0.4</v>
      </c>
      <c r="AA88" s="127">
        <f t="shared" si="69"/>
        <v>3.02</v>
      </c>
      <c r="AB88" s="127">
        <f t="shared" si="69"/>
        <v>6.98</v>
      </c>
      <c r="AC88" s="127">
        <f t="shared" si="69"/>
        <v>11.68</v>
      </c>
      <c r="AD88" s="127">
        <f t="shared" si="69"/>
        <v>18.600000000000001</v>
      </c>
      <c r="AE88" s="127">
        <f t="shared" si="69"/>
        <v>29.56</v>
      </c>
      <c r="AF88" s="127">
        <f t="shared" si="69"/>
        <v>41.08</v>
      </c>
      <c r="AG88" s="127">
        <f t="shared" si="69"/>
        <v>47.84</v>
      </c>
      <c r="AH88" s="127">
        <f t="shared" ref="AH88:BM88" si="70">SUM(AH89:AH90)</f>
        <v>47.39</v>
      </c>
      <c r="AI88" s="127">
        <f t="shared" si="70"/>
        <v>60.85</v>
      </c>
      <c r="AJ88" s="127">
        <f t="shared" si="70"/>
        <v>69.87</v>
      </c>
      <c r="AK88" s="127">
        <f t="shared" si="70"/>
        <v>78.13</v>
      </c>
      <c r="AL88" s="127">
        <f t="shared" si="70"/>
        <v>93.46</v>
      </c>
      <c r="AM88" s="127">
        <f t="shared" si="70"/>
        <v>101.33</v>
      </c>
      <c r="AN88" s="127">
        <f t="shared" si="70"/>
        <v>119.73</v>
      </c>
      <c r="AO88" s="127">
        <f t="shared" si="70"/>
        <v>129.61000000000001</v>
      </c>
      <c r="AP88" s="127">
        <f t="shared" si="70"/>
        <v>134.47</v>
      </c>
      <c r="AQ88" s="127">
        <f t="shared" si="70"/>
        <v>139.71</v>
      </c>
      <c r="AR88" s="127">
        <f t="shared" si="70"/>
        <v>113.84</v>
      </c>
      <c r="AS88" s="127">
        <f t="shared" si="70"/>
        <v>117.54</v>
      </c>
      <c r="AT88" s="127">
        <f t="shared" si="70"/>
        <v>119.33</v>
      </c>
      <c r="AU88" s="127">
        <f t="shared" si="70"/>
        <v>118.87</v>
      </c>
      <c r="AV88" s="127">
        <f t="shared" si="70"/>
        <v>113.11</v>
      </c>
      <c r="AW88" s="127">
        <f t="shared" si="70"/>
        <v>105.4</v>
      </c>
      <c r="AX88" s="127">
        <f t="shared" si="70"/>
        <v>114.39</v>
      </c>
      <c r="AY88" s="127">
        <f t="shared" si="70"/>
        <v>118.61</v>
      </c>
      <c r="AZ88" s="127">
        <f t="shared" si="70"/>
        <v>112.25</v>
      </c>
      <c r="BA88" s="127">
        <f t="shared" si="70"/>
        <v>120.66</v>
      </c>
      <c r="BB88" s="127">
        <f t="shared" si="70"/>
        <v>109.63</v>
      </c>
      <c r="BC88" s="127">
        <f t="shared" si="70"/>
        <v>106.3</v>
      </c>
      <c r="BD88" s="127">
        <f t="shared" si="70"/>
        <v>110.1</v>
      </c>
      <c r="BE88" s="127">
        <f t="shared" si="70"/>
        <v>92.79</v>
      </c>
      <c r="BF88" s="127">
        <f t="shared" si="70"/>
        <v>95.43</v>
      </c>
      <c r="BG88" s="127">
        <f t="shared" si="70"/>
        <v>93.51</v>
      </c>
      <c r="BH88" s="127">
        <f t="shared" si="70"/>
        <v>92.92</v>
      </c>
      <c r="BI88" s="127">
        <f t="shared" si="70"/>
        <v>89.88</v>
      </c>
      <c r="BJ88" s="127">
        <f t="shared" si="70"/>
        <v>86.1</v>
      </c>
      <c r="BK88" s="127">
        <f t="shared" si="70"/>
        <v>68.319999999999993</v>
      </c>
      <c r="BL88" s="127">
        <f t="shared" si="70"/>
        <v>57.05</v>
      </c>
      <c r="BM88" s="127">
        <f t="shared" si="70"/>
        <v>55.07</v>
      </c>
      <c r="BN88" s="127">
        <f t="shared" ref="BN88:CS88" si="71">SUM(BN89:BN90)</f>
        <v>55.25</v>
      </c>
      <c r="BO88" s="127">
        <f t="shared" si="71"/>
        <v>50.54</v>
      </c>
      <c r="BP88" s="127">
        <f t="shared" si="71"/>
        <v>39.76</v>
      </c>
      <c r="BQ88" s="127">
        <f t="shared" si="71"/>
        <v>31.38</v>
      </c>
      <c r="BR88" s="127">
        <f t="shared" si="71"/>
        <v>25.2</v>
      </c>
      <c r="BS88" s="127">
        <f t="shared" si="71"/>
        <v>18.05</v>
      </c>
      <c r="BT88" s="127">
        <f t="shared" si="71"/>
        <v>11.63</v>
      </c>
      <c r="BU88" s="127">
        <f t="shared" si="71"/>
        <v>6.18</v>
      </c>
      <c r="BV88" s="127">
        <f t="shared" si="71"/>
        <v>2.87</v>
      </c>
      <c r="BW88" s="127">
        <f t="shared" si="71"/>
        <v>0.73</v>
      </c>
      <c r="BX88" s="127">
        <f t="shared" si="71"/>
        <v>0.09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3586.5100000000011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0.4</v>
      </c>
      <c r="AA89" s="220">
        <v>3.02</v>
      </c>
      <c r="AB89" s="220">
        <v>6.98</v>
      </c>
      <c r="AC89" s="220">
        <v>11.68</v>
      </c>
      <c r="AD89" s="220">
        <v>18.600000000000001</v>
      </c>
      <c r="AE89" s="220">
        <v>29.56</v>
      </c>
      <c r="AF89" s="220">
        <v>41.08</v>
      </c>
      <c r="AG89" s="220">
        <v>47.84</v>
      </c>
      <c r="AH89" s="220">
        <v>47.39</v>
      </c>
      <c r="AI89" s="220">
        <v>60.85</v>
      </c>
      <c r="AJ89" s="220">
        <v>69.87</v>
      </c>
      <c r="AK89" s="220">
        <v>78.13</v>
      </c>
      <c r="AL89" s="220">
        <v>93.46</v>
      </c>
      <c r="AM89" s="220">
        <v>101.33</v>
      </c>
      <c r="AN89" s="220">
        <v>119.73</v>
      </c>
      <c r="AO89" s="220">
        <v>129.61000000000001</v>
      </c>
      <c r="AP89" s="220">
        <v>134.47</v>
      </c>
      <c r="AQ89" s="220">
        <v>139.71</v>
      </c>
      <c r="AR89" s="220">
        <v>113.84</v>
      </c>
      <c r="AS89" s="220">
        <v>117.54</v>
      </c>
      <c r="AT89" s="220">
        <v>119.33</v>
      </c>
      <c r="AU89" s="220">
        <v>118.87</v>
      </c>
      <c r="AV89" s="220">
        <v>113.11</v>
      </c>
      <c r="AW89" s="220">
        <v>105.4</v>
      </c>
      <c r="AX89" s="220">
        <v>114.39</v>
      </c>
      <c r="AY89" s="220">
        <v>118.61</v>
      </c>
      <c r="AZ89" s="220">
        <v>112.25</v>
      </c>
      <c r="BA89" s="220">
        <v>120.66</v>
      </c>
      <c r="BB89" s="220">
        <v>109.63</v>
      </c>
      <c r="BC89" s="220">
        <v>106.3</v>
      </c>
      <c r="BD89" s="220">
        <v>110.1</v>
      </c>
      <c r="BE89" s="220">
        <v>92.79</v>
      </c>
      <c r="BF89" s="220">
        <v>95.43</v>
      </c>
      <c r="BG89" s="220">
        <v>93.51</v>
      </c>
      <c r="BH89" s="220">
        <v>92.92</v>
      </c>
      <c r="BI89" s="220">
        <v>89.88</v>
      </c>
      <c r="BJ89" s="220">
        <v>86.1</v>
      </c>
      <c r="BK89" s="220">
        <v>68.319999999999993</v>
      </c>
      <c r="BL89" s="220">
        <v>57.05</v>
      </c>
      <c r="BM89" s="220">
        <v>55.07</v>
      </c>
      <c r="BN89" s="220">
        <v>55.25</v>
      </c>
      <c r="BO89" s="220">
        <v>50.54</v>
      </c>
      <c r="BP89" s="220">
        <v>39.76</v>
      </c>
      <c r="BQ89" s="220">
        <v>31.38</v>
      </c>
      <c r="BR89" s="220">
        <v>25.2</v>
      </c>
      <c r="BS89" s="220">
        <v>18.05</v>
      </c>
      <c r="BT89" s="220">
        <v>11.63</v>
      </c>
      <c r="BU89" s="220">
        <v>6.18</v>
      </c>
      <c r="BV89" s="220">
        <v>2.87</v>
      </c>
      <c r="BW89" s="220">
        <v>0.73</v>
      </c>
      <c r="BX89" s="220">
        <v>0.09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3586.5100000000011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0.02</v>
      </c>
      <c r="Z91" s="128">
        <f t="shared" si="73"/>
        <v>167.7</v>
      </c>
      <c r="AA91" s="128">
        <f t="shared" si="73"/>
        <v>15.78</v>
      </c>
      <c r="AB91" s="128">
        <f t="shared" si="73"/>
        <v>6.98</v>
      </c>
      <c r="AC91" s="128">
        <f t="shared" si="73"/>
        <v>11.68</v>
      </c>
      <c r="AD91" s="128">
        <f t="shared" si="73"/>
        <v>76.5</v>
      </c>
      <c r="AE91" s="128">
        <f t="shared" si="73"/>
        <v>90.960000000000008</v>
      </c>
      <c r="AF91" s="128">
        <f t="shared" si="73"/>
        <v>205.77999999999997</v>
      </c>
      <c r="AG91" s="128">
        <f t="shared" si="73"/>
        <v>212.94</v>
      </c>
      <c r="AH91" s="128">
        <f t="shared" ref="AH91:BM91" si="74">SUM(AH84,AH88)</f>
        <v>219.78999999999996</v>
      </c>
      <c r="AI91" s="128">
        <f t="shared" si="74"/>
        <v>229.25</v>
      </c>
      <c r="AJ91" s="128">
        <f t="shared" si="74"/>
        <v>263.77</v>
      </c>
      <c r="AK91" s="128">
        <f t="shared" si="74"/>
        <v>299.83</v>
      </c>
      <c r="AL91" s="128">
        <f t="shared" si="74"/>
        <v>286.65999999999997</v>
      </c>
      <c r="AM91" s="128">
        <f t="shared" si="74"/>
        <v>294.52999999999997</v>
      </c>
      <c r="AN91" s="128">
        <f t="shared" si="74"/>
        <v>294.73</v>
      </c>
      <c r="AO91" s="128">
        <f t="shared" si="74"/>
        <v>265.11</v>
      </c>
      <c r="AP91" s="128">
        <f t="shared" si="74"/>
        <v>137.47</v>
      </c>
      <c r="AQ91" s="128">
        <f t="shared" si="74"/>
        <v>142.71</v>
      </c>
      <c r="AR91" s="128">
        <f t="shared" si="74"/>
        <v>280.94</v>
      </c>
      <c r="AS91" s="128">
        <f t="shared" si="74"/>
        <v>284.44</v>
      </c>
      <c r="AT91" s="128">
        <f t="shared" si="74"/>
        <v>122.33</v>
      </c>
      <c r="AU91" s="128">
        <f t="shared" si="74"/>
        <v>121.87</v>
      </c>
      <c r="AV91" s="128">
        <f t="shared" si="74"/>
        <v>116.11</v>
      </c>
      <c r="AW91" s="128">
        <f t="shared" si="74"/>
        <v>149.66000000000003</v>
      </c>
      <c r="AX91" s="128">
        <f t="shared" si="74"/>
        <v>219.2</v>
      </c>
      <c r="AY91" s="128">
        <f t="shared" si="74"/>
        <v>189.91</v>
      </c>
      <c r="AZ91" s="128">
        <f t="shared" si="74"/>
        <v>157.45999999999998</v>
      </c>
      <c r="BA91" s="128">
        <f t="shared" si="74"/>
        <v>160.16</v>
      </c>
      <c r="BB91" s="128">
        <f t="shared" si="74"/>
        <v>245.03</v>
      </c>
      <c r="BC91" s="128">
        <f t="shared" si="74"/>
        <v>257.45</v>
      </c>
      <c r="BD91" s="128">
        <f t="shared" si="74"/>
        <v>189.42000000000002</v>
      </c>
      <c r="BE91" s="128">
        <f t="shared" si="74"/>
        <v>151.19</v>
      </c>
      <c r="BF91" s="128">
        <f t="shared" si="74"/>
        <v>191.93</v>
      </c>
      <c r="BG91" s="128">
        <f t="shared" si="74"/>
        <v>93.51</v>
      </c>
      <c r="BH91" s="128">
        <f t="shared" si="74"/>
        <v>92.92</v>
      </c>
      <c r="BI91" s="128">
        <f t="shared" si="74"/>
        <v>89.88</v>
      </c>
      <c r="BJ91" s="128">
        <f t="shared" si="74"/>
        <v>86.1</v>
      </c>
      <c r="BK91" s="128">
        <f t="shared" si="74"/>
        <v>68.319999999999993</v>
      </c>
      <c r="BL91" s="128">
        <f t="shared" si="74"/>
        <v>57.05</v>
      </c>
      <c r="BM91" s="128">
        <f t="shared" si="74"/>
        <v>55.07</v>
      </c>
      <c r="BN91" s="128">
        <f t="shared" ref="BN91:CS91" si="75">SUM(BN84,BN88)</f>
        <v>55.25</v>
      </c>
      <c r="BO91" s="128">
        <f t="shared" si="75"/>
        <v>50.54</v>
      </c>
      <c r="BP91" s="128">
        <f t="shared" si="75"/>
        <v>39.76</v>
      </c>
      <c r="BQ91" s="128">
        <f t="shared" si="75"/>
        <v>31.38</v>
      </c>
      <c r="BR91" s="128">
        <f t="shared" si="75"/>
        <v>25.2</v>
      </c>
      <c r="BS91" s="128">
        <f t="shared" si="75"/>
        <v>18.05</v>
      </c>
      <c r="BT91" s="128">
        <f t="shared" si="75"/>
        <v>11.63</v>
      </c>
      <c r="BU91" s="128">
        <f t="shared" si="75"/>
        <v>6.18</v>
      </c>
      <c r="BV91" s="128">
        <f t="shared" si="75"/>
        <v>180.27</v>
      </c>
      <c r="BW91" s="128">
        <f t="shared" si="75"/>
        <v>0.73</v>
      </c>
      <c r="BX91" s="128">
        <f t="shared" si="75"/>
        <v>0.09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7021.22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43.02</v>
      </c>
      <c r="Z96" s="172">
        <f t="shared" si="82"/>
        <v>210.7</v>
      </c>
      <c r="AA96" s="172">
        <f t="shared" si="82"/>
        <v>58.78</v>
      </c>
      <c r="AB96" s="172">
        <f t="shared" si="82"/>
        <v>49.980000000000004</v>
      </c>
      <c r="AC96" s="172">
        <f t="shared" si="82"/>
        <v>54.68</v>
      </c>
      <c r="AD96" s="172">
        <f t="shared" si="82"/>
        <v>119.5</v>
      </c>
      <c r="AE96" s="172">
        <f t="shared" si="82"/>
        <v>133.96</v>
      </c>
      <c r="AF96" s="172">
        <f t="shared" si="82"/>
        <v>248.77999999999997</v>
      </c>
      <c r="AG96" s="172">
        <f t="shared" si="82"/>
        <v>255.94</v>
      </c>
      <c r="AH96" s="172">
        <f t="shared" ref="AH96:BM96" si="83">AH91+AH92</f>
        <v>262.78999999999996</v>
      </c>
      <c r="AI96" s="172">
        <f t="shared" si="83"/>
        <v>272.25</v>
      </c>
      <c r="AJ96" s="172">
        <f t="shared" si="83"/>
        <v>306.77</v>
      </c>
      <c r="AK96" s="172">
        <f t="shared" si="83"/>
        <v>342.83</v>
      </c>
      <c r="AL96" s="172">
        <f t="shared" si="83"/>
        <v>329.65999999999997</v>
      </c>
      <c r="AM96" s="172">
        <f t="shared" si="83"/>
        <v>337.53</v>
      </c>
      <c r="AN96" s="172">
        <f t="shared" si="83"/>
        <v>337.73</v>
      </c>
      <c r="AO96" s="172">
        <f t="shared" si="83"/>
        <v>308.11</v>
      </c>
      <c r="AP96" s="172">
        <f t="shared" si="83"/>
        <v>180.47</v>
      </c>
      <c r="AQ96" s="172">
        <f t="shared" si="83"/>
        <v>185.71</v>
      </c>
      <c r="AR96" s="172">
        <f t="shared" si="83"/>
        <v>323.94</v>
      </c>
      <c r="AS96" s="172">
        <f t="shared" si="83"/>
        <v>327.44</v>
      </c>
      <c r="AT96" s="172">
        <f t="shared" si="83"/>
        <v>165.32999999999998</v>
      </c>
      <c r="AU96" s="172">
        <f t="shared" si="83"/>
        <v>164.87</v>
      </c>
      <c r="AV96" s="172">
        <f t="shared" si="83"/>
        <v>159.11000000000001</v>
      </c>
      <c r="AW96" s="172">
        <f t="shared" si="83"/>
        <v>192.66000000000003</v>
      </c>
      <c r="AX96" s="172">
        <f t="shared" si="83"/>
        <v>262.2</v>
      </c>
      <c r="AY96" s="172">
        <f t="shared" si="83"/>
        <v>232.91</v>
      </c>
      <c r="AZ96" s="172">
        <f t="shared" si="83"/>
        <v>200.45999999999998</v>
      </c>
      <c r="BA96" s="172">
        <f t="shared" si="83"/>
        <v>203.16</v>
      </c>
      <c r="BB96" s="172">
        <f t="shared" si="83"/>
        <v>288.02999999999997</v>
      </c>
      <c r="BC96" s="172">
        <f t="shared" si="83"/>
        <v>300.45</v>
      </c>
      <c r="BD96" s="172">
        <f t="shared" si="83"/>
        <v>232.42000000000002</v>
      </c>
      <c r="BE96" s="172">
        <f t="shared" si="83"/>
        <v>194.19</v>
      </c>
      <c r="BF96" s="172">
        <f t="shared" si="83"/>
        <v>234.93</v>
      </c>
      <c r="BG96" s="172">
        <f t="shared" si="83"/>
        <v>136.51</v>
      </c>
      <c r="BH96" s="172">
        <f t="shared" si="83"/>
        <v>135.92000000000002</v>
      </c>
      <c r="BI96" s="172">
        <f t="shared" si="83"/>
        <v>132.88</v>
      </c>
      <c r="BJ96" s="172">
        <f t="shared" si="83"/>
        <v>129.1</v>
      </c>
      <c r="BK96" s="172">
        <f t="shared" si="83"/>
        <v>111.32</v>
      </c>
      <c r="BL96" s="172">
        <f t="shared" si="83"/>
        <v>100.05</v>
      </c>
      <c r="BM96" s="172">
        <f t="shared" si="83"/>
        <v>98.07</v>
      </c>
      <c r="BN96" s="172">
        <f t="shared" ref="BN96:CS96" si="84">BN91+BN92</f>
        <v>98.25</v>
      </c>
      <c r="BO96" s="172">
        <f t="shared" si="84"/>
        <v>93.539999999999992</v>
      </c>
      <c r="BP96" s="172">
        <f t="shared" si="84"/>
        <v>82.759999999999991</v>
      </c>
      <c r="BQ96" s="172">
        <f t="shared" si="84"/>
        <v>74.38</v>
      </c>
      <c r="BR96" s="172">
        <f t="shared" si="84"/>
        <v>68.2</v>
      </c>
      <c r="BS96" s="172">
        <f t="shared" si="84"/>
        <v>61.05</v>
      </c>
      <c r="BT96" s="172">
        <f t="shared" si="84"/>
        <v>54.63</v>
      </c>
      <c r="BU96" s="172">
        <f t="shared" si="84"/>
        <v>49.18</v>
      </c>
      <c r="BV96" s="172">
        <f t="shared" si="84"/>
        <v>223.27</v>
      </c>
      <c r="BW96" s="172">
        <f t="shared" si="84"/>
        <v>43.73</v>
      </c>
      <c r="BX96" s="172">
        <f t="shared" si="84"/>
        <v>43.09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11149.219999999996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43</v>
      </c>
      <c r="C99" s="130">
        <f t="shared" ref="C99:BN99" si="85">IF(C57&lt;0,0,MIN(C57,C96))</f>
        <v>43</v>
      </c>
      <c r="D99" s="130">
        <f t="shared" si="85"/>
        <v>43</v>
      </c>
      <c r="E99" s="130">
        <f t="shared" si="85"/>
        <v>43</v>
      </c>
      <c r="F99" s="130">
        <f t="shared" si="85"/>
        <v>43</v>
      </c>
      <c r="G99" s="130">
        <f t="shared" si="85"/>
        <v>43</v>
      </c>
      <c r="H99" s="130">
        <f t="shared" si="85"/>
        <v>43</v>
      </c>
      <c r="I99" s="130">
        <f t="shared" si="85"/>
        <v>43</v>
      </c>
      <c r="J99" s="130">
        <f t="shared" si="85"/>
        <v>43</v>
      </c>
      <c r="K99" s="130">
        <f t="shared" si="85"/>
        <v>43</v>
      </c>
      <c r="L99" s="130">
        <f t="shared" si="85"/>
        <v>43</v>
      </c>
      <c r="M99" s="130">
        <f t="shared" si="85"/>
        <v>43</v>
      </c>
      <c r="N99" s="130">
        <f t="shared" si="85"/>
        <v>43</v>
      </c>
      <c r="O99" s="130">
        <f t="shared" si="85"/>
        <v>43</v>
      </c>
      <c r="P99" s="130">
        <f t="shared" si="85"/>
        <v>43</v>
      </c>
      <c r="Q99" s="130">
        <f t="shared" si="85"/>
        <v>43</v>
      </c>
      <c r="R99" s="130">
        <f t="shared" si="85"/>
        <v>43</v>
      </c>
      <c r="S99" s="130">
        <f t="shared" si="85"/>
        <v>43</v>
      </c>
      <c r="T99" s="130">
        <f t="shared" si="85"/>
        <v>43</v>
      </c>
      <c r="U99" s="130">
        <f t="shared" si="85"/>
        <v>43</v>
      </c>
      <c r="V99" s="130">
        <f t="shared" si="85"/>
        <v>40.230000000000473</v>
      </c>
      <c r="W99" s="130">
        <f t="shared" si="85"/>
        <v>43</v>
      </c>
      <c r="X99" s="130">
        <f t="shared" si="85"/>
        <v>43</v>
      </c>
      <c r="Y99" s="130">
        <f t="shared" si="85"/>
        <v>43.02</v>
      </c>
      <c r="Z99" s="130">
        <f t="shared" si="85"/>
        <v>210.7</v>
      </c>
      <c r="AA99" s="130">
        <f t="shared" si="85"/>
        <v>58.78</v>
      </c>
      <c r="AB99" s="130">
        <f t="shared" si="85"/>
        <v>49.980000000000004</v>
      </c>
      <c r="AC99" s="130">
        <f t="shared" si="85"/>
        <v>54.68</v>
      </c>
      <c r="AD99" s="130">
        <f t="shared" si="85"/>
        <v>119.5</v>
      </c>
      <c r="AE99" s="130">
        <f t="shared" si="85"/>
        <v>133.96</v>
      </c>
      <c r="AF99" s="130">
        <f t="shared" si="85"/>
        <v>248.77999999999997</v>
      </c>
      <c r="AG99" s="130">
        <f t="shared" si="85"/>
        <v>255.94</v>
      </c>
      <c r="AH99" s="130">
        <f t="shared" si="85"/>
        <v>262.78999999999996</v>
      </c>
      <c r="AI99" s="130">
        <f t="shared" si="85"/>
        <v>272.25</v>
      </c>
      <c r="AJ99" s="130">
        <f t="shared" si="85"/>
        <v>306.77</v>
      </c>
      <c r="AK99" s="130">
        <f t="shared" si="85"/>
        <v>342.83</v>
      </c>
      <c r="AL99" s="130">
        <f t="shared" si="85"/>
        <v>329.65999999999997</v>
      </c>
      <c r="AM99" s="130">
        <f t="shared" si="85"/>
        <v>337.53</v>
      </c>
      <c r="AN99" s="130">
        <f t="shared" si="85"/>
        <v>337.73</v>
      </c>
      <c r="AO99" s="130">
        <f t="shared" si="85"/>
        <v>308.11</v>
      </c>
      <c r="AP99" s="130">
        <f t="shared" si="85"/>
        <v>180.47</v>
      </c>
      <c r="AQ99" s="130">
        <f t="shared" si="85"/>
        <v>185.71</v>
      </c>
      <c r="AR99" s="130">
        <f t="shared" si="85"/>
        <v>323.94</v>
      </c>
      <c r="AS99" s="130">
        <f t="shared" si="85"/>
        <v>327.44</v>
      </c>
      <c r="AT99" s="130">
        <f t="shared" si="85"/>
        <v>165.32999999999998</v>
      </c>
      <c r="AU99" s="130">
        <f t="shared" si="85"/>
        <v>164.87</v>
      </c>
      <c r="AV99" s="130">
        <f t="shared" si="85"/>
        <v>159.11000000000001</v>
      </c>
      <c r="AW99" s="130">
        <f t="shared" si="85"/>
        <v>192.66000000000003</v>
      </c>
      <c r="AX99" s="130">
        <f t="shared" si="85"/>
        <v>262.2</v>
      </c>
      <c r="AY99" s="130">
        <f t="shared" si="85"/>
        <v>232.91</v>
      </c>
      <c r="AZ99" s="130">
        <f t="shared" si="85"/>
        <v>200.45999999999998</v>
      </c>
      <c r="BA99" s="130">
        <f t="shared" si="85"/>
        <v>203.16</v>
      </c>
      <c r="BB99" s="130">
        <f t="shared" si="85"/>
        <v>288.02999999999997</v>
      </c>
      <c r="BC99" s="130">
        <f t="shared" si="85"/>
        <v>300.45</v>
      </c>
      <c r="BD99" s="130">
        <f t="shared" si="85"/>
        <v>232.42000000000002</v>
      </c>
      <c r="BE99" s="130">
        <f t="shared" si="85"/>
        <v>194.19</v>
      </c>
      <c r="BF99" s="130">
        <f t="shared" si="85"/>
        <v>234.93</v>
      </c>
      <c r="BG99" s="130">
        <f t="shared" si="85"/>
        <v>136.51</v>
      </c>
      <c r="BH99" s="130">
        <f t="shared" si="85"/>
        <v>135.92000000000002</v>
      </c>
      <c r="BI99" s="130">
        <f t="shared" si="85"/>
        <v>132.88</v>
      </c>
      <c r="BJ99" s="130">
        <f t="shared" si="85"/>
        <v>129.1</v>
      </c>
      <c r="BK99" s="130">
        <f t="shared" si="85"/>
        <v>111.32</v>
      </c>
      <c r="BL99" s="130">
        <f t="shared" si="85"/>
        <v>100.05</v>
      </c>
      <c r="BM99" s="130">
        <f t="shared" si="85"/>
        <v>98.07</v>
      </c>
      <c r="BN99" s="130">
        <f t="shared" si="85"/>
        <v>98.25</v>
      </c>
      <c r="BO99" s="130">
        <f t="shared" ref="BO99:CS99" si="86">IF(BO57&lt;0,0,MIN(BO57,BO96))</f>
        <v>93.539999999999992</v>
      </c>
      <c r="BP99" s="130">
        <f t="shared" si="86"/>
        <v>82.759999999999991</v>
      </c>
      <c r="BQ99" s="130">
        <f t="shared" si="86"/>
        <v>74.38</v>
      </c>
      <c r="BR99" s="130">
        <f t="shared" si="86"/>
        <v>68.2</v>
      </c>
      <c r="BS99" s="130">
        <f t="shared" si="86"/>
        <v>61.05</v>
      </c>
      <c r="BT99" s="130">
        <f t="shared" si="86"/>
        <v>54.63</v>
      </c>
      <c r="BU99" s="130">
        <f t="shared" si="86"/>
        <v>49.18</v>
      </c>
      <c r="BV99" s="130">
        <f t="shared" si="86"/>
        <v>223.27</v>
      </c>
      <c r="BW99" s="130">
        <f t="shared" si="86"/>
        <v>43.73</v>
      </c>
      <c r="BX99" s="130">
        <f t="shared" si="86"/>
        <v>43.09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32.709999999998217</v>
      </c>
      <c r="CJ99" s="130">
        <f t="shared" si="86"/>
        <v>29.739999999998872</v>
      </c>
      <c r="CK99" s="130">
        <f t="shared" si="86"/>
        <v>43</v>
      </c>
      <c r="CL99" s="130">
        <f t="shared" si="86"/>
        <v>43</v>
      </c>
      <c r="CM99" s="130">
        <f t="shared" si="86"/>
        <v>43</v>
      </c>
      <c r="CN99" s="130">
        <f t="shared" si="86"/>
        <v>43</v>
      </c>
      <c r="CO99" s="130">
        <f t="shared" si="86"/>
        <v>10.960000000000036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10531.859999999993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43</v>
      </c>
      <c r="C101" s="134">
        <f t="shared" ref="C101:BN101" si="87">C99-C100</f>
        <v>43</v>
      </c>
      <c r="D101" s="134">
        <f t="shared" si="87"/>
        <v>43</v>
      </c>
      <c r="E101" s="134">
        <f t="shared" si="87"/>
        <v>43</v>
      </c>
      <c r="F101" s="134">
        <f t="shared" si="87"/>
        <v>43</v>
      </c>
      <c r="G101" s="134">
        <f t="shared" si="87"/>
        <v>43</v>
      </c>
      <c r="H101" s="134">
        <f t="shared" si="87"/>
        <v>43</v>
      </c>
      <c r="I101" s="134">
        <f t="shared" si="87"/>
        <v>43</v>
      </c>
      <c r="J101" s="134">
        <f t="shared" si="87"/>
        <v>43</v>
      </c>
      <c r="K101" s="134">
        <f t="shared" si="87"/>
        <v>43</v>
      </c>
      <c r="L101" s="134">
        <f t="shared" si="87"/>
        <v>43</v>
      </c>
      <c r="M101" s="134">
        <f t="shared" si="87"/>
        <v>43</v>
      </c>
      <c r="N101" s="134">
        <f t="shared" si="87"/>
        <v>43</v>
      </c>
      <c r="O101" s="134">
        <f t="shared" si="87"/>
        <v>43</v>
      </c>
      <c r="P101" s="134">
        <f t="shared" si="87"/>
        <v>43</v>
      </c>
      <c r="Q101" s="134">
        <f t="shared" si="87"/>
        <v>43</v>
      </c>
      <c r="R101" s="134">
        <f t="shared" si="87"/>
        <v>43</v>
      </c>
      <c r="S101" s="134">
        <f t="shared" si="87"/>
        <v>43</v>
      </c>
      <c r="T101" s="134">
        <f t="shared" si="87"/>
        <v>43</v>
      </c>
      <c r="U101" s="134">
        <f t="shared" si="87"/>
        <v>43</v>
      </c>
      <c r="V101" s="134">
        <f t="shared" si="87"/>
        <v>40.230000000000473</v>
      </c>
      <c r="W101" s="134">
        <f t="shared" si="87"/>
        <v>43</v>
      </c>
      <c r="X101" s="134">
        <f t="shared" si="87"/>
        <v>43</v>
      </c>
      <c r="Y101" s="134">
        <f t="shared" si="87"/>
        <v>43.02</v>
      </c>
      <c r="Z101" s="134">
        <f t="shared" si="87"/>
        <v>210.7</v>
      </c>
      <c r="AA101" s="134">
        <f t="shared" si="87"/>
        <v>58.78</v>
      </c>
      <c r="AB101" s="134">
        <f t="shared" si="87"/>
        <v>49.980000000000004</v>
      </c>
      <c r="AC101" s="134">
        <f t="shared" si="87"/>
        <v>54.68</v>
      </c>
      <c r="AD101" s="134">
        <f t="shared" si="87"/>
        <v>119.5</v>
      </c>
      <c r="AE101" s="134">
        <f t="shared" si="87"/>
        <v>133.96</v>
      </c>
      <c r="AF101" s="134">
        <f t="shared" si="87"/>
        <v>248.77999999999997</v>
      </c>
      <c r="AG101" s="134">
        <f t="shared" si="87"/>
        <v>255.94</v>
      </c>
      <c r="AH101" s="134">
        <f t="shared" si="87"/>
        <v>262.78999999999996</v>
      </c>
      <c r="AI101" s="134">
        <f t="shared" si="87"/>
        <v>272.25</v>
      </c>
      <c r="AJ101" s="134">
        <f t="shared" si="87"/>
        <v>306.77</v>
      </c>
      <c r="AK101" s="134">
        <f t="shared" si="87"/>
        <v>342.83</v>
      </c>
      <c r="AL101" s="134">
        <f t="shared" si="87"/>
        <v>329.65999999999997</v>
      </c>
      <c r="AM101" s="134">
        <f t="shared" si="87"/>
        <v>337.53</v>
      </c>
      <c r="AN101" s="134">
        <f t="shared" si="87"/>
        <v>337.73</v>
      </c>
      <c r="AO101" s="134">
        <f t="shared" si="87"/>
        <v>308.11</v>
      </c>
      <c r="AP101" s="134">
        <f t="shared" si="87"/>
        <v>180.47</v>
      </c>
      <c r="AQ101" s="134">
        <f t="shared" si="87"/>
        <v>185.71</v>
      </c>
      <c r="AR101" s="134">
        <f t="shared" si="87"/>
        <v>323.94</v>
      </c>
      <c r="AS101" s="134">
        <f t="shared" si="87"/>
        <v>327.44</v>
      </c>
      <c r="AT101" s="134">
        <f t="shared" si="87"/>
        <v>165.32999999999998</v>
      </c>
      <c r="AU101" s="134">
        <f t="shared" si="87"/>
        <v>164.87</v>
      </c>
      <c r="AV101" s="134">
        <f t="shared" si="87"/>
        <v>159.11000000000001</v>
      </c>
      <c r="AW101" s="134">
        <f t="shared" si="87"/>
        <v>192.66000000000003</v>
      </c>
      <c r="AX101" s="134">
        <f t="shared" si="87"/>
        <v>262.2</v>
      </c>
      <c r="AY101" s="134">
        <f t="shared" si="87"/>
        <v>232.91</v>
      </c>
      <c r="AZ101" s="134">
        <f t="shared" si="87"/>
        <v>200.45999999999998</v>
      </c>
      <c r="BA101" s="134">
        <f t="shared" si="87"/>
        <v>203.16</v>
      </c>
      <c r="BB101" s="134">
        <f t="shared" si="87"/>
        <v>288.02999999999997</v>
      </c>
      <c r="BC101" s="134">
        <f t="shared" si="87"/>
        <v>300.45</v>
      </c>
      <c r="BD101" s="134">
        <f t="shared" si="87"/>
        <v>232.42000000000002</v>
      </c>
      <c r="BE101" s="134">
        <f t="shared" si="87"/>
        <v>194.19</v>
      </c>
      <c r="BF101" s="134">
        <f t="shared" si="87"/>
        <v>234.93</v>
      </c>
      <c r="BG101" s="134">
        <f t="shared" si="87"/>
        <v>136.51</v>
      </c>
      <c r="BH101" s="134">
        <f t="shared" si="87"/>
        <v>135.92000000000002</v>
      </c>
      <c r="BI101" s="134">
        <f t="shared" si="87"/>
        <v>132.88</v>
      </c>
      <c r="BJ101" s="134">
        <f t="shared" si="87"/>
        <v>129.1</v>
      </c>
      <c r="BK101" s="134">
        <f t="shared" si="87"/>
        <v>111.32</v>
      </c>
      <c r="BL101" s="134">
        <f t="shared" si="87"/>
        <v>100.05</v>
      </c>
      <c r="BM101" s="134">
        <f t="shared" si="87"/>
        <v>98.07</v>
      </c>
      <c r="BN101" s="134">
        <f t="shared" si="87"/>
        <v>98.25</v>
      </c>
      <c r="BO101" s="134">
        <f t="shared" ref="BO101:CS101" si="88">BO99-BO100</f>
        <v>93.539999999999992</v>
      </c>
      <c r="BP101" s="134">
        <f t="shared" si="88"/>
        <v>82.759999999999991</v>
      </c>
      <c r="BQ101" s="134">
        <f t="shared" si="88"/>
        <v>74.38</v>
      </c>
      <c r="BR101" s="134">
        <f t="shared" si="88"/>
        <v>68.2</v>
      </c>
      <c r="BS101" s="134">
        <f t="shared" si="88"/>
        <v>61.05</v>
      </c>
      <c r="BT101" s="134">
        <f t="shared" si="88"/>
        <v>54.63</v>
      </c>
      <c r="BU101" s="134">
        <f t="shared" si="88"/>
        <v>49.18</v>
      </c>
      <c r="BV101" s="134">
        <f t="shared" si="88"/>
        <v>223.27</v>
      </c>
      <c r="BW101" s="134">
        <f t="shared" si="88"/>
        <v>43.73</v>
      </c>
      <c r="BX101" s="134">
        <f t="shared" si="88"/>
        <v>43.09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32.709999999998217</v>
      </c>
      <c r="CJ101" s="134">
        <f t="shared" si="88"/>
        <v>29.739999999998872</v>
      </c>
      <c r="CK101" s="134">
        <f t="shared" si="88"/>
        <v>43</v>
      </c>
      <c r="CL101" s="134">
        <f t="shared" si="88"/>
        <v>43</v>
      </c>
      <c r="CM101" s="134">
        <f t="shared" si="88"/>
        <v>43</v>
      </c>
      <c r="CN101" s="134">
        <f t="shared" si="88"/>
        <v>43</v>
      </c>
      <c r="CO101" s="134">
        <f t="shared" si="88"/>
        <v>10.960000000000036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10531.859999999993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4"/>
  <sheetViews>
    <sheetView showGridLines="0" tabSelected="1" topLeftCell="A75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3734.8311268817206</v>
      </c>
      <c r="C3" s="18">
        <f t="shared" si="0"/>
        <v>3734.8311268817206</v>
      </c>
      <c r="D3" s="18">
        <f t="shared" si="0"/>
        <v>3734.8311268817206</v>
      </c>
      <c r="E3" s="18">
        <f t="shared" si="0"/>
        <v>3734.8311268817206</v>
      </c>
      <c r="F3" s="18">
        <f t="shared" si="0"/>
        <v>3734.8311268817206</v>
      </c>
      <c r="G3" s="18">
        <f t="shared" si="0"/>
        <v>3734.8311268817206</v>
      </c>
      <c r="H3" s="18">
        <f t="shared" si="0"/>
        <v>3734.8311268817206</v>
      </c>
      <c r="I3" s="18">
        <f t="shared" si="0"/>
        <v>3734.8311268817206</v>
      </c>
      <c r="J3" s="18">
        <f t="shared" si="0"/>
        <v>3734.8311268817206</v>
      </c>
      <c r="K3" s="18">
        <f t="shared" si="0"/>
        <v>3734.8311268817206</v>
      </c>
      <c r="L3" s="18">
        <f t="shared" si="0"/>
        <v>3734.8311268817206</v>
      </c>
      <c r="M3" s="18">
        <f t="shared" si="0"/>
        <v>3734.8311268817206</v>
      </c>
      <c r="N3" s="18">
        <f t="shared" si="0"/>
        <v>3734.8311268817206</v>
      </c>
      <c r="O3" s="18">
        <f t="shared" si="0"/>
        <v>3734.8311268817206</v>
      </c>
      <c r="P3" s="18">
        <f t="shared" si="0"/>
        <v>3734.8311268817206</v>
      </c>
      <c r="Q3" s="18">
        <f t="shared" si="0"/>
        <v>3734.8311268817206</v>
      </c>
      <c r="R3" s="18">
        <f t="shared" si="0"/>
        <v>3734.8311268817206</v>
      </c>
      <c r="S3" s="18">
        <f t="shared" si="0"/>
        <v>3734.8311268817206</v>
      </c>
      <c r="T3" s="18">
        <f t="shared" si="0"/>
        <v>3734.8311268817206</v>
      </c>
      <c r="U3" s="18">
        <f t="shared" si="0"/>
        <v>3734.8311268817206</v>
      </c>
      <c r="V3" s="18">
        <f t="shared" si="0"/>
        <v>3734.8311268817206</v>
      </c>
      <c r="W3" s="18">
        <f t="shared" si="0"/>
        <v>3734.8311268817206</v>
      </c>
      <c r="X3" s="18">
        <f t="shared" si="0"/>
        <v>3734.8311268817206</v>
      </c>
      <c r="Y3" s="18">
        <f t="shared" si="0"/>
        <v>3734.8311268817206</v>
      </c>
      <c r="Z3" s="18">
        <f t="shared" si="0"/>
        <v>3734.8311268817206</v>
      </c>
      <c r="AA3" s="18">
        <f t="shared" si="0"/>
        <v>3734.8311268817206</v>
      </c>
      <c r="AB3" s="18">
        <f t="shared" si="0"/>
        <v>3734.8311268817206</v>
      </c>
      <c r="AC3" s="18">
        <f t="shared" si="0"/>
        <v>3734.8311268817206</v>
      </c>
      <c r="AD3" s="18">
        <f t="shared" si="0"/>
        <v>3734.8311268817206</v>
      </c>
      <c r="AE3" s="18">
        <f t="shared" si="0"/>
        <v>3734.8311268817206</v>
      </c>
      <c r="AF3" s="18">
        <f t="shared" si="0"/>
        <v>3734.8311268817206</v>
      </c>
      <c r="AG3" s="18">
        <f t="shared" si="0"/>
        <v>3734.8311268817206</v>
      </c>
      <c r="AH3" s="18">
        <f t="shared" si="0"/>
        <v>3734.8311268817206</v>
      </c>
      <c r="AI3" s="18">
        <f t="shared" si="0"/>
        <v>3734.8311268817206</v>
      </c>
      <c r="AJ3" s="18">
        <f t="shared" si="0"/>
        <v>3734.8311268817206</v>
      </c>
      <c r="AK3" s="18">
        <f t="shared" si="0"/>
        <v>3734.8311268817206</v>
      </c>
      <c r="AL3" s="18">
        <f t="shared" si="0"/>
        <v>3734.8311268817206</v>
      </c>
      <c r="AM3" s="18">
        <f t="shared" si="0"/>
        <v>3734.8311268817206</v>
      </c>
      <c r="AN3" s="18">
        <f t="shared" si="0"/>
        <v>3734.8311268817206</v>
      </c>
      <c r="AO3" s="18">
        <f t="shared" si="0"/>
        <v>3734.8311268817206</v>
      </c>
      <c r="AP3" s="18">
        <f t="shared" si="0"/>
        <v>3734.8311268817206</v>
      </c>
      <c r="AQ3" s="18">
        <f t="shared" si="0"/>
        <v>3734.8311268817206</v>
      </c>
      <c r="AR3" s="18">
        <f t="shared" si="0"/>
        <v>3734.8311268817206</v>
      </c>
      <c r="AS3" s="18">
        <f t="shared" si="0"/>
        <v>3734.8311268817206</v>
      </c>
      <c r="AT3" s="18">
        <f t="shared" si="0"/>
        <v>3734.8311268817206</v>
      </c>
      <c r="AU3" s="18">
        <f t="shared" si="0"/>
        <v>3734.8311268817206</v>
      </c>
      <c r="AV3" s="18">
        <f t="shared" si="0"/>
        <v>3734.8311268817206</v>
      </c>
      <c r="AW3" s="18">
        <f t="shared" si="0"/>
        <v>3734.8311268817206</v>
      </c>
      <c r="AX3" s="18">
        <f t="shared" si="0"/>
        <v>3734.8311268817206</v>
      </c>
      <c r="AY3" s="18">
        <f t="shared" si="0"/>
        <v>3734.8311268817206</v>
      </c>
      <c r="AZ3" s="18">
        <f t="shared" si="0"/>
        <v>3734.8311268817206</v>
      </c>
      <c r="BA3" s="18">
        <f t="shared" si="0"/>
        <v>3734.8311268817206</v>
      </c>
      <c r="BB3" s="18">
        <f t="shared" si="0"/>
        <v>3734.8311268817206</v>
      </c>
      <c r="BC3" s="18">
        <f t="shared" si="0"/>
        <v>3734.8311268817206</v>
      </c>
      <c r="BD3" s="18">
        <f t="shared" si="0"/>
        <v>3734.8311268817206</v>
      </c>
      <c r="BE3" s="18">
        <f t="shared" si="0"/>
        <v>3734.8311268817206</v>
      </c>
      <c r="BF3" s="18">
        <f t="shared" si="0"/>
        <v>3734.8311268817206</v>
      </c>
      <c r="BG3" s="18">
        <f t="shared" si="0"/>
        <v>3734.8311268817206</v>
      </c>
      <c r="BH3" s="18">
        <f t="shared" si="0"/>
        <v>3734.8311268817206</v>
      </c>
      <c r="BI3" s="18">
        <f t="shared" si="0"/>
        <v>3734.8311268817206</v>
      </c>
      <c r="BJ3" s="18">
        <f t="shared" si="0"/>
        <v>3734.8311268817206</v>
      </c>
      <c r="BK3" s="18">
        <f t="shared" si="0"/>
        <v>3734.8311268817206</v>
      </c>
      <c r="BL3" s="18">
        <f t="shared" si="0"/>
        <v>3734.8311268817206</v>
      </c>
      <c r="BM3" s="18">
        <f t="shared" si="0"/>
        <v>3734.8311268817206</v>
      </c>
      <c r="BN3" s="18">
        <f t="shared" ref="BN3:CS3" si="1">BN4+BN12</f>
        <v>3734.8311268817206</v>
      </c>
      <c r="BO3" s="18">
        <f t="shared" si="1"/>
        <v>3734.8311268817206</v>
      </c>
      <c r="BP3" s="18">
        <f t="shared" si="1"/>
        <v>3734.8311268817206</v>
      </c>
      <c r="BQ3" s="18">
        <f t="shared" si="1"/>
        <v>3734.8311268817206</v>
      </c>
      <c r="BR3" s="18">
        <f t="shared" si="1"/>
        <v>3734.8311268817206</v>
      </c>
      <c r="BS3" s="18">
        <f t="shared" si="1"/>
        <v>3734.8311268817206</v>
      </c>
      <c r="BT3" s="18">
        <f t="shared" si="1"/>
        <v>3734.8311268817206</v>
      </c>
      <c r="BU3" s="18">
        <f t="shared" si="1"/>
        <v>3734.8311268817206</v>
      </c>
      <c r="BV3" s="18">
        <f t="shared" si="1"/>
        <v>3734.8311268817206</v>
      </c>
      <c r="BW3" s="18">
        <f t="shared" si="1"/>
        <v>3734.8311268817206</v>
      </c>
      <c r="BX3" s="18">
        <f t="shared" si="1"/>
        <v>3734.8311268817206</v>
      </c>
      <c r="BY3" s="18">
        <f t="shared" si="1"/>
        <v>3734.8311268817206</v>
      </c>
      <c r="BZ3" s="18">
        <f t="shared" si="1"/>
        <v>3734.8311268817206</v>
      </c>
      <c r="CA3" s="18">
        <f t="shared" si="1"/>
        <v>3734.8311268817206</v>
      </c>
      <c r="CB3" s="18">
        <f t="shared" si="1"/>
        <v>3734.8311268817206</v>
      </c>
      <c r="CC3" s="18">
        <f t="shared" si="1"/>
        <v>3734.8311268817206</v>
      </c>
      <c r="CD3" s="18">
        <f t="shared" si="1"/>
        <v>3734.8311268817206</v>
      </c>
      <c r="CE3" s="18">
        <f t="shared" si="1"/>
        <v>3734.8311268817206</v>
      </c>
      <c r="CF3" s="18">
        <f t="shared" si="1"/>
        <v>3734.8311268817206</v>
      </c>
      <c r="CG3" s="18">
        <f t="shared" si="1"/>
        <v>3734.8311268817206</v>
      </c>
      <c r="CH3" s="18">
        <f t="shared" si="1"/>
        <v>3734.8311268817206</v>
      </c>
      <c r="CI3" s="18">
        <f t="shared" si="1"/>
        <v>3734.8311268817206</v>
      </c>
      <c r="CJ3" s="18">
        <f t="shared" si="1"/>
        <v>3734.8311268817206</v>
      </c>
      <c r="CK3" s="18">
        <f t="shared" si="1"/>
        <v>3734.8311268817206</v>
      </c>
      <c r="CL3" s="18">
        <f t="shared" si="1"/>
        <v>3734.8311268817206</v>
      </c>
      <c r="CM3" s="18">
        <f t="shared" si="1"/>
        <v>3734.8311268817206</v>
      </c>
      <c r="CN3" s="18">
        <f t="shared" si="1"/>
        <v>3734.8311268817206</v>
      </c>
      <c r="CO3" s="18">
        <f t="shared" si="1"/>
        <v>3734.8311268817206</v>
      </c>
      <c r="CP3" s="18">
        <f t="shared" si="1"/>
        <v>3734.8311268817206</v>
      </c>
      <c r="CQ3" s="18">
        <f t="shared" si="1"/>
        <v>3734.8311268817206</v>
      </c>
      <c r="CR3" s="18">
        <f t="shared" si="1"/>
        <v>3734.8311268817206</v>
      </c>
      <c r="CS3" s="19">
        <f t="shared" si="1"/>
        <v>3734.8311268817206</v>
      </c>
      <c r="CT3" s="73">
        <f t="shared" ref="CT3:CT20" si="2">SUM(B3:CS3)</f>
        <v>358543.78818064526</v>
      </c>
      <c r="CU3" s="154"/>
      <c r="CW3" s="144"/>
    </row>
    <row r="4" spans="1:102">
      <c r="A4" s="21" t="s">
        <v>44</v>
      </c>
      <c r="B4" s="22">
        <f>SUM(B5:B11)</f>
        <v>3347</v>
      </c>
      <c r="C4" s="23">
        <f t="shared" ref="C4:BN4" si="3">SUM(C5:C11)</f>
        <v>3347</v>
      </c>
      <c r="D4" s="23">
        <f t="shared" si="3"/>
        <v>3347</v>
      </c>
      <c r="E4" s="23">
        <f t="shared" si="3"/>
        <v>3347</v>
      </c>
      <c r="F4" s="23">
        <f t="shared" si="3"/>
        <v>3347</v>
      </c>
      <c r="G4" s="23">
        <f t="shared" si="3"/>
        <v>3347</v>
      </c>
      <c r="H4" s="23">
        <f t="shared" si="3"/>
        <v>3347</v>
      </c>
      <c r="I4" s="23">
        <f t="shared" si="3"/>
        <v>3347</v>
      </c>
      <c r="J4" s="23">
        <f t="shared" si="3"/>
        <v>3347</v>
      </c>
      <c r="K4" s="23">
        <f t="shared" si="3"/>
        <v>3347</v>
      </c>
      <c r="L4" s="23">
        <f t="shared" si="3"/>
        <v>3347</v>
      </c>
      <c r="M4" s="23">
        <f t="shared" si="3"/>
        <v>3347</v>
      </c>
      <c r="N4" s="23">
        <f t="shared" si="3"/>
        <v>3347</v>
      </c>
      <c r="O4" s="23">
        <f t="shared" si="3"/>
        <v>3347</v>
      </c>
      <c r="P4" s="23">
        <f t="shared" si="3"/>
        <v>3347</v>
      </c>
      <c r="Q4" s="23">
        <f t="shared" si="3"/>
        <v>3347</v>
      </c>
      <c r="R4" s="23">
        <f t="shared" si="3"/>
        <v>3347</v>
      </c>
      <c r="S4" s="23">
        <f t="shared" si="3"/>
        <v>3347</v>
      </c>
      <c r="T4" s="23">
        <f t="shared" si="3"/>
        <v>3347</v>
      </c>
      <c r="U4" s="23">
        <f t="shared" si="3"/>
        <v>3347</v>
      </c>
      <c r="V4" s="23">
        <f t="shared" si="3"/>
        <v>3347</v>
      </c>
      <c r="W4" s="23">
        <f t="shared" si="3"/>
        <v>3347</v>
      </c>
      <c r="X4" s="23">
        <f t="shared" si="3"/>
        <v>3347</v>
      </c>
      <c r="Y4" s="23">
        <f t="shared" si="3"/>
        <v>3347</v>
      </c>
      <c r="Z4" s="23">
        <f t="shared" si="3"/>
        <v>3347</v>
      </c>
      <c r="AA4" s="23">
        <f t="shared" si="3"/>
        <v>3347</v>
      </c>
      <c r="AB4" s="23">
        <f t="shared" si="3"/>
        <v>3347</v>
      </c>
      <c r="AC4" s="23">
        <f t="shared" si="3"/>
        <v>3347</v>
      </c>
      <c r="AD4" s="23">
        <f t="shared" si="3"/>
        <v>3347</v>
      </c>
      <c r="AE4" s="23">
        <f t="shared" si="3"/>
        <v>3347</v>
      </c>
      <c r="AF4" s="23">
        <f t="shared" si="3"/>
        <v>3347</v>
      </c>
      <c r="AG4" s="23">
        <f t="shared" si="3"/>
        <v>3347</v>
      </c>
      <c r="AH4" s="23">
        <f t="shared" si="3"/>
        <v>3347</v>
      </c>
      <c r="AI4" s="23">
        <f t="shared" si="3"/>
        <v>3347</v>
      </c>
      <c r="AJ4" s="23">
        <f t="shared" si="3"/>
        <v>3347</v>
      </c>
      <c r="AK4" s="23">
        <f t="shared" si="3"/>
        <v>3347</v>
      </c>
      <c r="AL4" s="23">
        <f t="shared" si="3"/>
        <v>3347</v>
      </c>
      <c r="AM4" s="23">
        <f t="shared" si="3"/>
        <v>3347</v>
      </c>
      <c r="AN4" s="23">
        <f t="shared" si="3"/>
        <v>3347</v>
      </c>
      <c r="AO4" s="23">
        <f t="shared" si="3"/>
        <v>3347</v>
      </c>
      <c r="AP4" s="23">
        <f t="shared" si="3"/>
        <v>3347</v>
      </c>
      <c r="AQ4" s="23">
        <f t="shared" si="3"/>
        <v>3347</v>
      </c>
      <c r="AR4" s="23">
        <f t="shared" si="3"/>
        <v>3347</v>
      </c>
      <c r="AS4" s="23">
        <f t="shared" si="3"/>
        <v>3347</v>
      </c>
      <c r="AT4" s="23">
        <f t="shared" si="3"/>
        <v>3347</v>
      </c>
      <c r="AU4" s="23">
        <f t="shared" si="3"/>
        <v>3347</v>
      </c>
      <c r="AV4" s="23">
        <f t="shared" si="3"/>
        <v>3347</v>
      </c>
      <c r="AW4" s="23">
        <f t="shared" si="3"/>
        <v>3347</v>
      </c>
      <c r="AX4" s="23">
        <f t="shared" si="3"/>
        <v>3347</v>
      </c>
      <c r="AY4" s="23">
        <f t="shared" si="3"/>
        <v>3347</v>
      </c>
      <c r="AZ4" s="23">
        <f t="shared" si="3"/>
        <v>3347</v>
      </c>
      <c r="BA4" s="23">
        <f t="shared" si="3"/>
        <v>3347</v>
      </c>
      <c r="BB4" s="23">
        <f t="shared" si="3"/>
        <v>3347</v>
      </c>
      <c r="BC4" s="23">
        <f t="shared" si="3"/>
        <v>3347</v>
      </c>
      <c r="BD4" s="23">
        <f t="shared" si="3"/>
        <v>3347</v>
      </c>
      <c r="BE4" s="23">
        <f t="shared" si="3"/>
        <v>3347</v>
      </c>
      <c r="BF4" s="23">
        <f t="shared" si="3"/>
        <v>3347</v>
      </c>
      <c r="BG4" s="23">
        <f t="shared" si="3"/>
        <v>3347</v>
      </c>
      <c r="BH4" s="23">
        <f t="shared" si="3"/>
        <v>3347</v>
      </c>
      <c r="BI4" s="23">
        <f t="shared" si="3"/>
        <v>3347</v>
      </c>
      <c r="BJ4" s="23">
        <f t="shared" si="3"/>
        <v>3347</v>
      </c>
      <c r="BK4" s="23">
        <f t="shared" si="3"/>
        <v>3347</v>
      </c>
      <c r="BL4" s="23">
        <f t="shared" si="3"/>
        <v>3347</v>
      </c>
      <c r="BM4" s="23">
        <f t="shared" si="3"/>
        <v>3347</v>
      </c>
      <c r="BN4" s="23">
        <f t="shared" si="3"/>
        <v>3347</v>
      </c>
      <c r="BO4" s="23">
        <f t="shared" ref="BO4:CS4" si="4">SUM(BO5:BO11)</f>
        <v>3347</v>
      </c>
      <c r="BP4" s="23">
        <f t="shared" si="4"/>
        <v>3347</v>
      </c>
      <c r="BQ4" s="23">
        <f t="shared" si="4"/>
        <v>3347</v>
      </c>
      <c r="BR4" s="23">
        <f t="shared" si="4"/>
        <v>3347</v>
      </c>
      <c r="BS4" s="23">
        <f t="shared" si="4"/>
        <v>3347</v>
      </c>
      <c r="BT4" s="23">
        <f t="shared" si="4"/>
        <v>3347</v>
      </c>
      <c r="BU4" s="23">
        <f t="shared" si="4"/>
        <v>3347</v>
      </c>
      <c r="BV4" s="23">
        <f t="shared" si="4"/>
        <v>3347</v>
      </c>
      <c r="BW4" s="23">
        <f t="shared" si="4"/>
        <v>3347</v>
      </c>
      <c r="BX4" s="23">
        <f t="shared" si="4"/>
        <v>3347</v>
      </c>
      <c r="BY4" s="23">
        <f t="shared" si="4"/>
        <v>3347</v>
      </c>
      <c r="BZ4" s="23">
        <f t="shared" si="4"/>
        <v>3347</v>
      </c>
      <c r="CA4" s="23">
        <f t="shared" si="4"/>
        <v>3347</v>
      </c>
      <c r="CB4" s="23">
        <f t="shared" si="4"/>
        <v>3347</v>
      </c>
      <c r="CC4" s="23">
        <f t="shared" si="4"/>
        <v>3347</v>
      </c>
      <c r="CD4" s="23">
        <f t="shared" si="4"/>
        <v>3347</v>
      </c>
      <c r="CE4" s="23">
        <f t="shared" si="4"/>
        <v>3347</v>
      </c>
      <c r="CF4" s="23">
        <f t="shared" si="4"/>
        <v>3347</v>
      </c>
      <c r="CG4" s="23">
        <f t="shared" si="4"/>
        <v>3347</v>
      </c>
      <c r="CH4" s="23">
        <f t="shared" si="4"/>
        <v>3347</v>
      </c>
      <c r="CI4" s="23">
        <f t="shared" si="4"/>
        <v>3347</v>
      </c>
      <c r="CJ4" s="23">
        <f t="shared" si="4"/>
        <v>3347</v>
      </c>
      <c r="CK4" s="23">
        <f t="shared" si="4"/>
        <v>3347</v>
      </c>
      <c r="CL4" s="23">
        <f t="shared" si="4"/>
        <v>3347</v>
      </c>
      <c r="CM4" s="23">
        <f t="shared" si="4"/>
        <v>3347</v>
      </c>
      <c r="CN4" s="23">
        <f t="shared" si="4"/>
        <v>3347</v>
      </c>
      <c r="CO4" s="23">
        <f t="shared" si="4"/>
        <v>3347</v>
      </c>
      <c r="CP4" s="23">
        <f t="shared" si="4"/>
        <v>3347</v>
      </c>
      <c r="CQ4" s="23">
        <f t="shared" si="4"/>
        <v>3347</v>
      </c>
      <c r="CR4" s="23">
        <f t="shared" si="4"/>
        <v>3347</v>
      </c>
      <c r="CS4" s="24">
        <f t="shared" si="4"/>
        <v>3347</v>
      </c>
      <c r="CT4" s="30">
        <f t="shared" si="2"/>
        <v>321312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1816.33</v>
      </c>
      <c r="C13" s="40">
        <f t="shared" si="5"/>
        <v>1816.33</v>
      </c>
      <c r="D13" s="40">
        <f t="shared" si="5"/>
        <v>1822.13</v>
      </c>
      <c r="E13" s="40">
        <f t="shared" si="5"/>
        <v>1830.55</v>
      </c>
      <c r="F13" s="40">
        <f t="shared" si="5"/>
        <v>1829.43</v>
      </c>
      <c r="G13" s="40">
        <f t="shared" si="5"/>
        <v>1829.43</v>
      </c>
      <c r="H13" s="40">
        <f t="shared" si="5"/>
        <v>1828.77</v>
      </c>
      <c r="I13" s="40">
        <f t="shared" si="5"/>
        <v>1828.77</v>
      </c>
      <c r="J13" s="40">
        <f t="shared" si="5"/>
        <v>1839.16</v>
      </c>
      <c r="K13" s="40">
        <f t="shared" si="5"/>
        <v>1839.51</v>
      </c>
      <c r="L13" s="40">
        <f t="shared" si="5"/>
        <v>1843.14</v>
      </c>
      <c r="M13" s="40">
        <f t="shared" si="5"/>
        <v>1843.5</v>
      </c>
      <c r="N13" s="40">
        <f t="shared" si="5"/>
        <v>1844.68</v>
      </c>
      <c r="O13" s="40">
        <f t="shared" si="5"/>
        <v>1845.04</v>
      </c>
      <c r="P13" s="40">
        <f t="shared" si="5"/>
        <v>1862.11</v>
      </c>
      <c r="Q13" s="40">
        <f t="shared" si="5"/>
        <v>1862.11</v>
      </c>
      <c r="R13" s="40">
        <f t="shared" si="5"/>
        <v>1862.32</v>
      </c>
      <c r="S13" s="40">
        <f t="shared" si="5"/>
        <v>1862.32</v>
      </c>
      <c r="T13" s="40">
        <f t="shared" si="5"/>
        <v>1862.31</v>
      </c>
      <c r="U13" s="40">
        <f t="shared" si="5"/>
        <v>1862.31</v>
      </c>
      <c r="V13" s="40">
        <f t="shared" si="5"/>
        <v>1861.69</v>
      </c>
      <c r="W13" s="40">
        <f t="shared" si="5"/>
        <v>1861.69</v>
      </c>
      <c r="X13" s="40">
        <f t="shared" si="5"/>
        <v>1861.69</v>
      </c>
      <c r="Y13" s="40">
        <f t="shared" si="5"/>
        <v>1862.24</v>
      </c>
      <c r="Z13" s="40">
        <f t="shared" si="5"/>
        <v>1867.25</v>
      </c>
      <c r="AA13" s="40">
        <f t="shared" si="5"/>
        <v>1867.25</v>
      </c>
      <c r="AB13" s="40">
        <f t="shared" si="5"/>
        <v>1867.23</v>
      </c>
      <c r="AC13" s="40">
        <f t="shared" si="5"/>
        <v>1867.23</v>
      </c>
      <c r="AD13" s="40">
        <f t="shared" si="5"/>
        <v>1867.93</v>
      </c>
      <c r="AE13" s="40">
        <f t="shared" si="5"/>
        <v>1867.93</v>
      </c>
      <c r="AF13" s="40">
        <f t="shared" si="5"/>
        <v>1855.46</v>
      </c>
      <c r="AG13" s="40">
        <f t="shared" si="5"/>
        <v>1855.46</v>
      </c>
      <c r="AH13" s="40">
        <f t="shared" ref="AH13:BM13" si="6">SUM(AH14:AH14)</f>
        <v>1854.71</v>
      </c>
      <c r="AI13" s="40">
        <f t="shared" si="6"/>
        <v>1854.71</v>
      </c>
      <c r="AJ13" s="40">
        <f t="shared" si="6"/>
        <v>1854.71</v>
      </c>
      <c r="AK13" s="40">
        <f t="shared" si="6"/>
        <v>1854.71</v>
      </c>
      <c r="AL13" s="40">
        <f t="shared" si="6"/>
        <v>1854.94</v>
      </c>
      <c r="AM13" s="40">
        <f t="shared" si="6"/>
        <v>1854.94</v>
      </c>
      <c r="AN13" s="40">
        <f t="shared" si="6"/>
        <v>1855.14</v>
      </c>
      <c r="AO13" s="40">
        <f t="shared" si="6"/>
        <v>1855.25</v>
      </c>
      <c r="AP13" s="40">
        <f t="shared" si="6"/>
        <v>1855.16</v>
      </c>
      <c r="AQ13" s="40">
        <f t="shared" si="6"/>
        <v>1855.35</v>
      </c>
      <c r="AR13" s="40">
        <f t="shared" si="6"/>
        <v>1864.91</v>
      </c>
      <c r="AS13" s="40">
        <f t="shared" si="6"/>
        <v>1864.91</v>
      </c>
      <c r="AT13" s="40">
        <f t="shared" si="6"/>
        <v>1856.18</v>
      </c>
      <c r="AU13" s="40">
        <f t="shared" si="6"/>
        <v>1856.18</v>
      </c>
      <c r="AV13" s="40">
        <f t="shared" si="6"/>
        <v>1847.35</v>
      </c>
      <c r="AW13" s="40">
        <f t="shared" si="6"/>
        <v>1847.35</v>
      </c>
      <c r="AX13" s="40">
        <f t="shared" si="6"/>
        <v>1856.11</v>
      </c>
      <c r="AY13" s="40">
        <f t="shared" si="6"/>
        <v>1856.11</v>
      </c>
      <c r="AZ13" s="40">
        <f t="shared" si="6"/>
        <v>1864.53</v>
      </c>
      <c r="BA13" s="40">
        <f t="shared" si="6"/>
        <v>1864.33</v>
      </c>
      <c r="BB13" s="40">
        <f t="shared" si="6"/>
        <v>1864.37</v>
      </c>
      <c r="BC13" s="40">
        <f t="shared" si="6"/>
        <v>1864.37</v>
      </c>
      <c r="BD13" s="40">
        <f t="shared" si="6"/>
        <v>1877.97</v>
      </c>
      <c r="BE13" s="40">
        <f t="shared" si="6"/>
        <v>1877.97</v>
      </c>
      <c r="BF13" s="40">
        <f t="shared" si="6"/>
        <v>1877.97</v>
      </c>
      <c r="BG13" s="40">
        <f t="shared" si="6"/>
        <v>1877.97</v>
      </c>
      <c r="BH13" s="40">
        <f t="shared" si="6"/>
        <v>1877.97</v>
      </c>
      <c r="BI13" s="40">
        <f t="shared" si="6"/>
        <v>1877.84</v>
      </c>
      <c r="BJ13" s="40">
        <f t="shared" si="6"/>
        <v>1878.29</v>
      </c>
      <c r="BK13" s="40">
        <f t="shared" si="6"/>
        <v>1878.29</v>
      </c>
      <c r="BL13" s="40">
        <f t="shared" si="6"/>
        <v>1878.29</v>
      </c>
      <c r="BM13" s="40">
        <f t="shared" si="6"/>
        <v>1878.29</v>
      </c>
      <c r="BN13" s="40">
        <f t="shared" ref="BN13:CS13" si="7">SUM(BN14:BN14)</f>
        <v>1878.56</v>
      </c>
      <c r="BO13" s="40">
        <f t="shared" si="7"/>
        <v>1878.56</v>
      </c>
      <c r="BP13" s="40">
        <f t="shared" si="7"/>
        <v>1862.02</v>
      </c>
      <c r="BQ13" s="40">
        <f t="shared" si="7"/>
        <v>1862.02</v>
      </c>
      <c r="BR13" s="40">
        <f t="shared" si="7"/>
        <v>1861.36</v>
      </c>
      <c r="BS13" s="40">
        <f t="shared" si="7"/>
        <v>1861.36</v>
      </c>
      <c r="BT13" s="40">
        <f t="shared" si="7"/>
        <v>1861.56</v>
      </c>
      <c r="BU13" s="40">
        <f t="shared" si="7"/>
        <v>1861.56</v>
      </c>
      <c r="BV13" s="40">
        <f t="shared" si="7"/>
        <v>1878.17</v>
      </c>
      <c r="BW13" s="40">
        <f t="shared" si="7"/>
        <v>1878.17</v>
      </c>
      <c r="BX13" s="40">
        <f t="shared" si="7"/>
        <v>1881.63</v>
      </c>
      <c r="BY13" s="40">
        <f t="shared" si="7"/>
        <v>1881.63</v>
      </c>
      <c r="BZ13" s="40">
        <f t="shared" si="7"/>
        <v>1881.77</v>
      </c>
      <c r="CA13" s="40">
        <f t="shared" si="7"/>
        <v>1881.77</v>
      </c>
      <c r="CB13" s="40">
        <f t="shared" si="7"/>
        <v>1881.77</v>
      </c>
      <c r="CC13" s="40">
        <f t="shared" si="7"/>
        <v>1881.77</v>
      </c>
      <c r="CD13" s="40">
        <f t="shared" si="7"/>
        <v>1884.95</v>
      </c>
      <c r="CE13" s="40">
        <f t="shared" si="7"/>
        <v>1884.95</v>
      </c>
      <c r="CF13" s="40">
        <f t="shared" si="7"/>
        <v>1902.55</v>
      </c>
      <c r="CG13" s="40">
        <f t="shared" si="7"/>
        <v>1902.55</v>
      </c>
      <c r="CH13" s="40">
        <f t="shared" si="7"/>
        <v>1901.89</v>
      </c>
      <c r="CI13" s="40">
        <f t="shared" si="7"/>
        <v>1901.89</v>
      </c>
      <c r="CJ13" s="40">
        <f t="shared" si="7"/>
        <v>1901.86</v>
      </c>
      <c r="CK13" s="40">
        <f t="shared" si="7"/>
        <v>1901.86</v>
      </c>
      <c r="CL13" s="40">
        <f t="shared" si="7"/>
        <v>1917.95</v>
      </c>
      <c r="CM13" s="40">
        <f t="shared" si="7"/>
        <v>1917.95</v>
      </c>
      <c r="CN13" s="40">
        <f t="shared" si="7"/>
        <v>1917.98</v>
      </c>
      <c r="CO13" s="40">
        <f t="shared" si="7"/>
        <v>1917.84</v>
      </c>
      <c r="CP13" s="40">
        <f t="shared" si="7"/>
        <v>1914.57</v>
      </c>
      <c r="CQ13" s="40">
        <f t="shared" si="7"/>
        <v>1914.57</v>
      </c>
      <c r="CR13" s="40">
        <f t="shared" si="7"/>
        <v>1912.39</v>
      </c>
      <c r="CS13" s="41">
        <f t="shared" si="7"/>
        <v>1912.39</v>
      </c>
      <c r="CT13" s="150">
        <f t="shared" si="2"/>
        <v>179312.29000000007</v>
      </c>
      <c r="CU13" s="154"/>
      <c r="CW13" s="144"/>
    </row>
    <row r="14" spans="1:102">
      <c r="A14" s="30" t="s">
        <v>12</v>
      </c>
      <c r="B14" s="42">
        <v>1816.33</v>
      </c>
      <c r="C14" s="43">
        <v>1816.33</v>
      </c>
      <c r="D14" s="43">
        <v>1822.13</v>
      </c>
      <c r="E14" s="43">
        <v>1830.55</v>
      </c>
      <c r="F14" s="43">
        <v>1829.43</v>
      </c>
      <c r="G14" s="43">
        <v>1829.43</v>
      </c>
      <c r="H14" s="43">
        <v>1828.77</v>
      </c>
      <c r="I14" s="43">
        <v>1828.77</v>
      </c>
      <c r="J14" s="43">
        <v>1839.16</v>
      </c>
      <c r="K14" s="43">
        <v>1839.51</v>
      </c>
      <c r="L14" s="43">
        <v>1843.14</v>
      </c>
      <c r="M14" s="43">
        <v>1843.5</v>
      </c>
      <c r="N14" s="43">
        <v>1844.68</v>
      </c>
      <c r="O14" s="43">
        <v>1845.04</v>
      </c>
      <c r="P14" s="43">
        <v>1862.11</v>
      </c>
      <c r="Q14" s="43">
        <v>1862.11</v>
      </c>
      <c r="R14" s="43">
        <v>1862.32</v>
      </c>
      <c r="S14" s="43">
        <v>1862.32</v>
      </c>
      <c r="T14" s="43">
        <v>1862.31</v>
      </c>
      <c r="U14" s="43">
        <v>1862.31</v>
      </c>
      <c r="V14" s="43">
        <v>1861.69</v>
      </c>
      <c r="W14" s="43">
        <v>1861.69</v>
      </c>
      <c r="X14" s="43">
        <v>1861.69</v>
      </c>
      <c r="Y14" s="43">
        <v>1862.24</v>
      </c>
      <c r="Z14" s="43">
        <v>1867.25</v>
      </c>
      <c r="AA14" s="43">
        <v>1867.25</v>
      </c>
      <c r="AB14" s="43">
        <v>1867.23</v>
      </c>
      <c r="AC14" s="43">
        <v>1867.23</v>
      </c>
      <c r="AD14" s="43">
        <v>1867.93</v>
      </c>
      <c r="AE14" s="43">
        <v>1867.93</v>
      </c>
      <c r="AF14" s="43">
        <v>1855.46</v>
      </c>
      <c r="AG14" s="43">
        <v>1855.46</v>
      </c>
      <c r="AH14" s="43">
        <v>1854.71</v>
      </c>
      <c r="AI14" s="43">
        <v>1854.71</v>
      </c>
      <c r="AJ14" s="43">
        <v>1854.71</v>
      </c>
      <c r="AK14" s="43">
        <v>1854.71</v>
      </c>
      <c r="AL14" s="43">
        <v>1854.94</v>
      </c>
      <c r="AM14" s="43">
        <v>1854.94</v>
      </c>
      <c r="AN14" s="43">
        <v>1855.14</v>
      </c>
      <c r="AO14" s="43">
        <v>1855.25</v>
      </c>
      <c r="AP14" s="43">
        <v>1855.16</v>
      </c>
      <c r="AQ14" s="43">
        <v>1855.35</v>
      </c>
      <c r="AR14" s="43">
        <v>1864.91</v>
      </c>
      <c r="AS14" s="43">
        <v>1864.91</v>
      </c>
      <c r="AT14" s="43">
        <v>1856.18</v>
      </c>
      <c r="AU14" s="43">
        <v>1856.18</v>
      </c>
      <c r="AV14" s="43">
        <v>1847.35</v>
      </c>
      <c r="AW14" s="43">
        <v>1847.35</v>
      </c>
      <c r="AX14" s="43">
        <v>1856.11</v>
      </c>
      <c r="AY14" s="43">
        <v>1856.11</v>
      </c>
      <c r="AZ14" s="43">
        <v>1864.53</v>
      </c>
      <c r="BA14" s="43">
        <v>1864.33</v>
      </c>
      <c r="BB14" s="43">
        <v>1864.37</v>
      </c>
      <c r="BC14" s="43">
        <v>1864.37</v>
      </c>
      <c r="BD14" s="43">
        <v>1877.97</v>
      </c>
      <c r="BE14" s="43">
        <v>1877.97</v>
      </c>
      <c r="BF14" s="43">
        <v>1877.97</v>
      </c>
      <c r="BG14" s="43">
        <v>1877.97</v>
      </c>
      <c r="BH14" s="43">
        <v>1877.97</v>
      </c>
      <c r="BI14" s="43">
        <v>1877.84</v>
      </c>
      <c r="BJ14" s="43">
        <v>1878.29</v>
      </c>
      <c r="BK14" s="43">
        <v>1878.29</v>
      </c>
      <c r="BL14" s="43">
        <v>1878.29</v>
      </c>
      <c r="BM14" s="43">
        <v>1878.29</v>
      </c>
      <c r="BN14" s="43">
        <v>1878.56</v>
      </c>
      <c r="BO14" s="43">
        <v>1878.56</v>
      </c>
      <c r="BP14" s="43">
        <v>1862.02</v>
      </c>
      <c r="BQ14" s="43">
        <v>1862.02</v>
      </c>
      <c r="BR14" s="43">
        <v>1861.36</v>
      </c>
      <c r="BS14" s="43">
        <v>1861.36</v>
      </c>
      <c r="BT14" s="43">
        <v>1861.56</v>
      </c>
      <c r="BU14" s="43">
        <v>1861.56</v>
      </c>
      <c r="BV14" s="43">
        <v>1878.17</v>
      </c>
      <c r="BW14" s="43">
        <v>1878.17</v>
      </c>
      <c r="BX14" s="43">
        <v>1881.63</v>
      </c>
      <c r="BY14" s="43">
        <v>1881.63</v>
      </c>
      <c r="BZ14" s="43">
        <v>1881.77</v>
      </c>
      <c r="CA14" s="43">
        <v>1881.77</v>
      </c>
      <c r="CB14" s="43">
        <v>1881.77</v>
      </c>
      <c r="CC14" s="43">
        <v>1881.77</v>
      </c>
      <c r="CD14" s="43">
        <v>1884.95</v>
      </c>
      <c r="CE14" s="43">
        <v>1884.95</v>
      </c>
      <c r="CF14" s="43">
        <v>1902.55</v>
      </c>
      <c r="CG14" s="43">
        <v>1902.55</v>
      </c>
      <c r="CH14" s="43">
        <v>1901.89</v>
      </c>
      <c r="CI14" s="43">
        <v>1901.89</v>
      </c>
      <c r="CJ14" s="43">
        <v>1901.86</v>
      </c>
      <c r="CK14" s="43">
        <v>1901.86</v>
      </c>
      <c r="CL14" s="43">
        <v>1917.95</v>
      </c>
      <c r="CM14" s="43">
        <v>1917.95</v>
      </c>
      <c r="CN14" s="43">
        <v>1917.98</v>
      </c>
      <c r="CO14" s="43">
        <v>1917.84</v>
      </c>
      <c r="CP14" s="43">
        <v>1914.57</v>
      </c>
      <c r="CQ14" s="43">
        <v>1914.57</v>
      </c>
      <c r="CR14" s="43">
        <v>1912.39</v>
      </c>
      <c r="CS14" s="44">
        <v>1912.39</v>
      </c>
      <c r="CT14" s="30">
        <f t="shared" si="2"/>
        <v>179312.29000000007</v>
      </c>
      <c r="CU14" s="156"/>
      <c r="CW14" s="144"/>
    </row>
    <row r="15" spans="1:102">
      <c r="A15" s="38" t="s">
        <v>54</v>
      </c>
      <c r="B15" s="39">
        <f>SUM(B16:B19)</f>
        <v>1476.98</v>
      </c>
      <c r="C15" s="40">
        <f t="shared" ref="C15:BN15" si="8">SUM(C16:C19)</f>
        <v>1476.98</v>
      </c>
      <c r="D15" s="40">
        <f t="shared" si="8"/>
        <v>1476.98</v>
      </c>
      <c r="E15" s="40">
        <f t="shared" si="8"/>
        <v>1476.98</v>
      </c>
      <c r="F15" s="40">
        <f t="shared" si="8"/>
        <v>1549.18</v>
      </c>
      <c r="G15" s="40">
        <f t="shared" si="8"/>
        <v>1549.18</v>
      </c>
      <c r="H15" s="40">
        <f t="shared" si="8"/>
        <v>1549.18</v>
      </c>
      <c r="I15" s="40">
        <f t="shared" si="8"/>
        <v>1549.18</v>
      </c>
      <c r="J15" s="40">
        <f t="shared" si="8"/>
        <v>1549.18</v>
      </c>
      <c r="K15" s="40">
        <f t="shared" si="8"/>
        <v>1549.18</v>
      </c>
      <c r="L15" s="40">
        <f t="shared" si="8"/>
        <v>1549.18</v>
      </c>
      <c r="M15" s="40">
        <f t="shared" si="8"/>
        <v>1549.18</v>
      </c>
      <c r="N15" s="40">
        <f t="shared" si="8"/>
        <v>1549.18</v>
      </c>
      <c r="O15" s="40">
        <f t="shared" si="8"/>
        <v>1549.18</v>
      </c>
      <c r="P15" s="40">
        <f t="shared" si="8"/>
        <v>1549.18</v>
      </c>
      <c r="Q15" s="40">
        <f t="shared" si="8"/>
        <v>1549.18</v>
      </c>
      <c r="R15" s="40">
        <f t="shared" si="8"/>
        <v>1549.18</v>
      </c>
      <c r="S15" s="40">
        <f t="shared" si="8"/>
        <v>1549.18</v>
      </c>
      <c r="T15" s="40">
        <f t="shared" si="8"/>
        <v>1549.18</v>
      </c>
      <c r="U15" s="40">
        <f t="shared" si="8"/>
        <v>1549.18</v>
      </c>
      <c r="V15" s="40">
        <f t="shared" si="8"/>
        <v>1549.18</v>
      </c>
      <c r="W15" s="40">
        <f t="shared" si="8"/>
        <v>1549.18</v>
      </c>
      <c r="X15" s="40">
        <f t="shared" si="8"/>
        <v>1549.18</v>
      </c>
      <c r="Y15" s="40">
        <f t="shared" si="8"/>
        <v>1549.18</v>
      </c>
      <c r="Z15" s="40">
        <f t="shared" si="8"/>
        <v>1549.18</v>
      </c>
      <c r="AA15" s="40">
        <f t="shared" si="8"/>
        <v>1549.18</v>
      </c>
      <c r="AB15" s="40">
        <f t="shared" si="8"/>
        <v>1549.18</v>
      </c>
      <c r="AC15" s="40">
        <f t="shared" si="8"/>
        <v>1545.8400000000001</v>
      </c>
      <c r="AD15" s="40">
        <f t="shared" si="8"/>
        <v>1545.8400000000001</v>
      </c>
      <c r="AE15" s="40">
        <f t="shared" si="8"/>
        <v>1545.8400000000001</v>
      </c>
      <c r="AF15" s="40">
        <f t="shared" si="8"/>
        <v>1545.8400000000001</v>
      </c>
      <c r="AG15" s="40">
        <f t="shared" si="8"/>
        <v>1545.8400000000001</v>
      </c>
      <c r="AH15" s="40">
        <f t="shared" si="8"/>
        <v>1545.8400000000001</v>
      </c>
      <c r="AI15" s="40">
        <f t="shared" si="8"/>
        <v>1545.8400000000001</v>
      </c>
      <c r="AJ15" s="40">
        <f t="shared" si="8"/>
        <v>1504.5800000000002</v>
      </c>
      <c r="AK15" s="40">
        <f t="shared" si="8"/>
        <v>1504.5800000000002</v>
      </c>
      <c r="AL15" s="40">
        <f t="shared" si="8"/>
        <v>1504.5800000000002</v>
      </c>
      <c r="AM15" s="40">
        <f t="shared" si="8"/>
        <v>1504.5800000000002</v>
      </c>
      <c r="AN15" s="40">
        <f t="shared" si="8"/>
        <v>1504.5800000000002</v>
      </c>
      <c r="AO15" s="40">
        <f t="shared" si="8"/>
        <v>1504.5800000000002</v>
      </c>
      <c r="AP15" s="40">
        <f t="shared" si="8"/>
        <v>1504.5800000000002</v>
      </c>
      <c r="AQ15" s="40">
        <f t="shared" si="8"/>
        <v>1504.5800000000002</v>
      </c>
      <c r="AR15" s="40">
        <f t="shared" si="8"/>
        <v>1586.5900000000001</v>
      </c>
      <c r="AS15" s="40">
        <f t="shared" si="8"/>
        <v>1504.5800000000002</v>
      </c>
      <c r="AT15" s="40">
        <f t="shared" si="8"/>
        <v>1586.5900000000001</v>
      </c>
      <c r="AU15" s="40">
        <f t="shared" si="8"/>
        <v>1586.5900000000001</v>
      </c>
      <c r="AV15" s="40">
        <f t="shared" si="8"/>
        <v>1586.5900000000001</v>
      </c>
      <c r="AW15" s="40">
        <f t="shared" si="8"/>
        <v>1586.5900000000001</v>
      </c>
      <c r="AX15" s="40">
        <f t="shared" si="8"/>
        <v>1586.5900000000001</v>
      </c>
      <c r="AY15" s="40">
        <f t="shared" si="8"/>
        <v>1586.5900000000001</v>
      </c>
      <c r="AZ15" s="40">
        <f t="shared" si="8"/>
        <v>1586.5900000000001</v>
      </c>
      <c r="BA15" s="40">
        <f t="shared" si="8"/>
        <v>1586.5900000000001</v>
      </c>
      <c r="BB15" s="40">
        <f t="shared" si="8"/>
        <v>1586.5900000000001</v>
      </c>
      <c r="BC15" s="40">
        <f t="shared" si="8"/>
        <v>1586.5900000000001</v>
      </c>
      <c r="BD15" s="40">
        <f t="shared" si="8"/>
        <v>1586.5900000000001</v>
      </c>
      <c r="BE15" s="40">
        <f t="shared" si="8"/>
        <v>1586.5900000000001</v>
      </c>
      <c r="BF15" s="40">
        <f t="shared" si="8"/>
        <v>1570.6999999999998</v>
      </c>
      <c r="BG15" s="40">
        <f t="shared" si="8"/>
        <v>1504.5800000000002</v>
      </c>
      <c r="BH15" s="40">
        <f t="shared" si="8"/>
        <v>1504.5800000000002</v>
      </c>
      <c r="BI15" s="40">
        <f t="shared" si="8"/>
        <v>1504.5800000000002</v>
      </c>
      <c r="BJ15" s="40">
        <f t="shared" si="8"/>
        <v>1504.5800000000002</v>
      </c>
      <c r="BK15" s="40">
        <f t="shared" si="8"/>
        <v>1504.5800000000002</v>
      </c>
      <c r="BL15" s="40">
        <f t="shared" si="8"/>
        <v>1504.5800000000002</v>
      </c>
      <c r="BM15" s="40">
        <f t="shared" si="8"/>
        <v>1504.5800000000002</v>
      </c>
      <c r="BN15" s="40">
        <f t="shared" si="8"/>
        <v>1504.5800000000002</v>
      </c>
      <c r="BO15" s="40">
        <f t="shared" ref="BO15:CS15" si="9">SUM(BO16:BO19)</f>
        <v>1504.5800000000002</v>
      </c>
      <c r="BP15" s="40">
        <f t="shared" si="9"/>
        <v>1504.5800000000002</v>
      </c>
      <c r="BQ15" s="40">
        <f t="shared" si="9"/>
        <v>1504.5800000000002</v>
      </c>
      <c r="BR15" s="40">
        <f t="shared" si="9"/>
        <v>1504.5800000000002</v>
      </c>
      <c r="BS15" s="40">
        <f t="shared" si="9"/>
        <v>1504.5800000000002</v>
      </c>
      <c r="BT15" s="40">
        <f t="shared" si="9"/>
        <v>1545.8400000000001</v>
      </c>
      <c r="BU15" s="40">
        <f t="shared" si="9"/>
        <v>1545.8400000000001</v>
      </c>
      <c r="BV15" s="40">
        <f t="shared" si="9"/>
        <v>1545.8400000000001</v>
      </c>
      <c r="BW15" s="40">
        <f t="shared" si="9"/>
        <v>1545.8400000000001</v>
      </c>
      <c r="BX15" s="40">
        <f t="shared" si="9"/>
        <v>1545.8400000000001</v>
      </c>
      <c r="BY15" s="40">
        <f t="shared" si="9"/>
        <v>1545.8400000000001</v>
      </c>
      <c r="BZ15" s="40">
        <f t="shared" si="9"/>
        <v>1545.8400000000001</v>
      </c>
      <c r="CA15" s="40">
        <f t="shared" si="9"/>
        <v>1545.8400000000001</v>
      </c>
      <c r="CB15" s="40">
        <f t="shared" si="9"/>
        <v>1545.8400000000001</v>
      </c>
      <c r="CC15" s="40">
        <f t="shared" si="9"/>
        <v>1545.8400000000001</v>
      </c>
      <c r="CD15" s="40">
        <f t="shared" si="9"/>
        <v>1545.8400000000001</v>
      </c>
      <c r="CE15" s="40">
        <f t="shared" si="9"/>
        <v>1545.8400000000001</v>
      </c>
      <c r="CF15" s="40">
        <f t="shared" si="9"/>
        <v>1545.8400000000001</v>
      </c>
      <c r="CG15" s="40">
        <f t="shared" si="9"/>
        <v>1545.8400000000001</v>
      </c>
      <c r="CH15" s="40">
        <f t="shared" si="9"/>
        <v>1545.8400000000001</v>
      </c>
      <c r="CI15" s="40">
        <f t="shared" si="9"/>
        <v>1545.8400000000001</v>
      </c>
      <c r="CJ15" s="40">
        <f t="shared" si="9"/>
        <v>1545.8400000000001</v>
      </c>
      <c r="CK15" s="40">
        <f t="shared" si="9"/>
        <v>1545.8400000000001</v>
      </c>
      <c r="CL15" s="40">
        <f t="shared" si="9"/>
        <v>1545.8400000000001</v>
      </c>
      <c r="CM15" s="40">
        <f t="shared" si="9"/>
        <v>1545.8400000000001</v>
      </c>
      <c r="CN15" s="40">
        <f t="shared" si="9"/>
        <v>1545.8400000000001</v>
      </c>
      <c r="CO15" s="40">
        <f t="shared" si="9"/>
        <v>1545.8400000000001</v>
      </c>
      <c r="CP15" s="40">
        <f t="shared" si="9"/>
        <v>1545.8400000000001</v>
      </c>
      <c r="CQ15" s="40">
        <f t="shared" si="9"/>
        <v>1545.8400000000001</v>
      </c>
      <c r="CR15" s="40">
        <f t="shared" si="9"/>
        <v>1545.8400000000001</v>
      </c>
      <c r="CS15" s="41">
        <f t="shared" si="9"/>
        <v>1545.8400000000001</v>
      </c>
      <c r="CT15" s="38">
        <f t="shared" si="2"/>
        <v>147848.90999999989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111.05</v>
      </c>
      <c r="C17" s="49">
        <v>111.05</v>
      </c>
      <c r="D17" s="49">
        <v>111.05</v>
      </c>
      <c r="E17" s="49">
        <v>111.05</v>
      </c>
      <c r="F17" s="49">
        <v>134.22999999999999</v>
      </c>
      <c r="G17" s="49">
        <v>134.22999999999999</v>
      </c>
      <c r="H17" s="49">
        <v>134.22999999999999</v>
      </c>
      <c r="I17" s="49">
        <v>134.22999999999999</v>
      </c>
      <c r="J17" s="49">
        <v>134.22999999999999</v>
      </c>
      <c r="K17" s="49">
        <v>134.22999999999999</v>
      </c>
      <c r="L17" s="49">
        <v>134.22999999999999</v>
      </c>
      <c r="M17" s="49">
        <v>134.22999999999999</v>
      </c>
      <c r="N17" s="49">
        <v>134.22999999999999</v>
      </c>
      <c r="O17" s="49">
        <v>134.22999999999999</v>
      </c>
      <c r="P17" s="49">
        <v>134.22999999999999</v>
      </c>
      <c r="Q17" s="49">
        <v>134.22999999999999</v>
      </c>
      <c r="R17" s="49">
        <v>134.22999999999999</v>
      </c>
      <c r="S17" s="49">
        <v>134.22999999999999</v>
      </c>
      <c r="T17" s="49">
        <v>134.22999999999999</v>
      </c>
      <c r="U17" s="49">
        <v>134.22999999999999</v>
      </c>
      <c r="V17" s="49">
        <v>134.22999999999999</v>
      </c>
      <c r="W17" s="49">
        <v>134.22999999999999</v>
      </c>
      <c r="X17" s="49">
        <v>134.22999999999999</v>
      </c>
      <c r="Y17" s="49">
        <v>134.22999999999999</v>
      </c>
      <c r="Z17" s="49">
        <v>134.22999999999999</v>
      </c>
      <c r="AA17" s="49">
        <v>134.22999999999999</v>
      </c>
      <c r="AB17" s="49">
        <v>134.22999999999999</v>
      </c>
      <c r="AC17" s="49">
        <v>133.16</v>
      </c>
      <c r="AD17" s="49">
        <v>133.16</v>
      </c>
      <c r="AE17" s="49">
        <v>133.16</v>
      </c>
      <c r="AF17" s="49">
        <v>133.16</v>
      </c>
      <c r="AG17" s="49">
        <v>133.16</v>
      </c>
      <c r="AH17" s="49">
        <v>133.16</v>
      </c>
      <c r="AI17" s="49">
        <v>133.16</v>
      </c>
      <c r="AJ17" s="49">
        <v>119.91</v>
      </c>
      <c r="AK17" s="49">
        <v>119.91</v>
      </c>
      <c r="AL17" s="49">
        <v>119.91</v>
      </c>
      <c r="AM17" s="49">
        <v>119.91</v>
      </c>
      <c r="AN17" s="49">
        <v>119.91</v>
      </c>
      <c r="AO17" s="49">
        <v>119.91</v>
      </c>
      <c r="AP17" s="49">
        <v>119.91</v>
      </c>
      <c r="AQ17" s="49">
        <v>119.91</v>
      </c>
      <c r="AR17" s="49">
        <v>146.24</v>
      </c>
      <c r="AS17" s="49">
        <v>119.91</v>
      </c>
      <c r="AT17" s="49">
        <v>146.24</v>
      </c>
      <c r="AU17" s="49">
        <v>146.24</v>
      </c>
      <c r="AV17" s="49">
        <v>146.24</v>
      </c>
      <c r="AW17" s="49">
        <v>146.24</v>
      </c>
      <c r="AX17" s="49">
        <v>146.24</v>
      </c>
      <c r="AY17" s="49">
        <v>146.24</v>
      </c>
      <c r="AZ17" s="49">
        <v>146.24</v>
      </c>
      <c r="BA17" s="49">
        <v>146.24</v>
      </c>
      <c r="BB17" s="49">
        <v>146.24</v>
      </c>
      <c r="BC17" s="49">
        <v>146.24</v>
      </c>
      <c r="BD17" s="49">
        <v>146.24</v>
      </c>
      <c r="BE17" s="49">
        <v>146.24</v>
      </c>
      <c r="BF17" s="49">
        <v>141.13999999999999</v>
      </c>
      <c r="BG17" s="49">
        <v>119.91</v>
      </c>
      <c r="BH17" s="49">
        <v>119.91</v>
      </c>
      <c r="BI17" s="49">
        <v>119.91</v>
      </c>
      <c r="BJ17" s="49">
        <v>119.91</v>
      </c>
      <c r="BK17" s="49">
        <v>119.91</v>
      </c>
      <c r="BL17" s="49">
        <v>119.91</v>
      </c>
      <c r="BM17" s="49">
        <v>119.91</v>
      </c>
      <c r="BN17" s="49">
        <v>119.91</v>
      </c>
      <c r="BO17" s="49">
        <v>119.91</v>
      </c>
      <c r="BP17" s="49">
        <v>119.91</v>
      </c>
      <c r="BQ17" s="49">
        <v>119.91</v>
      </c>
      <c r="BR17" s="49">
        <v>119.91</v>
      </c>
      <c r="BS17" s="49">
        <v>119.91</v>
      </c>
      <c r="BT17" s="49">
        <v>133.16</v>
      </c>
      <c r="BU17" s="49">
        <v>133.16</v>
      </c>
      <c r="BV17" s="49">
        <v>133.16</v>
      </c>
      <c r="BW17" s="49">
        <v>133.16</v>
      </c>
      <c r="BX17" s="49">
        <v>133.16</v>
      </c>
      <c r="BY17" s="49">
        <v>133.16</v>
      </c>
      <c r="BZ17" s="49">
        <v>133.16</v>
      </c>
      <c r="CA17" s="49">
        <v>133.16</v>
      </c>
      <c r="CB17" s="49">
        <v>133.16</v>
      </c>
      <c r="CC17" s="49">
        <v>133.16</v>
      </c>
      <c r="CD17" s="49">
        <v>133.16</v>
      </c>
      <c r="CE17" s="49">
        <v>133.16</v>
      </c>
      <c r="CF17" s="49">
        <v>133.16</v>
      </c>
      <c r="CG17" s="49">
        <v>133.16</v>
      </c>
      <c r="CH17" s="49">
        <v>133.16</v>
      </c>
      <c r="CI17" s="49">
        <v>133.16</v>
      </c>
      <c r="CJ17" s="49">
        <v>133.16</v>
      </c>
      <c r="CK17" s="49">
        <v>133.16</v>
      </c>
      <c r="CL17" s="49">
        <v>133.16</v>
      </c>
      <c r="CM17" s="49">
        <v>133.16</v>
      </c>
      <c r="CN17" s="49">
        <v>133.16</v>
      </c>
      <c r="CO17" s="49">
        <v>133.16</v>
      </c>
      <c r="CP17" s="49">
        <v>133.16</v>
      </c>
      <c r="CQ17" s="49">
        <v>133.16</v>
      </c>
      <c r="CR17" s="49">
        <v>133.16</v>
      </c>
      <c r="CS17" s="50">
        <v>133.16</v>
      </c>
      <c r="CT17" s="30">
        <f t="shared" si="2"/>
        <v>12606.04999999999</v>
      </c>
      <c r="CU17" s="156"/>
      <c r="CV17" s="167"/>
      <c r="CW17" s="144"/>
    </row>
    <row r="18" spans="1:102">
      <c r="A18" s="47" t="s">
        <v>57</v>
      </c>
      <c r="B18" s="45">
        <v>234.93</v>
      </c>
      <c r="C18" s="1">
        <v>234.93</v>
      </c>
      <c r="D18" s="1">
        <v>234.93</v>
      </c>
      <c r="E18" s="1">
        <v>234.93</v>
      </c>
      <c r="F18" s="1">
        <v>283.95</v>
      </c>
      <c r="G18" s="1">
        <v>283.95</v>
      </c>
      <c r="H18" s="1">
        <v>283.95</v>
      </c>
      <c r="I18" s="1">
        <v>283.95</v>
      </c>
      <c r="J18" s="1">
        <v>283.95</v>
      </c>
      <c r="K18" s="1">
        <v>283.95</v>
      </c>
      <c r="L18" s="1">
        <v>283.95</v>
      </c>
      <c r="M18" s="1">
        <v>283.95</v>
      </c>
      <c r="N18" s="1">
        <v>283.95</v>
      </c>
      <c r="O18" s="1">
        <v>283.95</v>
      </c>
      <c r="P18" s="1">
        <v>283.95</v>
      </c>
      <c r="Q18" s="1">
        <v>283.95</v>
      </c>
      <c r="R18" s="1">
        <v>283.95</v>
      </c>
      <c r="S18" s="1">
        <v>283.95</v>
      </c>
      <c r="T18" s="1">
        <v>283.95</v>
      </c>
      <c r="U18" s="1">
        <v>283.95</v>
      </c>
      <c r="V18" s="1">
        <v>283.95</v>
      </c>
      <c r="W18" s="1">
        <v>283.95</v>
      </c>
      <c r="X18" s="1">
        <v>283.95</v>
      </c>
      <c r="Y18" s="1">
        <v>283.95</v>
      </c>
      <c r="Z18" s="1">
        <v>283.95</v>
      </c>
      <c r="AA18" s="1">
        <v>283.95</v>
      </c>
      <c r="AB18" s="1">
        <v>283.95</v>
      </c>
      <c r="AC18" s="1">
        <v>281.68</v>
      </c>
      <c r="AD18" s="1">
        <v>281.68</v>
      </c>
      <c r="AE18" s="1">
        <v>281.68</v>
      </c>
      <c r="AF18" s="1">
        <v>281.68</v>
      </c>
      <c r="AG18" s="1">
        <v>281.68</v>
      </c>
      <c r="AH18" s="1">
        <v>281.68</v>
      </c>
      <c r="AI18" s="1">
        <v>281.68</v>
      </c>
      <c r="AJ18" s="1">
        <v>253.67</v>
      </c>
      <c r="AK18" s="1">
        <v>253.67</v>
      </c>
      <c r="AL18" s="1">
        <v>253.67</v>
      </c>
      <c r="AM18" s="1">
        <v>253.67</v>
      </c>
      <c r="AN18" s="1">
        <v>253.67</v>
      </c>
      <c r="AO18" s="1">
        <v>253.67</v>
      </c>
      <c r="AP18" s="1">
        <v>253.67</v>
      </c>
      <c r="AQ18" s="1">
        <v>253.67</v>
      </c>
      <c r="AR18" s="1">
        <v>309.35000000000002</v>
      </c>
      <c r="AS18" s="1">
        <v>253.67</v>
      </c>
      <c r="AT18" s="1">
        <v>309.35000000000002</v>
      </c>
      <c r="AU18" s="1">
        <v>309.35000000000002</v>
      </c>
      <c r="AV18" s="1">
        <v>309.35000000000002</v>
      </c>
      <c r="AW18" s="1">
        <v>309.35000000000002</v>
      </c>
      <c r="AX18" s="1">
        <v>309.35000000000002</v>
      </c>
      <c r="AY18" s="1">
        <v>309.35000000000002</v>
      </c>
      <c r="AZ18" s="1">
        <v>309.35000000000002</v>
      </c>
      <c r="BA18" s="1">
        <v>309.35000000000002</v>
      </c>
      <c r="BB18" s="1">
        <v>309.35000000000002</v>
      </c>
      <c r="BC18" s="1">
        <v>309.35000000000002</v>
      </c>
      <c r="BD18" s="1">
        <v>309.35000000000002</v>
      </c>
      <c r="BE18" s="1">
        <v>309.35000000000002</v>
      </c>
      <c r="BF18" s="1">
        <v>298.56</v>
      </c>
      <c r="BG18" s="1">
        <v>253.67</v>
      </c>
      <c r="BH18" s="1">
        <v>253.67</v>
      </c>
      <c r="BI18" s="1">
        <v>253.67</v>
      </c>
      <c r="BJ18" s="1">
        <v>253.67</v>
      </c>
      <c r="BK18" s="1">
        <v>253.67</v>
      </c>
      <c r="BL18" s="1">
        <v>253.67</v>
      </c>
      <c r="BM18" s="1">
        <v>253.67</v>
      </c>
      <c r="BN18" s="1">
        <v>253.67</v>
      </c>
      <c r="BO18" s="1">
        <v>253.67</v>
      </c>
      <c r="BP18" s="1">
        <v>253.67</v>
      </c>
      <c r="BQ18" s="1">
        <v>253.67</v>
      </c>
      <c r="BR18" s="1">
        <v>253.67</v>
      </c>
      <c r="BS18" s="1">
        <v>253.67</v>
      </c>
      <c r="BT18" s="1">
        <v>281.68</v>
      </c>
      <c r="BU18" s="1">
        <v>281.68</v>
      </c>
      <c r="BV18" s="1">
        <v>281.68</v>
      </c>
      <c r="BW18" s="1">
        <v>281.68</v>
      </c>
      <c r="BX18" s="1">
        <v>281.68</v>
      </c>
      <c r="BY18" s="1">
        <v>281.68</v>
      </c>
      <c r="BZ18" s="1">
        <v>281.68</v>
      </c>
      <c r="CA18" s="1">
        <v>281.68</v>
      </c>
      <c r="CB18" s="1">
        <v>281.68</v>
      </c>
      <c r="CC18" s="1">
        <v>281.68</v>
      </c>
      <c r="CD18" s="1">
        <v>281.68</v>
      </c>
      <c r="CE18" s="1">
        <v>281.68</v>
      </c>
      <c r="CF18" s="1">
        <v>281.68</v>
      </c>
      <c r="CG18" s="1">
        <v>281.68</v>
      </c>
      <c r="CH18" s="1">
        <v>281.68</v>
      </c>
      <c r="CI18" s="1">
        <v>281.68</v>
      </c>
      <c r="CJ18" s="1">
        <v>281.68</v>
      </c>
      <c r="CK18" s="1">
        <v>281.68</v>
      </c>
      <c r="CL18" s="1">
        <v>281.68</v>
      </c>
      <c r="CM18" s="1">
        <v>281.68</v>
      </c>
      <c r="CN18" s="1">
        <v>281.68</v>
      </c>
      <c r="CO18" s="1">
        <v>281.68</v>
      </c>
      <c r="CP18" s="1">
        <v>281.68</v>
      </c>
      <c r="CQ18" s="1">
        <v>281.68</v>
      </c>
      <c r="CR18" s="1">
        <v>281.68</v>
      </c>
      <c r="CS18" s="46">
        <v>281.68</v>
      </c>
      <c r="CT18" s="30">
        <f t="shared" si="2"/>
        <v>26666.85999999999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150.94</v>
      </c>
      <c r="C20" s="54">
        <f t="shared" si="10"/>
        <v>152.1</v>
      </c>
      <c r="D20" s="54">
        <f t="shared" si="10"/>
        <v>151.51999999999998</v>
      </c>
      <c r="E20" s="54">
        <f t="shared" si="10"/>
        <v>150.69</v>
      </c>
      <c r="F20" s="54">
        <f t="shared" si="10"/>
        <v>149.01</v>
      </c>
      <c r="G20" s="54">
        <f t="shared" si="10"/>
        <v>150.53</v>
      </c>
      <c r="H20" s="54">
        <f t="shared" si="10"/>
        <v>149.57</v>
      </c>
      <c r="I20" s="54">
        <f t="shared" si="10"/>
        <v>150.54</v>
      </c>
      <c r="J20" s="54">
        <f t="shared" si="10"/>
        <v>151.1</v>
      </c>
      <c r="K20" s="54">
        <f t="shared" si="10"/>
        <v>150.94</v>
      </c>
      <c r="L20" s="54">
        <f t="shared" si="10"/>
        <v>151.68</v>
      </c>
      <c r="M20" s="54">
        <f t="shared" si="10"/>
        <v>151.22999999999999</v>
      </c>
      <c r="N20" s="54">
        <f t="shared" si="10"/>
        <v>150.70999999999998</v>
      </c>
      <c r="O20" s="54">
        <f t="shared" si="10"/>
        <v>151.79999999999998</v>
      </c>
      <c r="P20" s="54">
        <f t="shared" si="10"/>
        <v>151.35</v>
      </c>
      <c r="Q20" s="54">
        <f t="shared" si="10"/>
        <v>150.76999999999998</v>
      </c>
      <c r="R20" s="54">
        <f t="shared" si="10"/>
        <v>150.97</v>
      </c>
      <c r="S20" s="54">
        <f t="shared" si="10"/>
        <v>150.84</v>
      </c>
      <c r="T20" s="54">
        <f t="shared" si="10"/>
        <v>149.97999999999999</v>
      </c>
      <c r="U20" s="54">
        <f t="shared" si="10"/>
        <v>150.82</v>
      </c>
      <c r="V20" s="54">
        <f t="shared" si="10"/>
        <v>150.66</v>
      </c>
      <c r="W20" s="54">
        <f t="shared" si="10"/>
        <v>150.53</v>
      </c>
      <c r="X20" s="54">
        <f t="shared" si="10"/>
        <v>3619.4500000000003</v>
      </c>
      <c r="Y20" s="54">
        <f t="shared" si="10"/>
        <v>3620.42</v>
      </c>
      <c r="Z20" s="54">
        <f t="shared" si="10"/>
        <v>3631.77</v>
      </c>
      <c r="AA20" s="54">
        <f t="shared" si="10"/>
        <v>3643.57</v>
      </c>
      <c r="AB20" s="54">
        <f t="shared" si="10"/>
        <v>3674.08</v>
      </c>
      <c r="AC20" s="54">
        <f t="shared" si="10"/>
        <v>3721.98</v>
      </c>
      <c r="AD20" s="54">
        <f t="shared" si="10"/>
        <v>3775.7000000000003</v>
      </c>
      <c r="AE20" s="54">
        <f t="shared" si="10"/>
        <v>3842.16</v>
      </c>
      <c r="AF20" s="54">
        <f t="shared" si="10"/>
        <v>3918.16</v>
      </c>
      <c r="AG20" s="54">
        <f t="shared" si="10"/>
        <v>4002.55</v>
      </c>
      <c r="AH20" s="54">
        <f t="shared" ref="AH20:BM20" si="11">SUM(AH21:AH24)</f>
        <v>4113.51</v>
      </c>
      <c r="AI20" s="54">
        <f t="shared" si="11"/>
        <v>4237</v>
      </c>
      <c r="AJ20" s="54">
        <f t="shared" si="11"/>
        <v>4366.93</v>
      </c>
      <c r="AK20" s="54">
        <f t="shared" si="11"/>
        <v>4465.2000000000007</v>
      </c>
      <c r="AL20" s="54">
        <f t="shared" si="11"/>
        <v>4574.3900000000003</v>
      </c>
      <c r="AM20" s="54">
        <f t="shared" si="11"/>
        <v>4670.16</v>
      </c>
      <c r="AN20" s="54">
        <f t="shared" si="11"/>
        <v>4761.0900000000011</v>
      </c>
      <c r="AO20" s="54">
        <f t="shared" si="11"/>
        <v>4849.8100000000004</v>
      </c>
      <c r="AP20" s="54">
        <f t="shared" si="11"/>
        <v>4938.0700000000006</v>
      </c>
      <c r="AQ20" s="54">
        <f t="shared" si="11"/>
        <v>5009.07</v>
      </c>
      <c r="AR20" s="54">
        <f t="shared" si="11"/>
        <v>5061.38</v>
      </c>
      <c r="AS20" s="54">
        <f t="shared" si="11"/>
        <v>5134.59</v>
      </c>
      <c r="AT20" s="54">
        <f t="shared" si="11"/>
        <v>5173.7700000000004</v>
      </c>
      <c r="AU20" s="54">
        <f t="shared" si="11"/>
        <v>5201.41</v>
      </c>
      <c r="AV20" s="54">
        <f t="shared" si="11"/>
        <v>5222.8500000000004</v>
      </c>
      <c r="AW20" s="54">
        <f t="shared" si="11"/>
        <v>5232.3300000000008</v>
      </c>
      <c r="AX20" s="54">
        <f t="shared" si="11"/>
        <v>5210.8600000000006</v>
      </c>
      <c r="AY20" s="54">
        <f t="shared" si="11"/>
        <v>5217.920000000001</v>
      </c>
      <c r="AZ20" s="54">
        <f t="shared" si="11"/>
        <v>5213.3400000000011</v>
      </c>
      <c r="BA20" s="54">
        <f t="shared" si="11"/>
        <v>5209.9000000000005</v>
      </c>
      <c r="BB20" s="54">
        <f t="shared" si="11"/>
        <v>5202.0600000000004</v>
      </c>
      <c r="BC20" s="54">
        <f t="shared" si="11"/>
        <v>5179.0400000000009</v>
      </c>
      <c r="BD20" s="54">
        <f t="shared" si="11"/>
        <v>5167.0100000000011</v>
      </c>
      <c r="BE20" s="54">
        <f t="shared" si="11"/>
        <v>5142.7100000000009</v>
      </c>
      <c r="BF20" s="54">
        <f t="shared" si="11"/>
        <v>5089.0200000000004</v>
      </c>
      <c r="BG20" s="54">
        <f t="shared" si="11"/>
        <v>5053.8300000000008</v>
      </c>
      <c r="BH20" s="54">
        <f t="shared" si="11"/>
        <v>5009.6000000000004</v>
      </c>
      <c r="BI20" s="54">
        <f t="shared" si="11"/>
        <v>4957.2900000000009</v>
      </c>
      <c r="BJ20" s="54">
        <f t="shared" si="11"/>
        <v>4861.3500000000004</v>
      </c>
      <c r="BK20" s="54">
        <f t="shared" si="11"/>
        <v>4780.9800000000005</v>
      </c>
      <c r="BL20" s="54">
        <f t="shared" si="11"/>
        <v>4698.01</v>
      </c>
      <c r="BM20" s="54">
        <f t="shared" si="11"/>
        <v>4618.8100000000013</v>
      </c>
      <c r="BN20" s="54">
        <f t="shared" ref="BN20:CS20" si="12">SUM(BN21:BN24)</f>
        <v>4526.76</v>
      </c>
      <c r="BO20" s="54">
        <f t="shared" si="12"/>
        <v>4412.7300000000005</v>
      </c>
      <c r="BP20" s="54">
        <f t="shared" si="12"/>
        <v>4319.6500000000005</v>
      </c>
      <c r="BQ20" s="54">
        <f t="shared" si="12"/>
        <v>4211.1099999999997</v>
      </c>
      <c r="BR20" s="54">
        <f t="shared" si="12"/>
        <v>4120.6400000000003</v>
      </c>
      <c r="BS20" s="54">
        <f t="shared" si="12"/>
        <v>4017.91</v>
      </c>
      <c r="BT20" s="54">
        <f t="shared" si="12"/>
        <v>3931.75</v>
      </c>
      <c r="BU20" s="54">
        <f t="shared" si="12"/>
        <v>3847.02</v>
      </c>
      <c r="BV20" s="54">
        <f t="shared" si="12"/>
        <v>3766.88</v>
      </c>
      <c r="BW20" s="54">
        <f t="shared" si="12"/>
        <v>3722.01</v>
      </c>
      <c r="BX20" s="54">
        <f t="shared" si="12"/>
        <v>3675.52</v>
      </c>
      <c r="BY20" s="54">
        <f t="shared" si="12"/>
        <v>3635.84</v>
      </c>
      <c r="BZ20" s="54">
        <f t="shared" si="12"/>
        <v>158.69</v>
      </c>
      <c r="CA20" s="54">
        <f t="shared" si="12"/>
        <v>153.26</v>
      </c>
      <c r="CB20" s="54">
        <f t="shared" si="12"/>
        <v>150.44</v>
      </c>
      <c r="CC20" s="54">
        <f t="shared" si="12"/>
        <v>150.87</v>
      </c>
      <c r="CD20" s="54">
        <f t="shared" si="12"/>
        <v>151.88999999999999</v>
      </c>
      <c r="CE20" s="54">
        <f t="shared" si="12"/>
        <v>152.04</v>
      </c>
      <c r="CF20" s="54">
        <f t="shared" si="12"/>
        <v>151.32999999999998</v>
      </c>
      <c r="CG20" s="54">
        <f t="shared" si="12"/>
        <v>150.78</v>
      </c>
      <c r="CH20" s="54">
        <f t="shared" si="12"/>
        <v>151.29</v>
      </c>
      <c r="CI20" s="54">
        <f t="shared" si="12"/>
        <v>151.24</v>
      </c>
      <c r="CJ20" s="54">
        <f t="shared" si="12"/>
        <v>151.34</v>
      </c>
      <c r="CK20" s="54">
        <f t="shared" si="12"/>
        <v>151.85</v>
      </c>
      <c r="CL20" s="54">
        <f t="shared" si="12"/>
        <v>150.94999999999999</v>
      </c>
      <c r="CM20" s="54">
        <f t="shared" si="12"/>
        <v>150.91999999999999</v>
      </c>
      <c r="CN20" s="54">
        <f t="shared" si="12"/>
        <v>151.35</v>
      </c>
      <c r="CO20" s="54">
        <f t="shared" si="12"/>
        <v>151.41</v>
      </c>
      <c r="CP20" s="54">
        <f t="shared" si="12"/>
        <v>151.49</v>
      </c>
      <c r="CQ20" s="54">
        <f t="shared" si="12"/>
        <v>152.16999999999999</v>
      </c>
      <c r="CR20" s="54">
        <f t="shared" si="12"/>
        <v>152.35999999999999</v>
      </c>
      <c r="CS20" s="55">
        <f t="shared" si="12"/>
        <v>150.85</v>
      </c>
      <c r="CT20" s="38">
        <f t="shared" si="2"/>
        <v>249615.75000000009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1.57</v>
      </c>
      <c r="Z21" s="43">
        <v>12.58</v>
      </c>
      <c r="AA21" s="43">
        <v>27.44</v>
      </c>
      <c r="AB21" s="43">
        <v>57.14</v>
      </c>
      <c r="AC21" s="43">
        <v>107.04</v>
      </c>
      <c r="AD21" s="43">
        <v>160.88</v>
      </c>
      <c r="AE21" s="43">
        <v>225.91000000000003</v>
      </c>
      <c r="AF21" s="43">
        <v>302.85000000000002</v>
      </c>
      <c r="AG21" s="43">
        <v>388.46</v>
      </c>
      <c r="AH21" s="43">
        <v>498.28</v>
      </c>
      <c r="AI21" s="43">
        <v>621.80000000000007</v>
      </c>
      <c r="AJ21" s="43">
        <v>751.76</v>
      </c>
      <c r="AK21" s="43">
        <v>850.9</v>
      </c>
      <c r="AL21" s="43">
        <v>960.11</v>
      </c>
      <c r="AM21" s="43">
        <v>1055.22</v>
      </c>
      <c r="AN21" s="43">
        <v>1146.45</v>
      </c>
      <c r="AO21" s="43">
        <v>1235.22</v>
      </c>
      <c r="AP21" s="43">
        <v>1323.72</v>
      </c>
      <c r="AQ21" s="43">
        <v>1394.96</v>
      </c>
      <c r="AR21" s="43">
        <v>1448.05</v>
      </c>
      <c r="AS21" s="43">
        <v>1520.8999999999999</v>
      </c>
      <c r="AT21" s="43">
        <v>1558.8600000000001</v>
      </c>
      <c r="AU21" s="43">
        <v>1587.68</v>
      </c>
      <c r="AV21" s="43">
        <v>1607.4599999999998</v>
      </c>
      <c r="AW21" s="43">
        <v>1617.28</v>
      </c>
      <c r="AX21" s="43">
        <v>1597.16</v>
      </c>
      <c r="AY21" s="43">
        <v>1602.57</v>
      </c>
      <c r="AZ21" s="43">
        <v>1598.53</v>
      </c>
      <c r="BA21" s="43">
        <v>1597.34</v>
      </c>
      <c r="BB21" s="43">
        <v>1591.06</v>
      </c>
      <c r="BC21" s="43">
        <v>1566.03</v>
      </c>
      <c r="BD21" s="43">
        <v>1555.3300000000002</v>
      </c>
      <c r="BE21" s="43">
        <v>1531.92</v>
      </c>
      <c r="BF21" s="43">
        <v>1477.05</v>
      </c>
      <c r="BG21" s="43">
        <v>1441.78</v>
      </c>
      <c r="BH21" s="43">
        <v>1396.61</v>
      </c>
      <c r="BI21" s="43">
        <v>1343.23</v>
      </c>
      <c r="BJ21" s="43">
        <v>1247.53</v>
      </c>
      <c r="BK21" s="43">
        <v>1168.1399999999999</v>
      </c>
      <c r="BL21" s="43">
        <v>1085.6299999999999</v>
      </c>
      <c r="BM21" s="43">
        <v>1005.5</v>
      </c>
      <c r="BN21" s="43">
        <v>911.99</v>
      </c>
      <c r="BO21" s="43">
        <v>796.84999999999991</v>
      </c>
      <c r="BP21" s="43">
        <v>705.01</v>
      </c>
      <c r="BQ21" s="43">
        <v>596.20999999999992</v>
      </c>
      <c r="BR21" s="43">
        <v>505.63</v>
      </c>
      <c r="BS21" s="43">
        <v>402.21999999999997</v>
      </c>
      <c r="BT21" s="43">
        <v>316.09000000000003</v>
      </c>
      <c r="BU21" s="43">
        <v>231.22</v>
      </c>
      <c r="BV21" s="43">
        <v>150.34</v>
      </c>
      <c r="BW21" s="43">
        <v>106.17</v>
      </c>
      <c r="BX21" s="43">
        <v>62.09</v>
      </c>
      <c r="BY21" s="43">
        <v>20.73</v>
      </c>
      <c r="BZ21" s="43">
        <v>7.03</v>
      </c>
      <c r="CA21" s="43">
        <v>2.48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48082.01999999999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3468.96</v>
      </c>
      <c r="Y22" s="1">
        <v>3468.96</v>
      </c>
      <c r="Z22" s="1">
        <v>3468.96</v>
      </c>
      <c r="AA22" s="1">
        <v>3464.94</v>
      </c>
      <c r="AB22" s="1">
        <v>3464.94</v>
      </c>
      <c r="AC22" s="1">
        <v>3464.94</v>
      </c>
      <c r="AD22" s="1">
        <v>3464.94</v>
      </c>
      <c r="AE22" s="1">
        <v>3464.94</v>
      </c>
      <c r="AF22" s="1">
        <v>3464.94</v>
      </c>
      <c r="AG22" s="1">
        <v>3464.69</v>
      </c>
      <c r="AH22" s="1">
        <v>3464.69</v>
      </c>
      <c r="AI22" s="1">
        <v>3464.69</v>
      </c>
      <c r="AJ22" s="1">
        <v>3464.69</v>
      </c>
      <c r="AK22" s="1">
        <v>3464.69</v>
      </c>
      <c r="AL22" s="1">
        <v>3464.69</v>
      </c>
      <c r="AM22" s="1">
        <v>3464.69</v>
      </c>
      <c r="AN22" s="1">
        <v>3464.69</v>
      </c>
      <c r="AO22" s="1">
        <v>3464.69</v>
      </c>
      <c r="AP22" s="1">
        <v>3464.69</v>
      </c>
      <c r="AQ22" s="1">
        <v>3464.69</v>
      </c>
      <c r="AR22" s="1">
        <v>3464.69</v>
      </c>
      <c r="AS22" s="1">
        <v>3464.69</v>
      </c>
      <c r="AT22" s="1">
        <v>3464.69</v>
      </c>
      <c r="AU22" s="1">
        <v>3464.69</v>
      </c>
      <c r="AV22" s="1">
        <v>3464.69</v>
      </c>
      <c r="AW22" s="1">
        <v>3464.69</v>
      </c>
      <c r="AX22" s="1">
        <v>3464.69</v>
      </c>
      <c r="AY22" s="1">
        <v>3464.69</v>
      </c>
      <c r="AZ22" s="1">
        <v>3464.69</v>
      </c>
      <c r="BA22" s="1">
        <v>3464.69</v>
      </c>
      <c r="BB22" s="1">
        <v>3464.69</v>
      </c>
      <c r="BC22" s="1">
        <v>3464.69</v>
      </c>
      <c r="BD22" s="1">
        <v>3464.69</v>
      </c>
      <c r="BE22" s="1">
        <v>3463.69</v>
      </c>
      <c r="BF22" s="1">
        <v>3463.69</v>
      </c>
      <c r="BG22" s="1">
        <v>3463.69</v>
      </c>
      <c r="BH22" s="1">
        <v>3463.69</v>
      </c>
      <c r="BI22" s="1">
        <v>3463.69</v>
      </c>
      <c r="BJ22" s="1">
        <v>3463.69</v>
      </c>
      <c r="BK22" s="1">
        <v>3463.69</v>
      </c>
      <c r="BL22" s="1">
        <v>3463.69</v>
      </c>
      <c r="BM22" s="1">
        <v>3464.94</v>
      </c>
      <c r="BN22" s="1">
        <v>3464.94</v>
      </c>
      <c r="BO22" s="1">
        <v>3464.94</v>
      </c>
      <c r="BP22" s="1">
        <v>3464.94</v>
      </c>
      <c r="BQ22" s="1">
        <v>3464.94</v>
      </c>
      <c r="BR22" s="1">
        <v>3464.94</v>
      </c>
      <c r="BS22" s="1">
        <v>3464.94</v>
      </c>
      <c r="BT22" s="1">
        <v>3464.94</v>
      </c>
      <c r="BU22" s="1">
        <v>3464.94</v>
      </c>
      <c r="BV22" s="1">
        <v>3464.94</v>
      </c>
      <c r="BW22" s="1">
        <v>3464.94</v>
      </c>
      <c r="BX22" s="1">
        <v>3464.94</v>
      </c>
      <c r="BY22" s="1">
        <v>3464.94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187102.82000000009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22.84</v>
      </c>
      <c r="C24" s="36">
        <v>24</v>
      </c>
      <c r="D24" s="36">
        <v>23.42</v>
      </c>
      <c r="E24" s="36">
        <v>22.59</v>
      </c>
      <c r="F24" s="36">
        <v>20.91</v>
      </c>
      <c r="G24" s="36">
        <v>22.43</v>
      </c>
      <c r="H24" s="36">
        <v>21.47</v>
      </c>
      <c r="I24" s="36">
        <v>22.44</v>
      </c>
      <c r="J24" s="36">
        <v>23</v>
      </c>
      <c r="K24" s="36">
        <v>22.84</v>
      </c>
      <c r="L24" s="36">
        <v>23.58</v>
      </c>
      <c r="M24" s="36">
        <v>23.13</v>
      </c>
      <c r="N24" s="36">
        <v>22.61</v>
      </c>
      <c r="O24" s="36">
        <v>23.7</v>
      </c>
      <c r="P24" s="36">
        <v>23.25</v>
      </c>
      <c r="Q24" s="36">
        <v>22.67</v>
      </c>
      <c r="R24" s="36">
        <v>22.87</v>
      </c>
      <c r="S24" s="36">
        <v>22.74</v>
      </c>
      <c r="T24" s="36">
        <v>21.88</v>
      </c>
      <c r="U24" s="36">
        <v>22.72</v>
      </c>
      <c r="V24" s="36">
        <v>22.56</v>
      </c>
      <c r="W24" s="36">
        <v>22.43</v>
      </c>
      <c r="X24" s="36">
        <v>22.36</v>
      </c>
      <c r="Y24" s="36">
        <v>21.79</v>
      </c>
      <c r="Z24" s="36">
        <v>22.13</v>
      </c>
      <c r="AA24" s="36">
        <v>23.09</v>
      </c>
      <c r="AB24" s="36">
        <v>23.9</v>
      </c>
      <c r="AC24" s="36">
        <v>21.9</v>
      </c>
      <c r="AD24" s="36">
        <v>21.78</v>
      </c>
      <c r="AE24" s="36">
        <v>23.21</v>
      </c>
      <c r="AF24" s="36">
        <v>22.27</v>
      </c>
      <c r="AG24" s="36">
        <v>21.3</v>
      </c>
      <c r="AH24" s="36">
        <v>22.44</v>
      </c>
      <c r="AI24" s="36">
        <v>22.41</v>
      </c>
      <c r="AJ24" s="36">
        <v>22.38</v>
      </c>
      <c r="AK24" s="36">
        <v>21.51</v>
      </c>
      <c r="AL24" s="36">
        <v>21.49</v>
      </c>
      <c r="AM24" s="36">
        <v>22.15</v>
      </c>
      <c r="AN24" s="36">
        <v>21.85</v>
      </c>
      <c r="AO24" s="36">
        <v>21.8</v>
      </c>
      <c r="AP24" s="36">
        <v>21.56</v>
      </c>
      <c r="AQ24" s="36">
        <v>21.32</v>
      </c>
      <c r="AR24" s="36">
        <v>20.54</v>
      </c>
      <c r="AS24" s="36">
        <v>20.9</v>
      </c>
      <c r="AT24" s="36">
        <v>22.12</v>
      </c>
      <c r="AU24" s="36">
        <v>20.94</v>
      </c>
      <c r="AV24" s="36">
        <v>22.6</v>
      </c>
      <c r="AW24" s="36">
        <v>22.26</v>
      </c>
      <c r="AX24" s="36">
        <v>20.91</v>
      </c>
      <c r="AY24" s="36">
        <v>22.56</v>
      </c>
      <c r="AZ24" s="36">
        <v>22.02</v>
      </c>
      <c r="BA24" s="36">
        <v>19.77</v>
      </c>
      <c r="BB24" s="36">
        <v>18.21</v>
      </c>
      <c r="BC24" s="36">
        <v>20.22</v>
      </c>
      <c r="BD24" s="36">
        <v>18.89</v>
      </c>
      <c r="BE24" s="36">
        <v>19</v>
      </c>
      <c r="BF24" s="36">
        <v>20.18</v>
      </c>
      <c r="BG24" s="36">
        <v>20.260000000000002</v>
      </c>
      <c r="BH24" s="36">
        <v>21.2</v>
      </c>
      <c r="BI24" s="36">
        <v>22.27</v>
      </c>
      <c r="BJ24" s="36">
        <v>22.03</v>
      </c>
      <c r="BK24" s="36">
        <v>21.05</v>
      </c>
      <c r="BL24" s="36">
        <v>20.59</v>
      </c>
      <c r="BM24" s="36">
        <v>20.27</v>
      </c>
      <c r="BN24" s="36">
        <v>21.73</v>
      </c>
      <c r="BO24" s="36">
        <v>22.84</v>
      </c>
      <c r="BP24" s="36">
        <v>21.6</v>
      </c>
      <c r="BQ24" s="36">
        <v>21.86</v>
      </c>
      <c r="BR24" s="36">
        <v>21.97</v>
      </c>
      <c r="BS24" s="36">
        <v>22.65</v>
      </c>
      <c r="BT24" s="36">
        <v>22.62</v>
      </c>
      <c r="BU24" s="36">
        <v>22.76</v>
      </c>
      <c r="BV24" s="36">
        <v>23.5</v>
      </c>
      <c r="BW24" s="36">
        <v>22.8</v>
      </c>
      <c r="BX24" s="36">
        <v>20.39</v>
      </c>
      <c r="BY24" s="36">
        <v>22.07</v>
      </c>
      <c r="BZ24" s="36">
        <v>23.56</v>
      </c>
      <c r="CA24" s="36">
        <v>22.68</v>
      </c>
      <c r="CB24" s="36">
        <v>22.34</v>
      </c>
      <c r="CC24" s="36">
        <v>22.77</v>
      </c>
      <c r="CD24" s="36">
        <v>23.79</v>
      </c>
      <c r="CE24" s="36">
        <v>23.94</v>
      </c>
      <c r="CF24" s="36">
        <v>23.23</v>
      </c>
      <c r="CG24" s="36">
        <v>22.68</v>
      </c>
      <c r="CH24" s="36">
        <v>23.19</v>
      </c>
      <c r="CI24" s="36">
        <v>23.14</v>
      </c>
      <c r="CJ24" s="36">
        <v>23.24</v>
      </c>
      <c r="CK24" s="36">
        <v>23.75</v>
      </c>
      <c r="CL24" s="36">
        <v>22.85</v>
      </c>
      <c r="CM24" s="36">
        <v>22.82</v>
      </c>
      <c r="CN24" s="36">
        <v>23.25</v>
      </c>
      <c r="CO24" s="36">
        <v>23.31</v>
      </c>
      <c r="CP24" s="36">
        <v>23.39</v>
      </c>
      <c r="CQ24" s="36">
        <v>24.07</v>
      </c>
      <c r="CR24" s="36">
        <v>24.26</v>
      </c>
      <c r="CS24" s="37">
        <v>22.75</v>
      </c>
      <c r="CT24" s="30">
        <f t="shared" si="13"/>
        <v>2133.31</v>
      </c>
      <c r="CU24" s="156"/>
      <c r="CW24" s="144"/>
    </row>
    <row r="25" spans="1:102" ht="15.75" thickBot="1">
      <c r="A25" s="58" t="s">
        <v>62</v>
      </c>
      <c r="B25" s="59">
        <f>SUM(B3,B13,B15,B20)</f>
        <v>7179.0811268817206</v>
      </c>
      <c r="C25" s="60">
        <f t="shared" ref="C25:BN25" si="14">SUM(C3,C13,C15,C20)</f>
        <v>7180.2411268817214</v>
      </c>
      <c r="D25" s="60">
        <f t="shared" si="14"/>
        <v>7185.4611268817207</v>
      </c>
      <c r="E25" s="60">
        <f t="shared" si="14"/>
        <v>7193.0511268817199</v>
      </c>
      <c r="F25" s="60">
        <f t="shared" si="14"/>
        <v>7262.4511268817214</v>
      </c>
      <c r="G25" s="60">
        <f t="shared" si="14"/>
        <v>7263.9711268817209</v>
      </c>
      <c r="H25" s="60">
        <f t="shared" si="14"/>
        <v>7262.3511268817201</v>
      </c>
      <c r="I25" s="60">
        <f t="shared" si="14"/>
        <v>7263.3211268817204</v>
      </c>
      <c r="J25" s="60">
        <f t="shared" si="14"/>
        <v>7274.2711268817211</v>
      </c>
      <c r="K25" s="60">
        <f t="shared" si="14"/>
        <v>7274.4611268817207</v>
      </c>
      <c r="L25" s="60">
        <f t="shared" si="14"/>
        <v>7278.8311268817215</v>
      </c>
      <c r="M25" s="60">
        <f t="shared" si="14"/>
        <v>7278.7411268817204</v>
      </c>
      <c r="N25" s="60">
        <f t="shared" si="14"/>
        <v>7279.4011268817212</v>
      </c>
      <c r="O25" s="60">
        <f t="shared" si="14"/>
        <v>7280.851126881721</v>
      </c>
      <c r="P25" s="60">
        <f t="shared" si="14"/>
        <v>7297.4711268817209</v>
      </c>
      <c r="Q25" s="60">
        <f t="shared" si="14"/>
        <v>7296.891126881721</v>
      </c>
      <c r="R25" s="60">
        <f t="shared" si="14"/>
        <v>7297.3011268817208</v>
      </c>
      <c r="S25" s="60">
        <f t="shared" si="14"/>
        <v>7297.1711268817207</v>
      </c>
      <c r="T25" s="60">
        <f t="shared" si="14"/>
        <v>7296.3011268817208</v>
      </c>
      <c r="U25" s="60">
        <f t="shared" si="14"/>
        <v>7297.141126881721</v>
      </c>
      <c r="V25" s="60">
        <f t="shared" si="14"/>
        <v>7296.3611268817203</v>
      </c>
      <c r="W25" s="60">
        <f t="shared" si="14"/>
        <v>7296.2311268817202</v>
      </c>
      <c r="X25" s="60">
        <f t="shared" si="14"/>
        <v>10765.151126881721</v>
      </c>
      <c r="Y25" s="60">
        <f t="shared" si="14"/>
        <v>10766.67112688172</v>
      </c>
      <c r="Z25" s="60">
        <f t="shared" si="14"/>
        <v>10783.03112688172</v>
      </c>
      <c r="AA25" s="60">
        <f t="shared" si="14"/>
        <v>10794.831126881722</v>
      </c>
      <c r="AB25" s="60">
        <f t="shared" si="14"/>
        <v>10825.321126881721</v>
      </c>
      <c r="AC25" s="60">
        <f t="shared" si="14"/>
        <v>10869.881126881721</v>
      </c>
      <c r="AD25" s="60">
        <f t="shared" si="14"/>
        <v>10924.301126881721</v>
      </c>
      <c r="AE25" s="60">
        <f t="shared" si="14"/>
        <v>10990.76112688172</v>
      </c>
      <c r="AF25" s="60">
        <f t="shared" si="14"/>
        <v>11054.291126881721</v>
      </c>
      <c r="AG25" s="60">
        <f t="shared" si="14"/>
        <v>11138.681126881722</v>
      </c>
      <c r="AH25" s="60">
        <f t="shared" si="14"/>
        <v>11248.891126881721</v>
      </c>
      <c r="AI25" s="60">
        <f t="shared" si="14"/>
        <v>11372.381126881721</v>
      </c>
      <c r="AJ25" s="60">
        <f t="shared" si="14"/>
        <v>11461.051126881721</v>
      </c>
      <c r="AK25" s="60">
        <f t="shared" si="14"/>
        <v>11559.321126881721</v>
      </c>
      <c r="AL25" s="60">
        <f t="shared" si="14"/>
        <v>11668.74112688172</v>
      </c>
      <c r="AM25" s="60">
        <f t="shared" si="14"/>
        <v>11764.51112688172</v>
      </c>
      <c r="AN25" s="60">
        <f t="shared" si="14"/>
        <v>11855.641126881721</v>
      </c>
      <c r="AO25" s="60">
        <f t="shared" si="14"/>
        <v>11944.471126881721</v>
      </c>
      <c r="AP25" s="60">
        <f t="shared" si="14"/>
        <v>12032.641126881721</v>
      </c>
      <c r="AQ25" s="60">
        <f t="shared" si="14"/>
        <v>12103.83112688172</v>
      </c>
      <c r="AR25" s="60">
        <f t="shared" si="14"/>
        <v>12247.711126881721</v>
      </c>
      <c r="AS25" s="60">
        <f t="shared" si="14"/>
        <v>12238.911126881721</v>
      </c>
      <c r="AT25" s="60">
        <f t="shared" si="14"/>
        <v>12351.371126881721</v>
      </c>
      <c r="AU25" s="60">
        <f t="shared" si="14"/>
        <v>12379.01112688172</v>
      </c>
      <c r="AV25" s="60">
        <f t="shared" si="14"/>
        <v>12391.621126881721</v>
      </c>
      <c r="AW25" s="60">
        <f t="shared" si="14"/>
        <v>12401.10112688172</v>
      </c>
      <c r="AX25" s="60">
        <f t="shared" si="14"/>
        <v>12388.391126881721</v>
      </c>
      <c r="AY25" s="60">
        <f t="shared" si="14"/>
        <v>12395.451126881722</v>
      </c>
      <c r="AZ25" s="60">
        <f t="shared" si="14"/>
        <v>12399.291126881722</v>
      </c>
      <c r="BA25" s="60">
        <f t="shared" si="14"/>
        <v>12395.651126881721</v>
      </c>
      <c r="BB25" s="60">
        <f t="shared" si="14"/>
        <v>12387.85112688172</v>
      </c>
      <c r="BC25" s="60">
        <f t="shared" si="14"/>
        <v>12364.831126881722</v>
      </c>
      <c r="BD25" s="60">
        <f t="shared" si="14"/>
        <v>12366.401126881723</v>
      </c>
      <c r="BE25" s="60">
        <f t="shared" si="14"/>
        <v>12342.101126881722</v>
      </c>
      <c r="BF25" s="60">
        <f t="shared" si="14"/>
        <v>12272.521126881722</v>
      </c>
      <c r="BG25" s="60">
        <f t="shared" si="14"/>
        <v>12171.211126881721</v>
      </c>
      <c r="BH25" s="60">
        <f t="shared" si="14"/>
        <v>12126.981126881721</v>
      </c>
      <c r="BI25" s="60">
        <f t="shared" si="14"/>
        <v>12074.541126881722</v>
      </c>
      <c r="BJ25" s="60">
        <f t="shared" si="14"/>
        <v>11979.051126881721</v>
      </c>
      <c r="BK25" s="60">
        <f t="shared" si="14"/>
        <v>11898.681126881722</v>
      </c>
      <c r="BL25" s="60">
        <f t="shared" si="14"/>
        <v>11815.711126881721</v>
      </c>
      <c r="BM25" s="60">
        <f t="shared" si="14"/>
        <v>11736.511126881722</v>
      </c>
      <c r="BN25" s="60">
        <f t="shared" si="14"/>
        <v>11644.731126881721</v>
      </c>
      <c r="BO25" s="60">
        <f t="shared" ref="BO25:CS25" si="15">SUM(BO3,BO13,BO15,BO20)</f>
        <v>11530.701126881722</v>
      </c>
      <c r="BP25" s="60">
        <f t="shared" si="15"/>
        <v>11421.08112688172</v>
      </c>
      <c r="BQ25" s="60">
        <f t="shared" si="15"/>
        <v>11312.541126881719</v>
      </c>
      <c r="BR25" s="60">
        <f t="shared" si="15"/>
        <v>11221.411126881721</v>
      </c>
      <c r="BS25" s="60">
        <f t="shared" si="15"/>
        <v>11118.68112688172</v>
      </c>
      <c r="BT25" s="60">
        <f t="shared" si="15"/>
        <v>11073.981126881721</v>
      </c>
      <c r="BU25" s="60">
        <f t="shared" si="15"/>
        <v>10989.251126881722</v>
      </c>
      <c r="BV25" s="60">
        <f t="shared" si="15"/>
        <v>10925.721126881721</v>
      </c>
      <c r="BW25" s="60">
        <f t="shared" si="15"/>
        <v>10880.85112688172</v>
      </c>
      <c r="BX25" s="60">
        <f t="shared" si="15"/>
        <v>10837.821126881721</v>
      </c>
      <c r="BY25" s="60">
        <f t="shared" si="15"/>
        <v>10798.141126881721</v>
      </c>
      <c r="BZ25" s="60">
        <f t="shared" si="15"/>
        <v>7321.1311268817199</v>
      </c>
      <c r="CA25" s="60">
        <f t="shared" si="15"/>
        <v>7315.7011268817205</v>
      </c>
      <c r="CB25" s="60">
        <f t="shared" si="15"/>
        <v>7312.8811268817199</v>
      </c>
      <c r="CC25" s="60">
        <f t="shared" si="15"/>
        <v>7313.3111268817202</v>
      </c>
      <c r="CD25" s="60">
        <f t="shared" si="15"/>
        <v>7317.5111268817209</v>
      </c>
      <c r="CE25" s="60">
        <f t="shared" si="15"/>
        <v>7317.6611268817205</v>
      </c>
      <c r="CF25" s="60">
        <f t="shared" si="15"/>
        <v>7334.5511268817208</v>
      </c>
      <c r="CG25" s="60">
        <f t="shared" si="15"/>
        <v>7334.0011268817207</v>
      </c>
      <c r="CH25" s="60">
        <f t="shared" si="15"/>
        <v>7333.851126881721</v>
      </c>
      <c r="CI25" s="60">
        <f t="shared" si="15"/>
        <v>7333.8011268817208</v>
      </c>
      <c r="CJ25" s="60">
        <f t="shared" si="15"/>
        <v>7333.8711268817206</v>
      </c>
      <c r="CK25" s="60">
        <f t="shared" si="15"/>
        <v>7334.3811268817208</v>
      </c>
      <c r="CL25" s="60">
        <f t="shared" si="15"/>
        <v>7349.5711268817204</v>
      </c>
      <c r="CM25" s="60">
        <f t="shared" si="15"/>
        <v>7349.5411268817206</v>
      </c>
      <c r="CN25" s="60">
        <f t="shared" si="15"/>
        <v>7350.0011268817216</v>
      </c>
      <c r="CO25" s="60">
        <f t="shared" si="15"/>
        <v>7349.9211268817207</v>
      </c>
      <c r="CP25" s="60">
        <f t="shared" si="15"/>
        <v>7346.7311268817202</v>
      </c>
      <c r="CQ25" s="60">
        <f t="shared" si="15"/>
        <v>7347.4111268817205</v>
      </c>
      <c r="CR25" s="60">
        <f t="shared" si="15"/>
        <v>7345.4211268817207</v>
      </c>
      <c r="CS25" s="61">
        <f t="shared" si="15"/>
        <v>7343.9111268817214</v>
      </c>
      <c r="CT25" s="109">
        <f t="shared" si="13"/>
        <v>935320.73818064493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3394.2011268817205</v>
      </c>
      <c r="C30" s="71">
        <f t="shared" si="16"/>
        <v>3397.2011268817205</v>
      </c>
      <c r="D30" s="71">
        <f t="shared" si="16"/>
        <v>3399.2011268817205</v>
      </c>
      <c r="E30" s="71">
        <f t="shared" si="16"/>
        <v>3398.2011268817205</v>
      </c>
      <c r="F30" s="71">
        <f t="shared" si="16"/>
        <v>3399.2011268817205</v>
      </c>
      <c r="G30" s="71">
        <f t="shared" si="16"/>
        <v>3396.2011268817205</v>
      </c>
      <c r="H30" s="71">
        <f t="shared" si="16"/>
        <v>3390.2011268817205</v>
      </c>
      <c r="I30" s="71">
        <f t="shared" si="16"/>
        <v>3387.2011268817205</v>
      </c>
      <c r="J30" s="71">
        <f t="shared" si="16"/>
        <v>3380.2011268817205</v>
      </c>
      <c r="K30" s="71">
        <f t="shared" si="16"/>
        <v>3373.2011268817205</v>
      </c>
      <c r="L30" s="71">
        <f t="shared" si="16"/>
        <v>3371.2011268817205</v>
      </c>
      <c r="M30" s="71">
        <f t="shared" si="16"/>
        <v>3364.2011268817205</v>
      </c>
      <c r="N30" s="71">
        <f t="shared" si="16"/>
        <v>3356.2011268817205</v>
      </c>
      <c r="O30" s="71">
        <f t="shared" si="16"/>
        <v>3356.2011268817205</v>
      </c>
      <c r="P30" s="71">
        <f t="shared" si="16"/>
        <v>3350.2011268817205</v>
      </c>
      <c r="Q30" s="71">
        <f t="shared" si="16"/>
        <v>3342.2011268817205</v>
      </c>
      <c r="R30" s="71">
        <f t="shared" si="16"/>
        <v>3339.2011268817205</v>
      </c>
      <c r="S30" s="71">
        <f t="shared" si="16"/>
        <v>3332.2011268817205</v>
      </c>
      <c r="T30" s="71">
        <f t="shared" si="16"/>
        <v>3326.2011268817205</v>
      </c>
      <c r="U30" s="71">
        <f t="shared" si="16"/>
        <v>3327.2011268817205</v>
      </c>
      <c r="V30" s="71">
        <f t="shared" si="16"/>
        <v>3327.2011268817205</v>
      </c>
      <c r="W30" s="71">
        <f t="shared" si="16"/>
        <v>3321.2011268817205</v>
      </c>
      <c r="X30" s="71">
        <f t="shared" si="16"/>
        <v>3312.2011268817205</v>
      </c>
      <c r="Y30" s="71">
        <f t="shared" si="16"/>
        <v>3312.2011268817205</v>
      </c>
      <c r="Z30" s="71">
        <f t="shared" si="16"/>
        <v>3310.2011268817205</v>
      </c>
      <c r="AA30" s="71">
        <f t="shared" si="16"/>
        <v>3312.2011268817205</v>
      </c>
      <c r="AB30" s="71">
        <f t="shared" si="16"/>
        <v>3313.2011268817205</v>
      </c>
      <c r="AC30" s="71">
        <f t="shared" si="16"/>
        <v>3305.2011268817205</v>
      </c>
      <c r="AD30" s="71">
        <f t="shared" si="16"/>
        <v>3304.2011268817205</v>
      </c>
      <c r="AE30" s="71">
        <f t="shared" si="16"/>
        <v>3300.2011268817205</v>
      </c>
      <c r="AF30" s="71">
        <f t="shared" si="16"/>
        <v>3298.2011268817205</v>
      </c>
      <c r="AG30" s="71">
        <f t="shared" si="16"/>
        <v>3128.2011268817205</v>
      </c>
      <c r="AH30" s="71">
        <f t="shared" si="16"/>
        <v>3125.2011268817205</v>
      </c>
      <c r="AI30" s="71">
        <f t="shared" si="16"/>
        <v>3121.2011268817205</v>
      </c>
      <c r="AJ30" s="71">
        <f t="shared" si="16"/>
        <v>3119.2011268817205</v>
      </c>
      <c r="AK30" s="71">
        <f t="shared" si="16"/>
        <v>3119.2011268817205</v>
      </c>
      <c r="AL30" s="71">
        <f t="shared" si="16"/>
        <v>3117.2011268817205</v>
      </c>
      <c r="AM30" s="71">
        <f t="shared" si="16"/>
        <v>3115.2011268817205</v>
      </c>
      <c r="AN30" s="71">
        <f t="shared" si="16"/>
        <v>3116.2011268817205</v>
      </c>
      <c r="AO30" s="71">
        <f t="shared" si="16"/>
        <v>3116.2011268817205</v>
      </c>
      <c r="AP30" s="71">
        <f t="shared" si="16"/>
        <v>3115.2011268817205</v>
      </c>
      <c r="AQ30" s="71">
        <f t="shared" si="16"/>
        <v>3113.2011268817205</v>
      </c>
      <c r="AR30" s="71">
        <f t="shared" si="16"/>
        <v>3121.2011268817205</v>
      </c>
      <c r="AS30" s="71">
        <f t="shared" si="16"/>
        <v>3165.2011268817205</v>
      </c>
      <c r="AT30" s="71">
        <f t="shared" si="16"/>
        <v>3186.2011268817205</v>
      </c>
      <c r="AU30" s="71">
        <f t="shared" si="16"/>
        <v>3214.2011268817205</v>
      </c>
      <c r="AV30" s="71">
        <f t="shared" si="16"/>
        <v>3231.2011268817205</v>
      </c>
      <c r="AW30" s="71">
        <f t="shared" si="16"/>
        <v>3253.2011268817205</v>
      </c>
      <c r="AX30" s="71">
        <f t="shared" si="16"/>
        <v>3265.2011268817205</v>
      </c>
      <c r="AY30" s="71">
        <f t="shared" si="16"/>
        <v>3278.2011268817205</v>
      </c>
      <c r="AZ30" s="71">
        <f t="shared" si="16"/>
        <v>3301.2011268817205</v>
      </c>
      <c r="BA30" s="71">
        <f t="shared" si="16"/>
        <v>3307.2011268817205</v>
      </c>
      <c r="BB30" s="71">
        <f t="shared" si="16"/>
        <v>3319.2011268817205</v>
      </c>
      <c r="BC30" s="71">
        <f t="shared" si="16"/>
        <v>3326.2011268817205</v>
      </c>
      <c r="BD30" s="71">
        <f t="shared" si="16"/>
        <v>3329.2011268817205</v>
      </c>
      <c r="BE30" s="71">
        <f t="shared" si="16"/>
        <v>3330.2011268817205</v>
      </c>
      <c r="BF30" s="71">
        <f t="shared" si="16"/>
        <v>3335.2011268817205</v>
      </c>
      <c r="BG30" s="71">
        <f t="shared" si="16"/>
        <v>3336.2011268817205</v>
      </c>
      <c r="BH30" s="71">
        <f t="shared" si="16"/>
        <v>3336.2011268817205</v>
      </c>
      <c r="BI30" s="71">
        <f t="shared" si="16"/>
        <v>3341.2011268817205</v>
      </c>
      <c r="BJ30" s="71">
        <f t="shared" si="16"/>
        <v>3343.2011268817205</v>
      </c>
      <c r="BK30" s="71">
        <f t="shared" si="16"/>
        <v>3346.2011268817205</v>
      </c>
      <c r="BL30" s="71">
        <f t="shared" si="16"/>
        <v>3346.2011268817205</v>
      </c>
      <c r="BM30" s="71">
        <f t="shared" si="16"/>
        <v>3349.2011268817205</v>
      </c>
      <c r="BN30" s="71">
        <f t="shared" ref="BN30:CS30" si="17">BN31+BN39</f>
        <v>3356.2011268817205</v>
      </c>
      <c r="BO30" s="71">
        <f t="shared" si="17"/>
        <v>3357.2011268817205</v>
      </c>
      <c r="BP30" s="71">
        <f t="shared" si="17"/>
        <v>3366.2011268817205</v>
      </c>
      <c r="BQ30" s="71">
        <f t="shared" si="17"/>
        <v>3365.2011268817205</v>
      </c>
      <c r="BR30" s="71">
        <f t="shared" si="17"/>
        <v>3358.2011268817205</v>
      </c>
      <c r="BS30" s="71">
        <f t="shared" si="17"/>
        <v>3366.2011268817205</v>
      </c>
      <c r="BT30" s="71">
        <f t="shared" si="17"/>
        <v>3374.2011268817205</v>
      </c>
      <c r="BU30" s="71">
        <f t="shared" si="17"/>
        <v>3374.2011268817205</v>
      </c>
      <c r="BV30" s="71">
        <f t="shared" si="17"/>
        <v>3372.2011268817205</v>
      </c>
      <c r="BW30" s="71">
        <f t="shared" si="17"/>
        <v>3375.2011268817205</v>
      </c>
      <c r="BX30" s="71">
        <f t="shared" si="17"/>
        <v>3376.2011268817205</v>
      </c>
      <c r="BY30" s="71">
        <f t="shared" si="17"/>
        <v>3385.2011268817205</v>
      </c>
      <c r="BZ30" s="71">
        <f t="shared" si="17"/>
        <v>3387.2011268817205</v>
      </c>
      <c r="CA30" s="71">
        <f t="shared" si="17"/>
        <v>3382.2011268817205</v>
      </c>
      <c r="CB30" s="71">
        <f t="shared" si="17"/>
        <v>3386.2011268817205</v>
      </c>
      <c r="CC30" s="71">
        <f t="shared" si="17"/>
        <v>3393.2011268817205</v>
      </c>
      <c r="CD30" s="71">
        <f t="shared" si="17"/>
        <v>3395.2011268817205</v>
      </c>
      <c r="CE30" s="71">
        <f t="shared" si="17"/>
        <v>3398.2011268817205</v>
      </c>
      <c r="CF30" s="71">
        <f t="shared" si="17"/>
        <v>3400.2011268817205</v>
      </c>
      <c r="CG30" s="71">
        <f t="shared" si="17"/>
        <v>3395.2011268817205</v>
      </c>
      <c r="CH30" s="71">
        <f t="shared" si="17"/>
        <v>3388.2011268817205</v>
      </c>
      <c r="CI30" s="71">
        <f t="shared" si="17"/>
        <v>3385.2011268817205</v>
      </c>
      <c r="CJ30" s="71">
        <f t="shared" si="17"/>
        <v>3390.2011268817205</v>
      </c>
      <c r="CK30" s="71">
        <f t="shared" si="17"/>
        <v>3389.2011268817205</v>
      </c>
      <c r="CL30" s="71">
        <f t="shared" si="17"/>
        <v>3384.2011268817205</v>
      </c>
      <c r="CM30" s="71">
        <f t="shared" si="17"/>
        <v>3391.2011268817205</v>
      </c>
      <c r="CN30" s="71">
        <f t="shared" si="17"/>
        <v>3394.2011268817205</v>
      </c>
      <c r="CO30" s="71">
        <f t="shared" si="17"/>
        <v>3387.2011268817205</v>
      </c>
      <c r="CP30" s="71">
        <f t="shared" si="17"/>
        <v>3384.2011268817205</v>
      </c>
      <c r="CQ30" s="71">
        <f t="shared" si="17"/>
        <v>3387.2011268817205</v>
      </c>
      <c r="CR30" s="71">
        <f t="shared" si="17"/>
        <v>3389.2011268817205</v>
      </c>
      <c r="CS30" s="72">
        <f t="shared" si="17"/>
        <v>3388.2011268817205</v>
      </c>
      <c r="CT30" s="73">
        <f t="shared" ref="CT30:CT47" si="18">SUM(B30:CS30)</f>
        <v>318686.30818064511</v>
      </c>
      <c r="CU30" s="154"/>
    </row>
    <row r="31" spans="1:102">
      <c r="A31" s="74" t="s">
        <v>44</v>
      </c>
      <c r="B31" s="75">
        <f>SUM(B32:B38)</f>
        <v>3006.37</v>
      </c>
      <c r="C31" s="76">
        <f t="shared" ref="C31:BN31" si="19">SUM(C32:C38)</f>
        <v>3009.37</v>
      </c>
      <c r="D31" s="76">
        <f t="shared" si="19"/>
        <v>3011.37</v>
      </c>
      <c r="E31" s="76">
        <f t="shared" si="19"/>
        <v>3010.37</v>
      </c>
      <c r="F31" s="76">
        <f t="shared" si="19"/>
        <v>3011.37</v>
      </c>
      <c r="G31" s="76">
        <f t="shared" si="19"/>
        <v>3008.37</v>
      </c>
      <c r="H31" s="76">
        <f t="shared" si="19"/>
        <v>3002.37</v>
      </c>
      <c r="I31" s="76">
        <f t="shared" si="19"/>
        <v>2999.37</v>
      </c>
      <c r="J31" s="76">
        <f t="shared" si="19"/>
        <v>2992.37</v>
      </c>
      <c r="K31" s="76">
        <f t="shared" si="19"/>
        <v>2985.37</v>
      </c>
      <c r="L31" s="76">
        <f t="shared" si="19"/>
        <v>2983.37</v>
      </c>
      <c r="M31" s="76">
        <f t="shared" si="19"/>
        <v>2976.37</v>
      </c>
      <c r="N31" s="76">
        <f t="shared" si="19"/>
        <v>2968.37</v>
      </c>
      <c r="O31" s="76">
        <f t="shared" si="19"/>
        <v>2968.37</v>
      </c>
      <c r="P31" s="76">
        <f t="shared" si="19"/>
        <v>2962.37</v>
      </c>
      <c r="Q31" s="76">
        <f t="shared" si="19"/>
        <v>2954.37</v>
      </c>
      <c r="R31" s="76">
        <f t="shared" si="19"/>
        <v>2951.37</v>
      </c>
      <c r="S31" s="76">
        <f t="shared" si="19"/>
        <v>2944.37</v>
      </c>
      <c r="T31" s="76">
        <f t="shared" si="19"/>
        <v>2938.37</v>
      </c>
      <c r="U31" s="76">
        <f t="shared" si="19"/>
        <v>2939.37</v>
      </c>
      <c r="V31" s="76">
        <f t="shared" si="19"/>
        <v>2939.37</v>
      </c>
      <c r="W31" s="76">
        <f t="shared" si="19"/>
        <v>2933.37</v>
      </c>
      <c r="X31" s="76">
        <f t="shared" si="19"/>
        <v>2924.37</v>
      </c>
      <c r="Y31" s="76">
        <f t="shared" si="19"/>
        <v>2924.37</v>
      </c>
      <c r="Z31" s="76">
        <f t="shared" si="19"/>
        <v>2922.37</v>
      </c>
      <c r="AA31" s="76">
        <f t="shared" si="19"/>
        <v>2924.37</v>
      </c>
      <c r="AB31" s="76">
        <f t="shared" si="19"/>
        <v>2925.37</v>
      </c>
      <c r="AC31" s="76">
        <f t="shared" si="19"/>
        <v>2917.37</v>
      </c>
      <c r="AD31" s="76">
        <f t="shared" si="19"/>
        <v>2916.37</v>
      </c>
      <c r="AE31" s="76">
        <f t="shared" si="19"/>
        <v>2912.37</v>
      </c>
      <c r="AF31" s="76">
        <f t="shared" si="19"/>
        <v>2910.37</v>
      </c>
      <c r="AG31" s="76">
        <f t="shared" si="19"/>
        <v>2740.37</v>
      </c>
      <c r="AH31" s="76">
        <f t="shared" si="19"/>
        <v>2737.37</v>
      </c>
      <c r="AI31" s="76">
        <f t="shared" si="19"/>
        <v>2733.37</v>
      </c>
      <c r="AJ31" s="76">
        <f t="shared" si="19"/>
        <v>2731.37</v>
      </c>
      <c r="AK31" s="76">
        <f t="shared" si="19"/>
        <v>2731.37</v>
      </c>
      <c r="AL31" s="76">
        <f t="shared" si="19"/>
        <v>2729.37</v>
      </c>
      <c r="AM31" s="76">
        <f t="shared" si="19"/>
        <v>2727.37</v>
      </c>
      <c r="AN31" s="76">
        <f t="shared" si="19"/>
        <v>2728.37</v>
      </c>
      <c r="AO31" s="76">
        <f t="shared" si="19"/>
        <v>2728.37</v>
      </c>
      <c r="AP31" s="76">
        <f t="shared" si="19"/>
        <v>2727.37</v>
      </c>
      <c r="AQ31" s="76">
        <f t="shared" si="19"/>
        <v>2725.37</v>
      </c>
      <c r="AR31" s="76">
        <f t="shared" si="19"/>
        <v>2733.37</v>
      </c>
      <c r="AS31" s="76">
        <f t="shared" si="19"/>
        <v>2777.37</v>
      </c>
      <c r="AT31" s="76">
        <f t="shared" si="19"/>
        <v>2798.37</v>
      </c>
      <c r="AU31" s="76">
        <f t="shared" si="19"/>
        <v>2826.37</v>
      </c>
      <c r="AV31" s="76">
        <f t="shared" si="19"/>
        <v>2843.37</v>
      </c>
      <c r="AW31" s="76">
        <f t="shared" si="19"/>
        <v>2865.37</v>
      </c>
      <c r="AX31" s="76">
        <f t="shared" si="19"/>
        <v>2877.37</v>
      </c>
      <c r="AY31" s="76">
        <f t="shared" si="19"/>
        <v>2890.37</v>
      </c>
      <c r="AZ31" s="76">
        <f t="shared" si="19"/>
        <v>2913.37</v>
      </c>
      <c r="BA31" s="76">
        <f t="shared" si="19"/>
        <v>2919.37</v>
      </c>
      <c r="BB31" s="76">
        <f t="shared" si="19"/>
        <v>2931.37</v>
      </c>
      <c r="BC31" s="76">
        <f t="shared" si="19"/>
        <v>2938.37</v>
      </c>
      <c r="BD31" s="76">
        <f t="shared" si="19"/>
        <v>2941.37</v>
      </c>
      <c r="BE31" s="76">
        <f t="shared" si="19"/>
        <v>2942.37</v>
      </c>
      <c r="BF31" s="76">
        <f t="shared" si="19"/>
        <v>2947.37</v>
      </c>
      <c r="BG31" s="76">
        <f t="shared" si="19"/>
        <v>2948.37</v>
      </c>
      <c r="BH31" s="76">
        <f t="shared" si="19"/>
        <v>2948.37</v>
      </c>
      <c r="BI31" s="76">
        <f t="shared" si="19"/>
        <v>2953.37</v>
      </c>
      <c r="BJ31" s="76">
        <f t="shared" si="19"/>
        <v>2955.37</v>
      </c>
      <c r="BK31" s="76">
        <f t="shared" si="19"/>
        <v>2958.37</v>
      </c>
      <c r="BL31" s="76">
        <f t="shared" si="19"/>
        <v>2958.37</v>
      </c>
      <c r="BM31" s="76">
        <f t="shared" si="19"/>
        <v>2961.37</v>
      </c>
      <c r="BN31" s="76">
        <f t="shared" si="19"/>
        <v>2968.37</v>
      </c>
      <c r="BO31" s="76">
        <f t="shared" ref="BO31:CS31" si="20">SUM(BO32:BO38)</f>
        <v>2969.37</v>
      </c>
      <c r="BP31" s="76">
        <f t="shared" si="20"/>
        <v>2978.37</v>
      </c>
      <c r="BQ31" s="76">
        <f t="shared" si="20"/>
        <v>2977.37</v>
      </c>
      <c r="BR31" s="76">
        <f t="shared" si="20"/>
        <v>2970.37</v>
      </c>
      <c r="BS31" s="76">
        <f t="shared" si="20"/>
        <v>2978.37</v>
      </c>
      <c r="BT31" s="76">
        <f t="shared" si="20"/>
        <v>2986.37</v>
      </c>
      <c r="BU31" s="76">
        <f t="shared" si="20"/>
        <v>2986.37</v>
      </c>
      <c r="BV31" s="76">
        <f t="shared" si="20"/>
        <v>2984.37</v>
      </c>
      <c r="BW31" s="76">
        <f t="shared" si="20"/>
        <v>2987.37</v>
      </c>
      <c r="BX31" s="76">
        <f t="shared" si="20"/>
        <v>2988.37</v>
      </c>
      <c r="BY31" s="76">
        <f t="shared" si="20"/>
        <v>2997.37</v>
      </c>
      <c r="BZ31" s="76">
        <f t="shared" si="20"/>
        <v>2999.37</v>
      </c>
      <c r="CA31" s="76">
        <f t="shared" si="20"/>
        <v>2994.37</v>
      </c>
      <c r="CB31" s="76">
        <f t="shared" si="20"/>
        <v>2998.37</v>
      </c>
      <c r="CC31" s="76">
        <f t="shared" si="20"/>
        <v>3005.37</v>
      </c>
      <c r="CD31" s="76">
        <f t="shared" si="20"/>
        <v>3007.37</v>
      </c>
      <c r="CE31" s="76">
        <f t="shared" si="20"/>
        <v>3010.37</v>
      </c>
      <c r="CF31" s="76">
        <f t="shared" si="20"/>
        <v>3012.37</v>
      </c>
      <c r="CG31" s="76">
        <f t="shared" si="20"/>
        <v>3007.37</v>
      </c>
      <c r="CH31" s="76">
        <f t="shared" si="20"/>
        <v>3000.37</v>
      </c>
      <c r="CI31" s="76">
        <f t="shared" si="20"/>
        <v>2997.37</v>
      </c>
      <c r="CJ31" s="76">
        <f t="shared" si="20"/>
        <v>3002.37</v>
      </c>
      <c r="CK31" s="76">
        <f t="shared" si="20"/>
        <v>3001.37</v>
      </c>
      <c r="CL31" s="76">
        <f t="shared" si="20"/>
        <v>2996.37</v>
      </c>
      <c r="CM31" s="76">
        <f t="shared" si="20"/>
        <v>3003.37</v>
      </c>
      <c r="CN31" s="76">
        <f t="shared" si="20"/>
        <v>3006.37</v>
      </c>
      <c r="CO31" s="76">
        <f t="shared" si="20"/>
        <v>2999.37</v>
      </c>
      <c r="CP31" s="76">
        <f t="shared" si="20"/>
        <v>2996.37</v>
      </c>
      <c r="CQ31" s="76">
        <f t="shared" si="20"/>
        <v>2999.37</v>
      </c>
      <c r="CR31" s="76">
        <f t="shared" si="20"/>
        <v>3001.37</v>
      </c>
      <c r="CS31" s="77">
        <f t="shared" si="20"/>
        <v>3000.37</v>
      </c>
      <c r="CT31" s="30">
        <f t="shared" si="18"/>
        <v>281454.51999999973</v>
      </c>
      <c r="CU31" s="156"/>
    </row>
    <row r="32" spans="1:102">
      <c r="A32" s="78" t="s">
        <v>45</v>
      </c>
      <c r="B32" s="79">
        <f>B62-B73</f>
        <v>422</v>
      </c>
      <c r="C32" s="80">
        <f t="shared" ref="C32:BN32" si="21">C62-C73</f>
        <v>422</v>
      </c>
      <c r="D32" s="80">
        <f t="shared" si="21"/>
        <v>422</v>
      </c>
      <c r="E32" s="80">
        <f t="shared" si="21"/>
        <v>422</v>
      </c>
      <c r="F32" s="80">
        <f t="shared" si="21"/>
        <v>422</v>
      </c>
      <c r="G32" s="80">
        <f t="shared" si="21"/>
        <v>422</v>
      </c>
      <c r="H32" s="80">
        <f t="shared" si="21"/>
        <v>422</v>
      </c>
      <c r="I32" s="80">
        <f t="shared" si="21"/>
        <v>422</v>
      </c>
      <c r="J32" s="80">
        <f t="shared" si="21"/>
        <v>422</v>
      </c>
      <c r="K32" s="80">
        <f t="shared" si="21"/>
        <v>422</v>
      </c>
      <c r="L32" s="80">
        <f t="shared" si="21"/>
        <v>422</v>
      </c>
      <c r="M32" s="80">
        <f t="shared" si="21"/>
        <v>422</v>
      </c>
      <c r="N32" s="80">
        <f t="shared" si="21"/>
        <v>422</v>
      </c>
      <c r="O32" s="80">
        <f t="shared" si="21"/>
        <v>422</v>
      </c>
      <c r="P32" s="80">
        <f t="shared" si="21"/>
        <v>422</v>
      </c>
      <c r="Q32" s="80">
        <f t="shared" si="21"/>
        <v>422</v>
      </c>
      <c r="R32" s="80">
        <f t="shared" si="21"/>
        <v>422</v>
      </c>
      <c r="S32" s="80">
        <f t="shared" si="21"/>
        <v>422</v>
      </c>
      <c r="T32" s="80">
        <f t="shared" si="21"/>
        <v>422</v>
      </c>
      <c r="U32" s="80">
        <f t="shared" si="21"/>
        <v>422</v>
      </c>
      <c r="V32" s="80">
        <f t="shared" si="21"/>
        <v>422</v>
      </c>
      <c r="W32" s="80">
        <f t="shared" si="21"/>
        <v>422</v>
      </c>
      <c r="X32" s="80">
        <f t="shared" si="21"/>
        <v>422</v>
      </c>
      <c r="Y32" s="80">
        <f t="shared" si="21"/>
        <v>422</v>
      </c>
      <c r="Z32" s="80">
        <f t="shared" si="21"/>
        <v>422</v>
      </c>
      <c r="AA32" s="80">
        <f t="shared" si="21"/>
        <v>422</v>
      </c>
      <c r="AB32" s="80">
        <f t="shared" si="21"/>
        <v>422</v>
      </c>
      <c r="AC32" s="80">
        <f t="shared" si="21"/>
        <v>422</v>
      </c>
      <c r="AD32" s="80">
        <f t="shared" si="21"/>
        <v>422</v>
      </c>
      <c r="AE32" s="80">
        <f t="shared" si="21"/>
        <v>422</v>
      </c>
      <c r="AF32" s="80">
        <f t="shared" si="21"/>
        <v>422</v>
      </c>
      <c r="AG32" s="80">
        <f t="shared" si="21"/>
        <v>422</v>
      </c>
      <c r="AH32" s="80">
        <f t="shared" si="21"/>
        <v>422</v>
      </c>
      <c r="AI32" s="80">
        <f t="shared" si="21"/>
        <v>422</v>
      </c>
      <c r="AJ32" s="80">
        <f t="shared" si="21"/>
        <v>422</v>
      </c>
      <c r="AK32" s="80">
        <f t="shared" si="21"/>
        <v>422</v>
      </c>
      <c r="AL32" s="80">
        <f t="shared" si="21"/>
        <v>422</v>
      </c>
      <c r="AM32" s="80">
        <f t="shared" si="21"/>
        <v>422</v>
      </c>
      <c r="AN32" s="80">
        <f t="shared" si="21"/>
        <v>422</v>
      </c>
      <c r="AO32" s="80">
        <f t="shared" si="21"/>
        <v>422</v>
      </c>
      <c r="AP32" s="80">
        <f t="shared" si="21"/>
        <v>422</v>
      </c>
      <c r="AQ32" s="80">
        <f t="shared" si="21"/>
        <v>422</v>
      </c>
      <c r="AR32" s="80">
        <f t="shared" si="21"/>
        <v>422</v>
      </c>
      <c r="AS32" s="80">
        <f t="shared" si="21"/>
        <v>422</v>
      </c>
      <c r="AT32" s="80">
        <f t="shared" si="21"/>
        <v>422</v>
      </c>
      <c r="AU32" s="80">
        <f t="shared" si="21"/>
        <v>422</v>
      </c>
      <c r="AV32" s="80">
        <f t="shared" si="21"/>
        <v>422</v>
      </c>
      <c r="AW32" s="80">
        <f t="shared" si="21"/>
        <v>422</v>
      </c>
      <c r="AX32" s="80">
        <f t="shared" si="21"/>
        <v>422</v>
      </c>
      <c r="AY32" s="80">
        <f t="shared" si="21"/>
        <v>422</v>
      </c>
      <c r="AZ32" s="80">
        <f t="shared" si="21"/>
        <v>422</v>
      </c>
      <c r="BA32" s="80">
        <f t="shared" si="21"/>
        <v>422</v>
      </c>
      <c r="BB32" s="80">
        <f t="shared" si="21"/>
        <v>422</v>
      </c>
      <c r="BC32" s="80">
        <f t="shared" si="21"/>
        <v>422</v>
      </c>
      <c r="BD32" s="80">
        <f t="shared" si="21"/>
        <v>422</v>
      </c>
      <c r="BE32" s="80">
        <f t="shared" si="21"/>
        <v>422</v>
      </c>
      <c r="BF32" s="80">
        <f t="shared" si="21"/>
        <v>422</v>
      </c>
      <c r="BG32" s="80">
        <f t="shared" si="21"/>
        <v>422</v>
      </c>
      <c r="BH32" s="80">
        <f t="shared" si="21"/>
        <v>422</v>
      </c>
      <c r="BI32" s="80">
        <f t="shared" si="21"/>
        <v>422</v>
      </c>
      <c r="BJ32" s="80">
        <f t="shared" si="21"/>
        <v>422</v>
      </c>
      <c r="BK32" s="80">
        <f t="shared" si="21"/>
        <v>422</v>
      </c>
      <c r="BL32" s="80">
        <f t="shared" si="21"/>
        <v>422</v>
      </c>
      <c r="BM32" s="80">
        <f t="shared" si="21"/>
        <v>422</v>
      </c>
      <c r="BN32" s="80">
        <f t="shared" si="21"/>
        <v>422</v>
      </c>
      <c r="BO32" s="80">
        <f t="shared" ref="BO32:CS32" si="22">BO62-BO73</f>
        <v>422</v>
      </c>
      <c r="BP32" s="80">
        <f t="shared" si="22"/>
        <v>422</v>
      </c>
      <c r="BQ32" s="80">
        <f t="shared" si="22"/>
        <v>422</v>
      </c>
      <c r="BR32" s="80">
        <f t="shared" si="22"/>
        <v>422</v>
      </c>
      <c r="BS32" s="80">
        <f t="shared" si="22"/>
        <v>422</v>
      </c>
      <c r="BT32" s="80">
        <f t="shared" si="22"/>
        <v>422</v>
      </c>
      <c r="BU32" s="80">
        <f t="shared" si="22"/>
        <v>422</v>
      </c>
      <c r="BV32" s="80">
        <f t="shared" si="22"/>
        <v>422</v>
      </c>
      <c r="BW32" s="80">
        <f t="shared" si="22"/>
        <v>422</v>
      </c>
      <c r="BX32" s="80">
        <f t="shared" si="22"/>
        <v>422</v>
      </c>
      <c r="BY32" s="80">
        <f t="shared" si="22"/>
        <v>422</v>
      </c>
      <c r="BZ32" s="80">
        <f t="shared" si="22"/>
        <v>422</v>
      </c>
      <c r="CA32" s="80">
        <f t="shared" si="22"/>
        <v>422</v>
      </c>
      <c r="CB32" s="80">
        <f t="shared" si="22"/>
        <v>422</v>
      </c>
      <c r="CC32" s="80">
        <f t="shared" si="22"/>
        <v>422</v>
      </c>
      <c r="CD32" s="80">
        <f t="shared" si="22"/>
        <v>422</v>
      </c>
      <c r="CE32" s="80">
        <f t="shared" si="22"/>
        <v>422</v>
      </c>
      <c r="CF32" s="80">
        <f t="shared" si="22"/>
        <v>422</v>
      </c>
      <c r="CG32" s="80">
        <f t="shared" si="22"/>
        <v>422</v>
      </c>
      <c r="CH32" s="80">
        <f t="shared" si="22"/>
        <v>422</v>
      </c>
      <c r="CI32" s="80">
        <f t="shared" si="22"/>
        <v>422</v>
      </c>
      <c r="CJ32" s="80">
        <f t="shared" si="22"/>
        <v>422</v>
      </c>
      <c r="CK32" s="80">
        <f t="shared" si="22"/>
        <v>422</v>
      </c>
      <c r="CL32" s="80">
        <f t="shared" si="22"/>
        <v>422</v>
      </c>
      <c r="CM32" s="80">
        <f t="shared" si="22"/>
        <v>422</v>
      </c>
      <c r="CN32" s="80">
        <f t="shared" si="22"/>
        <v>422</v>
      </c>
      <c r="CO32" s="80">
        <f t="shared" si="22"/>
        <v>422</v>
      </c>
      <c r="CP32" s="80">
        <f t="shared" si="22"/>
        <v>422</v>
      </c>
      <c r="CQ32" s="80">
        <f t="shared" si="22"/>
        <v>422</v>
      </c>
      <c r="CR32" s="80">
        <f t="shared" si="22"/>
        <v>422</v>
      </c>
      <c r="CS32" s="81">
        <f t="shared" si="22"/>
        <v>422</v>
      </c>
      <c r="CT32" s="30">
        <f t="shared" si="18"/>
        <v>40512</v>
      </c>
      <c r="CU32" s="156"/>
    </row>
    <row r="33" spans="1:99">
      <c r="A33" s="25" t="s">
        <v>46</v>
      </c>
      <c r="B33" s="82">
        <f t="shared" ref="B33:Q38" si="23">B63-B74</f>
        <v>509</v>
      </c>
      <c r="C33" s="3">
        <f t="shared" si="23"/>
        <v>509</v>
      </c>
      <c r="D33" s="3">
        <f t="shared" si="23"/>
        <v>509</v>
      </c>
      <c r="E33" s="3">
        <f t="shared" si="23"/>
        <v>509</v>
      </c>
      <c r="F33" s="3">
        <f t="shared" si="23"/>
        <v>509</v>
      </c>
      <c r="G33" s="3">
        <f t="shared" si="23"/>
        <v>509</v>
      </c>
      <c r="H33" s="3">
        <f t="shared" si="23"/>
        <v>509</v>
      </c>
      <c r="I33" s="3">
        <f t="shared" si="23"/>
        <v>509</v>
      </c>
      <c r="J33" s="3">
        <f t="shared" si="23"/>
        <v>509</v>
      </c>
      <c r="K33" s="3">
        <f t="shared" si="23"/>
        <v>509</v>
      </c>
      <c r="L33" s="3">
        <f t="shared" si="23"/>
        <v>509</v>
      </c>
      <c r="M33" s="3">
        <f t="shared" si="23"/>
        <v>509</v>
      </c>
      <c r="N33" s="3">
        <f t="shared" si="23"/>
        <v>509</v>
      </c>
      <c r="O33" s="3">
        <f t="shared" si="23"/>
        <v>509</v>
      </c>
      <c r="P33" s="3">
        <f t="shared" si="23"/>
        <v>509</v>
      </c>
      <c r="Q33" s="3">
        <f t="shared" si="23"/>
        <v>509</v>
      </c>
      <c r="R33" s="3">
        <f t="shared" ref="R33:CC33" si="24">R63-R74</f>
        <v>509</v>
      </c>
      <c r="S33" s="3">
        <f t="shared" si="24"/>
        <v>509</v>
      </c>
      <c r="T33" s="3">
        <f t="shared" si="24"/>
        <v>509</v>
      </c>
      <c r="U33" s="3">
        <f t="shared" si="24"/>
        <v>509</v>
      </c>
      <c r="V33" s="3">
        <f t="shared" si="24"/>
        <v>509</v>
      </c>
      <c r="W33" s="3">
        <f t="shared" si="24"/>
        <v>509</v>
      </c>
      <c r="X33" s="3">
        <f t="shared" si="24"/>
        <v>509</v>
      </c>
      <c r="Y33" s="3">
        <f t="shared" si="24"/>
        <v>509</v>
      </c>
      <c r="Z33" s="3">
        <f t="shared" si="24"/>
        <v>509</v>
      </c>
      <c r="AA33" s="3">
        <f t="shared" si="24"/>
        <v>509</v>
      </c>
      <c r="AB33" s="3">
        <f t="shared" si="24"/>
        <v>509</v>
      </c>
      <c r="AC33" s="3">
        <f t="shared" si="24"/>
        <v>509</v>
      </c>
      <c r="AD33" s="3">
        <f t="shared" si="24"/>
        <v>509</v>
      </c>
      <c r="AE33" s="3">
        <f t="shared" si="24"/>
        <v>509</v>
      </c>
      <c r="AF33" s="3">
        <f t="shared" si="24"/>
        <v>509</v>
      </c>
      <c r="AG33" s="3">
        <f t="shared" si="24"/>
        <v>509</v>
      </c>
      <c r="AH33" s="3">
        <f t="shared" si="24"/>
        <v>509</v>
      </c>
      <c r="AI33" s="3">
        <f t="shared" si="24"/>
        <v>509</v>
      </c>
      <c r="AJ33" s="3">
        <f t="shared" si="24"/>
        <v>509</v>
      </c>
      <c r="AK33" s="3">
        <f t="shared" si="24"/>
        <v>509</v>
      </c>
      <c r="AL33" s="3">
        <f t="shared" si="24"/>
        <v>509</v>
      </c>
      <c r="AM33" s="3">
        <f t="shared" si="24"/>
        <v>509</v>
      </c>
      <c r="AN33" s="3">
        <f t="shared" si="24"/>
        <v>509</v>
      </c>
      <c r="AO33" s="3">
        <f t="shared" si="24"/>
        <v>509</v>
      </c>
      <c r="AP33" s="3">
        <f t="shared" si="24"/>
        <v>509</v>
      </c>
      <c r="AQ33" s="3">
        <f t="shared" si="24"/>
        <v>509</v>
      </c>
      <c r="AR33" s="3">
        <f t="shared" si="24"/>
        <v>509</v>
      </c>
      <c r="AS33" s="3">
        <f t="shared" si="24"/>
        <v>509</v>
      </c>
      <c r="AT33" s="3">
        <f t="shared" si="24"/>
        <v>509</v>
      </c>
      <c r="AU33" s="3">
        <f t="shared" si="24"/>
        <v>509</v>
      </c>
      <c r="AV33" s="3">
        <f t="shared" si="24"/>
        <v>509</v>
      </c>
      <c r="AW33" s="3">
        <f t="shared" si="24"/>
        <v>509</v>
      </c>
      <c r="AX33" s="3">
        <f t="shared" si="24"/>
        <v>509</v>
      </c>
      <c r="AY33" s="3">
        <f t="shared" si="24"/>
        <v>509</v>
      </c>
      <c r="AZ33" s="3">
        <f t="shared" si="24"/>
        <v>509</v>
      </c>
      <c r="BA33" s="3">
        <f t="shared" si="24"/>
        <v>509</v>
      </c>
      <c r="BB33" s="3">
        <f t="shared" si="24"/>
        <v>509</v>
      </c>
      <c r="BC33" s="3">
        <f t="shared" si="24"/>
        <v>509</v>
      </c>
      <c r="BD33" s="3">
        <f t="shared" si="24"/>
        <v>509</v>
      </c>
      <c r="BE33" s="3">
        <f t="shared" si="24"/>
        <v>509</v>
      </c>
      <c r="BF33" s="3">
        <f t="shared" si="24"/>
        <v>509</v>
      </c>
      <c r="BG33" s="3">
        <f t="shared" si="24"/>
        <v>509</v>
      </c>
      <c r="BH33" s="3">
        <f t="shared" si="24"/>
        <v>509</v>
      </c>
      <c r="BI33" s="3">
        <f t="shared" si="24"/>
        <v>509</v>
      </c>
      <c r="BJ33" s="3">
        <f t="shared" si="24"/>
        <v>509</v>
      </c>
      <c r="BK33" s="3">
        <f t="shared" si="24"/>
        <v>509</v>
      </c>
      <c r="BL33" s="3">
        <f t="shared" si="24"/>
        <v>509</v>
      </c>
      <c r="BM33" s="3">
        <f t="shared" si="24"/>
        <v>509</v>
      </c>
      <c r="BN33" s="3">
        <f t="shared" si="24"/>
        <v>509</v>
      </c>
      <c r="BO33" s="3">
        <f t="shared" si="24"/>
        <v>509</v>
      </c>
      <c r="BP33" s="3">
        <f t="shared" si="24"/>
        <v>509</v>
      </c>
      <c r="BQ33" s="3">
        <f t="shared" si="24"/>
        <v>509</v>
      </c>
      <c r="BR33" s="3">
        <f t="shared" si="24"/>
        <v>509</v>
      </c>
      <c r="BS33" s="3">
        <f t="shared" si="24"/>
        <v>509</v>
      </c>
      <c r="BT33" s="3">
        <f t="shared" si="24"/>
        <v>509</v>
      </c>
      <c r="BU33" s="3">
        <f t="shared" si="24"/>
        <v>509</v>
      </c>
      <c r="BV33" s="3">
        <f t="shared" si="24"/>
        <v>509</v>
      </c>
      <c r="BW33" s="3">
        <f t="shared" si="24"/>
        <v>509</v>
      </c>
      <c r="BX33" s="3">
        <f t="shared" si="24"/>
        <v>509</v>
      </c>
      <c r="BY33" s="3">
        <f t="shared" si="24"/>
        <v>509</v>
      </c>
      <c r="BZ33" s="3">
        <f t="shared" si="24"/>
        <v>509</v>
      </c>
      <c r="CA33" s="3">
        <f t="shared" si="24"/>
        <v>509</v>
      </c>
      <c r="CB33" s="3">
        <f t="shared" si="24"/>
        <v>509</v>
      </c>
      <c r="CC33" s="3">
        <f t="shared" si="24"/>
        <v>509</v>
      </c>
      <c r="CD33" s="3">
        <f t="shared" ref="CD33:CS33" si="25">CD63-CD74</f>
        <v>509</v>
      </c>
      <c r="CE33" s="3">
        <f t="shared" si="25"/>
        <v>509</v>
      </c>
      <c r="CF33" s="3">
        <f t="shared" si="25"/>
        <v>509</v>
      </c>
      <c r="CG33" s="3">
        <f t="shared" si="25"/>
        <v>509</v>
      </c>
      <c r="CH33" s="3">
        <f t="shared" si="25"/>
        <v>509</v>
      </c>
      <c r="CI33" s="3">
        <f t="shared" si="25"/>
        <v>509</v>
      </c>
      <c r="CJ33" s="3">
        <f t="shared" si="25"/>
        <v>509</v>
      </c>
      <c r="CK33" s="3">
        <f t="shared" si="25"/>
        <v>509</v>
      </c>
      <c r="CL33" s="3">
        <f t="shared" si="25"/>
        <v>509</v>
      </c>
      <c r="CM33" s="3">
        <f t="shared" si="25"/>
        <v>509</v>
      </c>
      <c r="CN33" s="3">
        <f t="shared" si="25"/>
        <v>509</v>
      </c>
      <c r="CO33" s="3">
        <f t="shared" si="25"/>
        <v>509</v>
      </c>
      <c r="CP33" s="3">
        <f t="shared" si="25"/>
        <v>509</v>
      </c>
      <c r="CQ33" s="3">
        <f t="shared" si="25"/>
        <v>509</v>
      </c>
      <c r="CR33" s="3">
        <f t="shared" si="25"/>
        <v>509</v>
      </c>
      <c r="CS33" s="83">
        <f t="shared" si="25"/>
        <v>509</v>
      </c>
      <c r="CT33" s="30">
        <f t="shared" si="18"/>
        <v>48864</v>
      </c>
      <c r="CU33" s="156"/>
    </row>
    <row r="34" spans="1:99">
      <c r="A34" s="25" t="s">
        <v>47</v>
      </c>
      <c r="B34" s="82">
        <f t="shared" si="23"/>
        <v>567.26</v>
      </c>
      <c r="C34" s="3">
        <f t="shared" si="23"/>
        <v>567.26</v>
      </c>
      <c r="D34" s="3">
        <f t="shared" si="23"/>
        <v>567.26</v>
      </c>
      <c r="E34" s="3">
        <f t="shared" si="23"/>
        <v>567.26</v>
      </c>
      <c r="F34" s="3">
        <f t="shared" si="23"/>
        <v>567.26</v>
      </c>
      <c r="G34" s="3">
        <f t="shared" si="23"/>
        <v>567.26</v>
      </c>
      <c r="H34" s="3">
        <f t="shared" si="23"/>
        <v>567.26</v>
      </c>
      <c r="I34" s="3">
        <f t="shared" si="23"/>
        <v>567.26</v>
      </c>
      <c r="J34" s="3">
        <f t="shared" si="23"/>
        <v>567.26</v>
      </c>
      <c r="K34" s="3">
        <f t="shared" si="23"/>
        <v>567.26</v>
      </c>
      <c r="L34" s="3">
        <f t="shared" si="23"/>
        <v>567.26</v>
      </c>
      <c r="M34" s="3">
        <f t="shared" si="23"/>
        <v>567.26</v>
      </c>
      <c r="N34" s="3">
        <f t="shared" si="23"/>
        <v>567.26</v>
      </c>
      <c r="O34" s="3">
        <f t="shared" si="23"/>
        <v>567.26</v>
      </c>
      <c r="P34" s="3">
        <f t="shared" si="23"/>
        <v>567.26</v>
      </c>
      <c r="Q34" s="3">
        <f t="shared" si="23"/>
        <v>567.26</v>
      </c>
      <c r="R34" s="3">
        <f t="shared" ref="R34:CC34" si="26">R64-R75</f>
        <v>567.26</v>
      </c>
      <c r="S34" s="3">
        <f t="shared" si="26"/>
        <v>567.26</v>
      </c>
      <c r="T34" s="3">
        <f t="shared" si="26"/>
        <v>567.26</v>
      </c>
      <c r="U34" s="3">
        <f t="shared" si="26"/>
        <v>567.26</v>
      </c>
      <c r="V34" s="3">
        <f t="shared" si="26"/>
        <v>567.26</v>
      </c>
      <c r="W34" s="3">
        <f t="shared" si="26"/>
        <v>567.26</v>
      </c>
      <c r="X34" s="3">
        <f t="shared" si="26"/>
        <v>567.26</v>
      </c>
      <c r="Y34" s="3">
        <f t="shared" si="26"/>
        <v>567.26</v>
      </c>
      <c r="Z34" s="3">
        <f t="shared" si="26"/>
        <v>567.26</v>
      </c>
      <c r="AA34" s="3">
        <f t="shared" si="26"/>
        <v>567.26</v>
      </c>
      <c r="AB34" s="3">
        <f t="shared" si="26"/>
        <v>567.26</v>
      </c>
      <c r="AC34" s="3">
        <f t="shared" si="26"/>
        <v>567.26</v>
      </c>
      <c r="AD34" s="3">
        <f t="shared" si="26"/>
        <v>567.26</v>
      </c>
      <c r="AE34" s="3">
        <f t="shared" si="26"/>
        <v>567.26</v>
      </c>
      <c r="AF34" s="3">
        <f t="shared" si="26"/>
        <v>567.26</v>
      </c>
      <c r="AG34" s="3">
        <f t="shared" si="26"/>
        <v>567.26</v>
      </c>
      <c r="AH34" s="3">
        <f t="shared" si="26"/>
        <v>567.26</v>
      </c>
      <c r="AI34" s="3">
        <f t="shared" si="26"/>
        <v>567.26</v>
      </c>
      <c r="AJ34" s="3">
        <f t="shared" si="26"/>
        <v>567.26</v>
      </c>
      <c r="AK34" s="3">
        <f t="shared" si="26"/>
        <v>567.26</v>
      </c>
      <c r="AL34" s="3">
        <f t="shared" si="26"/>
        <v>567.26</v>
      </c>
      <c r="AM34" s="3">
        <f t="shared" si="26"/>
        <v>567.26</v>
      </c>
      <c r="AN34" s="3">
        <f t="shared" si="26"/>
        <v>567.26</v>
      </c>
      <c r="AO34" s="3">
        <f t="shared" si="26"/>
        <v>567.26</v>
      </c>
      <c r="AP34" s="3">
        <f t="shared" si="26"/>
        <v>567.26</v>
      </c>
      <c r="AQ34" s="3">
        <f t="shared" si="26"/>
        <v>567.26</v>
      </c>
      <c r="AR34" s="3">
        <f t="shared" si="26"/>
        <v>567.26</v>
      </c>
      <c r="AS34" s="3">
        <f t="shared" si="26"/>
        <v>567.26</v>
      </c>
      <c r="AT34" s="3">
        <f t="shared" si="26"/>
        <v>567.26</v>
      </c>
      <c r="AU34" s="3">
        <f t="shared" si="26"/>
        <v>567.26</v>
      </c>
      <c r="AV34" s="3">
        <f t="shared" si="26"/>
        <v>567.26</v>
      </c>
      <c r="AW34" s="3">
        <f t="shared" si="26"/>
        <v>567.26</v>
      </c>
      <c r="AX34" s="3">
        <f t="shared" si="26"/>
        <v>567.26</v>
      </c>
      <c r="AY34" s="3">
        <f t="shared" si="26"/>
        <v>567.26</v>
      </c>
      <c r="AZ34" s="3">
        <f t="shared" si="26"/>
        <v>567.26</v>
      </c>
      <c r="BA34" s="3">
        <f t="shared" si="26"/>
        <v>567.26</v>
      </c>
      <c r="BB34" s="3">
        <f t="shared" si="26"/>
        <v>567.26</v>
      </c>
      <c r="BC34" s="3">
        <f t="shared" si="26"/>
        <v>567.26</v>
      </c>
      <c r="BD34" s="3">
        <f t="shared" si="26"/>
        <v>567.26</v>
      </c>
      <c r="BE34" s="3">
        <f t="shared" si="26"/>
        <v>567.26</v>
      </c>
      <c r="BF34" s="3">
        <f t="shared" si="26"/>
        <v>567.26</v>
      </c>
      <c r="BG34" s="3">
        <f t="shared" si="26"/>
        <v>567.26</v>
      </c>
      <c r="BH34" s="3">
        <f t="shared" si="26"/>
        <v>567.26</v>
      </c>
      <c r="BI34" s="3">
        <f t="shared" si="26"/>
        <v>567.26</v>
      </c>
      <c r="BJ34" s="3">
        <f t="shared" si="26"/>
        <v>567.26</v>
      </c>
      <c r="BK34" s="3">
        <f t="shared" si="26"/>
        <v>567.26</v>
      </c>
      <c r="BL34" s="3">
        <f t="shared" si="26"/>
        <v>567.26</v>
      </c>
      <c r="BM34" s="3">
        <f t="shared" si="26"/>
        <v>567.26</v>
      </c>
      <c r="BN34" s="3">
        <f t="shared" si="26"/>
        <v>567.26</v>
      </c>
      <c r="BO34" s="3">
        <f t="shared" si="26"/>
        <v>567.26</v>
      </c>
      <c r="BP34" s="3">
        <f t="shared" si="26"/>
        <v>567.26</v>
      </c>
      <c r="BQ34" s="3">
        <f t="shared" si="26"/>
        <v>567.26</v>
      </c>
      <c r="BR34" s="3">
        <f t="shared" si="26"/>
        <v>567.26</v>
      </c>
      <c r="BS34" s="3">
        <f t="shared" si="26"/>
        <v>567.26</v>
      </c>
      <c r="BT34" s="3">
        <f t="shared" si="26"/>
        <v>567.26</v>
      </c>
      <c r="BU34" s="3">
        <f t="shared" si="26"/>
        <v>567.26</v>
      </c>
      <c r="BV34" s="3">
        <f t="shared" si="26"/>
        <v>567.26</v>
      </c>
      <c r="BW34" s="3">
        <f t="shared" si="26"/>
        <v>567.26</v>
      </c>
      <c r="BX34" s="3">
        <f t="shared" si="26"/>
        <v>567.26</v>
      </c>
      <c r="BY34" s="3">
        <f t="shared" si="26"/>
        <v>567.26</v>
      </c>
      <c r="BZ34" s="3">
        <f t="shared" si="26"/>
        <v>567.26</v>
      </c>
      <c r="CA34" s="3">
        <f t="shared" si="26"/>
        <v>567.26</v>
      </c>
      <c r="CB34" s="3">
        <f t="shared" si="26"/>
        <v>567.26</v>
      </c>
      <c r="CC34" s="3">
        <f t="shared" si="26"/>
        <v>567.26</v>
      </c>
      <c r="CD34" s="3">
        <f t="shared" ref="CD34:CS34" si="27">CD64-CD75</f>
        <v>567.26</v>
      </c>
      <c r="CE34" s="3">
        <f t="shared" si="27"/>
        <v>567.26</v>
      </c>
      <c r="CF34" s="3">
        <f t="shared" si="27"/>
        <v>567.26</v>
      </c>
      <c r="CG34" s="3">
        <f t="shared" si="27"/>
        <v>567.26</v>
      </c>
      <c r="CH34" s="3">
        <f t="shared" si="27"/>
        <v>567.26</v>
      </c>
      <c r="CI34" s="3">
        <f t="shared" si="27"/>
        <v>567.26</v>
      </c>
      <c r="CJ34" s="3">
        <f t="shared" si="27"/>
        <v>567.26</v>
      </c>
      <c r="CK34" s="3">
        <f t="shared" si="27"/>
        <v>567.26</v>
      </c>
      <c r="CL34" s="3">
        <f t="shared" si="27"/>
        <v>567.26</v>
      </c>
      <c r="CM34" s="3">
        <f t="shared" si="27"/>
        <v>567.26</v>
      </c>
      <c r="CN34" s="3">
        <f t="shared" si="27"/>
        <v>567.26</v>
      </c>
      <c r="CO34" s="3">
        <f t="shared" si="27"/>
        <v>567.26</v>
      </c>
      <c r="CP34" s="3">
        <f t="shared" si="27"/>
        <v>567.26</v>
      </c>
      <c r="CQ34" s="3">
        <f t="shared" si="27"/>
        <v>567.26</v>
      </c>
      <c r="CR34" s="3">
        <f t="shared" si="27"/>
        <v>567.26</v>
      </c>
      <c r="CS34" s="83">
        <f t="shared" si="27"/>
        <v>567.26</v>
      </c>
      <c r="CT34" s="30">
        <f t="shared" si="18"/>
        <v>54456.960000000036</v>
      </c>
      <c r="CU34" s="156"/>
    </row>
    <row r="35" spans="1:99">
      <c r="A35" s="25" t="s">
        <v>48</v>
      </c>
      <c r="B35" s="82">
        <f t="shared" si="23"/>
        <v>373</v>
      </c>
      <c r="C35" s="3">
        <f t="shared" si="23"/>
        <v>373</v>
      </c>
      <c r="D35" s="3">
        <f t="shared" si="23"/>
        <v>373</v>
      </c>
      <c r="E35" s="3">
        <f t="shared" si="23"/>
        <v>373</v>
      </c>
      <c r="F35" s="3">
        <f t="shared" si="23"/>
        <v>373</v>
      </c>
      <c r="G35" s="3">
        <f t="shared" si="23"/>
        <v>373</v>
      </c>
      <c r="H35" s="3">
        <f t="shared" si="23"/>
        <v>373</v>
      </c>
      <c r="I35" s="3">
        <f t="shared" si="23"/>
        <v>373</v>
      </c>
      <c r="J35" s="3">
        <f t="shared" si="23"/>
        <v>373</v>
      </c>
      <c r="K35" s="3">
        <f t="shared" si="23"/>
        <v>373</v>
      </c>
      <c r="L35" s="3">
        <f t="shared" si="23"/>
        <v>373</v>
      </c>
      <c r="M35" s="3">
        <f t="shared" si="23"/>
        <v>373</v>
      </c>
      <c r="N35" s="3">
        <f t="shared" si="23"/>
        <v>373</v>
      </c>
      <c r="O35" s="3">
        <f t="shared" si="23"/>
        <v>373</v>
      </c>
      <c r="P35" s="3">
        <f t="shared" si="23"/>
        <v>373</v>
      </c>
      <c r="Q35" s="3">
        <f t="shared" si="23"/>
        <v>373</v>
      </c>
      <c r="R35" s="3">
        <f t="shared" ref="R35:CC35" si="28">R65-R76</f>
        <v>373</v>
      </c>
      <c r="S35" s="3">
        <f t="shared" si="28"/>
        <v>373</v>
      </c>
      <c r="T35" s="3">
        <f t="shared" si="28"/>
        <v>373</v>
      </c>
      <c r="U35" s="3">
        <f t="shared" si="28"/>
        <v>373</v>
      </c>
      <c r="V35" s="3">
        <f t="shared" si="28"/>
        <v>373</v>
      </c>
      <c r="W35" s="3">
        <f t="shared" si="28"/>
        <v>373</v>
      </c>
      <c r="X35" s="3">
        <f t="shared" si="28"/>
        <v>373</v>
      </c>
      <c r="Y35" s="3">
        <f t="shared" si="28"/>
        <v>373</v>
      </c>
      <c r="Z35" s="3">
        <f t="shared" si="28"/>
        <v>373</v>
      </c>
      <c r="AA35" s="3">
        <f t="shared" si="28"/>
        <v>373</v>
      </c>
      <c r="AB35" s="3">
        <f t="shared" si="28"/>
        <v>373</v>
      </c>
      <c r="AC35" s="3">
        <f t="shared" si="28"/>
        <v>373</v>
      </c>
      <c r="AD35" s="3">
        <f t="shared" si="28"/>
        <v>373</v>
      </c>
      <c r="AE35" s="3">
        <f t="shared" si="28"/>
        <v>373</v>
      </c>
      <c r="AF35" s="3">
        <f t="shared" si="28"/>
        <v>373</v>
      </c>
      <c r="AG35" s="3">
        <f t="shared" si="28"/>
        <v>203</v>
      </c>
      <c r="AH35" s="3">
        <f t="shared" si="28"/>
        <v>203</v>
      </c>
      <c r="AI35" s="3">
        <f t="shared" si="28"/>
        <v>203</v>
      </c>
      <c r="AJ35" s="3">
        <f t="shared" si="28"/>
        <v>203</v>
      </c>
      <c r="AK35" s="3">
        <f t="shared" si="28"/>
        <v>203</v>
      </c>
      <c r="AL35" s="3">
        <f t="shared" si="28"/>
        <v>203</v>
      </c>
      <c r="AM35" s="3">
        <f t="shared" si="28"/>
        <v>203</v>
      </c>
      <c r="AN35" s="3">
        <f t="shared" si="28"/>
        <v>203</v>
      </c>
      <c r="AO35" s="3">
        <f t="shared" si="28"/>
        <v>203</v>
      </c>
      <c r="AP35" s="3">
        <f t="shared" si="28"/>
        <v>203</v>
      </c>
      <c r="AQ35" s="3">
        <f t="shared" si="28"/>
        <v>203</v>
      </c>
      <c r="AR35" s="3">
        <f t="shared" si="28"/>
        <v>211</v>
      </c>
      <c r="AS35" s="3">
        <f t="shared" si="28"/>
        <v>253</v>
      </c>
      <c r="AT35" s="3">
        <f t="shared" si="28"/>
        <v>273</v>
      </c>
      <c r="AU35" s="3">
        <f t="shared" si="28"/>
        <v>298</v>
      </c>
      <c r="AV35" s="3">
        <f t="shared" si="28"/>
        <v>313</v>
      </c>
      <c r="AW35" s="3">
        <f t="shared" si="28"/>
        <v>328</v>
      </c>
      <c r="AX35" s="3">
        <f t="shared" si="28"/>
        <v>353</v>
      </c>
      <c r="AY35" s="3">
        <f t="shared" si="28"/>
        <v>368</v>
      </c>
      <c r="AZ35" s="3">
        <f t="shared" si="28"/>
        <v>373</v>
      </c>
      <c r="BA35" s="3">
        <f t="shared" si="28"/>
        <v>373</v>
      </c>
      <c r="BB35" s="3">
        <f t="shared" si="28"/>
        <v>373</v>
      </c>
      <c r="BC35" s="3">
        <f t="shared" si="28"/>
        <v>373</v>
      </c>
      <c r="BD35" s="3">
        <f t="shared" si="28"/>
        <v>373</v>
      </c>
      <c r="BE35" s="3">
        <f t="shared" si="28"/>
        <v>373</v>
      </c>
      <c r="BF35" s="3">
        <f t="shared" si="28"/>
        <v>373</v>
      </c>
      <c r="BG35" s="3">
        <f t="shared" si="28"/>
        <v>373</v>
      </c>
      <c r="BH35" s="3">
        <f t="shared" si="28"/>
        <v>373</v>
      </c>
      <c r="BI35" s="3">
        <f t="shared" si="28"/>
        <v>373</v>
      </c>
      <c r="BJ35" s="3">
        <f t="shared" si="28"/>
        <v>373</v>
      </c>
      <c r="BK35" s="3">
        <f t="shared" si="28"/>
        <v>373</v>
      </c>
      <c r="BL35" s="3">
        <f t="shared" si="28"/>
        <v>373</v>
      </c>
      <c r="BM35" s="3">
        <f t="shared" si="28"/>
        <v>373</v>
      </c>
      <c r="BN35" s="3">
        <f t="shared" si="28"/>
        <v>373</v>
      </c>
      <c r="BO35" s="3">
        <f t="shared" si="28"/>
        <v>373</v>
      </c>
      <c r="BP35" s="3">
        <f t="shared" si="28"/>
        <v>373</v>
      </c>
      <c r="BQ35" s="3">
        <f t="shared" si="28"/>
        <v>373</v>
      </c>
      <c r="BR35" s="3">
        <f t="shared" si="28"/>
        <v>373</v>
      </c>
      <c r="BS35" s="3">
        <f t="shared" si="28"/>
        <v>373</v>
      </c>
      <c r="BT35" s="3">
        <f t="shared" si="28"/>
        <v>373</v>
      </c>
      <c r="BU35" s="3">
        <f t="shared" si="28"/>
        <v>373</v>
      </c>
      <c r="BV35" s="3">
        <f t="shared" si="28"/>
        <v>373</v>
      </c>
      <c r="BW35" s="3">
        <f t="shared" si="28"/>
        <v>373</v>
      </c>
      <c r="BX35" s="3">
        <f t="shared" si="28"/>
        <v>373</v>
      </c>
      <c r="BY35" s="3">
        <f t="shared" si="28"/>
        <v>373</v>
      </c>
      <c r="BZ35" s="3">
        <f t="shared" si="28"/>
        <v>373</v>
      </c>
      <c r="CA35" s="3">
        <f t="shared" si="28"/>
        <v>373</v>
      </c>
      <c r="CB35" s="3">
        <f t="shared" si="28"/>
        <v>373</v>
      </c>
      <c r="CC35" s="3">
        <f t="shared" si="28"/>
        <v>373</v>
      </c>
      <c r="CD35" s="3">
        <f t="shared" ref="CD35:CS35" si="29">CD65-CD76</f>
        <v>373</v>
      </c>
      <c r="CE35" s="3">
        <f t="shared" si="29"/>
        <v>373</v>
      </c>
      <c r="CF35" s="3">
        <f t="shared" si="29"/>
        <v>373</v>
      </c>
      <c r="CG35" s="3">
        <f t="shared" si="29"/>
        <v>373</v>
      </c>
      <c r="CH35" s="3">
        <f t="shared" si="29"/>
        <v>373</v>
      </c>
      <c r="CI35" s="3">
        <f t="shared" si="29"/>
        <v>373</v>
      </c>
      <c r="CJ35" s="3">
        <f t="shared" si="29"/>
        <v>373</v>
      </c>
      <c r="CK35" s="3">
        <f t="shared" si="29"/>
        <v>373</v>
      </c>
      <c r="CL35" s="3">
        <f t="shared" si="29"/>
        <v>373</v>
      </c>
      <c r="CM35" s="3">
        <f t="shared" si="29"/>
        <v>373</v>
      </c>
      <c r="CN35" s="3">
        <f t="shared" si="29"/>
        <v>373</v>
      </c>
      <c r="CO35" s="3">
        <f t="shared" si="29"/>
        <v>373</v>
      </c>
      <c r="CP35" s="3">
        <f t="shared" si="29"/>
        <v>373</v>
      </c>
      <c r="CQ35" s="3">
        <f t="shared" si="29"/>
        <v>373</v>
      </c>
      <c r="CR35" s="3">
        <f t="shared" si="29"/>
        <v>373</v>
      </c>
      <c r="CS35" s="83">
        <f t="shared" si="29"/>
        <v>373</v>
      </c>
      <c r="CT35" s="30">
        <f t="shared" si="18"/>
        <v>33351</v>
      </c>
      <c r="CU35" s="156"/>
    </row>
    <row r="36" spans="1:99">
      <c r="A36" s="25" t="s">
        <v>49</v>
      </c>
      <c r="B36" s="82">
        <f t="shared" si="23"/>
        <v>363.91</v>
      </c>
      <c r="C36" s="3">
        <f t="shared" si="23"/>
        <v>363.91</v>
      </c>
      <c r="D36" s="3">
        <f t="shared" si="23"/>
        <v>363.91</v>
      </c>
      <c r="E36" s="3">
        <f t="shared" si="23"/>
        <v>363.91</v>
      </c>
      <c r="F36" s="3">
        <f t="shared" si="23"/>
        <v>363.91</v>
      </c>
      <c r="G36" s="3">
        <f t="shared" si="23"/>
        <v>363.91</v>
      </c>
      <c r="H36" s="3">
        <f t="shared" si="23"/>
        <v>363.91</v>
      </c>
      <c r="I36" s="3">
        <f t="shared" si="23"/>
        <v>363.91</v>
      </c>
      <c r="J36" s="3">
        <f t="shared" si="23"/>
        <v>363.91</v>
      </c>
      <c r="K36" s="3">
        <f t="shared" si="23"/>
        <v>363.91</v>
      </c>
      <c r="L36" s="3">
        <f t="shared" si="23"/>
        <v>363.91</v>
      </c>
      <c r="M36" s="3">
        <f t="shared" si="23"/>
        <v>363.91</v>
      </c>
      <c r="N36" s="3">
        <f t="shared" si="23"/>
        <v>363.91</v>
      </c>
      <c r="O36" s="3">
        <f t="shared" si="23"/>
        <v>363.91</v>
      </c>
      <c r="P36" s="3">
        <f t="shared" si="23"/>
        <v>363.91</v>
      </c>
      <c r="Q36" s="3">
        <f t="shared" si="23"/>
        <v>363.91</v>
      </c>
      <c r="R36" s="3">
        <f t="shared" ref="R36:CC36" si="30">R66-R77</f>
        <v>363.91</v>
      </c>
      <c r="S36" s="3">
        <f t="shared" si="30"/>
        <v>363.91</v>
      </c>
      <c r="T36" s="3">
        <f t="shared" si="30"/>
        <v>363.91</v>
      </c>
      <c r="U36" s="3">
        <f t="shared" si="30"/>
        <v>363.91</v>
      </c>
      <c r="V36" s="3">
        <f t="shared" si="30"/>
        <v>363.91</v>
      </c>
      <c r="W36" s="3">
        <f t="shared" si="30"/>
        <v>363.91</v>
      </c>
      <c r="X36" s="3">
        <f t="shared" si="30"/>
        <v>363.91</v>
      </c>
      <c r="Y36" s="3">
        <f t="shared" si="30"/>
        <v>363.91</v>
      </c>
      <c r="Z36" s="3">
        <f t="shared" si="30"/>
        <v>363.91</v>
      </c>
      <c r="AA36" s="3">
        <f t="shared" si="30"/>
        <v>363.91</v>
      </c>
      <c r="AB36" s="3">
        <f t="shared" si="30"/>
        <v>363.91</v>
      </c>
      <c r="AC36" s="3">
        <f t="shared" si="30"/>
        <v>363.91</v>
      </c>
      <c r="AD36" s="3">
        <f t="shared" si="30"/>
        <v>363.91</v>
      </c>
      <c r="AE36" s="3">
        <f t="shared" si="30"/>
        <v>363.91</v>
      </c>
      <c r="AF36" s="3">
        <f t="shared" si="30"/>
        <v>363.91</v>
      </c>
      <c r="AG36" s="3">
        <f t="shared" si="30"/>
        <v>363.91</v>
      </c>
      <c r="AH36" s="3">
        <f t="shared" si="30"/>
        <v>363.91</v>
      </c>
      <c r="AI36" s="3">
        <f t="shared" si="30"/>
        <v>363.91</v>
      </c>
      <c r="AJ36" s="3">
        <f t="shared" si="30"/>
        <v>363.91</v>
      </c>
      <c r="AK36" s="3">
        <f t="shared" si="30"/>
        <v>363.91</v>
      </c>
      <c r="AL36" s="3">
        <f t="shared" si="30"/>
        <v>363.91</v>
      </c>
      <c r="AM36" s="3">
        <f t="shared" si="30"/>
        <v>363.91</v>
      </c>
      <c r="AN36" s="3">
        <f t="shared" si="30"/>
        <v>363.91</v>
      </c>
      <c r="AO36" s="3">
        <f t="shared" si="30"/>
        <v>363.91</v>
      </c>
      <c r="AP36" s="3">
        <f t="shared" si="30"/>
        <v>363.91</v>
      </c>
      <c r="AQ36" s="3">
        <f t="shared" si="30"/>
        <v>363.91</v>
      </c>
      <c r="AR36" s="3">
        <f t="shared" si="30"/>
        <v>363.91</v>
      </c>
      <c r="AS36" s="3">
        <f t="shared" si="30"/>
        <v>363.91</v>
      </c>
      <c r="AT36" s="3">
        <f t="shared" si="30"/>
        <v>363.91</v>
      </c>
      <c r="AU36" s="3">
        <f t="shared" si="30"/>
        <v>363.91</v>
      </c>
      <c r="AV36" s="3">
        <f t="shared" si="30"/>
        <v>363.91</v>
      </c>
      <c r="AW36" s="3">
        <f t="shared" si="30"/>
        <v>363.91</v>
      </c>
      <c r="AX36" s="3">
        <f t="shared" si="30"/>
        <v>363.91</v>
      </c>
      <c r="AY36" s="3">
        <f t="shared" si="30"/>
        <v>363.91</v>
      </c>
      <c r="AZ36" s="3">
        <f t="shared" si="30"/>
        <v>363.91</v>
      </c>
      <c r="BA36" s="3">
        <f t="shared" si="30"/>
        <v>363.91</v>
      </c>
      <c r="BB36" s="3">
        <f t="shared" si="30"/>
        <v>363.91</v>
      </c>
      <c r="BC36" s="3">
        <f t="shared" si="30"/>
        <v>363.91</v>
      </c>
      <c r="BD36" s="3">
        <f t="shared" si="30"/>
        <v>363.91</v>
      </c>
      <c r="BE36" s="3">
        <f t="shared" si="30"/>
        <v>363.91</v>
      </c>
      <c r="BF36" s="3">
        <f t="shared" si="30"/>
        <v>363.91</v>
      </c>
      <c r="BG36" s="3">
        <f t="shared" si="30"/>
        <v>363.91</v>
      </c>
      <c r="BH36" s="3">
        <f t="shared" si="30"/>
        <v>363.91</v>
      </c>
      <c r="BI36" s="3">
        <f t="shared" si="30"/>
        <v>363.91</v>
      </c>
      <c r="BJ36" s="3">
        <f t="shared" si="30"/>
        <v>363.91</v>
      </c>
      <c r="BK36" s="3">
        <f t="shared" si="30"/>
        <v>363.91</v>
      </c>
      <c r="BL36" s="3">
        <f t="shared" si="30"/>
        <v>363.91</v>
      </c>
      <c r="BM36" s="3">
        <f t="shared" si="30"/>
        <v>363.91</v>
      </c>
      <c r="BN36" s="3">
        <f t="shared" si="30"/>
        <v>363.91</v>
      </c>
      <c r="BO36" s="3">
        <f t="shared" si="30"/>
        <v>363.91</v>
      </c>
      <c r="BP36" s="3">
        <f t="shared" si="30"/>
        <v>363.91</v>
      </c>
      <c r="BQ36" s="3">
        <f t="shared" si="30"/>
        <v>363.91</v>
      </c>
      <c r="BR36" s="3">
        <f t="shared" si="30"/>
        <v>363.91</v>
      </c>
      <c r="BS36" s="3">
        <f t="shared" si="30"/>
        <v>363.91</v>
      </c>
      <c r="BT36" s="3">
        <f t="shared" si="30"/>
        <v>363.91</v>
      </c>
      <c r="BU36" s="3">
        <f t="shared" si="30"/>
        <v>363.91</v>
      </c>
      <c r="BV36" s="3">
        <f t="shared" si="30"/>
        <v>363.91</v>
      </c>
      <c r="BW36" s="3">
        <f t="shared" si="30"/>
        <v>363.91</v>
      </c>
      <c r="BX36" s="3">
        <f t="shared" si="30"/>
        <v>363.91</v>
      </c>
      <c r="BY36" s="3">
        <f t="shared" si="30"/>
        <v>363.91</v>
      </c>
      <c r="BZ36" s="3">
        <f t="shared" si="30"/>
        <v>363.91</v>
      </c>
      <c r="CA36" s="3">
        <f t="shared" si="30"/>
        <v>363.91</v>
      </c>
      <c r="CB36" s="3">
        <f t="shared" si="30"/>
        <v>363.91</v>
      </c>
      <c r="CC36" s="3">
        <f t="shared" si="30"/>
        <v>363.91</v>
      </c>
      <c r="CD36" s="3">
        <f t="shared" ref="CD36:CS36" si="31">CD66-CD77</f>
        <v>363.91</v>
      </c>
      <c r="CE36" s="3">
        <f t="shared" si="31"/>
        <v>363.91</v>
      </c>
      <c r="CF36" s="3">
        <f t="shared" si="31"/>
        <v>363.91</v>
      </c>
      <c r="CG36" s="3">
        <f t="shared" si="31"/>
        <v>363.91</v>
      </c>
      <c r="CH36" s="3">
        <f t="shared" si="31"/>
        <v>363.91</v>
      </c>
      <c r="CI36" s="3">
        <f t="shared" si="31"/>
        <v>363.91</v>
      </c>
      <c r="CJ36" s="3">
        <f t="shared" si="31"/>
        <v>363.91</v>
      </c>
      <c r="CK36" s="3">
        <f t="shared" si="31"/>
        <v>363.91</v>
      </c>
      <c r="CL36" s="3">
        <f t="shared" si="31"/>
        <v>363.91</v>
      </c>
      <c r="CM36" s="3">
        <f t="shared" si="31"/>
        <v>363.91</v>
      </c>
      <c r="CN36" s="3">
        <f t="shared" si="31"/>
        <v>363.91</v>
      </c>
      <c r="CO36" s="3">
        <f t="shared" si="31"/>
        <v>363.91</v>
      </c>
      <c r="CP36" s="3">
        <f t="shared" si="31"/>
        <v>363.91</v>
      </c>
      <c r="CQ36" s="3">
        <f t="shared" si="31"/>
        <v>363.91</v>
      </c>
      <c r="CR36" s="3">
        <f t="shared" si="31"/>
        <v>363.91</v>
      </c>
      <c r="CS36" s="83">
        <f t="shared" si="31"/>
        <v>363.91</v>
      </c>
      <c r="CT36" s="30">
        <f t="shared" si="18"/>
        <v>34935.360000000008</v>
      </c>
      <c r="CU36" s="156"/>
    </row>
    <row r="37" spans="1:99">
      <c r="A37" s="25" t="s">
        <v>50</v>
      </c>
      <c r="B37" s="82">
        <f t="shared" si="23"/>
        <v>736</v>
      </c>
      <c r="C37" s="3">
        <f t="shared" si="23"/>
        <v>739</v>
      </c>
      <c r="D37" s="3">
        <f t="shared" si="23"/>
        <v>741</v>
      </c>
      <c r="E37" s="3">
        <f t="shared" si="23"/>
        <v>740</v>
      </c>
      <c r="F37" s="3">
        <f t="shared" si="23"/>
        <v>741</v>
      </c>
      <c r="G37" s="3">
        <f t="shared" si="23"/>
        <v>738</v>
      </c>
      <c r="H37" s="3">
        <f t="shared" si="23"/>
        <v>732</v>
      </c>
      <c r="I37" s="3">
        <f t="shared" si="23"/>
        <v>729</v>
      </c>
      <c r="J37" s="3">
        <f t="shared" si="23"/>
        <v>722</v>
      </c>
      <c r="K37" s="3">
        <f t="shared" si="23"/>
        <v>715</v>
      </c>
      <c r="L37" s="3">
        <f t="shared" si="23"/>
        <v>713</v>
      </c>
      <c r="M37" s="3">
        <f t="shared" si="23"/>
        <v>706</v>
      </c>
      <c r="N37" s="3">
        <f t="shared" si="23"/>
        <v>698</v>
      </c>
      <c r="O37" s="3">
        <f t="shared" si="23"/>
        <v>698</v>
      </c>
      <c r="P37" s="3">
        <f t="shared" si="23"/>
        <v>692</v>
      </c>
      <c r="Q37" s="3">
        <f t="shared" si="23"/>
        <v>684</v>
      </c>
      <c r="R37" s="3">
        <f t="shared" ref="R37:CC37" si="32">R67-R78</f>
        <v>681</v>
      </c>
      <c r="S37" s="3">
        <f t="shared" si="32"/>
        <v>674</v>
      </c>
      <c r="T37" s="3">
        <f t="shared" si="32"/>
        <v>668</v>
      </c>
      <c r="U37" s="3">
        <f t="shared" si="32"/>
        <v>669</v>
      </c>
      <c r="V37" s="3">
        <f t="shared" si="32"/>
        <v>669</v>
      </c>
      <c r="W37" s="3">
        <f t="shared" si="32"/>
        <v>663</v>
      </c>
      <c r="X37" s="3">
        <f t="shared" si="32"/>
        <v>654</v>
      </c>
      <c r="Y37" s="3">
        <f t="shared" si="32"/>
        <v>654</v>
      </c>
      <c r="Z37" s="3">
        <f t="shared" si="32"/>
        <v>652</v>
      </c>
      <c r="AA37" s="3">
        <f t="shared" si="32"/>
        <v>654</v>
      </c>
      <c r="AB37" s="3">
        <f t="shared" si="32"/>
        <v>655</v>
      </c>
      <c r="AC37" s="3">
        <f t="shared" si="32"/>
        <v>647</v>
      </c>
      <c r="AD37" s="3">
        <f t="shared" si="32"/>
        <v>646</v>
      </c>
      <c r="AE37" s="3">
        <f t="shared" si="32"/>
        <v>642</v>
      </c>
      <c r="AF37" s="3">
        <f t="shared" si="32"/>
        <v>640</v>
      </c>
      <c r="AG37" s="3">
        <f t="shared" si="32"/>
        <v>640</v>
      </c>
      <c r="AH37" s="3">
        <f t="shared" si="32"/>
        <v>637</v>
      </c>
      <c r="AI37" s="3">
        <f t="shared" si="32"/>
        <v>633</v>
      </c>
      <c r="AJ37" s="3">
        <f t="shared" si="32"/>
        <v>631</v>
      </c>
      <c r="AK37" s="3">
        <f t="shared" si="32"/>
        <v>631</v>
      </c>
      <c r="AL37" s="3">
        <f t="shared" si="32"/>
        <v>629</v>
      </c>
      <c r="AM37" s="3">
        <f t="shared" si="32"/>
        <v>627</v>
      </c>
      <c r="AN37" s="3">
        <f t="shared" si="32"/>
        <v>628</v>
      </c>
      <c r="AO37" s="3">
        <f t="shared" si="32"/>
        <v>628</v>
      </c>
      <c r="AP37" s="3">
        <f t="shared" si="32"/>
        <v>627</v>
      </c>
      <c r="AQ37" s="3">
        <f t="shared" si="32"/>
        <v>625</v>
      </c>
      <c r="AR37" s="3">
        <f t="shared" si="32"/>
        <v>625</v>
      </c>
      <c r="AS37" s="3">
        <f t="shared" si="32"/>
        <v>627</v>
      </c>
      <c r="AT37" s="3">
        <f t="shared" si="32"/>
        <v>628</v>
      </c>
      <c r="AU37" s="3">
        <f t="shared" si="32"/>
        <v>631</v>
      </c>
      <c r="AV37" s="3">
        <f t="shared" si="32"/>
        <v>633</v>
      </c>
      <c r="AW37" s="3">
        <f t="shared" si="32"/>
        <v>640</v>
      </c>
      <c r="AX37" s="3">
        <f t="shared" si="32"/>
        <v>627</v>
      </c>
      <c r="AY37" s="3">
        <f t="shared" si="32"/>
        <v>625</v>
      </c>
      <c r="AZ37" s="3">
        <f t="shared" si="32"/>
        <v>643</v>
      </c>
      <c r="BA37" s="3">
        <f t="shared" si="32"/>
        <v>649</v>
      </c>
      <c r="BB37" s="3">
        <f t="shared" si="32"/>
        <v>661</v>
      </c>
      <c r="BC37" s="3">
        <f t="shared" si="32"/>
        <v>668</v>
      </c>
      <c r="BD37" s="3">
        <f t="shared" si="32"/>
        <v>671</v>
      </c>
      <c r="BE37" s="3">
        <f t="shared" si="32"/>
        <v>672</v>
      </c>
      <c r="BF37" s="3">
        <f t="shared" si="32"/>
        <v>677</v>
      </c>
      <c r="BG37" s="3">
        <f t="shared" si="32"/>
        <v>678</v>
      </c>
      <c r="BH37" s="3">
        <f t="shared" si="32"/>
        <v>678</v>
      </c>
      <c r="BI37" s="3">
        <f t="shared" si="32"/>
        <v>683</v>
      </c>
      <c r="BJ37" s="3">
        <f t="shared" si="32"/>
        <v>685</v>
      </c>
      <c r="BK37" s="3">
        <f t="shared" si="32"/>
        <v>688</v>
      </c>
      <c r="BL37" s="3">
        <f t="shared" si="32"/>
        <v>688</v>
      </c>
      <c r="BM37" s="3">
        <f t="shared" si="32"/>
        <v>691</v>
      </c>
      <c r="BN37" s="3">
        <f t="shared" si="32"/>
        <v>698</v>
      </c>
      <c r="BO37" s="3">
        <f t="shared" si="32"/>
        <v>699</v>
      </c>
      <c r="BP37" s="3">
        <f t="shared" si="32"/>
        <v>708</v>
      </c>
      <c r="BQ37" s="3">
        <f t="shared" si="32"/>
        <v>707</v>
      </c>
      <c r="BR37" s="3">
        <f t="shared" si="32"/>
        <v>700</v>
      </c>
      <c r="BS37" s="3">
        <f t="shared" si="32"/>
        <v>708</v>
      </c>
      <c r="BT37" s="3">
        <f t="shared" si="32"/>
        <v>716</v>
      </c>
      <c r="BU37" s="3">
        <f t="shared" si="32"/>
        <v>716</v>
      </c>
      <c r="BV37" s="3">
        <f t="shared" si="32"/>
        <v>714</v>
      </c>
      <c r="BW37" s="3">
        <f t="shared" si="32"/>
        <v>717</v>
      </c>
      <c r="BX37" s="3">
        <f t="shared" si="32"/>
        <v>718</v>
      </c>
      <c r="BY37" s="3">
        <f t="shared" si="32"/>
        <v>727</v>
      </c>
      <c r="BZ37" s="3">
        <f t="shared" si="32"/>
        <v>729</v>
      </c>
      <c r="CA37" s="3">
        <f t="shared" si="32"/>
        <v>724</v>
      </c>
      <c r="CB37" s="3">
        <f t="shared" si="32"/>
        <v>728</v>
      </c>
      <c r="CC37" s="3">
        <f t="shared" si="32"/>
        <v>735</v>
      </c>
      <c r="CD37" s="3">
        <f t="shared" ref="CD37:CS37" si="33">CD67-CD78</f>
        <v>737</v>
      </c>
      <c r="CE37" s="3">
        <f t="shared" si="33"/>
        <v>740</v>
      </c>
      <c r="CF37" s="3">
        <f t="shared" si="33"/>
        <v>742</v>
      </c>
      <c r="CG37" s="3">
        <f t="shared" si="33"/>
        <v>737</v>
      </c>
      <c r="CH37" s="3">
        <f t="shared" si="33"/>
        <v>730</v>
      </c>
      <c r="CI37" s="3">
        <f t="shared" si="33"/>
        <v>727</v>
      </c>
      <c r="CJ37" s="3">
        <f t="shared" si="33"/>
        <v>732</v>
      </c>
      <c r="CK37" s="3">
        <f t="shared" si="33"/>
        <v>731</v>
      </c>
      <c r="CL37" s="3">
        <f t="shared" si="33"/>
        <v>726</v>
      </c>
      <c r="CM37" s="3">
        <f t="shared" si="33"/>
        <v>733</v>
      </c>
      <c r="CN37" s="3">
        <f t="shared" si="33"/>
        <v>736</v>
      </c>
      <c r="CO37" s="3">
        <f t="shared" si="33"/>
        <v>729</v>
      </c>
      <c r="CP37" s="3">
        <f t="shared" si="33"/>
        <v>726</v>
      </c>
      <c r="CQ37" s="3">
        <f t="shared" si="33"/>
        <v>729</v>
      </c>
      <c r="CR37" s="3">
        <f t="shared" si="33"/>
        <v>731</v>
      </c>
      <c r="CS37" s="83">
        <f t="shared" si="33"/>
        <v>730</v>
      </c>
      <c r="CT37" s="30">
        <f t="shared" si="18"/>
        <v>65956</v>
      </c>
      <c r="CU37" s="156"/>
    </row>
    <row r="38" spans="1:99">
      <c r="A38" s="57" t="s">
        <v>51</v>
      </c>
      <c r="B38" s="84">
        <f t="shared" si="23"/>
        <v>35.200000000000003</v>
      </c>
      <c r="C38" s="85">
        <f t="shared" si="23"/>
        <v>35.200000000000003</v>
      </c>
      <c r="D38" s="85">
        <f t="shared" si="23"/>
        <v>35.200000000000003</v>
      </c>
      <c r="E38" s="85">
        <f t="shared" si="23"/>
        <v>35.200000000000003</v>
      </c>
      <c r="F38" s="85">
        <f t="shared" si="23"/>
        <v>35.200000000000003</v>
      </c>
      <c r="G38" s="85">
        <f t="shared" si="23"/>
        <v>35.200000000000003</v>
      </c>
      <c r="H38" s="85">
        <f t="shared" si="23"/>
        <v>35.200000000000003</v>
      </c>
      <c r="I38" s="85">
        <f t="shared" si="23"/>
        <v>35.200000000000003</v>
      </c>
      <c r="J38" s="85">
        <f t="shared" si="23"/>
        <v>35.200000000000003</v>
      </c>
      <c r="K38" s="85">
        <f t="shared" si="23"/>
        <v>35.200000000000003</v>
      </c>
      <c r="L38" s="85">
        <f t="shared" si="23"/>
        <v>35.200000000000003</v>
      </c>
      <c r="M38" s="85">
        <f t="shared" si="23"/>
        <v>35.200000000000003</v>
      </c>
      <c r="N38" s="85">
        <f t="shared" si="23"/>
        <v>35.200000000000003</v>
      </c>
      <c r="O38" s="85">
        <f t="shared" si="23"/>
        <v>35.200000000000003</v>
      </c>
      <c r="P38" s="85">
        <f t="shared" si="23"/>
        <v>35.200000000000003</v>
      </c>
      <c r="Q38" s="85">
        <f t="shared" si="23"/>
        <v>35.200000000000003</v>
      </c>
      <c r="R38" s="85">
        <f t="shared" ref="R38:CC38" si="34">R68-R79</f>
        <v>35.200000000000003</v>
      </c>
      <c r="S38" s="85">
        <f t="shared" si="34"/>
        <v>35.200000000000003</v>
      </c>
      <c r="T38" s="85">
        <f t="shared" si="34"/>
        <v>35.200000000000003</v>
      </c>
      <c r="U38" s="85">
        <f t="shared" si="34"/>
        <v>35.200000000000003</v>
      </c>
      <c r="V38" s="85">
        <f t="shared" si="34"/>
        <v>35.200000000000003</v>
      </c>
      <c r="W38" s="85">
        <f t="shared" si="34"/>
        <v>35.200000000000003</v>
      </c>
      <c r="X38" s="85">
        <f t="shared" si="34"/>
        <v>35.200000000000003</v>
      </c>
      <c r="Y38" s="85">
        <f t="shared" si="34"/>
        <v>35.200000000000003</v>
      </c>
      <c r="Z38" s="85">
        <f t="shared" si="34"/>
        <v>35.200000000000003</v>
      </c>
      <c r="AA38" s="85">
        <f t="shared" si="34"/>
        <v>35.200000000000003</v>
      </c>
      <c r="AB38" s="85">
        <f t="shared" si="34"/>
        <v>35.200000000000003</v>
      </c>
      <c r="AC38" s="85">
        <f t="shared" si="34"/>
        <v>35.200000000000003</v>
      </c>
      <c r="AD38" s="85">
        <f t="shared" si="34"/>
        <v>35.200000000000003</v>
      </c>
      <c r="AE38" s="85">
        <f t="shared" si="34"/>
        <v>35.200000000000003</v>
      </c>
      <c r="AF38" s="85">
        <f t="shared" si="34"/>
        <v>35.200000000000003</v>
      </c>
      <c r="AG38" s="85">
        <f t="shared" si="34"/>
        <v>35.200000000000003</v>
      </c>
      <c r="AH38" s="85">
        <f t="shared" si="34"/>
        <v>35.200000000000003</v>
      </c>
      <c r="AI38" s="85">
        <f t="shared" si="34"/>
        <v>35.200000000000003</v>
      </c>
      <c r="AJ38" s="85">
        <f t="shared" si="34"/>
        <v>35.200000000000003</v>
      </c>
      <c r="AK38" s="85">
        <f t="shared" si="34"/>
        <v>35.200000000000003</v>
      </c>
      <c r="AL38" s="85">
        <f t="shared" si="34"/>
        <v>35.200000000000003</v>
      </c>
      <c r="AM38" s="85">
        <f t="shared" si="34"/>
        <v>35.200000000000003</v>
      </c>
      <c r="AN38" s="85">
        <f t="shared" si="34"/>
        <v>35.200000000000003</v>
      </c>
      <c r="AO38" s="85">
        <f t="shared" si="34"/>
        <v>35.200000000000003</v>
      </c>
      <c r="AP38" s="85">
        <f t="shared" si="34"/>
        <v>35.200000000000003</v>
      </c>
      <c r="AQ38" s="85">
        <f t="shared" si="34"/>
        <v>35.200000000000003</v>
      </c>
      <c r="AR38" s="85">
        <f t="shared" si="34"/>
        <v>35.200000000000003</v>
      </c>
      <c r="AS38" s="85">
        <f t="shared" si="34"/>
        <v>35.200000000000003</v>
      </c>
      <c r="AT38" s="85">
        <f t="shared" si="34"/>
        <v>35.200000000000003</v>
      </c>
      <c r="AU38" s="85">
        <f t="shared" si="34"/>
        <v>35.200000000000003</v>
      </c>
      <c r="AV38" s="85">
        <f t="shared" si="34"/>
        <v>35.200000000000003</v>
      </c>
      <c r="AW38" s="85">
        <f t="shared" si="34"/>
        <v>35.200000000000003</v>
      </c>
      <c r="AX38" s="85">
        <f t="shared" si="34"/>
        <v>35.200000000000003</v>
      </c>
      <c r="AY38" s="85">
        <f t="shared" si="34"/>
        <v>35.200000000000003</v>
      </c>
      <c r="AZ38" s="85">
        <f t="shared" si="34"/>
        <v>35.200000000000003</v>
      </c>
      <c r="BA38" s="85">
        <f t="shared" si="34"/>
        <v>35.200000000000003</v>
      </c>
      <c r="BB38" s="85">
        <f t="shared" si="34"/>
        <v>35.200000000000003</v>
      </c>
      <c r="BC38" s="85">
        <f t="shared" si="34"/>
        <v>35.200000000000003</v>
      </c>
      <c r="BD38" s="85">
        <f t="shared" si="34"/>
        <v>35.200000000000003</v>
      </c>
      <c r="BE38" s="85">
        <f t="shared" si="34"/>
        <v>35.200000000000003</v>
      </c>
      <c r="BF38" s="85">
        <f t="shared" si="34"/>
        <v>35.200000000000003</v>
      </c>
      <c r="BG38" s="85">
        <f t="shared" si="34"/>
        <v>35.200000000000003</v>
      </c>
      <c r="BH38" s="85">
        <f t="shared" si="34"/>
        <v>35.200000000000003</v>
      </c>
      <c r="BI38" s="85">
        <f t="shared" si="34"/>
        <v>35.200000000000003</v>
      </c>
      <c r="BJ38" s="85">
        <f t="shared" si="34"/>
        <v>35.200000000000003</v>
      </c>
      <c r="BK38" s="85">
        <f t="shared" si="34"/>
        <v>35.200000000000003</v>
      </c>
      <c r="BL38" s="85">
        <f t="shared" si="34"/>
        <v>35.200000000000003</v>
      </c>
      <c r="BM38" s="85">
        <f t="shared" si="34"/>
        <v>35.200000000000003</v>
      </c>
      <c r="BN38" s="85">
        <f t="shared" si="34"/>
        <v>35.200000000000003</v>
      </c>
      <c r="BO38" s="85">
        <f t="shared" si="34"/>
        <v>35.200000000000003</v>
      </c>
      <c r="BP38" s="85">
        <f t="shared" si="34"/>
        <v>35.200000000000003</v>
      </c>
      <c r="BQ38" s="85">
        <f t="shared" si="34"/>
        <v>35.200000000000003</v>
      </c>
      <c r="BR38" s="85">
        <f t="shared" si="34"/>
        <v>35.200000000000003</v>
      </c>
      <c r="BS38" s="85">
        <f t="shared" si="34"/>
        <v>35.200000000000003</v>
      </c>
      <c r="BT38" s="85">
        <f t="shared" si="34"/>
        <v>35.200000000000003</v>
      </c>
      <c r="BU38" s="85">
        <f t="shared" si="34"/>
        <v>35.200000000000003</v>
      </c>
      <c r="BV38" s="85">
        <f t="shared" si="34"/>
        <v>35.200000000000003</v>
      </c>
      <c r="BW38" s="85">
        <f t="shared" si="34"/>
        <v>35.200000000000003</v>
      </c>
      <c r="BX38" s="85">
        <f t="shared" si="34"/>
        <v>35.200000000000003</v>
      </c>
      <c r="BY38" s="85">
        <f t="shared" si="34"/>
        <v>35.200000000000003</v>
      </c>
      <c r="BZ38" s="85">
        <f t="shared" si="34"/>
        <v>35.200000000000003</v>
      </c>
      <c r="CA38" s="85">
        <f t="shared" si="34"/>
        <v>35.200000000000003</v>
      </c>
      <c r="CB38" s="85">
        <f t="shared" si="34"/>
        <v>35.200000000000003</v>
      </c>
      <c r="CC38" s="85">
        <f t="shared" si="34"/>
        <v>35.200000000000003</v>
      </c>
      <c r="CD38" s="85">
        <f t="shared" ref="CD38:CS38" si="35">CD68-CD79</f>
        <v>35.200000000000003</v>
      </c>
      <c r="CE38" s="85">
        <f t="shared" si="35"/>
        <v>35.200000000000003</v>
      </c>
      <c r="CF38" s="85">
        <f t="shared" si="35"/>
        <v>35.200000000000003</v>
      </c>
      <c r="CG38" s="85">
        <f t="shared" si="35"/>
        <v>35.200000000000003</v>
      </c>
      <c r="CH38" s="85">
        <f t="shared" si="35"/>
        <v>35.200000000000003</v>
      </c>
      <c r="CI38" s="85">
        <f t="shared" si="35"/>
        <v>35.200000000000003</v>
      </c>
      <c r="CJ38" s="85">
        <f t="shared" si="35"/>
        <v>35.200000000000003</v>
      </c>
      <c r="CK38" s="85">
        <f t="shared" si="35"/>
        <v>35.200000000000003</v>
      </c>
      <c r="CL38" s="85">
        <f t="shared" si="35"/>
        <v>35.200000000000003</v>
      </c>
      <c r="CM38" s="85">
        <f t="shared" si="35"/>
        <v>35.200000000000003</v>
      </c>
      <c r="CN38" s="85">
        <f t="shared" si="35"/>
        <v>35.200000000000003</v>
      </c>
      <c r="CO38" s="85">
        <f t="shared" si="35"/>
        <v>35.200000000000003</v>
      </c>
      <c r="CP38" s="85">
        <f t="shared" si="35"/>
        <v>35.200000000000003</v>
      </c>
      <c r="CQ38" s="85">
        <f t="shared" si="35"/>
        <v>35.200000000000003</v>
      </c>
      <c r="CR38" s="85">
        <f t="shared" si="35"/>
        <v>35.200000000000003</v>
      </c>
      <c r="CS38" s="86">
        <f t="shared" si="35"/>
        <v>35.200000000000003</v>
      </c>
      <c r="CT38" s="30">
        <f t="shared" si="18"/>
        <v>3379.1999999999948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1816.33</v>
      </c>
      <c r="C40" s="40">
        <f t="shared" si="39"/>
        <v>1823.6</v>
      </c>
      <c r="D40" s="40">
        <f t="shared" si="39"/>
        <v>1828.16</v>
      </c>
      <c r="E40" s="40">
        <f t="shared" si="39"/>
        <v>1836.58</v>
      </c>
      <c r="F40" s="40">
        <f t="shared" si="39"/>
        <v>1840.66</v>
      </c>
      <c r="G40" s="40">
        <f t="shared" si="39"/>
        <v>1848.73</v>
      </c>
      <c r="H40" s="40">
        <f t="shared" si="39"/>
        <v>1851.39</v>
      </c>
      <c r="I40" s="40">
        <f t="shared" si="39"/>
        <v>1851.39</v>
      </c>
      <c r="J40" s="40">
        <f t="shared" si="39"/>
        <v>1914.2</v>
      </c>
      <c r="K40" s="40">
        <f t="shared" si="39"/>
        <v>1918.3</v>
      </c>
      <c r="L40" s="40">
        <f t="shared" si="39"/>
        <v>1973.07</v>
      </c>
      <c r="M40" s="40">
        <f t="shared" si="39"/>
        <v>1974.15</v>
      </c>
      <c r="N40" s="40">
        <f t="shared" si="39"/>
        <v>2334.16</v>
      </c>
      <c r="O40" s="40">
        <f t="shared" si="39"/>
        <v>2334.7399999999998</v>
      </c>
      <c r="P40" s="40">
        <f t="shared" si="39"/>
        <v>2445.09</v>
      </c>
      <c r="Q40" s="40">
        <f t="shared" si="39"/>
        <v>2450.7199999999998</v>
      </c>
      <c r="R40" s="40">
        <f t="shared" si="39"/>
        <v>2638.4</v>
      </c>
      <c r="S40" s="40">
        <f t="shared" si="39"/>
        <v>2638.96</v>
      </c>
      <c r="T40" s="40">
        <f t="shared" si="39"/>
        <v>2567.63</v>
      </c>
      <c r="U40" s="40">
        <f t="shared" si="39"/>
        <v>2567.66</v>
      </c>
      <c r="V40" s="40">
        <f t="shared" si="39"/>
        <v>2289.25</v>
      </c>
      <c r="W40" s="40">
        <f t="shared" si="39"/>
        <v>2289.27</v>
      </c>
      <c r="X40" s="40">
        <f t="shared" si="39"/>
        <v>2261.41</v>
      </c>
      <c r="Y40" s="40">
        <f t="shared" si="39"/>
        <v>2262.46</v>
      </c>
      <c r="Z40" s="40">
        <f t="shared" si="39"/>
        <v>1918.66</v>
      </c>
      <c r="AA40" s="40">
        <f t="shared" si="39"/>
        <v>1916.55</v>
      </c>
      <c r="AB40" s="40">
        <f t="shared" si="39"/>
        <v>1897.89</v>
      </c>
      <c r="AC40" s="40">
        <f t="shared" si="39"/>
        <v>1897.89</v>
      </c>
      <c r="AD40" s="40">
        <f t="shared" si="39"/>
        <v>1877.69</v>
      </c>
      <c r="AE40" s="40">
        <f t="shared" si="39"/>
        <v>1878.28</v>
      </c>
      <c r="AF40" s="40">
        <f t="shared" si="39"/>
        <v>1891.5</v>
      </c>
      <c r="AG40" s="40">
        <f t="shared" si="39"/>
        <v>1891.59</v>
      </c>
      <c r="AH40" s="40">
        <f t="shared" ref="AH40:BM40" si="40">SUM(AH41:AH41)</f>
        <v>1905.41</v>
      </c>
      <c r="AI40" s="40">
        <f t="shared" si="40"/>
        <v>1906.07</v>
      </c>
      <c r="AJ40" s="40">
        <f t="shared" si="40"/>
        <v>1906.07</v>
      </c>
      <c r="AK40" s="40">
        <f t="shared" si="40"/>
        <v>1906.57</v>
      </c>
      <c r="AL40" s="40">
        <f t="shared" si="40"/>
        <v>1904.11</v>
      </c>
      <c r="AM40" s="40">
        <f t="shared" si="40"/>
        <v>1904.12</v>
      </c>
      <c r="AN40" s="40">
        <f t="shared" si="40"/>
        <v>1940.82</v>
      </c>
      <c r="AO40" s="40">
        <f t="shared" si="40"/>
        <v>2066.54</v>
      </c>
      <c r="AP40" s="40">
        <f t="shared" si="40"/>
        <v>2262.91</v>
      </c>
      <c r="AQ40" s="40">
        <f t="shared" si="40"/>
        <v>2291.6</v>
      </c>
      <c r="AR40" s="40">
        <f t="shared" si="40"/>
        <v>2137.9</v>
      </c>
      <c r="AS40" s="40">
        <f t="shared" si="40"/>
        <v>2157.5100000000002</v>
      </c>
      <c r="AT40" s="40">
        <f t="shared" si="40"/>
        <v>1914.22</v>
      </c>
      <c r="AU40" s="40">
        <f t="shared" si="40"/>
        <v>1914.23</v>
      </c>
      <c r="AV40" s="40">
        <f t="shared" si="40"/>
        <v>1901.96</v>
      </c>
      <c r="AW40" s="40">
        <f t="shared" si="40"/>
        <v>1884.96</v>
      </c>
      <c r="AX40" s="40">
        <f t="shared" si="40"/>
        <v>1884.78</v>
      </c>
      <c r="AY40" s="40">
        <f t="shared" si="40"/>
        <v>1886.2</v>
      </c>
      <c r="AZ40" s="40">
        <f t="shared" si="40"/>
        <v>2125.59</v>
      </c>
      <c r="BA40" s="40">
        <f t="shared" si="40"/>
        <v>2327.06</v>
      </c>
      <c r="BB40" s="40">
        <f t="shared" si="40"/>
        <v>1892.3</v>
      </c>
      <c r="BC40" s="40">
        <f t="shared" si="40"/>
        <v>1892.8</v>
      </c>
      <c r="BD40" s="40">
        <f t="shared" si="40"/>
        <v>1913.36</v>
      </c>
      <c r="BE40" s="40">
        <f t="shared" si="40"/>
        <v>1915.91</v>
      </c>
      <c r="BF40" s="40">
        <f t="shared" si="40"/>
        <v>1910.56</v>
      </c>
      <c r="BG40" s="40">
        <f t="shared" si="40"/>
        <v>1910.56</v>
      </c>
      <c r="BH40" s="40">
        <f t="shared" si="40"/>
        <v>1915.03</v>
      </c>
      <c r="BI40" s="40">
        <f t="shared" si="40"/>
        <v>1915.4</v>
      </c>
      <c r="BJ40" s="40">
        <f t="shared" si="40"/>
        <v>1920.25</v>
      </c>
      <c r="BK40" s="40">
        <f t="shared" si="40"/>
        <v>1920.35</v>
      </c>
      <c r="BL40" s="40">
        <f t="shared" si="40"/>
        <v>1920.35</v>
      </c>
      <c r="BM40" s="40">
        <f t="shared" si="40"/>
        <v>1920.37</v>
      </c>
      <c r="BN40" s="40">
        <f t="shared" ref="BN40:CS40" si="41">SUM(BN41:BN41)</f>
        <v>1895.01</v>
      </c>
      <c r="BO40" s="40">
        <f t="shared" si="41"/>
        <v>1895.51</v>
      </c>
      <c r="BP40" s="40">
        <f t="shared" si="41"/>
        <v>1878.42</v>
      </c>
      <c r="BQ40" s="40">
        <f t="shared" si="41"/>
        <v>1878.47</v>
      </c>
      <c r="BR40" s="40">
        <f t="shared" si="41"/>
        <v>1862.79</v>
      </c>
      <c r="BS40" s="40">
        <f t="shared" si="41"/>
        <v>1862.79</v>
      </c>
      <c r="BT40" s="40">
        <f t="shared" si="41"/>
        <v>1864.84</v>
      </c>
      <c r="BU40" s="40">
        <f t="shared" si="41"/>
        <v>1865.66</v>
      </c>
      <c r="BV40" s="40">
        <f t="shared" si="41"/>
        <v>1881.16</v>
      </c>
      <c r="BW40" s="40">
        <f t="shared" si="41"/>
        <v>1881.16</v>
      </c>
      <c r="BX40" s="40">
        <f t="shared" si="41"/>
        <v>1883.06</v>
      </c>
      <c r="BY40" s="40">
        <f t="shared" si="41"/>
        <v>1883.06</v>
      </c>
      <c r="BZ40" s="40">
        <f t="shared" si="41"/>
        <v>1883.18</v>
      </c>
      <c r="CA40" s="40">
        <f t="shared" si="41"/>
        <v>1883.7</v>
      </c>
      <c r="CB40" s="40">
        <f t="shared" si="41"/>
        <v>1883.2</v>
      </c>
      <c r="CC40" s="40">
        <f t="shared" si="41"/>
        <v>1883.2</v>
      </c>
      <c r="CD40" s="40">
        <f t="shared" si="41"/>
        <v>1885.95</v>
      </c>
      <c r="CE40" s="40">
        <f t="shared" si="41"/>
        <v>1886.38</v>
      </c>
      <c r="CF40" s="40">
        <f t="shared" si="41"/>
        <v>1898.32</v>
      </c>
      <c r="CG40" s="40">
        <f t="shared" si="41"/>
        <v>1904.48</v>
      </c>
      <c r="CH40" s="40">
        <f t="shared" si="41"/>
        <v>1903.32</v>
      </c>
      <c r="CI40" s="40">
        <f t="shared" si="41"/>
        <v>1903.32</v>
      </c>
      <c r="CJ40" s="40">
        <f t="shared" si="41"/>
        <v>1903.29</v>
      </c>
      <c r="CK40" s="40">
        <f t="shared" si="41"/>
        <v>1903.29</v>
      </c>
      <c r="CL40" s="40">
        <f t="shared" si="41"/>
        <v>1913.73</v>
      </c>
      <c r="CM40" s="40">
        <f t="shared" si="41"/>
        <v>1919.88</v>
      </c>
      <c r="CN40" s="40">
        <f t="shared" si="41"/>
        <v>1924.76</v>
      </c>
      <c r="CO40" s="40">
        <f t="shared" si="41"/>
        <v>1924.62</v>
      </c>
      <c r="CP40" s="40">
        <f t="shared" si="41"/>
        <v>1941.76</v>
      </c>
      <c r="CQ40" s="40">
        <f t="shared" si="41"/>
        <v>1941.76</v>
      </c>
      <c r="CR40" s="40">
        <f t="shared" si="41"/>
        <v>1939.58</v>
      </c>
      <c r="CS40" s="91">
        <f t="shared" si="41"/>
        <v>1940.08</v>
      </c>
      <c r="CT40" s="38">
        <f t="shared" si="18"/>
        <v>190501.96000000017</v>
      </c>
      <c r="CU40" s="154"/>
    </row>
    <row r="41" spans="1:99">
      <c r="A41" s="25" t="s">
        <v>12</v>
      </c>
      <c r="B41" s="42">
        <v>1816.33</v>
      </c>
      <c r="C41" s="43">
        <v>1823.6</v>
      </c>
      <c r="D41" s="43">
        <v>1828.16</v>
      </c>
      <c r="E41" s="43">
        <v>1836.58</v>
      </c>
      <c r="F41" s="43">
        <v>1840.66</v>
      </c>
      <c r="G41" s="43">
        <v>1848.73</v>
      </c>
      <c r="H41" s="43">
        <v>1851.39</v>
      </c>
      <c r="I41" s="43">
        <v>1851.39</v>
      </c>
      <c r="J41" s="43">
        <v>1914.2</v>
      </c>
      <c r="K41" s="43">
        <v>1918.3</v>
      </c>
      <c r="L41" s="43">
        <v>1973.07</v>
      </c>
      <c r="M41" s="43">
        <v>1974.15</v>
      </c>
      <c r="N41" s="43">
        <v>2334.16</v>
      </c>
      <c r="O41" s="43">
        <v>2334.7399999999998</v>
      </c>
      <c r="P41" s="43">
        <v>2445.09</v>
      </c>
      <c r="Q41" s="43">
        <v>2450.7199999999998</v>
      </c>
      <c r="R41" s="43">
        <v>2638.4</v>
      </c>
      <c r="S41" s="43">
        <v>2638.96</v>
      </c>
      <c r="T41" s="43">
        <v>2567.63</v>
      </c>
      <c r="U41" s="43">
        <v>2567.66</v>
      </c>
      <c r="V41" s="43">
        <v>2289.25</v>
      </c>
      <c r="W41" s="43">
        <v>2289.27</v>
      </c>
      <c r="X41" s="43">
        <v>2261.41</v>
      </c>
      <c r="Y41" s="43">
        <v>2262.46</v>
      </c>
      <c r="Z41" s="43">
        <v>1918.66</v>
      </c>
      <c r="AA41" s="43">
        <v>1916.55</v>
      </c>
      <c r="AB41" s="43">
        <v>1897.89</v>
      </c>
      <c r="AC41" s="43">
        <v>1897.89</v>
      </c>
      <c r="AD41" s="43">
        <v>1877.69</v>
      </c>
      <c r="AE41" s="43">
        <v>1878.28</v>
      </c>
      <c r="AF41" s="43">
        <v>1891.5</v>
      </c>
      <c r="AG41" s="43">
        <v>1891.59</v>
      </c>
      <c r="AH41" s="43">
        <v>1905.41</v>
      </c>
      <c r="AI41" s="43">
        <v>1906.07</v>
      </c>
      <c r="AJ41" s="43">
        <v>1906.07</v>
      </c>
      <c r="AK41" s="43">
        <v>1906.57</v>
      </c>
      <c r="AL41" s="43">
        <v>1904.11</v>
      </c>
      <c r="AM41" s="43">
        <v>1904.12</v>
      </c>
      <c r="AN41" s="43">
        <v>1940.82</v>
      </c>
      <c r="AO41" s="43">
        <v>2066.54</v>
      </c>
      <c r="AP41" s="43">
        <v>2262.91</v>
      </c>
      <c r="AQ41" s="43">
        <v>2291.6</v>
      </c>
      <c r="AR41" s="43">
        <v>2137.9</v>
      </c>
      <c r="AS41" s="43">
        <v>2157.5100000000002</v>
      </c>
      <c r="AT41" s="43">
        <v>1914.22</v>
      </c>
      <c r="AU41" s="43">
        <v>1914.23</v>
      </c>
      <c r="AV41" s="43">
        <v>1901.96</v>
      </c>
      <c r="AW41" s="43">
        <v>1884.96</v>
      </c>
      <c r="AX41" s="43">
        <v>1884.78</v>
      </c>
      <c r="AY41" s="43">
        <v>1886.2</v>
      </c>
      <c r="AZ41" s="43">
        <v>2125.59</v>
      </c>
      <c r="BA41" s="43">
        <v>2327.06</v>
      </c>
      <c r="BB41" s="43">
        <v>1892.3</v>
      </c>
      <c r="BC41" s="43">
        <v>1892.8</v>
      </c>
      <c r="BD41" s="43">
        <v>1913.36</v>
      </c>
      <c r="BE41" s="43">
        <v>1915.91</v>
      </c>
      <c r="BF41" s="43">
        <v>1910.56</v>
      </c>
      <c r="BG41" s="43">
        <v>1910.56</v>
      </c>
      <c r="BH41" s="43">
        <v>1915.03</v>
      </c>
      <c r="BI41" s="43">
        <v>1915.4</v>
      </c>
      <c r="BJ41" s="43">
        <v>1920.25</v>
      </c>
      <c r="BK41" s="43">
        <v>1920.35</v>
      </c>
      <c r="BL41" s="43">
        <v>1920.35</v>
      </c>
      <c r="BM41" s="43">
        <v>1920.37</v>
      </c>
      <c r="BN41" s="43">
        <v>1895.01</v>
      </c>
      <c r="BO41" s="43">
        <v>1895.51</v>
      </c>
      <c r="BP41" s="43">
        <v>1878.42</v>
      </c>
      <c r="BQ41" s="43">
        <v>1878.47</v>
      </c>
      <c r="BR41" s="43">
        <v>1862.79</v>
      </c>
      <c r="BS41" s="43">
        <v>1862.79</v>
      </c>
      <c r="BT41" s="43">
        <v>1864.84</v>
      </c>
      <c r="BU41" s="43">
        <v>1865.66</v>
      </c>
      <c r="BV41" s="43">
        <v>1881.16</v>
      </c>
      <c r="BW41" s="43">
        <v>1881.16</v>
      </c>
      <c r="BX41" s="43">
        <v>1883.06</v>
      </c>
      <c r="BY41" s="43">
        <v>1883.06</v>
      </c>
      <c r="BZ41" s="43">
        <v>1883.18</v>
      </c>
      <c r="CA41" s="43">
        <v>1883.7</v>
      </c>
      <c r="CB41" s="43">
        <v>1883.2</v>
      </c>
      <c r="CC41" s="43">
        <v>1883.2</v>
      </c>
      <c r="CD41" s="43">
        <v>1885.95</v>
      </c>
      <c r="CE41" s="43">
        <v>1886.38</v>
      </c>
      <c r="CF41" s="43">
        <v>1898.32</v>
      </c>
      <c r="CG41" s="43">
        <v>1904.48</v>
      </c>
      <c r="CH41" s="43">
        <v>1903.32</v>
      </c>
      <c r="CI41" s="43">
        <v>1903.32</v>
      </c>
      <c r="CJ41" s="43">
        <v>1903.29</v>
      </c>
      <c r="CK41" s="43">
        <v>1903.29</v>
      </c>
      <c r="CL41" s="43">
        <v>1913.73</v>
      </c>
      <c r="CM41" s="43">
        <v>1919.88</v>
      </c>
      <c r="CN41" s="43">
        <v>1924.76</v>
      </c>
      <c r="CO41" s="43">
        <v>1924.62</v>
      </c>
      <c r="CP41" s="43">
        <v>1941.76</v>
      </c>
      <c r="CQ41" s="43">
        <v>1941.76</v>
      </c>
      <c r="CR41" s="43">
        <v>1939.58</v>
      </c>
      <c r="CS41" s="92">
        <v>1940.08</v>
      </c>
      <c r="CT41" s="30">
        <f t="shared" si="18"/>
        <v>190501.96000000017</v>
      </c>
      <c r="CU41" s="156"/>
    </row>
    <row r="42" spans="1:99">
      <c r="A42" s="95" t="s">
        <v>54</v>
      </c>
      <c r="B42" s="39">
        <f>SUM(B43:B46)</f>
        <v>1476.98</v>
      </c>
      <c r="C42" s="40">
        <f t="shared" ref="C42:BN42" si="42">SUM(C43:C46)</f>
        <v>1476.98</v>
      </c>
      <c r="D42" s="40">
        <f t="shared" si="42"/>
        <v>1476.98</v>
      </c>
      <c r="E42" s="40">
        <f t="shared" si="42"/>
        <v>1476.98</v>
      </c>
      <c r="F42" s="40">
        <f t="shared" si="42"/>
        <v>1549.18</v>
      </c>
      <c r="G42" s="40">
        <f t="shared" si="42"/>
        <v>1549.18</v>
      </c>
      <c r="H42" s="40">
        <f t="shared" si="42"/>
        <v>1549.18</v>
      </c>
      <c r="I42" s="40">
        <f t="shared" si="42"/>
        <v>1549.18</v>
      </c>
      <c r="J42" s="40">
        <f t="shared" si="42"/>
        <v>1549.18</v>
      </c>
      <c r="K42" s="40">
        <f t="shared" si="42"/>
        <v>1549.18</v>
      </c>
      <c r="L42" s="40">
        <f t="shared" si="42"/>
        <v>1549.18</v>
      </c>
      <c r="M42" s="40">
        <f t="shared" si="42"/>
        <v>1549.18</v>
      </c>
      <c r="N42" s="40">
        <f t="shared" si="42"/>
        <v>1549.18</v>
      </c>
      <c r="O42" s="40">
        <f t="shared" si="42"/>
        <v>1549.18</v>
      </c>
      <c r="P42" s="40">
        <f t="shared" si="42"/>
        <v>1549.18</v>
      </c>
      <c r="Q42" s="40">
        <f t="shared" si="42"/>
        <v>1549.18</v>
      </c>
      <c r="R42" s="40">
        <f t="shared" si="42"/>
        <v>1549.18</v>
      </c>
      <c r="S42" s="40">
        <f t="shared" si="42"/>
        <v>1549.18</v>
      </c>
      <c r="T42" s="40">
        <f t="shared" si="42"/>
        <v>1549.18</v>
      </c>
      <c r="U42" s="40">
        <f t="shared" si="42"/>
        <v>1549.18</v>
      </c>
      <c r="V42" s="40">
        <f t="shared" si="42"/>
        <v>1549.18</v>
      </c>
      <c r="W42" s="40">
        <f t="shared" si="42"/>
        <v>1549.18</v>
      </c>
      <c r="X42" s="40">
        <f t="shared" si="42"/>
        <v>1549.18</v>
      </c>
      <c r="Y42" s="40">
        <f t="shared" si="42"/>
        <v>1549.18</v>
      </c>
      <c r="Z42" s="40">
        <f t="shared" si="42"/>
        <v>1549.18</v>
      </c>
      <c r="AA42" s="40">
        <f t="shared" si="42"/>
        <v>1549.18</v>
      </c>
      <c r="AB42" s="40">
        <f t="shared" si="42"/>
        <v>1549.18</v>
      </c>
      <c r="AC42" s="40">
        <f t="shared" si="42"/>
        <v>1545.8400000000001</v>
      </c>
      <c r="AD42" s="40">
        <f t="shared" si="42"/>
        <v>1545.8400000000001</v>
      </c>
      <c r="AE42" s="40">
        <f t="shared" si="42"/>
        <v>1545.8400000000001</v>
      </c>
      <c r="AF42" s="40">
        <f t="shared" si="42"/>
        <v>1545.8400000000001</v>
      </c>
      <c r="AG42" s="40">
        <f t="shared" si="42"/>
        <v>1545.8400000000001</v>
      </c>
      <c r="AH42" s="40">
        <f t="shared" si="42"/>
        <v>1545.8400000000001</v>
      </c>
      <c r="AI42" s="40">
        <f t="shared" si="42"/>
        <v>1545.8400000000001</v>
      </c>
      <c r="AJ42" s="40">
        <f t="shared" si="42"/>
        <v>1504.5800000000002</v>
      </c>
      <c r="AK42" s="40">
        <f t="shared" si="42"/>
        <v>1504.5800000000002</v>
      </c>
      <c r="AL42" s="40">
        <f t="shared" si="42"/>
        <v>1504.5800000000002</v>
      </c>
      <c r="AM42" s="40">
        <f t="shared" si="42"/>
        <v>1504.5800000000002</v>
      </c>
      <c r="AN42" s="40">
        <f t="shared" si="42"/>
        <v>1504.5800000000002</v>
      </c>
      <c r="AO42" s="40">
        <f t="shared" si="42"/>
        <v>1504.5800000000002</v>
      </c>
      <c r="AP42" s="40">
        <f t="shared" si="42"/>
        <v>1504.5800000000002</v>
      </c>
      <c r="AQ42" s="40">
        <f t="shared" si="42"/>
        <v>1504.5800000000002</v>
      </c>
      <c r="AR42" s="40">
        <f t="shared" si="42"/>
        <v>1586.5900000000001</v>
      </c>
      <c r="AS42" s="40">
        <f t="shared" si="42"/>
        <v>1504.5800000000002</v>
      </c>
      <c r="AT42" s="40">
        <f t="shared" si="42"/>
        <v>1586.5900000000001</v>
      </c>
      <c r="AU42" s="40">
        <f t="shared" si="42"/>
        <v>1586.5900000000001</v>
      </c>
      <c r="AV42" s="40">
        <f t="shared" si="42"/>
        <v>1586.5900000000001</v>
      </c>
      <c r="AW42" s="40">
        <f t="shared" si="42"/>
        <v>1586.5900000000001</v>
      </c>
      <c r="AX42" s="40">
        <f t="shared" si="42"/>
        <v>1586.5900000000001</v>
      </c>
      <c r="AY42" s="40">
        <f t="shared" si="42"/>
        <v>1586.5900000000001</v>
      </c>
      <c r="AZ42" s="40">
        <f t="shared" si="42"/>
        <v>1586.5900000000001</v>
      </c>
      <c r="BA42" s="40">
        <f t="shared" si="42"/>
        <v>1586.5900000000001</v>
      </c>
      <c r="BB42" s="40">
        <f t="shared" si="42"/>
        <v>1586.5900000000001</v>
      </c>
      <c r="BC42" s="40">
        <f t="shared" si="42"/>
        <v>1586.5900000000001</v>
      </c>
      <c r="BD42" s="40">
        <f t="shared" si="42"/>
        <v>1586.5900000000001</v>
      </c>
      <c r="BE42" s="40">
        <f t="shared" si="42"/>
        <v>1586.5900000000001</v>
      </c>
      <c r="BF42" s="40">
        <f t="shared" si="42"/>
        <v>1570.6999999999998</v>
      </c>
      <c r="BG42" s="40">
        <f t="shared" si="42"/>
        <v>1504.5800000000002</v>
      </c>
      <c r="BH42" s="40">
        <f t="shared" si="42"/>
        <v>1504.5800000000002</v>
      </c>
      <c r="BI42" s="40">
        <f t="shared" si="42"/>
        <v>1504.5800000000002</v>
      </c>
      <c r="BJ42" s="40">
        <f t="shared" si="42"/>
        <v>1504.5800000000002</v>
      </c>
      <c r="BK42" s="40">
        <f t="shared" si="42"/>
        <v>1504.5800000000002</v>
      </c>
      <c r="BL42" s="40">
        <f t="shared" si="42"/>
        <v>1504.5800000000002</v>
      </c>
      <c r="BM42" s="40">
        <f t="shared" si="42"/>
        <v>1504.5800000000002</v>
      </c>
      <c r="BN42" s="40">
        <f t="shared" si="42"/>
        <v>1504.5800000000002</v>
      </c>
      <c r="BO42" s="40">
        <f t="shared" ref="BO42:CS42" si="43">SUM(BO43:BO46)</f>
        <v>1504.5800000000002</v>
      </c>
      <c r="BP42" s="40">
        <f t="shared" si="43"/>
        <v>1504.5800000000002</v>
      </c>
      <c r="BQ42" s="40">
        <f t="shared" si="43"/>
        <v>1504.5800000000002</v>
      </c>
      <c r="BR42" s="40">
        <f t="shared" si="43"/>
        <v>1504.5800000000002</v>
      </c>
      <c r="BS42" s="40">
        <f t="shared" si="43"/>
        <v>1504.5800000000002</v>
      </c>
      <c r="BT42" s="40">
        <f t="shared" si="43"/>
        <v>1545.8400000000001</v>
      </c>
      <c r="BU42" s="40">
        <f t="shared" si="43"/>
        <v>1545.8400000000001</v>
      </c>
      <c r="BV42" s="40">
        <f t="shared" si="43"/>
        <v>1545.8400000000001</v>
      </c>
      <c r="BW42" s="40">
        <f t="shared" si="43"/>
        <v>1545.8400000000001</v>
      </c>
      <c r="BX42" s="40">
        <f t="shared" si="43"/>
        <v>1545.8400000000001</v>
      </c>
      <c r="BY42" s="40">
        <f t="shared" si="43"/>
        <v>1545.8400000000001</v>
      </c>
      <c r="BZ42" s="40">
        <f t="shared" si="43"/>
        <v>1545.8400000000001</v>
      </c>
      <c r="CA42" s="40">
        <f t="shared" si="43"/>
        <v>1545.8400000000001</v>
      </c>
      <c r="CB42" s="40">
        <f t="shared" si="43"/>
        <v>1545.8400000000001</v>
      </c>
      <c r="CC42" s="40">
        <f t="shared" si="43"/>
        <v>1545.8400000000001</v>
      </c>
      <c r="CD42" s="40">
        <f t="shared" si="43"/>
        <v>1545.8400000000001</v>
      </c>
      <c r="CE42" s="40">
        <f t="shared" si="43"/>
        <v>1545.8400000000001</v>
      </c>
      <c r="CF42" s="40">
        <f t="shared" si="43"/>
        <v>1545.8400000000001</v>
      </c>
      <c r="CG42" s="40">
        <f t="shared" si="43"/>
        <v>1545.8400000000001</v>
      </c>
      <c r="CH42" s="40">
        <f t="shared" si="43"/>
        <v>1545.8400000000001</v>
      </c>
      <c r="CI42" s="40">
        <f t="shared" si="43"/>
        <v>1545.8400000000001</v>
      </c>
      <c r="CJ42" s="40">
        <f t="shared" si="43"/>
        <v>1545.8400000000001</v>
      </c>
      <c r="CK42" s="40">
        <f t="shared" si="43"/>
        <v>1545.8400000000001</v>
      </c>
      <c r="CL42" s="40">
        <f t="shared" si="43"/>
        <v>1545.8400000000001</v>
      </c>
      <c r="CM42" s="40">
        <f t="shared" si="43"/>
        <v>1545.8400000000001</v>
      </c>
      <c r="CN42" s="40">
        <f t="shared" si="43"/>
        <v>1545.8400000000001</v>
      </c>
      <c r="CO42" s="40">
        <f t="shared" si="43"/>
        <v>1545.8400000000001</v>
      </c>
      <c r="CP42" s="40">
        <f t="shared" si="43"/>
        <v>1545.8400000000001</v>
      </c>
      <c r="CQ42" s="40">
        <f t="shared" si="43"/>
        <v>1545.8400000000001</v>
      </c>
      <c r="CR42" s="40">
        <f t="shared" si="43"/>
        <v>1545.8400000000001</v>
      </c>
      <c r="CS42" s="91">
        <f t="shared" si="43"/>
        <v>1545.8400000000001</v>
      </c>
      <c r="CT42" s="38">
        <f t="shared" si="18"/>
        <v>147848.90999999989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111.05</v>
      </c>
      <c r="C44" s="1">
        <v>111.05</v>
      </c>
      <c r="D44" s="1">
        <v>111.05</v>
      </c>
      <c r="E44" s="1">
        <v>111.05</v>
      </c>
      <c r="F44" s="1">
        <v>134.22999999999999</v>
      </c>
      <c r="G44" s="1">
        <v>134.22999999999999</v>
      </c>
      <c r="H44" s="1">
        <v>134.22999999999999</v>
      </c>
      <c r="I44" s="1">
        <v>134.22999999999999</v>
      </c>
      <c r="J44" s="1">
        <v>134.22999999999999</v>
      </c>
      <c r="K44" s="1">
        <v>134.22999999999999</v>
      </c>
      <c r="L44" s="1">
        <v>134.22999999999999</v>
      </c>
      <c r="M44" s="1">
        <v>134.22999999999999</v>
      </c>
      <c r="N44" s="1">
        <v>134.22999999999999</v>
      </c>
      <c r="O44" s="1">
        <v>134.22999999999999</v>
      </c>
      <c r="P44" s="1">
        <v>134.22999999999999</v>
      </c>
      <c r="Q44" s="1">
        <v>134.22999999999999</v>
      </c>
      <c r="R44" s="1">
        <v>134.22999999999999</v>
      </c>
      <c r="S44" s="1">
        <v>134.22999999999999</v>
      </c>
      <c r="T44" s="1">
        <v>134.22999999999999</v>
      </c>
      <c r="U44" s="1">
        <v>134.22999999999999</v>
      </c>
      <c r="V44" s="1">
        <v>134.22999999999999</v>
      </c>
      <c r="W44" s="1">
        <v>134.22999999999999</v>
      </c>
      <c r="X44" s="1">
        <v>134.22999999999999</v>
      </c>
      <c r="Y44" s="1">
        <v>134.22999999999999</v>
      </c>
      <c r="Z44" s="1">
        <v>134.22999999999999</v>
      </c>
      <c r="AA44" s="1">
        <v>134.22999999999999</v>
      </c>
      <c r="AB44" s="1">
        <v>134.22999999999999</v>
      </c>
      <c r="AC44" s="1">
        <v>133.16</v>
      </c>
      <c r="AD44" s="1">
        <v>133.16</v>
      </c>
      <c r="AE44" s="1">
        <v>133.16</v>
      </c>
      <c r="AF44" s="1">
        <v>133.16</v>
      </c>
      <c r="AG44" s="1">
        <v>133.16</v>
      </c>
      <c r="AH44" s="1">
        <v>133.16</v>
      </c>
      <c r="AI44" s="1">
        <v>133.16</v>
      </c>
      <c r="AJ44" s="1">
        <v>119.91</v>
      </c>
      <c r="AK44" s="1">
        <v>119.91</v>
      </c>
      <c r="AL44" s="1">
        <v>119.91</v>
      </c>
      <c r="AM44" s="1">
        <v>119.91</v>
      </c>
      <c r="AN44" s="1">
        <v>119.91</v>
      </c>
      <c r="AO44" s="1">
        <v>119.91</v>
      </c>
      <c r="AP44" s="1">
        <v>119.91</v>
      </c>
      <c r="AQ44" s="1">
        <v>119.91</v>
      </c>
      <c r="AR44" s="1">
        <v>146.24</v>
      </c>
      <c r="AS44" s="1">
        <v>119.91</v>
      </c>
      <c r="AT44" s="1">
        <v>146.24</v>
      </c>
      <c r="AU44" s="1">
        <v>146.24</v>
      </c>
      <c r="AV44" s="1">
        <v>146.24</v>
      </c>
      <c r="AW44" s="1">
        <v>146.24</v>
      </c>
      <c r="AX44" s="1">
        <v>146.24</v>
      </c>
      <c r="AY44" s="1">
        <v>146.24</v>
      </c>
      <c r="AZ44" s="1">
        <v>146.24</v>
      </c>
      <c r="BA44" s="1">
        <v>146.24</v>
      </c>
      <c r="BB44" s="1">
        <v>146.24</v>
      </c>
      <c r="BC44" s="1">
        <v>146.24</v>
      </c>
      <c r="BD44" s="1">
        <v>146.24</v>
      </c>
      <c r="BE44" s="1">
        <v>146.24</v>
      </c>
      <c r="BF44" s="1">
        <v>141.13999999999999</v>
      </c>
      <c r="BG44" s="1">
        <v>119.91</v>
      </c>
      <c r="BH44" s="1">
        <v>119.91</v>
      </c>
      <c r="BI44" s="1">
        <v>119.91</v>
      </c>
      <c r="BJ44" s="1">
        <v>119.91</v>
      </c>
      <c r="BK44" s="1">
        <v>119.91</v>
      </c>
      <c r="BL44" s="1">
        <v>119.91</v>
      </c>
      <c r="BM44" s="1">
        <v>119.91</v>
      </c>
      <c r="BN44" s="1">
        <v>119.91</v>
      </c>
      <c r="BO44" s="1">
        <v>119.91</v>
      </c>
      <c r="BP44" s="1">
        <v>119.91</v>
      </c>
      <c r="BQ44" s="1">
        <v>119.91</v>
      </c>
      <c r="BR44" s="1">
        <v>119.91</v>
      </c>
      <c r="BS44" s="1">
        <v>119.91</v>
      </c>
      <c r="BT44" s="1">
        <v>133.16</v>
      </c>
      <c r="BU44" s="1">
        <v>133.16</v>
      </c>
      <c r="BV44" s="1">
        <v>133.16</v>
      </c>
      <c r="BW44" s="1">
        <v>133.16</v>
      </c>
      <c r="BX44" s="1">
        <v>133.16</v>
      </c>
      <c r="BY44" s="1">
        <v>133.16</v>
      </c>
      <c r="BZ44" s="1">
        <v>133.16</v>
      </c>
      <c r="CA44" s="1">
        <v>133.16</v>
      </c>
      <c r="CB44" s="1">
        <v>133.16</v>
      </c>
      <c r="CC44" s="1">
        <v>133.16</v>
      </c>
      <c r="CD44" s="1">
        <v>133.16</v>
      </c>
      <c r="CE44" s="1">
        <v>133.16</v>
      </c>
      <c r="CF44" s="1">
        <v>133.16</v>
      </c>
      <c r="CG44" s="1">
        <v>133.16</v>
      </c>
      <c r="CH44" s="1">
        <v>133.16</v>
      </c>
      <c r="CI44" s="1">
        <v>133.16</v>
      </c>
      <c r="CJ44" s="1">
        <v>133.16</v>
      </c>
      <c r="CK44" s="1">
        <v>133.16</v>
      </c>
      <c r="CL44" s="1">
        <v>133.16</v>
      </c>
      <c r="CM44" s="1">
        <v>133.16</v>
      </c>
      <c r="CN44" s="1">
        <v>133.16</v>
      </c>
      <c r="CO44" s="1">
        <v>133.16</v>
      </c>
      <c r="CP44" s="1">
        <v>133.16</v>
      </c>
      <c r="CQ44" s="1">
        <v>133.16</v>
      </c>
      <c r="CR44" s="1">
        <v>133.16</v>
      </c>
      <c r="CS44" s="93">
        <v>133.16</v>
      </c>
      <c r="CT44" s="30">
        <f t="shared" si="18"/>
        <v>12606.04999999999</v>
      </c>
      <c r="CU44" s="156"/>
    </row>
    <row r="45" spans="1:99">
      <c r="A45" s="25" t="s">
        <v>57</v>
      </c>
      <c r="B45" s="45">
        <v>234.93</v>
      </c>
      <c r="C45" s="1">
        <v>234.93</v>
      </c>
      <c r="D45" s="1">
        <v>234.93</v>
      </c>
      <c r="E45" s="1">
        <v>234.93</v>
      </c>
      <c r="F45" s="1">
        <v>283.95</v>
      </c>
      <c r="G45" s="1">
        <v>283.95</v>
      </c>
      <c r="H45" s="1">
        <v>283.95</v>
      </c>
      <c r="I45" s="1">
        <v>283.95</v>
      </c>
      <c r="J45" s="1">
        <v>283.95</v>
      </c>
      <c r="K45" s="1">
        <v>283.95</v>
      </c>
      <c r="L45" s="1">
        <v>283.95</v>
      </c>
      <c r="M45" s="1">
        <v>283.95</v>
      </c>
      <c r="N45" s="1">
        <v>283.95</v>
      </c>
      <c r="O45" s="1">
        <v>283.95</v>
      </c>
      <c r="P45" s="1">
        <v>283.95</v>
      </c>
      <c r="Q45" s="1">
        <v>283.95</v>
      </c>
      <c r="R45" s="1">
        <v>283.95</v>
      </c>
      <c r="S45" s="1">
        <v>283.95</v>
      </c>
      <c r="T45" s="1">
        <v>283.95</v>
      </c>
      <c r="U45" s="1">
        <v>283.95</v>
      </c>
      <c r="V45" s="1">
        <v>283.95</v>
      </c>
      <c r="W45" s="1">
        <v>283.95</v>
      </c>
      <c r="X45" s="1">
        <v>283.95</v>
      </c>
      <c r="Y45" s="1">
        <v>283.95</v>
      </c>
      <c r="Z45" s="1">
        <v>283.95</v>
      </c>
      <c r="AA45" s="1">
        <v>283.95</v>
      </c>
      <c r="AB45" s="1">
        <v>283.95</v>
      </c>
      <c r="AC45" s="1">
        <v>281.68</v>
      </c>
      <c r="AD45" s="1">
        <v>281.68</v>
      </c>
      <c r="AE45" s="1">
        <v>281.68</v>
      </c>
      <c r="AF45" s="1">
        <v>281.68</v>
      </c>
      <c r="AG45" s="1">
        <v>281.68</v>
      </c>
      <c r="AH45" s="1">
        <v>281.68</v>
      </c>
      <c r="AI45" s="1">
        <v>281.68</v>
      </c>
      <c r="AJ45" s="1">
        <v>253.67</v>
      </c>
      <c r="AK45" s="1">
        <v>253.67</v>
      </c>
      <c r="AL45" s="1">
        <v>253.67</v>
      </c>
      <c r="AM45" s="1">
        <v>253.67</v>
      </c>
      <c r="AN45" s="1">
        <v>253.67</v>
      </c>
      <c r="AO45" s="1">
        <v>253.67</v>
      </c>
      <c r="AP45" s="1">
        <v>253.67</v>
      </c>
      <c r="AQ45" s="1">
        <v>253.67</v>
      </c>
      <c r="AR45" s="1">
        <v>309.35000000000002</v>
      </c>
      <c r="AS45" s="1">
        <v>253.67</v>
      </c>
      <c r="AT45" s="1">
        <v>309.35000000000002</v>
      </c>
      <c r="AU45" s="1">
        <v>309.35000000000002</v>
      </c>
      <c r="AV45" s="1">
        <v>309.35000000000002</v>
      </c>
      <c r="AW45" s="1">
        <v>309.35000000000002</v>
      </c>
      <c r="AX45" s="1">
        <v>309.35000000000002</v>
      </c>
      <c r="AY45" s="1">
        <v>309.35000000000002</v>
      </c>
      <c r="AZ45" s="1">
        <v>309.35000000000002</v>
      </c>
      <c r="BA45" s="1">
        <v>309.35000000000002</v>
      </c>
      <c r="BB45" s="1">
        <v>309.35000000000002</v>
      </c>
      <c r="BC45" s="1">
        <v>309.35000000000002</v>
      </c>
      <c r="BD45" s="1">
        <v>309.35000000000002</v>
      </c>
      <c r="BE45" s="1">
        <v>309.35000000000002</v>
      </c>
      <c r="BF45" s="1">
        <v>298.56</v>
      </c>
      <c r="BG45" s="1">
        <v>253.67</v>
      </c>
      <c r="BH45" s="1">
        <v>253.67</v>
      </c>
      <c r="BI45" s="1">
        <v>253.67</v>
      </c>
      <c r="BJ45" s="1">
        <v>253.67</v>
      </c>
      <c r="BK45" s="1">
        <v>253.67</v>
      </c>
      <c r="BL45" s="1">
        <v>253.67</v>
      </c>
      <c r="BM45" s="1">
        <v>253.67</v>
      </c>
      <c r="BN45" s="1">
        <v>253.67</v>
      </c>
      <c r="BO45" s="1">
        <v>253.67</v>
      </c>
      <c r="BP45" s="1">
        <v>253.67</v>
      </c>
      <c r="BQ45" s="1">
        <v>253.67</v>
      </c>
      <c r="BR45" s="1">
        <v>253.67</v>
      </c>
      <c r="BS45" s="1">
        <v>253.67</v>
      </c>
      <c r="BT45" s="1">
        <v>281.68</v>
      </c>
      <c r="BU45" s="1">
        <v>281.68</v>
      </c>
      <c r="BV45" s="1">
        <v>281.68</v>
      </c>
      <c r="BW45" s="1">
        <v>281.68</v>
      </c>
      <c r="BX45" s="1">
        <v>281.68</v>
      </c>
      <c r="BY45" s="1">
        <v>281.68</v>
      </c>
      <c r="BZ45" s="1">
        <v>281.68</v>
      </c>
      <c r="CA45" s="1">
        <v>281.68</v>
      </c>
      <c r="CB45" s="1">
        <v>281.68</v>
      </c>
      <c r="CC45" s="1">
        <v>281.68</v>
      </c>
      <c r="CD45" s="1">
        <v>281.68</v>
      </c>
      <c r="CE45" s="1">
        <v>281.68</v>
      </c>
      <c r="CF45" s="1">
        <v>281.68</v>
      </c>
      <c r="CG45" s="1">
        <v>281.68</v>
      </c>
      <c r="CH45" s="1">
        <v>281.68</v>
      </c>
      <c r="CI45" s="1">
        <v>281.68</v>
      </c>
      <c r="CJ45" s="1">
        <v>281.68</v>
      </c>
      <c r="CK45" s="1">
        <v>281.68</v>
      </c>
      <c r="CL45" s="1">
        <v>281.68</v>
      </c>
      <c r="CM45" s="1">
        <v>281.68</v>
      </c>
      <c r="CN45" s="1">
        <v>281.68</v>
      </c>
      <c r="CO45" s="1">
        <v>281.68</v>
      </c>
      <c r="CP45" s="1">
        <v>281.68</v>
      </c>
      <c r="CQ45" s="1">
        <v>281.68</v>
      </c>
      <c r="CR45" s="1">
        <v>281.68</v>
      </c>
      <c r="CS45" s="93">
        <v>281.68</v>
      </c>
      <c r="CT45" s="30">
        <f t="shared" si="18"/>
        <v>26666.85999999999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44.58</v>
      </c>
      <c r="C47" s="54">
        <f t="shared" si="44"/>
        <v>48.31</v>
      </c>
      <c r="D47" s="54">
        <f t="shared" si="44"/>
        <v>51</v>
      </c>
      <c r="E47" s="54">
        <f t="shared" si="44"/>
        <v>55.959999999999994</v>
      </c>
      <c r="F47" s="54">
        <f t="shared" si="44"/>
        <v>59.78</v>
      </c>
      <c r="G47" s="54">
        <f t="shared" si="44"/>
        <v>62.06</v>
      </c>
      <c r="H47" s="54">
        <f t="shared" si="44"/>
        <v>63.71</v>
      </c>
      <c r="I47" s="54">
        <f t="shared" si="44"/>
        <v>65.599999999999994</v>
      </c>
      <c r="J47" s="54">
        <f t="shared" si="44"/>
        <v>64.94</v>
      </c>
      <c r="K47" s="54">
        <f t="shared" si="44"/>
        <v>64.5</v>
      </c>
      <c r="L47" s="54">
        <f t="shared" si="44"/>
        <v>63</v>
      </c>
      <c r="M47" s="54">
        <f t="shared" si="44"/>
        <v>63.7</v>
      </c>
      <c r="N47" s="54">
        <f t="shared" si="44"/>
        <v>68.349999999999994</v>
      </c>
      <c r="O47" s="54">
        <f t="shared" si="44"/>
        <v>73.61</v>
      </c>
      <c r="P47" s="54">
        <f t="shared" si="44"/>
        <v>80.97999999999999</v>
      </c>
      <c r="Q47" s="54">
        <f t="shared" si="44"/>
        <v>86.23</v>
      </c>
      <c r="R47" s="54">
        <f t="shared" si="44"/>
        <v>86.88000000000001</v>
      </c>
      <c r="S47" s="54">
        <f t="shared" si="44"/>
        <v>80.77</v>
      </c>
      <c r="T47" s="54">
        <f t="shared" si="44"/>
        <v>73.679999999999993</v>
      </c>
      <c r="U47" s="54">
        <f t="shared" si="44"/>
        <v>74.44</v>
      </c>
      <c r="V47" s="54">
        <f t="shared" si="44"/>
        <v>72</v>
      </c>
      <c r="W47" s="54">
        <f t="shared" si="44"/>
        <v>71.22999999999999</v>
      </c>
      <c r="X47" s="54">
        <f t="shared" si="44"/>
        <v>69.655052351345148</v>
      </c>
      <c r="Y47" s="54">
        <f t="shared" si="44"/>
        <v>73.506939551420004</v>
      </c>
      <c r="Z47" s="54">
        <f t="shared" si="44"/>
        <v>79.940297692458174</v>
      </c>
      <c r="AA47" s="54">
        <f t="shared" si="44"/>
        <v>112.49802406630887</v>
      </c>
      <c r="AB47" s="54">
        <f t="shared" si="44"/>
        <v>199.36390480007825</v>
      </c>
      <c r="AC47" s="54">
        <f t="shared" si="44"/>
        <v>379.99890258864849</v>
      </c>
      <c r="AD47" s="54">
        <f t="shared" si="44"/>
        <v>614.53966623359509</v>
      </c>
      <c r="AE47" s="54">
        <f t="shared" si="44"/>
        <v>866.77163410832611</v>
      </c>
      <c r="AF47" s="54">
        <f t="shared" si="44"/>
        <v>1139.0154626672393</v>
      </c>
      <c r="AG47" s="54">
        <f t="shared" si="44"/>
        <v>1437.0885348002482</v>
      </c>
      <c r="AH47" s="54">
        <f t="shared" ref="AH47:BM47" si="45">SUM(AH48:AH51)</f>
        <v>1731.1990396228664</v>
      </c>
      <c r="AI47" s="54">
        <f t="shared" si="45"/>
        <v>2051.7002733188883</v>
      </c>
      <c r="AJ47" s="54">
        <f t="shared" si="45"/>
        <v>2449.2178100839074</v>
      </c>
      <c r="AK47" s="54">
        <f t="shared" si="45"/>
        <v>2703.0452719473769</v>
      </c>
      <c r="AL47" s="54">
        <f t="shared" si="45"/>
        <v>2956.1079347000955</v>
      </c>
      <c r="AM47" s="54">
        <f t="shared" si="45"/>
        <v>3147.4198789827001</v>
      </c>
      <c r="AN47" s="54">
        <f t="shared" si="45"/>
        <v>3323.5692854583608</v>
      </c>
      <c r="AO47" s="54">
        <f t="shared" si="45"/>
        <v>3509.2299896923992</v>
      </c>
      <c r="AP47" s="54">
        <f t="shared" si="45"/>
        <v>3676.3379296605885</v>
      </c>
      <c r="AQ47" s="54">
        <f t="shared" si="45"/>
        <v>3770.1078087655546</v>
      </c>
      <c r="AR47" s="54">
        <f t="shared" si="45"/>
        <v>3847.9493808368979</v>
      </c>
      <c r="AS47" s="54">
        <f t="shared" si="45"/>
        <v>3927.4074559361998</v>
      </c>
      <c r="AT47" s="54">
        <f t="shared" si="45"/>
        <v>3981.783100435056</v>
      </c>
      <c r="AU47" s="54">
        <f t="shared" si="45"/>
        <v>4031.0023584206565</v>
      </c>
      <c r="AV47" s="54">
        <f t="shared" si="45"/>
        <v>4048.9608908181017</v>
      </c>
      <c r="AW47" s="54">
        <f t="shared" si="45"/>
        <v>3978.7030640793655</v>
      </c>
      <c r="AX47" s="54">
        <f t="shared" si="45"/>
        <v>3890.2320702011975</v>
      </c>
      <c r="AY47" s="54">
        <f t="shared" si="45"/>
        <v>3866.3747354736711</v>
      </c>
      <c r="AZ47" s="54">
        <f t="shared" si="45"/>
        <v>3865.7302145086801</v>
      </c>
      <c r="BA47" s="54">
        <f t="shared" si="45"/>
        <v>3801.2169021644372</v>
      </c>
      <c r="BB47" s="54">
        <f t="shared" si="45"/>
        <v>3834.1265487875412</v>
      </c>
      <c r="BC47" s="54">
        <f t="shared" si="45"/>
        <v>3777.2174628362854</v>
      </c>
      <c r="BD47" s="54">
        <f t="shared" si="45"/>
        <v>3719.0631847564455</v>
      </c>
      <c r="BE47" s="54">
        <f t="shared" si="45"/>
        <v>3639.8729398352907</v>
      </c>
      <c r="BF47" s="54">
        <f t="shared" si="45"/>
        <v>3566.3719185003106</v>
      </c>
      <c r="BG47" s="54">
        <f t="shared" si="45"/>
        <v>3532.0846514925024</v>
      </c>
      <c r="BH47" s="54">
        <f t="shared" si="45"/>
        <v>3397.6284488734464</v>
      </c>
      <c r="BI47" s="54">
        <f t="shared" si="45"/>
        <v>3228.0949091506413</v>
      </c>
      <c r="BJ47" s="54">
        <f t="shared" si="45"/>
        <v>2998.3865671168915</v>
      </c>
      <c r="BK47" s="54">
        <f t="shared" si="45"/>
        <v>2839.154554784981</v>
      </c>
      <c r="BL47" s="54">
        <f t="shared" si="45"/>
        <v>2613.0942733805532</v>
      </c>
      <c r="BM47" s="54">
        <f t="shared" si="45"/>
        <v>2512.5998600739131</v>
      </c>
      <c r="BN47" s="54">
        <f t="shared" ref="BN47:CS47" si="46">SUM(BN48:BN51)</f>
        <v>2254.0097485030324</v>
      </c>
      <c r="BO47" s="54">
        <f t="shared" si="46"/>
        <v>1996.0767933844229</v>
      </c>
      <c r="BP47" s="54">
        <f t="shared" si="46"/>
        <v>1755.1723601483359</v>
      </c>
      <c r="BQ47" s="54">
        <f t="shared" si="46"/>
        <v>1436.6102941733079</v>
      </c>
      <c r="BR47" s="54">
        <f t="shared" si="46"/>
        <v>1162.8253908489341</v>
      </c>
      <c r="BS47" s="54">
        <f t="shared" si="46"/>
        <v>922.72266986544298</v>
      </c>
      <c r="BT47" s="54">
        <f t="shared" si="46"/>
        <v>660.31370417662527</v>
      </c>
      <c r="BU47" s="54">
        <f t="shared" si="46"/>
        <v>458.23421112561766</v>
      </c>
      <c r="BV47" s="54">
        <f t="shared" si="46"/>
        <v>270.82456745285828</v>
      </c>
      <c r="BW47" s="54">
        <f t="shared" si="46"/>
        <v>158.28402442991896</v>
      </c>
      <c r="BX47" s="54">
        <f t="shared" si="46"/>
        <v>91.236148795196101</v>
      </c>
      <c r="BY47" s="54">
        <f t="shared" si="46"/>
        <v>46.354584974185812</v>
      </c>
      <c r="BZ47" s="54">
        <f t="shared" si="46"/>
        <v>31.65</v>
      </c>
      <c r="CA47" s="54">
        <f t="shared" si="46"/>
        <v>28.17</v>
      </c>
      <c r="CB47" s="54">
        <f t="shared" si="46"/>
        <v>26.939999999999998</v>
      </c>
      <c r="CC47" s="54">
        <f t="shared" si="46"/>
        <v>27.75</v>
      </c>
      <c r="CD47" s="54">
        <f t="shared" si="46"/>
        <v>27.4</v>
      </c>
      <c r="CE47" s="54">
        <f t="shared" si="46"/>
        <v>26.770000000000003</v>
      </c>
      <c r="CF47" s="54">
        <f t="shared" si="46"/>
        <v>27.35</v>
      </c>
      <c r="CG47" s="54">
        <f t="shared" si="46"/>
        <v>27.79</v>
      </c>
      <c r="CH47" s="54">
        <f t="shared" si="46"/>
        <v>28.590000000000003</v>
      </c>
      <c r="CI47" s="54">
        <f t="shared" si="46"/>
        <v>27.330000000000002</v>
      </c>
      <c r="CJ47" s="54">
        <f t="shared" si="46"/>
        <v>26.84</v>
      </c>
      <c r="CK47" s="54">
        <f t="shared" si="46"/>
        <v>26.78</v>
      </c>
      <c r="CL47" s="54">
        <f t="shared" si="46"/>
        <v>25.310000000000002</v>
      </c>
      <c r="CM47" s="54">
        <f t="shared" si="46"/>
        <v>25.09</v>
      </c>
      <c r="CN47" s="54">
        <f t="shared" si="46"/>
        <v>25.08</v>
      </c>
      <c r="CO47" s="54">
        <f t="shared" si="46"/>
        <v>24.119999999999997</v>
      </c>
      <c r="CP47" s="54">
        <f t="shared" si="46"/>
        <v>23.73</v>
      </c>
      <c r="CQ47" s="54">
        <f t="shared" si="46"/>
        <v>24.2</v>
      </c>
      <c r="CR47" s="54">
        <f t="shared" si="46"/>
        <v>24.490000000000002</v>
      </c>
      <c r="CS47" s="96">
        <f t="shared" si="46"/>
        <v>22.93</v>
      </c>
      <c r="CT47" s="38">
        <f t="shared" si="18"/>
        <v>126403.65363143334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0.03</v>
      </c>
      <c r="Y48" s="43">
        <f t="shared" si="47"/>
        <v>1.57</v>
      </c>
      <c r="Z48" s="43">
        <f t="shared" si="47"/>
        <v>12.58</v>
      </c>
      <c r="AA48" s="43">
        <f t="shared" si="47"/>
        <v>27.44</v>
      </c>
      <c r="AB48" s="43">
        <f t="shared" si="47"/>
        <v>57.14</v>
      </c>
      <c r="AC48" s="43">
        <f t="shared" si="47"/>
        <v>107.04</v>
      </c>
      <c r="AD48" s="43">
        <f t="shared" si="47"/>
        <v>160.88</v>
      </c>
      <c r="AE48" s="43">
        <f t="shared" si="47"/>
        <v>225.91000000000003</v>
      </c>
      <c r="AF48" s="43">
        <f t="shared" si="47"/>
        <v>302.85000000000002</v>
      </c>
      <c r="AG48" s="43">
        <f t="shared" si="47"/>
        <v>388.46</v>
      </c>
      <c r="AH48" s="43">
        <f t="shared" ref="AH48:BM48" si="48">AH21</f>
        <v>498.28</v>
      </c>
      <c r="AI48" s="43">
        <f t="shared" si="48"/>
        <v>621.80000000000007</v>
      </c>
      <c r="AJ48" s="43">
        <f t="shared" si="48"/>
        <v>751.76</v>
      </c>
      <c r="AK48" s="43">
        <f t="shared" si="48"/>
        <v>850.9</v>
      </c>
      <c r="AL48" s="43">
        <f t="shared" si="48"/>
        <v>960.11</v>
      </c>
      <c r="AM48" s="43">
        <f t="shared" si="48"/>
        <v>1055.22</v>
      </c>
      <c r="AN48" s="43">
        <f t="shared" si="48"/>
        <v>1146.45</v>
      </c>
      <c r="AO48" s="43">
        <f t="shared" si="48"/>
        <v>1235.22</v>
      </c>
      <c r="AP48" s="43">
        <f t="shared" si="48"/>
        <v>1323.72</v>
      </c>
      <c r="AQ48" s="43">
        <f t="shared" si="48"/>
        <v>1394.96</v>
      </c>
      <c r="AR48" s="43">
        <f t="shared" si="48"/>
        <v>1448.05</v>
      </c>
      <c r="AS48" s="43">
        <f t="shared" si="48"/>
        <v>1520.8999999999999</v>
      </c>
      <c r="AT48" s="43">
        <f t="shared" si="48"/>
        <v>1558.8600000000001</v>
      </c>
      <c r="AU48" s="43">
        <f t="shared" si="48"/>
        <v>1587.68</v>
      </c>
      <c r="AV48" s="43">
        <f t="shared" si="48"/>
        <v>1607.4599999999998</v>
      </c>
      <c r="AW48" s="43">
        <f t="shared" si="48"/>
        <v>1617.28</v>
      </c>
      <c r="AX48" s="43">
        <f t="shared" si="48"/>
        <v>1597.16</v>
      </c>
      <c r="AY48" s="43">
        <f t="shared" si="48"/>
        <v>1602.57</v>
      </c>
      <c r="AZ48" s="43">
        <f t="shared" si="48"/>
        <v>1598.53</v>
      </c>
      <c r="BA48" s="43">
        <f t="shared" si="48"/>
        <v>1597.34</v>
      </c>
      <c r="BB48" s="43">
        <f t="shared" si="48"/>
        <v>1591.06</v>
      </c>
      <c r="BC48" s="43">
        <f t="shared" si="48"/>
        <v>1566.03</v>
      </c>
      <c r="BD48" s="43">
        <f t="shared" si="48"/>
        <v>1555.3300000000002</v>
      </c>
      <c r="BE48" s="43">
        <f t="shared" si="48"/>
        <v>1531.92</v>
      </c>
      <c r="BF48" s="43">
        <f t="shared" si="48"/>
        <v>1477.05</v>
      </c>
      <c r="BG48" s="43">
        <f t="shared" si="48"/>
        <v>1441.78</v>
      </c>
      <c r="BH48" s="43">
        <f t="shared" si="48"/>
        <v>1396.61</v>
      </c>
      <c r="BI48" s="43">
        <f t="shared" si="48"/>
        <v>1343.23</v>
      </c>
      <c r="BJ48" s="43">
        <f t="shared" si="48"/>
        <v>1247.53</v>
      </c>
      <c r="BK48" s="43">
        <f t="shared" si="48"/>
        <v>1168.1399999999999</v>
      </c>
      <c r="BL48" s="43">
        <f t="shared" si="48"/>
        <v>1085.6299999999999</v>
      </c>
      <c r="BM48" s="43">
        <f t="shared" si="48"/>
        <v>1005.5</v>
      </c>
      <c r="BN48" s="43">
        <f t="shared" ref="BN48:CS48" si="49">BN21</f>
        <v>911.99</v>
      </c>
      <c r="BO48" s="43">
        <f t="shared" si="49"/>
        <v>796.84999999999991</v>
      </c>
      <c r="BP48" s="43">
        <f t="shared" si="49"/>
        <v>705.01</v>
      </c>
      <c r="BQ48" s="43">
        <f t="shared" si="49"/>
        <v>596.20999999999992</v>
      </c>
      <c r="BR48" s="43">
        <f t="shared" si="49"/>
        <v>505.63</v>
      </c>
      <c r="BS48" s="43">
        <f t="shared" si="49"/>
        <v>402.21999999999997</v>
      </c>
      <c r="BT48" s="43">
        <f t="shared" si="49"/>
        <v>316.09000000000003</v>
      </c>
      <c r="BU48" s="43">
        <f t="shared" si="49"/>
        <v>231.22</v>
      </c>
      <c r="BV48" s="43">
        <f t="shared" si="49"/>
        <v>150.34</v>
      </c>
      <c r="BW48" s="43">
        <f t="shared" si="49"/>
        <v>106.17</v>
      </c>
      <c r="BX48" s="43">
        <f t="shared" si="49"/>
        <v>62.09</v>
      </c>
      <c r="BY48" s="43">
        <f t="shared" si="49"/>
        <v>20.73</v>
      </c>
      <c r="BZ48" s="43">
        <f t="shared" si="49"/>
        <v>7.03</v>
      </c>
      <c r="CA48" s="43">
        <f t="shared" si="49"/>
        <v>2.48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48082.01999999999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0.29505235134514463</v>
      </c>
      <c r="Y49" s="1">
        <v>4.766939551419993</v>
      </c>
      <c r="Z49" s="1">
        <v>5.2002976924581734</v>
      </c>
      <c r="AA49" s="1">
        <v>22.048024066308869</v>
      </c>
      <c r="AB49" s="1">
        <v>82.693904800078258</v>
      </c>
      <c r="AC49" s="1">
        <v>220.72890258864854</v>
      </c>
      <c r="AD49" s="1">
        <v>406.00966623359506</v>
      </c>
      <c r="AE49" s="1">
        <v>595.47163410832616</v>
      </c>
      <c r="AF49" s="1">
        <v>793.53546266723936</v>
      </c>
      <c r="AG49" s="1">
        <v>998.03853480024839</v>
      </c>
      <c r="AH49" s="1">
        <v>1177.0990396228663</v>
      </c>
      <c r="AI49" s="1">
        <v>1372.8002733188882</v>
      </c>
      <c r="AJ49" s="1">
        <v>1641.7778100839068</v>
      </c>
      <c r="AK49" s="1">
        <v>1797.3552719473767</v>
      </c>
      <c r="AL49" s="1">
        <v>1943.557934700096</v>
      </c>
      <c r="AM49" s="1">
        <v>2042.1498789826999</v>
      </c>
      <c r="AN49" s="1">
        <v>2127.1492854583612</v>
      </c>
      <c r="AO49" s="1">
        <v>2217.139989692399</v>
      </c>
      <c r="AP49" s="1">
        <v>2294.9379296605885</v>
      </c>
      <c r="AQ49" s="1">
        <v>2318.4578087655545</v>
      </c>
      <c r="AR49" s="1">
        <v>2347.7793808368983</v>
      </c>
      <c r="AS49" s="1">
        <v>2359.6774559362002</v>
      </c>
      <c r="AT49" s="1">
        <v>2375.2131004350558</v>
      </c>
      <c r="AU49" s="1">
        <v>2397.6923584206565</v>
      </c>
      <c r="AV49" s="1">
        <v>2393.7508908181017</v>
      </c>
      <c r="AW49" s="1">
        <v>2315.2530640793652</v>
      </c>
      <c r="AX49" s="1">
        <v>2246.5720702011977</v>
      </c>
      <c r="AY49" s="1">
        <v>2217.0847354736716</v>
      </c>
      <c r="AZ49" s="1">
        <v>2220.6302145086802</v>
      </c>
      <c r="BA49" s="1">
        <v>2158.1469021644371</v>
      </c>
      <c r="BB49" s="1">
        <v>2200.9965487875411</v>
      </c>
      <c r="BC49" s="1">
        <v>2170.9474628362859</v>
      </c>
      <c r="BD49" s="1">
        <v>2124.1931847564451</v>
      </c>
      <c r="BE49" s="1">
        <v>2072.2729398352908</v>
      </c>
      <c r="BF49" s="1">
        <v>2050.5919185003104</v>
      </c>
      <c r="BG49" s="1">
        <v>2061.4646514925025</v>
      </c>
      <c r="BH49" s="1">
        <v>1957.8284488734466</v>
      </c>
      <c r="BI49" s="1">
        <v>1843.0249091506412</v>
      </c>
      <c r="BJ49" s="1">
        <v>1715.5165671168911</v>
      </c>
      <c r="BK49" s="1">
        <v>1631.7845547849811</v>
      </c>
      <c r="BL49" s="1">
        <v>1493.3942733805532</v>
      </c>
      <c r="BM49" s="1">
        <v>1466.8198600739129</v>
      </c>
      <c r="BN49" s="1">
        <v>1309.4997485030322</v>
      </c>
      <c r="BO49" s="1">
        <v>1169.226793384423</v>
      </c>
      <c r="BP49" s="1">
        <v>1024.8923601483359</v>
      </c>
      <c r="BQ49" s="1">
        <v>815.97029417330805</v>
      </c>
      <c r="BR49" s="1">
        <v>632.83539084893391</v>
      </c>
      <c r="BS49" s="1">
        <v>495.822669865443</v>
      </c>
      <c r="BT49" s="1">
        <v>319.84370417662518</v>
      </c>
      <c r="BU49" s="1">
        <v>202.60421112561772</v>
      </c>
      <c r="BV49" s="1">
        <v>95.854567452858277</v>
      </c>
      <c r="BW49" s="1">
        <v>28.504024429918942</v>
      </c>
      <c r="BX49" s="1">
        <v>7.7361487951960948</v>
      </c>
      <c r="BY49" s="1">
        <v>1.6945849741858114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73986.333631433386</v>
      </c>
      <c r="CU49" s="156"/>
    </row>
    <row r="50" spans="1:102">
      <c r="A50" s="30" t="s">
        <v>34</v>
      </c>
      <c r="B50" s="45">
        <v>21.74</v>
      </c>
      <c r="C50" s="1">
        <v>24.31</v>
      </c>
      <c r="D50" s="1">
        <v>27.58</v>
      </c>
      <c r="E50" s="1">
        <v>33.369999999999997</v>
      </c>
      <c r="F50" s="1">
        <v>38.869999999999997</v>
      </c>
      <c r="G50" s="1">
        <v>39.630000000000003</v>
      </c>
      <c r="H50" s="1">
        <v>42.24</v>
      </c>
      <c r="I50" s="1">
        <v>43.16</v>
      </c>
      <c r="J50" s="1">
        <v>41.94</v>
      </c>
      <c r="K50" s="1">
        <v>41.66</v>
      </c>
      <c r="L50" s="1">
        <v>39.42</v>
      </c>
      <c r="M50" s="1">
        <v>40.57</v>
      </c>
      <c r="N50" s="1">
        <v>45.74</v>
      </c>
      <c r="O50" s="1">
        <v>49.91</v>
      </c>
      <c r="P50" s="1">
        <v>57.73</v>
      </c>
      <c r="Q50" s="1">
        <v>63.56</v>
      </c>
      <c r="R50" s="1">
        <v>64.010000000000005</v>
      </c>
      <c r="S50" s="1">
        <v>58.03</v>
      </c>
      <c r="T50" s="1">
        <v>51.8</v>
      </c>
      <c r="U50" s="1">
        <v>51.72</v>
      </c>
      <c r="V50" s="1">
        <v>49.44</v>
      </c>
      <c r="W50" s="1">
        <v>48.8</v>
      </c>
      <c r="X50" s="1">
        <v>46.97</v>
      </c>
      <c r="Y50" s="1">
        <v>45.38</v>
      </c>
      <c r="Z50" s="1">
        <v>40.03</v>
      </c>
      <c r="AA50" s="1">
        <v>39.92</v>
      </c>
      <c r="AB50" s="1">
        <v>35.630000000000003</v>
      </c>
      <c r="AC50" s="1">
        <v>30.33</v>
      </c>
      <c r="AD50" s="1">
        <v>25.87</v>
      </c>
      <c r="AE50" s="1">
        <v>22.18</v>
      </c>
      <c r="AF50" s="1">
        <v>20.36</v>
      </c>
      <c r="AG50" s="1">
        <v>29.29</v>
      </c>
      <c r="AH50" s="1">
        <v>33.380000000000003</v>
      </c>
      <c r="AI50" s="1">
        <v>34.69</v>
      </c>
      <c r="AJ50" s="1">
        <v>33.299999999999997</v>
      </c>
      <c r="AK50" s="1">
        <v>33.28</v>
      </c>
      <c r="AL50" s="1">
        <v>30.95</v>
      </c>
      <c r="AM50" s="1">
        <v>27.9</v>
      </c>
      <c r="AN50" s="1">
        <v>28.12</v>
      </c>
      <c r="AO50" s="1">
        <v>35.07</v>
      </c>
      <c r="AP50" s="1">
        <v>36.119999999999997</v>
      </c>
      <c r="AQ50" s="1">
        <v>35.369999999999997</v>
      </c>
      <c r="AR50" s="1">
        <v>31.58</v>
      </c>
      <c r="AS50" s="1">
        <v>25.93</v>
      </c>
      <c r="AT50" s="1">
        <v>25.59</v>
      </c>
      <c r="AU50" s="1">
        <v>24.69</v>
      </c>
      <c r="AV50" s="1">
        <v>25.15</v>
      </c>
      <c r="AW50" s="1">
        <v>23.91</v>
      </c>
      <c r="AX50" s="1">
        <v>25.59</v>
      </c>
      <c r="AY50" s="1">
        <v>24.16</v>
      </c>
      <c r="AZ50" s="1">
        <v>24.55</v>
      </c>
      <c r="BA50" s="1">
        <v>25.96</v>
      </c>
      <c r="BB50" s="1">
        <v>23.86</v>
      </c>
      <c r="BC50" s="1">
        <v>20.02</v>
      </c>
      <c r="BD50" s="1">
        <v>20.65</v>
      </c>
      <c r="BE50" s="1">
        <v>16.68</v>
      </c>
      <c r="BF50" s="1">
        <v>18.55</v>
      </c>
      <c r="BG50" s="1">
        <v>8.58</v>
      </c>
      <c r="BH50" s="1">
        <v>21.99</v>
      </c>
      <c r="BI50" s="1">
        <v>19.57</v>
      </c>
      <c r="BJ50" s="1">
        <v>13.31</v>
      </c>
      <c r="BK50" s="1">
        <v>18.18</v>
      </c>
      <c r="BL50" s="1">
        <v>13.48</v>
      </c>
      <c r="BM50" s="1">
        <v>20.010000000000002</v>
      </c>
      <c r="BN50" s="1">
        <v>10.79</v>
      </c>
      <c r="BO50" s="1">
        <v>7.16</v>
      </c>
      <c r="BP50" s="1">
        <v>3.67</v>
      </c>
      <c r="BQ50" s="1">
        <v>2.57</v>
      </c>
      <c r="BR50" s="1">
        <v>2.39</v>
      </c>
      <c r="BS50" s="1">
        <v>2.0299999999999998</v>
      </c>
      <c r="BT50" s="1">
        <v>1.76</v>
      </c>
      <c r="BU50" s="1">
        <v>1.65</v>
      </c>
      <c r="BV50" s="1">
        <v>1.1299999999999999</v>
      </c>
      <c r="BW50" s="1">
        <v>0.81</v>
      </c>
      <c r="BX50" s="1">
        <v>1.02</v>
      </c>
      <c r="BY50" s="1">
        <v>1.86</v>
      </c>
      <c r="BZ50" s="1">
        <v>1.06</v>
      </c>
      <c r="CA50" s="1">
        <v>3.01</v>
      </c>
      <c r="CB50" s="1">
        <v>4.5999999999999996</v>
      </c>
      <c r="CC50" s="1">
        <v>4.9800000000000004</v>
      </c>
      <c r="CD50" s="1">
        <v>3.61</v>
      </c>
      <c r="CE50" s="1">
        <v>2.83</v>
      </c>
      <c r="CF50" s="1">
        <v>4.12</v>
      </c>
      <c r="CG50" s="1">
        <v>5.1100000000000003</v>
      </c>
      <c r="CH50" s="1">
        <v>5.4</v>
      </c>
      <c r="CI50" s="1">
        <v>4.1900000000000004</v>
      </c>
      <c r="CJ50" s="1">
        <v>3.6</v>
      </c>
      <c r="CK50" s="1">
        <v>3.03</v>
      </c>
      <c r="CL50" s="1">
        <v>2.46</v>
      </c>
      <c r="CM50" s="1">
        <v>2.27</v>
      </c>
      <c r="CN50" s="1">
        <v>1.83</v>
      </c>
      <c r="CO50" s="1">
        <v>0.81</v>
      </c>
      <c r="CP50" s="1">
        <v>0.34</v>
      </c>
      <c r="CQ50" s="1">
        <v>0.13</v>
      </c>
      <c r="CR50" s="1">
        <v>0.23</v>
      </c>
      <c r="CS50" s="93">
        <v>0.18</v>
      </c>
      <c r="CT50" s="30">
        <f t="shared" si="50"/>
        <v>2201.9900000000011</v>
      </c>
      <c r="CU50" s="156"/>
    </row>
    <row r="51" spans="1:102">
      <c r="A51" s="56" t="s">
        <v>54</v>
      </c>
      <c r="B51" s="45">
        <f t="shared" ref="B51:AG51" si="51">B24</f>
        <v>22.84</v>
      </c>
      <c r="C51" s="1">
        <f t="shared" si="51"/>
        <v>24</v>
      </c>
      <c r="D51" s="1">
        <f t="shared" si="51"/>
        <v>23.42</v>
      </c>
      <c r="E51" s="1">
        <f t="shared" si="51"/>
        <v>22.59</v>
      </c>
      <c r="F51" s="1">
        <f t="shared" si="51"/>
        <v>20.91</v>
      </c>
      <c r="G51" s="1">
        <f t="shared" si="51"/>
        <v>22.43</v>
      </c>
      <c r="H51" s="1">
        <f t="shared" si="51"/>
        <v>21.47</v>
      </c>
      <c r="I51" s="1">
        <f t="shared" si="51"/>
        <v>22.44</v>
      </c>
      <c r="J51" s="1">
        <f t="shared" si="51"/>
        <v>23</v>
      </c>
      <c r="K51" s="1">
        <f t="shared" si="51"/>
        <v>22.84</v>
      </c>
      <c r="L51" s="1">
        <f t="shared" si="51"/>
        <v>23.58</v>
      </c>
      <c r="M51" s="1">
        <f t="shared" si="51"/>
        <v>23.13</v>
      </c>
      <c r="N51" s="1">
        <f t="shared" si="51"/>
        <v>22.61</v>
      </c>
      <c r="O51" s="1">
        <f t="shared" si="51"/>
        <v>23.7</v>
      </c>
      <c r="P51" s="1">
        <f t="shared" si="51"/>
        <v>23.25</v>
      </c>
      <c r="Q51" s="1">
        <f t="shared" si="51"/>
        <v>22.67</v>
      </c>
      <c r="R51" s="1">
        <f t="shared" si="51"/>
        <v>22.87</v>
      </c>
      <c r="S51" s="1">
        <f t="shared" si="51"/>
        <v>22.74</v>
      </c>
      <c r="T51" s="1">
        <f t="shared" si="51"/>
        <v>21.88</v>
      </c>
      <c r="U51" s="1">
        <f t="shared" si="51"/>
        <v>22.72</v>
      </c>
      <c r="V51" s="1">
        <f t="shared" si="51"/>
        <v>22.56</v>
      </c>
      <c r="W51" s="1">
        <f t="shared" si="51"/>
        <v>22.43</v>
      </c>
      <c r="X51" s="1">
        <f t="shared" si="51"/>
        <v>22.36</v>
      </c>
      <c r="Y51" s="1">
        <f t="shared" si="51"/>
        <v>21.79</v>
      </c>
      <c r="Z51" s="1">
        <f t="shared" si="51"/>
        <v>22.13</v>
      </c>
      <c r="AA51" s="1">
        <f t="shared" si="51"/>
        <v>23.09</v>
      </c>
      <c r="AB51" s="1">
        <f t="shared" si="51"/>
        <v>23.9</v>
      </c>
      <c r="AC51" s="1">
        <f t="shared" si="51"/>
        <v>21.9</v>
      </c>
      <c r="AD51" s="1">
        <f t="shared" si="51"/>
        <v>21.78</v>
      </c>
      <c r="AE51" s="1">
        <f t="shared" si="51"/>
        <v>23.21</v>
      </c>
      <c r="AF51" s="1">
        <f t="shared" si="51"/>
        <v>22.27</v>
      </c>
      <c r="AG51" s="1">
        <f t="shared" si="51"/>
        <v>21.3</v>
      </c>
      <c r="AH51" s="1">
        <f t="shared" ref="AH51:BM51" si="52">AH24</f>
        <v>22.44</v>
      </c>
      <c r="AI51" s="1">
        <f t="shared" si="52"/>
        <v>22.41</v>
      </c>
      <c r="AJ51" s="1">
        <f t="shared" si="52"/>
        <v>22.38</v>
      </c>
      <c r="AK51" s="1">
        <f t="shared" si="52"/>
        <v>21.51</v>
      </c>
      <c r="AL51" s="1">
        <f t="shared" si="52"/>
        <v>21.49</v>
      </c>
      <c r="AM51" s="1">
        <f t="shared" si="52"/>
        <v>22.15</v>
      </c>
      <c r="AN51" s="1">
        <f t="shared" si="52"/>
        <v>21.85</v>
      </c>
      <c r="AO51" s="1">
        <f t="shared" si="52"/>
        <v>21.8</v>
      </c>
      <c r="AP51" s="1">
        <f t="shared" si="52"/>
        <v>21.56</v>
      </c>
      <c r="AQ51" s="1">
        <f t="shared" si="52"/>
        <v>21.32</v>
      </c>
      <c r="AR51" s="1">
        <f t="shared" si="52"/>
        <v>20.54</v>
      </c>
      <c r="AS51" s="1">
        <f t="shared" si="52"/>
        <v>20.9</v>
      </c>
      <c r="AT51" s="1">
        <f t="shared" si="52"/>
        <v>22.12</v>
      </c>
      <c r="AU51" s="1">
        <f t="shared" si="52"/>
        <v>20.94</v>
      </c>
      <c r="AV51" s="1">
        <f t="shared" si="52"/>
        <v>22.6</v>
      </c>
      <c r="AW51" s="1">
        <f t="shared" si="52"/>
        <v>22.26</v>
      </c>
      <c r="AX51" s="1">
        <f t="shared" si="52"/>
        <v>20.91</v>
      </c>
      <c r="AY51" s="1">
        <f t="shared" si="52"/>
        <v>22.56</v>
      </c>
      <c r="AZ51" s="1">
        <f t="shared" si="52"/>
        <v>22.02</v>
      </c>
      <c r="BA51" s="1">
        <f t="shared" si="52"/>
        <v>19.77</v>
      </c>
      <c r="BB51" s="1">
        <f t="shared" si="52"/>
        <v>18.21</v>
      </c>
      <c r="BC51" s="1">
        <f t="shared" si="52"/>
        <v>20.22</v>
      </c>
      <c r="BD51" s="1">
        <f t="shared" si="52"/>
        <v>18.89</v>
      </c>
      <c r="BE51" s="1">
        <f t="shared" si="52"/>
        <v>19</v>
      </c>
      <c r="BF51" s="1">
        <f t="shared" si="52"/>
        <v>20.18</v>
      </c>
      <c r="BG51" s="1">
        <f t="shared" si="52"/>
        <v>20.260000000000002</v>
      </c>
      <c r="BH51" s="1">
        <f t="shared" si="52"/>
        <v>21.2</v>
      </c>
      <c r="BI51" s="1">
        <f t="shared" si="52"/>
        <v>22.27</v>
      </c>
      <c r="BJ51" s="1">
        <f t="shared" si="52"/>
        <v>22.03</v>
      </c>
      <c r="BK51" s="1">
        <f t="shared" si="52"/>
        <v>21.05</v>
      </c>
      <c r="BL51" s="1">
        <f t="shared" si="52"/>
        <v>20.59</v>
      </c>
      <c r="BM51" s="1">
        <f t="shared" si="52"/>
        <v>20.27</v>
      </c>
      <c r="BN51" s="1">
        <f t="shared" ref="BN51:CS51" si="53">BN24</f>
        <v>21.73</v>
      </c>
      <c r="BO51" s="1">
        <f t="shared" si="53"/>
        <v>22.84</v>
      </c>
      <c r="BP51" s="1">
        <f t="shared" si="53"/>
        <v>21.6</v>
      </c>
      <c r="BQ51" s="1">
        <f t="shared" si="53"/>
        <v>21.86</v>
      </c>
      <c r="BR51" s="1">
        <f t="shared" si="53"/>
        <v>21.97</v>
      </c>
      <c r="BS51" s="1">
        <f t="shared" si="53"/>
        <v>22.65</v>
      </c>
      <c r="BT51" s="1">
        <f t="shared" si="53"/>
        <v>22.62</v>
      </c>
      <c r="BU51" s="1">
        <f t="shared" si="53"/>
        <v>22.76</v>
      </c>
      <c r="BV51" s="1">
        <f t="shared" si="53"/>
        <v>23.5</v>
      </c>
      <c r="BW51" s="1">
        <f t="shared" si="53"/>
        <v>22.8</v>
      </c>
      <c r="BX51" s="1">
        <f t="shared" si="53"/>
        <v>20.39</v>
      </c>
      <c r="BY51" s="1">
        <f t="shared" si="53"/>
        <v>22.07</v>
      </c>
      <c r="BZ51" s="1">
        <f t="shared" si="53"/>
        <v>23.56</v>
      </c>
      <c r="CA51" s="1">
        <f t="shared" si="53"/>
        <v>22.68</v>
      </c>
      <c r="CB51" s="1">
        <f t="shared" si="53"/>
        <v>22.34</v>
      </c>
      <c r="CC51" s="1">
        <f t="shared" si="53"/>
        <v>22.77</v>
      </c>
      <c r="CD51" s="1">
        <f t="shared" si="53"/>
        <v>23.79</v>
      </c>
      <c r="CE51" s="1">
        <f t="shared" si="53"/>
        <v>23.94</v>
      </c>
      <c r="CF51" s="1">
        <f t="shared" si="53"/>
        <v>23.23</v>
      </c>
      <c r="CG51" s="1">
        <f t="shared" si="53"/>
        <v>22.68</v>
      </c>
      <c r="CH51" s="1">
        <f t="shared" si="53"/>
        <v>23.19</v>
      </c>
      <c r="CI51" s="1">
        <f t="shared" si="53"/>
        <v>23.14</v>
      </c>
      <c r="CJ51" s="1">
        <f t="shared" si="53"/>
        <v>23.24</v>
      </c>
      <c r="CK51" s="1">
        <f t="shared" si="53"/>
        <v>23.75</v>
      </c>
      <c r="CL51" s="1">
        <f t="shared" si="53"/>
        <v>22.85</v>
      </c>
      <c r="CM51" s="1">
        <f t="shared" si="53"/>
        <v>22.82</v>
      </c>
      <c r="CN51" s="1">
        <f t="shared" si="53"/>
        <v>23.25</v>
      </c>
      <c r="CO51" s="1">
        <f t="shared" si="53"/>
        <v>23.31</v>
      </c>
      <c r="CP51" s="1">
        <f t="shared" si="53"/>
        <v>23.39</v>
      </c>
      <c r="CQ51" s="1">
        <f t="shared" si="53"/>
        <v>24.07</v>
      </c>
      <c r="CR51" s="1">
        <f t="shared" si="53"/>
        <v>24.26</v>
      </c>
      <c r="CS51" s="93">
        <f t="shared" si="53"/>
        <v>22.75</v>
      </c>
      <c r="CT51" s="30">
        <f t="shared" si="50"/>
        <v>2133.31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6732.0911268817199</v>
      </c>
      <c r="C53" s="103">
        <f t="shared" si="54"/>
        <v>6746.0911268817208</v>
      </c>
      <c r="D53" s="103">
        <f t="shared" si="54"/>
        <v>6755.3411268817199</v>
      </c>
      <c r="E53" s="103">
        <f t="shared" si="54"/>
        <v>6767.72112688172</v>
      </c>
      <c r="F53" s="103">
        <f t="shared" si="54"/>
        <v>6848.8211268817204</v>
      </c>
      <c r="G53" s="103">
        <f t="shared" si="54"/>
        <v>6856.1711268817207</v>
      </c>
      <c r="H53" s="103">
        <f t="shared" si="54"/>
        <v>6854.4811268817211</v>
      </c>
      <c r="I53" s="103">
        <f t="shared" si="54"/>
        <v>6853.3711268817215</v>
      </c>
      <c r="J53" s="103">
        <f t="shared" si="54"/>
        <v>6908.5211268817202</v>
      </c>
      <c r="K53" s="103">
        <f t="shared" si="54"/>
        <v>6905.181126881721</v>
      </c>
      <c r="L53" s="103">
        <f t="shared" si="54"/>
        <v>6956.4511268817205</v>
      </c>
      <c r="M53" s="103">
        <f t="shared" si="54"/>
        <v>6951.2311268817202</v>
      </c>
      <c r="N53" s="103">
        <f t="shared" si="54"/>
        <v>7307.891126881721</v>
      </c>
      <c r="O53" s="103">
        <f t="shared" si="54"/>
        <v>7313.7311268817202</v>
      </c>
      <c r="P53" s="103">
        <f t="shared" si="54"/>
        <v>7425.4511268817205</v>
      </c>
      <c r="Q53" s="103">
        <f t="shared" si="54"/>
        <v>7428.3311268817197</v>
      </c>
      <c r="R53" s="103">
        <f t="shared" si="54"/>
        <v>7613.6611268817205</v>
      </c>
      <c r="S53" s="103">
        <f t="shared" si="54"/>
        <v>7601.1111268817212</v>
      </c>
      <c r="T53" s="103">
        <f t="shared" si="54"/>
        <v>7516.6911268817212</v>
      </c>
      <c r="U53" s="103">
        <f t="shared" si="54"/>
        <v>7518.4811268817202</v>
      </c>
      <c r="V53" s="103">
        <f t="shared" si="54"/>
        <v>7237.6311268817208</v>
      </c>
      <c r="W53" s="103">
        <f t="shared" si="54"/>
        <v>7230.8811268817208</v>
      </c>
      <c r="X53" s="103">
        <f t="shared" si="54"/>
        <v>7192.4461792330658</v>
      </c>
      <c r="Y53" s="103">
        <f t="shared" si="54"/>
        <v>7197.348066433141</v>
      </c>
      <c r="Z53" s="103">
        <f t="shared" si="54"/>
        <v>6857.9814245741791</v>
      </c>
      <c r="AA53" s="103">
        <f t="shared" si="54"/>
        <v>6890.4291509480299</v>
      </c>
      <c r="AB53" s="103">
        <f t="shared" si="54"/>
        <v>6959.6350316817998</v>
      </c>
      <c r="AC53" s="103">
        <f t="shared" si="54"/>
        <v>7128.9300294703698</v>
      </c>
      <c r="AD53" s="103">
        <f t="shared" si="54"/>
        <v>7342.2707931153163</v>
      </c>
      <c r="AE53" s="103">
        <f t="shared" si="54"/>
        <v>7591.0927609900464</v>
      </c>
      <c r="AF53" s="103">
        <f t="shared" si="54"/>
        <v>7874.5565895489599</v>
      </c>
      <c r="AG53" s="103">
        <f t="shared" si="54"/>
        <v>8002.7196616819692</v>
      </c>
      <c r="AH53" s="103">
        <f t="shared" ref="AH53:BM53" si="55">SUM(AH30,AH40,AH42,AH47,-AH52)</f>
        <v>8307.6501665045871</v>
      </c>
      <c r="AI53" s="103">
        <f t="shared" si="55"/>
        <v>8624.8114002006077</v>
      </c>
      <c r="AJ53" s="103">
        <f t="shared" si="55"/>
        <v>8979.0689369656284</v>
      </c>
      <c r="AK53" s="103">
        <f t="shared" si="55"/>
        <v>9233.3963988290961</v>
      </c>
      <c r="AL53" s="103">
        <f t="shared" si="55"/>
        <v>9481.9990615818151</v>
      </c>
      <c r="AM53" s="103">
        <f t="shared" si="55"/>
        <v>9671.3210058644199</v>
      </c>
      <c r="AN53" s="103">
        <f t="shared" si="55"/>
        <v>9885.1704123400814</v>
      </c>
      <c r="AO53" s="103">
        <f t="shared" si="55"/>
        <v>10196.551116574119</v>
      </c>
      <c r="AP53" s="103">
        <f t="shared" si="55"/>
        <v>10559.029056542309</v>
      </c>
      <c r="AQ53" s="103">
        <f t="shared" si="55"/>
        <v>10679.488935647276</v>
      </c>
      <c r="AR53" s="103">
        <f t="shared" si="55"/>
        <v>10693.640507718617</v>
      </c>
      <c r="AS53" s="103">
        <f t="shared" si="55"/>
        <v>10754.69858281792</v>
      </c>
      <c r="AT53" s="103">
        <f t="shared" si="55"/>
        <v>10668.794227316777</v>
      </c>
      <c r="AU53" s="103">
        <f t="shared" si="55"/>
        <v>10746.023485302376</v>
      </c>
      <c r="AV53" s="103">
        <f t="shared" si="55"/>
        <v>10768.712017699821</v>
      </c>
      <c r="AW53" s="103">
        <f t="shared" si="55"/>
        <v>10703.454190961085</v>
      </c>
      <c r="AX53" s="103">
        <f t="shared" si="55"/>
        <v>10626.803197082918</v>
      </c>
      <c r="AY53" s="103">
        <f t="shared" si="55"/>
        <v>10617.365862355391</v>
      </c>
      <c r="AZ53" s="103">
        <f t="shared" si="55"/>
        <v>10879.1113413904</v>
      </c>
      <c r="BA53" s="103">
        <f t="shared" si="55"/>
        <v>11022.068029046157</v>
      </c>
      <c r="BB53" s="103">
        <f t="shared" si="55"/>
        <v>10632.217675669262</v>
      </c>
      <c r="BC53" s="103">
        <f t="shared" si="55"/>
        <v>10582.808589718006</v>
      </c>
      <c r="BD53" s="103">
        <f t="shared" si="55"/>
        <v>10548.214311638167</v>
      </c>
      <c r="BE53" s="103">
        <f t="shared" si="55"/>
        <v>10472.57406671701</v>
      </c>
      <c r="BF53" s="103">
        <f t="shared" si="55"/>
        <v>10382.833045382031</v>
      </c>
      <c r="BG53" s="103">
        <f t="shared" si="55"/>
        <v>10283.425778374221</v>
      </c>
      <c r="BH53" s="103">
        <f t="shared" si="55"/>
        <v>10153.439575755167</v>
      </c>
      <c r="BI53" s="103">
        <f t="shared" si="55"/>
        <v>9989.2760360323609</v>
      </c>
      <c r="BJ53" s="103">
        <f t="shared" si="55"/>
        <v>9766.4176939986119</v>
      </c>
      <c r="BK53" s="103">
        <f t="shared" si="55"/>
        <v>9610.2856816667008</v>
      </c>
      <c r="BL53" s="103">
        <f t="shared" si="55"/>
        <v>9384.225400262274</v>
      </c>
      <c r="BM53" s="103">
        <f t="shared" si="55"/>
        <v>9286.7509869556343</v>
      </c>
      <c r="BN53" s="103">
        <f t="shared" ref="BN53:CS53" si="56">SUM(BN30,BN40,BN42,BN47,-BN52)</f>
        <v>9009.8008753847535</v>
      </c>
      <c r="BO53" s="103">
        <f t="shared" si="56"/>
        <v>8753.3679202661442</v>
      </c>
      <c r="BP53" s="103">
        <f t="shared" si="56"/>
        <v>8504.3734870300559</v>
      </c>
      <c r="BQ53" s="103">
        <f t="shared" si="56"/>
        <v>8184.8614210550286</v>
      </c>
      <c r="BR53" s="103">
        <f t="shared" si="56"/>
        <v>7888.3965177306545</v>
      </c>
      <c r="BS53" s="103">
        <f t="shared" si="56"/>
        <v>7656.2937967471635</v>
      </c>
      <c r="BT53" s="103">
        <f t="shared" si="56"/>
        <v>7445.1948310583457</v>
      </c>
      <c r="BU53" s="103">
        <f t="shared" si="56"/>
        <v>7243.935338007338</v>
      </c>
      <c r="BV53" s="103">
        <f t="shared" si="56"/>
        <v>7070.0256943345785</v>
      </c>
      <c r="BW53" s="103">
        <f t="shared" si="56"/>
        <v>6960.4851513116391</v>
      </c>
      <c r="BX53" s="103">
        <f t="shared" si="56"/>
        <v>6896.3372756769159</v>
      </c>
      <c r="BY53" s="103">
        <f t="shared" si="56"/>
        <v>6860.455711855906</v>
      </c>
      <c r="BZ53" s="103">
        <f t="shared" si="56"/>
        <v>6847.8711268817206</v>
      </c>
      <c r="CA53" s="103">
        <f t="shared" si="56"/>
        <v>6839.9111268817205</v>
      </c>
      <c r="CB53" s="103">
        <f t="shared" si="56"/>
        <v>6842.18112688172</v>
      </c>
      <c r="CC53" s="103">
        <f t="shared" si="56"/>
        <v>6849.9911268817204</v>
      </c>
      <c r="CD53" s="103">
        <f t="shared" si="56"/>
        <v>6854.3911268817201</v>
      </c>
      <c r="CE53" s="103">
        <f t="shared" si="56"/>
        <v>6857.1911268817212</v>
      </c>
      <c r="CF53" s="103">
        <f t="shared" si="56"/>
        <v>6871.7111268817207</v>
      </c>
      <c r="CG53" s="103">
        <f t="shared" si="56"/>
        <v>6873.3111268817202</v>
      </c>
      <c r="CH53" s="103">
        <f t="shared" si="56"/>
        <v>6865.9511268817205</v>
      </c>
      <c r="CI53" s="103">
        <f t="shared" si="56"/>
        <v>6861.6911268817203</v>
      </c>
      <c r="CJ53" s="103">
        <f t="shared" si="56"/>
        <v>6866.1711268817207</v>
      </c>
      <c r="CK53" s="103">
        <f t="shared" si="56"/>
        <v>6865.1111268817203</v>
      </c>
      <c r="CL53" s="103">
        <f t="shared" si="56"/>
        <v>6869.0811268817206</v>
      </c>
      <c r="CM53" s="103">
        <f t="shared" si="56"/>
        <v>6882.0111268817209</v>
      </c>
      <c r="CN53" s="103">
        <f t="shared" si="56"/>
        <v>6889.8811268817208</v>
      </c>
      <c r="CO53" s="103">
        <f t="shared" si="56"/>
        <v>6881.7811268817204</v>
      </c>
      <c r="CP53" s="103">
        <f t="shared" si="56"/>
        <v>6895.5311268817204</v>
      </c>
      <c r="CQ53" s="103">
        <f t="shared" si="56"/>
        <v>6899.0011268817207</v>
      </c>
      <c r="CR53" s="103">
        <f t="shared" si="56"/>
        <v>6899.1111268817203</v>
      </c>
      <c r="CS53" s="104">
        <f t="shared" si="56"/>
        <v>6897.0511268817208</v>
      </c>
      <c r="CT53" s="105">
        <f>SUM(B53:CS53)</f>
        <v>783440.83181207837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446.99000000000069</v>
      </c>
      <c r="C55" s="107">
        <f t="shared" si="57"/>
        <v>434.15000000000055</v>
      </c>
      <c r="D55" s="107">
        <f t="shared" si="57"/>
        <v>430.1200000000008</v>
      </c>
      <c r="E55" s="107">
        <f t="shared" si="57"/>
        <v>425.32999999999993</v>
      </c>
      <c r="F55" s="107">
        <f t="shared" si="57"/>
        <v>413.63000000000102</v>
      </c>
      <c r="G55" s="107">
        <f t="shared" si="57"/>
        <v>407.80000000000018</v>
      </c>
      <c r="H55" s="107">
        <f t="shared" si="57"/>
        <v>407.86999999999898</v>
      </c>
      <c r="I55" s="107">
        <f t="shared" si="57"/>
        <v>409.94999999999891</v>
      </c>
      <c r="J55" s="107">
        <f t="shared" si="57"/>
        <v>365.75000000000091</v>
      </c>
      <c r="K55" s="107">
        <f t="shared" si="57"/>
        <v>369.27999999999975</v>
      </c>
      <c r="L55" s="107">
        <f t="shared" si="57"/>
        <v>322.38000000000102</v>
      </c>
      <c r="M55" s="107">
        <f t="shared" si="57"/>
        <v>327.51000000000022</v>
      </c>
      <c r="N55" s="107">
        <f t="shared" si="57"/>
        <v>-28.489999999999782</v>
      </c>
      <c r="O55" s="107">
        <f t="shared" si="57"/>
        <v>-32.8799999999992</v>
      </c>
      <c r="P55" s="107">
        <f t="shared" si="57"/>
        <v>-127.97999999999956</v>
      </c>
      <c r="Q55" s="107">
        <f t="shared" si="57"/>
        <v>-131.43999999999869</v>
      </c>
      <c r="R55" s="107">
        <f t="shared" si="57"/>
        <v>-316.35999999999967</v>
      </c>
      <c r="S55" s="107">
        <f t="shared" si="57"/>
        <v>-303.94000000000051</v>
      </c>
      <c r="T55" s="107">
        <f t="shared" si="57"/>
        <v>-220.39000000000033</v>
      </c>
      <c r="U55" s="107">
        <f t="shared" si="57"/>
        <v>-221.33999999999924</v>
      </c>
      <c r="V55" s="107">
        <f t="shared" si="57"/>
        <v>58.729999999999563</v>
      </c>
      <c r="W55" s="107">
        <f t="shared" si="57"/>
        <v>65.349999999999454</v>
      </c>
      <c r="X55" s="107">
        <f t="shared" si="57"/>
        <v>3572.7049476486554</v>
      </c>
      <c r="Y55" s="107">
        <f t="shared" si="57"/>
        <v>3569.3230604485789</v>
      </c>
      <c r="Z55" s="107">
        <f t="shared" si="57"/>
        <v>3925.0497023075413</v>
      </c>
      <c r="AA55" s="107">
        <f t="shared" si="57"/>
        <v>3904.4019759336916</v>
      </c>
      <c r="AB55" s="107">
        <f t="shared" si="57"/>
        <v>3865.6860951999215</v>
      </c>
      <c r="AC55" s="107">
        <f t="shared" si="57"/>
        <v>3740.9510974113509</v>
      </c>
      <c r="AD55" s="107">
        <f t="shared" si="57"/>
        <v>3582.0303337664045</v>
      </c>
      <c r="AE55" s="107">
        <f t="shared" si="57"/>
        <v>3399.6683658916736</v>
      </c>
      <c r="AF55" s="107">
        <f t="shared" si="57"/>
        <v>3179.7345373327607</v>
      </c>
      <c r="AG55" s="107">
        <f t="shared" si="57"/>
        <v>3135.9614651997526</v>
      </c>
      <c r="AH55" s="107">
        <f t="shared" ref="AH55:BM55" si="58">AH25-AH53</f>
        <v>2941.2409603771339</v>
      </c>
      <c r="AI55" s="107">
        <f t="shared" si="58"/>
        <v>2747.569726681113</v>
      </c>
      <c r="AJ55" s="107">
        <f t="shared" si="58"/>
        <v>2481.9821899160925</v>
      </c>
      <c r="AK55" s="107">
        <f t="shared" si="58"/>
        <v>2325.9247280526251</v>
      </c>
      <c r="AL55" s="107">
        <f t="shared" si="58"/>
        <v>2186.7420652999044</v>
      </c>
      <c r="AM55" s="107">
        <f t="shared" si="58"/>
        <v>2093.1901210173</v>
      </c>
      <c r="AN55" s="107">
        <f t="shared" si="58"/>
        <v>1970.4707145416396</v>
      </c>
      <c r="AO55" s="107">
        <f t="shared" si="58"/>
        <v>1747.9200103076018</v>
      </c>
      <c r="AP55" s="107">
        <f t="shared" si="58"/>
        <v>1473.6120703394117</v>
      </c>
      <c r="AQ55" s="107">
        <f t="shared" si="58"/>
        <v>1424.3421912344438</v>
      </c>
      <c r="AR55" s="107">
        <f t="shared" si="58"/>
        <v>1554.0706191631034</v>
      </c>
      <c r="AS55" s="107">
        <f t="shared" si="58"/>
        <v>1484.212544063801</v>
      </c>
      <c r="AT55" s="107">
        <f t="shared" si="58"/>
        <v>1682.5768995649432</v>
      </c>
      <c r="AU55" s="107">
        <f t="shared" si="58"/>
        <v>1632.9876415793442</v>
      </c>
      <c r="AV55" s="107">
        <f t="shared" si="58"/>
        <v>1622.9091091818991</v>
      </c>
      <c r="AW55" s="107">
        <f t="shared" si="58"/>
        <v>1697.6469359206349</v>
      </c>
      <c r="AX55" s="107">
        <f t="shared" si="58"/>
        <v>1761.5879297988031</v>
      </c>
      <c r="AY55" s="107">
        <f t="shared" si="58"/>
        <v>1778.0852645263312</v>
      </c>
      <c r="AZ55" s="107">
        <f t="shared" si="58"/>
        <v>1520.179785491322</v>
      </c>
      <c r="BA55" s="107">
        <f t="shared" si="58"/>
        <v>1373.5830978355643</v>
      </c>
      <c r="BB55" s="107">
        <f t="shared" si="58"/>
        <v>1755.6334512124577</v>
      </c>
      <c r="BC55" s="107">
        <f t="shared" si="58"/>
        <v>1782.0225371637152</v>
      </c>
      <c r="BD55" s="107">
        <f t="shared" si="58"/>
        <v>1818.1868152435563</v>
      </c>
      <c r="BE55" s="107">
        <f t="shared" si="58"/>
        <v>1869.5270601647117</v>
      </c>
      <c r="BF55" s="107">
        <f t="shared" si="58"/>
        <v>1889.6880814996912</v>
      </c>
      <c r="BG55" s="107">
        <f t="shared" si="58"/>
        <v>1887.7853485074993</v>
      </c>
      <c r="BH55" s="107">
        <f t="shared" si="58"/>
        <v>1973.5415511265546</v>
      </c>
      <c r="BI55" s="107">
        <f t="shared" si="58"/>
        <v>2085.2650908493615</v>
      </c>
      <c r="BJ55" s="107">
        <f t="shared" si="58"/>
        <v>2212.633432883109</v>
      </c>
      <c r="BK55" s="107">
        <f t="shared" si="58"/>
        <v>2288.395445215021</v>
      </c>
      <c r="BL55" s="107">
        <f t="shared" si="58"/>
        <v>2431.4857266194467</v>
      </c>
      <c r="BM55" s="107">
        <f t="shared" si="58"/>
        <v>2449.7601399260875</v>
      </c>
      <c r="BN55" s="107">
        <f t="shared" ref="BN55:CS55" si="59">BN25-BN53</f>
        <v>2634.9302514969677</v>
      </c>
      <c r="BO55" s="107">
        <f t="shared" si="59"/>
        <v>2777.3332066155781</v>
      </c>
      <c r="BP55" s="107">
        <f t="shared" si="59"/>
        <v>2916.7076398516638</v>
      </c>
      <c r="BQ55" s="107">
        <f t="shared" si="59"/>
        <v>3127.6797058266902</v>
      </c>
      <c r="BR55" s="107">
        <f t="shared" si="59"/>
        <v>3333.0146091510669</v>
      </c>
      <c r="BS55" s="107">
        <f t="shared" si="59"/>
        <v>3462.3873301345566</v>
      </c>
      <c r="BT55" s="107">
        <f t="shared" si="59"/>
        <v>3628.7862958233754</v>
      </c>
      <c r="BU55" s="107">
        <f t="shared" si="59"/>
        <v>3745.3157888743835</v>
      </c>
      <c r="BV55" s="107">
        <f t="shared" si="59"/>
        <v>3855.6954325471424</v>
      </c>
      <c r="BW55" s="107">
        <f t="shared" si="59"/>
        <v>3920.365975570081</v>
      </c>
      <c r="BX55" s="107">
        <f t="shared" si="59"/>
        <v>3941.4838512048054</v>
      </c>
      <c r="BY55" s="107">
        <f t="shared" si="59"/>
        <v>3937.685415025815</v>
      </c>
      <c r="BZ55" s="107">
        <f t="shared" si="59"/>
        <v>473.25999999999931</v>
      </c>
      <c r="CA55" s="107">
        <f t="shared" si="59"/>
        <v>475.78999999999996</v>
      </c>
      <c r="CB55" s="107">
        <f t="shared" si="59"/>
        <v>470.69999999999982</v>
      </c>
      <c r="CC55" s="107">
        <f t="shared" si="59"/>
        <v>463.31999999999971</v>
      </c>
      <c r="CD55" s="107">
        <f t="shared" si="59"/>
        <v>463.1200000000008</v>
      </c>
      <c r="CE55" s="107">
        <f t="shared" si="59"/>
        <v>460.46999999999935</v>
      </c>
      <c r="CF55" s="107">
        <f t="shared" si="59"/>
        <v>462.84000000000015</v>
      </c>
      <c r="CG55" s="107">
        <f t="shared" si="59"/>
        <v>460.69000000000051</v>
      </c>
      <c r="CH55" s="107">
        <f t="shared" si="59"/>
        <v>467.90000000000055</v>
      </c>
      <c r="CI55" s="107">
        <f t="shared" si="59"/>
        <v>472.11000000000058</v>
      </c>
      <c r="CJ55" s="107">
        <f t="shared" si="59"/>
        <v>467.69999999999982</v>
      </c>
      <c r="CK55" s="107">
        <f t="shared" si="59"/>
        <v>469.27000000000044</v>
      </c>
      <c r="CL55" s="107">
        <f t="shared" si="59"/>
        <v>480.48999999999978</v>
      </c>
      <c r="CM55" s="107">
        <f t="shared" si="59"/>
        <v>467.52999999999975</v>
      </c>
      <c r="CN55" s="107">
        <f t="shared" si="59"/>
        <v>460.1200000000008</v>
      </c>
      <c r="CO55" s="107">
        <f t="shared" si="59"/>
        <v>468.14000000000033</v>
      </c>
      <c r="CP55" s="107">
        <f t="shared" si="59"/>
        <v>451.19999999999982</v>
      </c>
      <c r="CQ55" s="107">
        <f t="shared" si="59"/>
        <v>448.40999999999985</v>
      </c>
      <c r="CR55" s="107">
        <f t="shared" si="59"/>
        <v>446.3100000000004</v>
      </c>
      <c r="CS55" s="108">
        <f t="shared" si="59"/>
        <v>446.86000000000058</v>
      </c>
      <c r="CT55" s="109">
        <f>SUM(B55:CS55)</f>
        <v>151879.90636856679</v>
      </c>
      <c r="CU55" s="154"/>
    </row>
    <row r="56" spans="1:102" ht="15.75" thickBot="1">
      <c r="A56" s="56" t="s">
        <v>66</v>
      </c>
      <c r="B56" s="35">
        <v>876.32</v>
      </c>
      <c r="C56" s="36">
        <v>941.22</v>
      </c>
      <c r="D56" s="36">
        <v>682.89</v>
      </c>
      <c r="E56" s="36">
        <v>705.26</v>
      </c>
      <c r="F56" s="36">
        <v>150</v>
      </c>
      <c r="G56" s="36">
        <v>200</v>
      </c>
      <c r="H56" s="36">
        <v>200</v>
      </c>
      <c r="I56" s="36">
        <v>150</v>
      </c>
      <c r="J56" s="36">
        <v>347.1</v>
      </c>
      <c r="K56" s="36">
        <v>284.78999999999996</v>
      </c>
      <c r="L56" s="36">
        <v>365.8</v>
      </c>
      <c r="M56" s="36">
        <v>327.31</v>
      </c>
      <c r="N56" s="36">
        <v>330.2</v>
      </c>
      <c r="O56" s="36">
        <v>340.72</v>
      </c>
      <c r="P56" s="36">
        <v>345.84</v>
      </c>
      <c r="Q56" s="36">
        <v>365.91</v>
      </c>
      <c r="R56" s="36">
        <v>250</v>
      </c>
      <c r="S56" s="36">
        <v>250</v>
      </c>
      <c r="T56" s="36">
        <v>272.93</v>
      </c>
      <c r="U56" s="36">
        <v>320.10000000000002</v>
      </c>
      <c r="V56" s="36">
        <v>511.94</v>
      </c>
      <c r="W56" s="36">
        <v>563.80999999999995</v>
      </c>
      <c r="X56" s="36">
        <v>450</v>
      </c>
      <c r="Y56" s="36">
        <v>900</v>
      </c>
      <c r="Z56" s="36">
        <v>1838.9</v>
      </c>
      <c r="AA56" s="36">
        <v>2054.1400000000003</v>
      </c>
      <c r="AB56" s="36">
        <v>2173.63</v>
      </c>
      <c r="AC56" s="36">
        <v>2188.29</v>
      </c>
      <c r="AD56" s="36">
        <v>3280.98</v>
      </c>
      <c r="AE56" s="36">
        <v>3053.79</v>
      </c>
      <c r="AF56" s="36">
        <v>3532.08</v>
      </c>
      <c r="AG56" s="36">
        <v>3604.44</v>
      </c>
      <c r="AH56" s="36">
        <v>2873.34</v>
      </c>
      <c r="AI56" s="36">
        <v>2464.96</v>
      </c>
      <c r="AJ56" s="36">
        <v>2228.77</v>
      </c>
      <c r="AK56" s="36">
        <v>2046.3600000000001</v>
      </c>
      <c r="AL56" s="36">
        <v>1990.63</v>
      </c>
      <c r="AM56" s="36">
        <v>1805.99</v>
      </c>
      <c r="AN56" s="36">
        <v>1759.51</v>
      </c>
      <c r="AO56" s="36">
        <v>1497.9299999999998</v>
      </c>
      <c r="AP56" s="36">
        <v>1804.76</v>
      </c>
      <c r="AQ56" s="36">
        <v>1628.58</v>
      </c>
      <c r="AR56" s="36">
        <v>1385.37</v>
      </c>
      <c r="AS56" s="36">
        <v>1244.8699999999999</v>
      </c>
      <c r="AT56" s="36">
        <v>1477.52</v>
      </c>
      <c r="AU56" s="36">
        <v>1426.54</v>
      </c>
      <c r="AV56" s="36">
        <v>1586.45</v>
      </c>
      <c r="AW56" s="36">
        <v>1746.89</v>
      </c>
      <c r="AX56" s="36">
        <v>1164.4100000000001</v>
      </c>
      <c r="AY56" s="36">
        <v>1137.67</v>
      </c>
      <c r="AZ56" s="36">
        <v>977.35</v>
      </c>
      <c r="BA56" s="36">
        <v>801.58</v>
      </c>
      <c r="BB56" s="36">
        <v>1132.43</v>
      </c>
      <c r="BC56" s="36">
        <v>1077.04</v>
      </c>
      <c r="BD56" s="36">
        <v>1286.4100000000001</v>
      </c>
      <c r="BE56" s="36">
        <v>1143.3900000000001</v>
      </c>
      <c r="BF56" s="36">
        <v>974.06</v>
      </c>
      <c r="BG56" s="36">
        <v>997.49</v>
      </c>
      <c r="BH56" s="36">
        <v>1452.81</v>
      </c>
      <c r="BI56" s="36">
        <v>1523.6</v>
      </c>
      <c r="BJ56" s="36">
        <v>1522.66</v>
      </c>
      <c r="BK56" s="36">
        <v>1614.8</v>
      </c>
      <c r="BL56" s="36">
        <v>2507.59</v>
      </c>
      <c r="BM56" s="36">
        <v>2680.19</v>
      </c>
      <c r="BN56" s="36">
        <v>2613.3000000000002</v>
      </c>
      <c r="BO56" s="36">
        <v>2735.6800000000003</v>
      </c>
      <c r="BP56" s="36">
        <v>2770.46</v>
      </c>
      <c r="BQ56" s="36">
        <v>2674.0299999999997</v>
      </c>
      <c r="BR56" s="36">
        <v>2750.91</v>
      </c>
      <c r="BS56" s="36">
        <v>2252.09</v>
      </c>
      <c r="BT56" s="36">
        <v>1900.55</v>
      </c>
      <c r="BU56" s="36">
        <v>1684.88</v>
      </c>
      <c r="BV56" s="36">
        <v>1976.1</v>
      </c>
      <c r="BW56" s="36">
        <v>1277.8200000000002</v>
      </c>
      <c r="BX56" s="36">
        <v>865.07</v>
      </c>
      <c r="BY56" s="36">
        <v>651.80999999999995</v>
      </c>
      <c r="BZ56" s="36">
        <v>620.13</v>
      </c>
      <c r="CA56" s="36">
        <v>570.52</v>
      </c>
      <c r="CB56" s="36">
        <v>612.15</v>
      </c>
      <c r="CC56" s="36">
        <v>623.64</v>
      </c>
      <c r="CD56" s="36">
        <v>485.53</v>
      </c>
      <c r="CE56" s="36">
        <v>550.37</v>
      </c>
      <c r="CF56" s="36">
        <v>482.52</v>
      </c>
      <c r="CG56" s="36">
        <v>495.19</v>
      </c>
      <c r="CH56" s="36">
        <v>539.04</v>
      </c>
      <c r="CI56" s="36">
        <v>548.76</v>
      </c>
      <c r="CJ56" s="36">
        <v>593.91</v>
      </c>
      <c r="CK56" s="36">
        <v>626.56999999999994</v>
      </c>
      <c r="CL56" s="36">
        <v>620.83999999999992</v>
      </c>
      <c r="CM56" s="36">
        <v>599.11</v>
      </c>
      <c r="CN56" s="36">
        <v>611.79</v>
      </c>
      <c r="CO56" s="36">
        <v>643.78</v>
      </c>
      <c r="CP56" s="36">
        <v>602.64</v>
      </c>
      <c r="CQ56" s="36">
        <v>624.98</v>
      </c>
      <c r="CR56" s="36">
        <v>633.19000000000005</v>
      </c>
      <c r="CS56" s="37">
        <v>649.97</v>
      </c>
      <c r="CT56" s="30">
        <f>SUM(B56:CS56)</f>
        <v>118707.67000000003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263.63000000000102</v>
      </c>
      <c r="G57" s="107">
        <f t="shared" si="60"/>
        <v>207.80000000000018</v>
      </c>
      <c r="H57" s="107">
        <f t="shared" si="60"/>
        <v>207.86999999999898</v>
      </c>
      <c r="I57" s="107">
        <f t="shared" si="60"/>
        <v>259.94999999999891</v>
      </c>
      <c r="J57" s="107">
        <f t="shared" si="60"/>
        <v>18.650000000000887</v>
      </c>
      <c r="K57" s="107">
        <f t="shared" si="60"/>
        <v>84.489999999999782</v>
      </c>
      <c r="L57" s="107">
        <f t="shared" si="60"/>
        <v>0</v>
      </c>
      <c r="M57" s="107">
        <f t="shared" si="60"/>
        <v>0.200000000000216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3122.7049476486554</v>
      </c>
      <c r="Y57" s="107">
        <f t="shared" si="60"/>
        <v>2669.3230604485789</v>
      </c>
      <c r="Z57" s="107">
        <f t="shared" si="60"/>
        <v>2086.1497023075412</v>
      </c>
      <c r="AA57" s="107">
        <f t="shared" si="60"/>
        <v>1850.2619759336912</v>
      </c>
      <c r="AB57" s="107">
        <f t="shared" si="60"/>
        <v>1692.0560951999214</v>
      </c>
      <c r="AC57" s="107">
        <f t="shared" si="60"/>
        <v>1552.661097411351</v>
      </c>
      <c r="AD57" s="107">
        <f t="shared" si="60"/>
        <v>301.05033376640449</v>
      </c>
      <c r="AE57" s="107">
        <f t="shared" si="60"/>
        <v>345.87836589167364</v>
      </c>
      <c r="AF57" s="107">
        <f t="shared" si="60"/>
        <v>0</v>
      </c>
      <c r="AG57" s="107">
        <f t="shared" si="60"/>
        <v>0</v>
      </c>
      <c r="AH57" s="107">
        <f t="shared" si="60"/>
        <v>67.900960377133742</v>
      </c>
      <c r="AI57" s="107">
        <f t="shared" si="60"/>
        <v>282.60972668111299</v>
      </c>
      <c r="AJ57" s="107">
        <f t="shared" si="60"/>
        <v>253.21218991609248</v>
      </c>
      <c r="AK57" s="107">
        <f t="shared" si="60"/>
        <v>279.56472805262501</v>
      </c>
      <c r="AL57" s="107">
        <f t="shared" si="60"/>
        <v>196.11206529990432</v>
      </c>
      <c r="AM57" s="107">
        <f t="shared" si="60"/>
        <v>287.20012101730003</v>
      </c>
      <c r="AN57" s="107">
        <f t="shared" si="60"/>
        <v>210.96071454163962</v>
      </c>
      <c r="AO57" s="107">
        <f t="shared" si="60"/>
        <v>249.99001030760201</v>
      </c>
      <c r="AP57" s="107">
        <f t="shared" si="60"/>
        <v>0</v>
      </c>
      <c r="AQ57" s="107">
        <f t="shared" si="60"/>
        <v>0</v>
      </c>
      <c r="AR57" s="107">
        <f t="shared" si="60"/>
        <v>168.70061916310351</v>
      </c>
      <c r="AS57" s="107">
        <f t="shared" si="60"/>
        <v>239.34254406380114</v>
      </c>
      <c r="AT57" s="107">
        <f t="shared" si="60"/>
        <v>205.05689956494325</v>
      </c>
      <c r="AU57" s="107">
        <f t="shared" si="60"/>
        <v>206.44764157934424</v>
      </c>
      <c r="AV57" s="107">
        <f t="shared" si="60"/>
        <v>36.459109181899066</v>
      </c>
      <c r="AW57" s="107">
        <f t="shared" si="60"/>
        <v>0</v>
      </c>
      <c r="AX57" s="107">
        <f t="shared" si="60"/>
        <v>597.17792979880301</v>
      </c>
      <c r="AY57" s="107">
        <f t="shared" si="60"/>
        <v>640.41526452633116</v>
      </c>
      <c r="AZ57" s="107">
        <f t="shared" si="60"/>
        <v>542.82978549132201</v>
      </c>
      <c r="BA57" s="107">
        <f t="shared" si="60"/>
        <v>572.00309783556429</v>
      </c>
      <c r="BB57" s="107">
        <f t="shared" si="60"/>
        <v>623.20345121245759</v>
      </c>
      <c r="BC57" s="107">
        <f t="shared" si="60"/>
        <v>704.98253716371528</v>
      </c>
      <c r="BD57" s="107">
        <f t="shared" si="60"/>
        <v>531.77681524355626</v>
      </c>
      <c r="BE57" s="107">
        <f t="shared" si="60"/>
        <v>726.13706016471156</v>
      </c>
      <c r="BF57" s="107">
        <f t="shared" si="60"/>
        <v>915.62808149969123</v>
      </c>
      <c r="BG57" s="107">
        <f t="shared" si="60"/>
        <v>890.29534850749928</v>
      </c>
      <c r="BH57" s="107">
        <f t="shared" si="60"/>
        <v>520.73155112655468</v>
      </c>
      <c r="BI57" s="107">
        <f t="shared" si="60"/>
        <v>561.6650908493616</v>
      </c>
      <c r="BJ57" s="107">
        <f t="shared" si="60"/>
        <v>689.9734328831089</v>
      </c>
      <c r="BK57" s="107">
        <f t="shared" si="60"/>
        <v>673.59544521502107</v>
      </c>
      <c r="BL57" s="107">
        <f t="shared" si="60"/>
        <v>0</v>
      </c>
      <c r="BM57" s="107">
        <f t="shared" si="60"/>
        <v>0</v>
      </c>
      <c r="BN57" s="107">
        <f t="shared" si="60"/>
        <v>21.630251496967503</v>
      </c>
      <c r="BO57" s="107">
        <f t="shared" ref="BO57:CS57" si="61">IF(BO56&gt;BO55,0,BO55-BO56)</f>
        <v>41.653206615577801</v>
      </c>
      <c r="BP57" s="107">
        <f t="shared" si="61"/>
        <v>146.24763985166373</v>
      </c>
      <c r="BQ57" s="107">
        <f t="shared" si="61"/>
        <v>453.64970582669048</v>
      </c>
      <c r="BR57" s="107">
        <f t="shared" si="61"/>
        <v>582.10460915106705</v>
      </c>
      <c r="BS57" s="107">
        <f t="shared" si="61"/>
        <v>1210.2973301345564</v>
      </c>
      <c r="BT57" s="107">
        <f t="shared" si="61"/>
        <v>1728.2362958233755</v>
      </c>
      <c r="BU57" s="107">
        <f t="shared" si="61"/>
        <v>2060.4357888743834</v>
      </c>
      <c r="BV57" s="107">
        <f t="shared" si="61"/>
        <v>1879.5954325471425</v>
      </c>
      <c r="BW57" s="107">
        <f t="shared" si="61"/>
        <v>2642.5459755700808</v>
      </c>
      <c r="BX57" s="107">
        <f t="shared" si="61"/>
        <v>3076.4138512048053</v>
      </c>
      <c r="BY57" s="107">
        <f t="shared" si="61"/>
        <v>3285.8754150258151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43665.333301994142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3006.37</v>
      </c>
      <c r="C61" s="176">
        <f>SUM(C62:C68)</f>
        <v>3009.37</v>
      </c>
      <c r="D61" s="176">
        <f t="shared" ref="D61:BO61" si="62">SUM(D62:D68)</f>
        <v>3011.37</v>
      </c>
      <c r="E61" s="176">
        <f t="shared" si="62"/>
        <v>3010.37</v>
      </c>
      <c r="F61" s="176">
        <f t="shared" si="62"/>
        <v>3011.37</v>
      </c>
      <c r="G61" s="176">
        <f t="shared" si="62"/>
        <v>3008.37</v>
      </c>
      <c r="H61" s="176">
        <f t="shared" si="62"/>
        <v>3002.37</v>
      </c>
      <c r="I61" s="176">
        <f t="shared" si="62"/>
        <v>2999.37</v>
      </c>
      <c r="J61" s="176">
        <f t="shared" si="62"/>
        <v>2992.37</v>
      </c>
      <c r="K61" s="176">
        <f t="shared" si="62"/>
        <v>2985.37</v>
      </c>
      <c r="L61" s="176">
        <f t="shared" si="62"/>
        <v>2983.37</v>
      </c>
      <c r="M61" s="176">
        <f t="shared" si="62"/>
        <v>2976.37</v>
      </c>
      <c r="N61" s="176">
        <f t="shared" si="62"/>
        <v>2968.37</v>
      </c>
      <c r="O61" s="176">
        <f t="shared" si="62"/>
        <v>2968.37</v>
      </c>
      <c r="P61" s="176">
        <f t="shared" si="62"/>
        <v>2962.37</v>
      </c>
      <c r="Q61" s="176">
        <f t="shared" si="62"/>
        <v>2954.37</v>
      </c>
      <c r="R61" s="176">
        <f t="shared" si="62"/>
        <v>2951.37</v>
      </c>
      <c r="S61" s="176">
        <f t="shared" si="62"/>
        <v>2944.37</v>
      </c>
      <c r="T61" s="176">
        <f t="shared" si="62"/>
        <v>2938.37</v>
      </c>
      <c r="U61" s="176">
        <f t="shared" si="62"/>
        <v>2939.37</v>
      </c>
      <c r="V61" s="176">
        <f t="shared" si="62"/>
        <v>2939.37</v>
      </c>
      <c r="W61" s="176">
        <f t="shared" si="62"/>
        <v>2933.37</v>
      </c>
      <c r="X61" s="176">
        <f t="shared" si="62"/>
        <v>2924.37</v>
      </c>
      <c r="Y61" s="176">
        <f t="shared" si="62"/>
        <v>2924.37</v>
      </c>
      <c r="Z61" s="176">
        <f t="shared" si="62"/>
        <v>2922.37</v>
      </c>
      <c r="AA61" s="176">
        <f t="shared" si="62"/>
        <v>2924.37</v>
      </c>
      <c r="AB61" s="176">
        <f t="shared" si="62"/>
        <v>2925.37</v>
      </c>
      <c r="AC61" s="176">
        <f t="shared" si="62"/>
        <v>2917.37</v>
      </c>
      <c r="AD61" s="176">
        <f t="shared" si="62"/>
        <v>2916.37</v>
      </c>
      <c r="AE61" s="176">
        <f t="shared" si="62"/>
        <v>2912.37</v>
      </c>
      <c r="AF61" s="176">
        <f t="shared" si="62"/>
        <v>2910.37</v>
      </c>
      <c r="AG61" s="176">
        <f t="shared" si="62"/>
        <v>2740.37</v>
      </c>
      <c r="AH61" s="176">
        <f t="shared" si="62"/>
        <v>2737.37</v>
      </c>
      <c r="AI61" s="176">
        <f t="shared" si="62"/>
        <v>2733.37</v>
      </c>
      <c r="AJ61" s="176">
        <f t="shared" si="62"/>
        <v>2731.37</v>
      </c>
      <c r="AK61" s="176">
        <f t="shared" si="62"/>
        <v>2731.37</v>
      </c>
      <c r="AL61" s="176">
        <f t="shared" si="62"/>
        <v>2729.37</v>
      </c>
      <c r="AM61" s="176">
        <f t="shared" si="62"/>
        <v>2727.37</v>
      </c>
      <c r="AN61" s="176">
        <f t="shared" si="62"/>
        <v>2728.37</v>
      </c>
      <c r="AO61" s="176">
        <f t="shared" si="62"/>
        <v>2728.37</v>
      </c>
      <c r="AP61" s="176">
        <f t="shared" si="62"/>
        <v>2727.37</v>
      </c>
      <c r="AQ61" s="176">
        <f t="shared" si="62"/>
        <v>2725.37</v>
      </c>
      <c r="AR61" s="176">
        <f t="shared" si="62"/>
        <v>2733.37</v>
      </c>
      <c r="AS61" s="176">
        <f t="shared" si="62"/>
        <v>2777.37</v>
      </c>
      <c r="AT61" s="176">
        <f t="shared" si="62"/>
        <v>2798.37</v>
      </c>
      <c r="AU61" s="176">
        <f t="shared" si="62"/>
        <v>2826.37</v>
      </c>
      <c r="AV61" s="176">
        <f t="shared" si="62"/>
        <v>2843.37</v>
      </c>
      <c r="AW61" s="176">
        <f t="shared" si="62"/>
        <v>2865.37</v>
      </c>
      <c r="AX61" s="176">
        <f t="shared" si="62"/>
        <v>2877.37</v>
      </c>
      <c r="AY61" s="176">
        <f t="shared" si="62"/>
        <v>2890.37</v>
      </c>
      <c r="AZ61" s="176">
        <f t="shared" si="62"/>
        <v>2913.37</v>
      </c>
      <c r="BA61" s="176">
        <f t="shared" si="62"/>
        <v>2919.37</v>
      </c>
      <c r="BB61" s="176">
        <f t="shared" si="62"/>
        <v>2931.37</v>
      </c>
      <c r="BC61" s="176">
        <f t="shared" si="62"/>
        <v>2938.37</v>
      </c>
      <c r="BD61" s="176">
        <f t="shared" si="62"/>
        <v>2941.37</v>
      </c>
      <c r="BE61" s="176">
        <f t="shared" si="62"/>
        <v>2942.37</v>
      </c>
      <c r="BF61" s="176">
        <f t="shared" si="62"/>
        <v>2947.37</v>
      </c>
      <c r="BG61" s="176">
        <f t="shared" si="62"/>
        <v>2948.37</v>
      </c>
      <c r="BH61" s="176">
        <f t="shared" si="62"/>
        <v>2948.37</v>
      </c>
      <c r="BI61" s="176">
        <f t="shared" si="62"/>
        <v>2953.37</v>
      </c>
      <c r="BJ61" s="176">
        <f t="shared" si="62"/>
        <v>2955.37</v>
      </c>
      <c r="BK61" s="176">
        <f t="shared" si="62"/>
        <v>2958.37</v>
      </c>
      <c r="BL61" s="176">
        <f t="shared" si="62"/>
        <v>2958.37</v>
      </c>
      <c r="BM61" s="176">
        <f t="shared" si="62"/>
        <v>2961.37</v>
      </c>
      <c r="BN61" s="176">
        <f t="shared" si="62"/>
        <v>2968.37</v>
      </c>
      <c r="BO61" s="176">
        <f t="shared" si="62"/>
        <v>2969.37</v>
      </c>
      <c r="BP61" s="176">
        <f t="shared" ref="BP61:CS61" si="63">SUM(BP62:BP68)</f>
        <v>2978.37</v>
      </c>
      <c r="BQ61" s="176">
        <f t="shared" si="63"/>
        <v>2977.37</v>
      </c>
      <c r="BR61" s="176">
        <f t="shared" si="63"/>
        <v>2970.37</v>
      </c>
      <c r="BS61" s="176">
        <f t="shared" si="63"/>
        <v>2978.37</v>
      </c>
      <c r="BT61" s="176">
        <f t="shared" si="63"/>
        <v>2986.37</v>
      </c>
      <c r="BU61" s="176">
        <f t="shared" si="63"/>
        <v>2986.37</v>
      </c>
      <c r="BV61" s="176">
        <f t="shared" si="63"/>
        <v>2984.37</v>
      </c>
      <c r="BW61" s="176">
        <f t="shared" si="63"/>
        <v>2987.37</v>
      </c>
      <c r="BX61" s="176">
        <f t="shared" si="63"/>
        <v>2988.37</v>
      </c>
      <c r="BY61" s="176">
        <f t="shared" si="63"/>
        <v>2997.37</v>
      </c>
      <c r="BZ61" s="176">
        <f t="shared" si="63"/>
        <v>2999.37</v>
      </c>
      <c r="CA61" s="176">
        <f t="shared" si="63"/>
        <v>2994.37</v>
      </c>
      <c r="CB61" s="176">
        <f t="shared" si="63"/>
        <v>2998.37</v>
      </c>
      <c r="CC61" s="176">
        <f t="shared" si="63"/>
        <v>3005.37</v>
      </c>
      <c r="CD61" s="176">
        <f t="shared" si="63"/>
        <v>3007.37</v>
      </c>
      <c r="CE61" s="176">
        <f t="shared" si="63"/>
        <v>3010.37</v>
      </c>
      <c r="CF61" s="176">
        <f t="shared" si="63"/>
        <v>3012.37</v>
      </c>
      <c r="CG61" s="176">
        <f t="shared" si="63"/>
        <v>3007.37</v>
      </c>
      <c r="CH61" s="176">
        <f t="shared" si="63"/>
        <v>3000.37</v>
      </c>
      <c r="CI61" s="176">
        <f t="shared" si="63"/>
        <v>2997.37</v>
      </c>
      <c r="CJ61" s="176">
        <f t="shared" si="63"/>
        <v>3002.37</v>
      </c>
      <c r="CK61" s="176">
        <f t="shared" si="63"/>
        <v>3001.37</v>
      </c>
      <c r="CL61" s="176">
        <f t="shared" si="63"/>
        <v>2996.37</v>
      </c>
      <c r="CM61" s="176">
        <f t="shared" si="63"/>
        <v>3003.37</v>
      </c>
      <c r="CN61" s="176">
        <f t="shared" si="63"/>
        <v>3006.37</v>
      </c>
      <c r="CO61" s="176">
        <f t="shared" si="63"/>
        <v>2999.37</v>
      </c>
      <c r="CP61" s="176">
        <f t="shared" si="63"/>
        <v>2996.37</v>
      </c>
      <c r="CQ61" s="176">
        <f t="shared" si="63"/>
        <v>2999.37</v>
      </c>
      <c r="CR61" s="176">
        <f t="shared" si="63"/>
        <v>3001.37</v>
      </c>
      <c r="CS61" s="177">
        <f t="shared" si="63"/>
        <v>3000.37</v>
      </c>
      <c r="CT61" s="250">
        <f>SUM(B61:CS61)</f>
        <v>281454.51999999973</v>
      </c>
      <c r="CU61" s="154"/>
      <c r="CV61" s="155"/>
      <c r="CX61" s="253"/>
    </row>
    <row r="62" spans="1:102">
      <c r="A62" s="25" t="s">
        <v>45</v>
      </c>
      <c r="B62" s="31">
        <v>422</v>
      </c>
      <c r="C62" s="32">
        <v>422</v>
      </c>
      <c r="D62" s="32">
        <v>422</v>
      </c>
      <c r="E62" s="32">
        <v>422</v>
      </c>
      <c r="F62" s="32">
        <v>422</v>
      </c>
      <c r="G62" s="32">
        <v>422</v>
      </c>
      <c r="H62" s="32">
        <v>422</v>
      </c>
      <c r="I62" s="32">
        <v>422</v>
      </c>
      <c r="J62" s="32">
        <v>422</v>
      </c>
      <c r="K62" s="32">
        <v>422</v>
      </c>
      <c r="L62" s="32">
        <v>422</v>
      </c>
      <c r="M62" s="32">
        <v>422</v>
      </c>
      <c r="N62" s="32">
        <v>422</v>
      </c>
      <c r="O62" s="32">
        <v>422</v>
      </c>
      <c r="P62" s="32">
        <v>422</v>
      </c>
      <c r="Q62" s="32">
        <v>422</v>
      </c>
      <c r="R62" s="32">
        <v>422</v>
      </c>
      <c r="S62" s="32">
        <v>422</v>
      </c>
      <c r="T62" s="32">
        <v>422</v>
      </c>
      <c r="U62" s="32">
        <v>422</v>
      </c>
      <c r="V62" s="32">
        <v>422</v>
      </c>
      <c r="W62" s="32">
        <v>422</v>
      </c>
      <c r="X62" s="32">
        <v>422</v>
      </c>
      <c r="Y62" s="32">
        <v>422</v>
      </c>
      <c r="Z62" s="32">
        <v>422</v>
      </c>
      <c r="AA62" s="32">
        <v>422</v>
      </c>
      <c r="AB62" s="32">
        <v>422</v>
      </c>
      <c r="AC62" s="32">
        <v>422</v>
      </c>
      <c r="AD62" s="32">
        <v>422</v>
      </c>
      <c r="AE62" s="32">
        <v>422</v>
      </c>
      <c r="AF62" s="32">
        <v>422</v>
      </c>
      <c r="AG62" s="32">
        <v>422</v>
      </c>
      <c r="AH62" s="32">
        <v>422</v>
      </c>
      <c r="AI62" s="32">
        <v>422</v>
      </c>
      <c r="AJ62" s="32">
        <v>422</v>
      </c>
      <c r="AK62" s="32">
        <v>422</v>
      </c>
      <c r="AL62" s="32">
        <v>422</v>
      </c>
      <c r="AM62" s="32">
        <v>422</v>
      </c>
      <c r="AN62" s="32">
        <v>422</v>
      </c>
      <c r="AO62" s="32">
        <v>422</v>
      </c>
      <c r="AP62" s="32">
        <v>422</v>
      </c>
      <c r="AQ62" s="32">
        <v>422</v>
      </c>
      <c r="AR62" s="32">
        <v>422</v>
      </c>
      <c r="AS62" s="32">
        <v>422</v>
      </c>
      <c r="AT62" s="32">
        <v>422</v>
      </c>
      <c r="AU62" s="32">
        <v>422</v>
      </c>
      <c r="AV62" s="32">
        <v>422</v>
      </c>
      <c r="AW62" s="32">
        <v>422</v>
      </c>
      <c r="AX62" s="32">
        <v>422</v>
      </c>
      <c r="AY62" s="32">
        <v>422</v>
      </c>
      <c r="AZ62" s="32">
        <v>422</v>
      </c>
      <c r="BA62" s="32">
        <v>422</v>
      </c>
      <c r="BB62" s="32">
        <v>422</v>
      </c>
      <c r="BC62" s="32">
        <v>422</v>
      </c>
      <c r="BD62" s="32">
        <v>422</v>
      </c>
      <c r="BE62" s="32">
        <v>422</v>
      </c>
      <c r="BF62" s="32">
        <v>422</v>
      </c>
      <c r="BG62" s="32">
        <v>422</v>
      </c>
      <c r="BH62" s="32">
        <v>422</v>
      </c>
      <c r="BI62" s="32">
        <v>422</v>
      </c>
      <c r="BJ62" s="32">
        <v>422</v>
      </c>
      <c r="BK62" s="32">
        <v>422</v>
      </c>
      <c r="BL62" s="32">
        <v>422</v>
      </c>
      <c r="BM62" s="32">
        <v>422</v>
      </c>
      <c r="BN62" s="32">
        <v>422</v>
      </c>
      <c r="BO62" s="32">
        <v>422</v>
      </c>
      <c r="BP62" s="32">
        <v>422</v>
      </c>
      <c r="BQ62" s="32">
        <v>422</v>
      </c>
      <c r="BR62" s="32">
        <v>422</v>
      </c>
      <c r="BS62" s="32">
        <v>422</v>
      </c>
      <c r="BT62" s="32">
        <v>422</v>
      </c>
      <c r="BU62" s="32">
        <v>422</v>
      </c>
      <c r="BV62" s="32">
        <v>422</v>
      </c>
      <c r="BW62" s="32">
        <v>422</v>
      </c>
      <c r="BX62" s="32">
        <v>422</v>
      </c>
      <c r="BY62" s="32">
        <v>422</v>
      </c>
      <c r="BZ62" s="32">
        <v>422</v>
      </c>
      <c r="CA62" s="32">
        <v>422</v>
      </c>
      <c r="CB62" s="32">
        <v>422</v>
      </c>
      <c r="CC62" s="32">
        <v>422</v>
      </c>
      <c r="CD62" s="32">
        <v>422</v>
      </c>
      <c r="CE62" s="32">
        <v>422</v>
      </c>
      <c r="CF62" s="32">
        <v>422</v>
      </c>
      <c r="CG62" s="32">
        <v>422</v>
      </c>
      <c r="CH62" s="32">
        <v>422</v>
      </c>
      <c r="CI62" s="32">
        <v>422</v>
      </c>
      <c r="CJ62" s="32">
        <v>422</v>
      </c>
      <c r="CK62" s="32">
        <v>422</v>
      </c>
      <c r="CL62" s="32">
        <v>422</v>
      </c>
      <c r="CM62" s="32">
        <v>422</v>
      </c>
      <c r="CN62" s="32">
        <v>422</v>
      </c>
      <c r="CO62" s="32">
        <v>422</v>
      </c>
      <c r="CP62" s="32">
        <v>422</v>
      </c>
      <c r="CQ62" s="32">
        <v>422</v>
      </c>
      <c r="CR62" s="32">
        <v>422</v>
      </c>
      <c r="CS62" s="33">
        <v>422</v>
      </c>
      <c r="CT62" s="30">
        <f t="shared" ref="CT62:CT68" si="64">SUM(B62:CS62)</f>
        <v>40512</v>
      </c>
      <c r="CU62" s="156"/>
      <c r="CV62" s="263"/>
    </row>
    <row r="63" spans="1:102">
      <c r="A63" s="25" t="s">
        <v>46</v>
      </c>
      <c r="B63" s="31">
        <v>509</v>
      </c>
      <c r="C63" s="32">
        <v>509</v>
      </c>
      <c r="D63" s="32">
        <v>509</v>
      </c>
      <c r="E63" s="32">
        <v>509</v>
      </c>
      <c r="F63" s="32">
        <v>509</v>
      </c>
      <c r="G63" s="32">
        <v>509</v>
      </c>
      <c r="H63" s="32">
        <v>509</v>
      </c>
      <c r="I63" s="32">
        <v>509</v>
      </c>
      <c r="J63" s="32">
        <v>509</v>
      </c>
      <c r="K63" s="32">
        <v>509</v>
      </c>
      <c r="L63" s="32">
        <v>509</v>
      </c>
      <c r="M63" s="32">
        <v>509</v>
      </c>
      <c r="N63" s="32">
        <v>509</v>
      </c>
      <c r="O63" s="32">
        <v>509</v>
      </c>
      <c r="P63" s="32">
        <v>509</v>
      </c>
      <c r="Q63" s="32">
        <v>509</v>
      </c>
      <c r="R63" s="32">
        <v>509</v>
      </c>
      <c r="S63" s="32">
        <v>509</v>
      </c>
      <c r="T63" s="32">
        <v>509</v>
      </c>
      <c r="U63" s="32">
        <v>509</v>
      </c>
      <c r="V63" s="32">
        <v>509</v>
      </c>
      <c r="W63" s="32">
        <v>509</v>
      </c>
      <c r="X63" s="32">
        <v>509</v>
      </c>
      <c r="Y63" s="32">
        <v>509</v>
      </c>
      <c r="Z63" s="32">
        <v>509</v>
      </c>
      <c r="AA63" s="32">
        <v>509</v>
      </c>
      <c r="AB63" s="32">
        <v>509</v>
      </c>
      <c r="AC63" s="32">
        <v>509</v>
      </c>
      <c r="AD63" s="32">
        <v>509</v>
      </c>
      <c r="AE63" s="32">
        <v>509</v>
      </c>
      <c r="AF63" s="32">
        <v>509</v>
      </c>
      <c r="AG63" s="32">
        <v>509</v>
      </c>
      <c r="AH63" s="32">
        <v>509</v>
      </c>
      <c r="AI63" s="32">
        <v>509</v>
      </c>
      <c r="AJ63" s="32">
        <v>509</v>
      </c>
      <c r="AK63" s="32">
        <v>509</v>
      </c>
      <c r="AL63" s="32">
        <v>509</v>
      </c>
      <c r="AM63" s="32">
        <v>509</v>
      </c>
      <c r="AN63" s="32">
        <v>509</v>
      </c>
      <c r="AO63" s="32">
        <v>509</v>
      </c>
      <c r="AP63" s="32">
        <v>509</v>
      </c>
      <c r="AQ63" s="32">
        <v>509</v>
      </c>
      <c r="AR63" s="32">
        <v>509</v>
      </c>
      <c r="AS63" s="32">
        <v>509</v>
      </c>
      <c r="AT63" s="32">
        <v>509</v>
      </c>
      <c r="AU63" s="32">
        <v>509</v>
      </c>
      <c r="AV63" s="32">
        <v>509</v>
      </c>
      <c r="AW63" s="32">
        <v>509</v>
      </c>
      <c r="AX63" s="32">
        <v>509</v>
      </c>
      <c r="AY63" s="32">
        <v>509</v>
      </c>
      <c r="AZ63" s="32">
        <v>509</v>
      </c>
      <c r="BA63" s="32">
        <v>509</v>
      </c>
      <c r="BB63" s="32">
        <v>509</v>
      </c>
      <c r="BC63" s="32">
        <v>509</v>
      </c>
      <c r="BD63" s="32">
        <v>509</v>
      </c>
      <c r="BE63" s="32">
        <v>509</v>
      </c>
      <c r="BF63" s="32">
        <v>509</v>
      </c>
      <c r="BG63" s="32">
        <v>509</v>
      </c>
      <c r="BH63" s="32">
        <v>509</v>
      </c>
      <c r="BI63" s="32">
        <v>509</v>
      </c>
      <c r="BJ63" s="32">
        <v>509</v>
      </c>
      <c r="BK63" s="32">
        <v>509</v>
      </c>
      <c r="BL63" s="32">
        <v>509</v>
      </c>
      <c r="BM63" s="32">
        <v>509</v>
      </c>
      <c r="BN63" s="32">
        <v>509</v>
      </c>
      <c r="BO63" s="32">
        <v>509</v>
      </c>
      <c r="BP63" s="32">
        <v>509</v>
      </c>
      <c r="BQ63" s="32">
        <v>509</v>
      </c>
      <c r="BR63" s="32">
        <v>509</v>
      </c>
      <c r="BS63" s="32">
        <v>509</v>
      </c>
      <c r="BT63" s="32">
        <v>509</v>
      </c>
      <c r="BU63" s="32">
        <v>509</v>
      </c>
      <c r="BV63" s="32">
        <v>509</v>
      </c>
      <c r="BW63" s="32">
        <v>509</v>
      </c>
      <c r="BX63" s="32">
        <v>509</v>
      </c>
      <c r="BY63" s="32">
        <v>509</v>
      </c>
      <c r="BZ63" s="32">
        <v>509</v>
      </c>
      <c r="CA63" s="32">
        <v>509</v>
      </c>
      <c r="CB63" s="32">
        <v>509</v>
      </c>
      <c r="CC63" s="32">
        <v>509</v>
      </c>
      <c r="CD63" s="32">
        <v>509</v>
      </c>
      <c r="CE63" s="32">
        <v>509</v>
      </c>
      <c r="CF63" s="32">
        <v>509</v>
      </c>
      <c r="CG63" s="32">
        <v>509</v>
      </c>
      <c r="CH63" s="32">
        <v>509</v>
      </c>
      <c r="CI63" s="32">
        <v>509</v>
      </c>
      <c r="CJ63" s="32">
        <v>509</v>
      </c>
      <c r="CK63" s="32">
        <v>509</v>
      </c>
      <c r="CL63" s="32">
        <v>509</v>
      </c>
      <c r="CM63" s="32">
        <v>509</v>
      </c>
      <c r="CN63" s="32">
        <v>509</v>
      </c>
      <c r="CO63" s="32">
        <v>509</v>
      </c>
      <c r="CP63" s="32">
        <v>509</v>
      </c>
      <c r="CQ63" s="32">
        <v>509</v>
      </c>
      <c r="CR63" s="32">
        <v>509</v>
      </c>
      <c r="CS63" s="33">
        <v>509</v>
      </c>
      <c r="CT63" s="30">
        <f t="shared" si="64"/>
        <v>48864</v>
      </c>
      <c r="CU63" s="156"/>
      <c r="CV63" s="263"/>
    </row>
    <row r="64" spans="1:102">
      <c r="A64" s="25" t="s">
        <v>47</v>
      </c>
      <c r="B64" s="31">
        <v>567.26</v>
      </c>
      <c r="C64" s="32">
        <v>567.26</v>
      </c>
      <c r="D64" s="32">
        <v>567.26</v>
      </c>
      <c r="E64" s="32">
        <v>567.26</v>
      </c>
      <c r="F64" s="32">
        <v>567.26</v>
      </c>
      <c r="G64" s="32">
        <v>567.26</v>
      </c>
      <c r="H64" s="32">
        <v>567.26</v>
      </c>
      <c r="I64" s="32">
        <v>567.26</v>
      </c>
      <c r="J64" s="32">
        <v>567.26</v>
      </c>
      <c r="K64" s="32">
        <v>567.26</v>
      </c>
      <c r="L64" s="32">
        <v>567.26</v>
      </c>
      <c r="M64" s="32">
        <v>567.26</v>
      </c>
      <c r="N64" s="32">
        <v>567.26</v>
      </c>
      <c r="O64" s="32">
        <v>567.26</v>
      </c>
      <c r="P64" s="32">
        <v>567.26</v>
      </c>
      <c r="Q64" s="32">
        <v>567.26</v>
      </c>
      <c r="R64" s="32">
        <v>567.26</v>
      </c>
      <c r="S64" s="32">
        <v>567.26</v>
      </c>
      <c r="T64" s="32">
        <v>567.26</v>
      </c>
      <c r="U64" s="32">
        <v>567.26</v>
      </c>
      <c r="V64" s="32">
        <v>567.26</v>
      </c>
      <c r="W64" s="32">
        <v>567.26</v>
      </c>
      <c r="X64" s="32">
        <v>567.26</v>
      </c>
      <c r="Y64" s="32">
        <v>567.26</v>
      </c>
      <c r="Z64" s="32">
        <v>567.26</v>
      </c>
      <c r="AA64" s="32">
        <v>567.26</v>
      </c>
      <c r="AB64" s="32">
        <v>567.26</v>
      </c>
      <c r="AC64" s="32">
        <v>567.26</v>
      </c>
      <c r="AD64" s="32">
        <v>567.26</v>
      </c>
      <c r="AE64" s="32">
        <v>567.26</v>
      </c>
      <c r="AF64" s="32">
        <v>567.26</v>
      </c>
      <c r="AG64" s="32">
        <v>567.26</v>
      </c>
      <c r="AH64" s="32">
        <v>567.26</v>
      </c>
      <c r="AI64" s="32">
        <v>567.26</v>
      </c>
      <c r="AJ64" s="32">
        <v>567.26</v>
      </c>
      <c r="AK64" s="32">
        <v>567.26</v>
      </c>
      <c r="AL64" s="32">
        <v>567.26</v>
      </c>
      <c r="AM64" s="32">
        <v>567.26</v>
      </c>
      <c r="AN64" s="32">
        <v>567.26</v>
      </c>
      <c r="AO64" s="32">
        <v>567.26</v>
      </c>
      <c r="AP64" s="32">
        <v>567.26</v>
      </c>
      <c r="AQ64" s="32">
        <v>567.26</v>
      </c>
      <c r="AR64" s="32">
        <v>567.26</v>
      </c>
      <c r="AS64" s="32">
        <v>567.26</v>
      </c>
      <c r="AT64" s="32">
        <v>567.26</v>
      </c>
      <c r="AU64" s="32">
        <v>567.26</v>
      </c>
      <c r="AV64" s="32">
        <v>567.26</v>
      </c>
      <c r="AW64" s="32">
        <v>567.26</v>
      </c>
      <c r="AX64" s="32">
        <v>567.26</v>
      </c>
      <c r="AY64" s="32">
        <v>567.26</v>
      </c>
      <c r="AZ64" s="32">
        <v>567.26</v>
      </c>
      <c r="BA64" s="32">
        <v>567.26</v>
      </c>
      <c r="BB64" s="32">
        <v>567.26</v>
      </c>
      <c r="BC64" s="32">
        <v>567.26</v>
      </c>
      <c r="BD64" s="32">
        <v>567.26</v>
      </c>
      <c r="BE64" s="32">
        <v>567.26</v>
      </c>
      <c r="BF64" s="32">
        <v>567.26</v>
      </c>
      <c r="BG64" s="32">
        <v>567.26</v>
      </c>
      <c r="BH64" s="32">
        <v>567.26</v>
      </c>
      <c r="BI64" s="32">
        <v>567.26</v>
      </c>
      <c r="BJ64" s="32">
        <v>567.26</v>
      </c>
      <c r="BK64" s="32">
        <v>567.26</v>
      </c>
      <c r="BL64" s="32">
        <v>567.26</v>
      </c>
      <c r="BM64" s="32">
        <v>567.26</v>
      </c>
      <c r="BN64" s="32">
        <v>567.26</v>
      </c>
      <c r="BO64" s="32">
        <v>567.26</v>
      </c>
      <c r="BP64" s="32">
        <v>567.26</v>
      </c>
      <c r="BQ64" s="32">
        <v>567.26</v>
      </c>
      <c r="BR64" s="32">
        <v>567.26</v>
      </c>
      <c r="BS64" s="32">
        <v>567.26</v>
      </c>
      <c r="BT64" s="32">
        <v>567.26</v>
      </c>
      <c r="BU64" s="32">
        <v>567.26</v>
      </c>
      <c r="BV64" s="32">
        <v>567.26</v>
      </c>
      <c r="BW64" s="32">
        <v>567.26</v>
      </c>
      <c r="BX64" s="32">
        <v>567.26</v>
      </c>
      <c r="BY64" s="32">
        <v>567.26</v>
      </c>
      <c r="BZ64" s="32">
        <v>567.26</v>
      </c>
      <c r="CA64" s="32">
        <v>567.26</v>
      </c>
      <c r="CB64" s="32">
        <v>567.26</v>
      </c>
      <c r="CC64" s="32">
        <v>567.26</v>
      </c>
      <c r="CD64" s="32">
        <v>567.26</v>
      </c>
      <c r="CE64" s="32">
        <v>567.26</v>
      </c>
      <c r="CF64" s="32">
        <v>567.26</v>
      </c>
      <c r="CG64" s="32">
        <v>567.26</v>
      </c>
      <c r="CH64" s="32">
        <v>567.26</v>
      </c>
      <c r="CI64" s="32">
        <v>567.26</v>
      </c>
      <c r="CJ64" s="32">
        <v>567.26</v>
      </c>
      <c r="CK64" s="32">
        <v>567.26</v>
      </c>
      <c r="CL64" s="32">
        <v>567.26</v>
      </c>
      <c r="CM64" s="32">
        <v>567.26</v>
      </c>
      <c r="CN64" s="32">
        <v>567.26</v>
      </c>
      <c r="CO64" s="32">
        <v>567.26</v>
      </c>
      <c r="CP64" s="32">
        <v>567.26</v>
      </c>
      <c r="CQ64" s="32">
        <v>567.26</v>
      </c>
      <c r="CR64" s="32">
        <v>567.26</v>
      </c>
      <c r="CS64" s="33">
        <v>567.26</v>
      </c>
      <c r="CT64" s="30">
        <f t="shared" si="64"/>
        <v>54456.960000000036</v>
      </c>
      <c r="CU64" s="156"/>
      <c r="CV64" s="263"/>
    </row>
    <row r="65" spans="1:100">
      <c r="A65" s="25" t="s">
        <v>48</v>
      </c>
      <c r="B65" s="31">
        <v>373</v>
      </c>
      <c r="C65" s="32">
        <v>373</v>
      </c>
      <c r="D65" s="32">
        <v>373</v>
      </c>
      <c r="E65" s="32">
        <v>373</v>
      </c>
      <c r="F65" s="32">
        <v>373</v>
      </c>
      <c r="G65" s="32">
        <v>373</v>
      </c>
      <c r="H65" s="32">
        <v>373</v>
      </c>
      <c r="I65" s="32">
        <v>373</v>
      </c>
      <c r="J65" s="32">
        <v>373</v>
      </c>
      <c r="K65" s="32">
        <v>373</v>
      </c>
      <c r="L65" s="32">
        <v>373</v>
      </c>
      <c r="M65" s="32">
        <v>373</v>
      </c>
      <c r="N65" s="32">
        <v>373</v>
      </c>
      <c r="O65" s="32">
        <v>373</v>
      </c>
      <c r="P65" s="32">
        <v>373</v>
      </c>
      <c r="Q65" s="32">
        <v>373</v>
      </c>
      <c r="R65" s="32">
        <v>373</v>
      </c>
      <c r="S65" s="32">
        <v>373</v>
      </c>
      <c r="T65" s="32">
        <v>373</v>
      </c>
      <c r="U65" s="32">
        <v>373</v>
      </c>
      <c r="V65" s="32">
        <v>373</v>
      </c>
      <c r="W65" s="32">
        <v>373</v>
      </c>
      <c r="X65" s="32">
        <v>373</v>
      </c>
      <c r="Y65" s="32">
        <v>373</v>
      </c>
      <c r="Z65" s="32">
        <v>373</v>
      </c>
      <c r="AA65" s="32">
        <v>373</v>
      </c>
      <c r="AB65" s="32">
        <v>373</v>
      </c>
      <c r="AC65" s="32">
        <v>373</v>
      </c>
      <c r="AD65" s="32">
        <v>373</v>
      </c>
      <c r="AE65" s="32">
        <v>373</v>
      </c>
      <c r="AF65" s="32">
        <v>373</v>
      </c>
      <c r="AG65" s="32">
        <v>203</v>
      </c>
      <c r="AH65" s="32">
        <v>203</v>
      </c>
      <c r="AI65" s="32">
        <v>203</v>
      </c>
      <c r="AJ65" s="32">
        <v>203</v>
      </c>
      <c r="AK65" s="32">
        <v>203</v>
      </c>
      <c r="AL65" s="32">
        <v>203</v>
      </c>
      <c r="AM65" s="32">
        <v>203</v>
      </c>
      <c r="AN65" s="32">
        <v>203</v>
      </c>
      <c r="AO65" s="32">
        <v>203</v>
      </c>
      <c r="AP65" s="32">
        <v>203</v>
      </c>
      <c r="AQ65" s="32">
        <v>203</v>
      </c>
      <c r="AR65" s="32">
        <v>211</v>
      </c>
      <c r="AS65" s="32">
        <v>253</v>
      </c>
      <c r="AT65" s="32">
        <v>273</v>
      </c>
      <c r="AU65" s="32">
        <v>298</v>
      </c>
      <c r="AV65" s="32">
        <v>313</v>
      </c>
      <c r="AW65" s="32">
        <v>328</v>
      </c>
      <c r="AX65" s="32">
        <v>353</v>
      </c>
      <c r="AY65" s="32">
        <v>368</v>
      </c>
      <c r="AZ65" s="32">
        <v>373</v>
      </c>
      <c r="BA65" s="32">
        <v>373</v>
      </c>
      <c r="BB65" s="32">
        <v>373</v>
      </c>
      <c r="BC65" s="32">
        <v>373</v>
      </c>
      <c r="BD65" s="32">
        <v>373</v>
      </c>
      <c r="BE65" s="32">
        <v>373</v>
      </c>
      <c r="BF65" s="32">
        <v>373</v>
      </c>
      <c r="BG65" s="32">
        <v>373</v>
      </c>
      <c r="BH65" s="32">
        <v>373</v>
      </c>
      <c r="BI65" s="32">
        <v>373</v>
      </c>
      <c r="BJ65" s="32">
        <v>373</v>
      </c>
      <c r="BK65" s="32">
        <v>373</v>
      </c>
      <c r="BL65" s="32">
        <v>373</v>
      </c>
      <c r="BM65" s="32">
        <v>373</v>
      </c>
      <c r="BN65" s="32">
        <v>373</v>
      </c>
      <c r="BO65" s="32">
        <v>373</v>
      </c>
      <c r="BP65" s="32">
        <v>373</v>
      </c>
      <c r="BQ65" s="32">
        <v>373</v>
      </c>
      <c r="BR65" s="32">
        <v>373</v>
      </c>
      <c r="BS65" s="32">
        <v>373</v>
      </c>
      <c r="BT65" s="32">
        <v>373</v>
      </c>
      <c r="BU65" s="32">
        <v>373</v>
      </c>
      <c r="BV65" s="32">
        <v>373</v>
      </c>
      <c r="BW65" s="32">
        <v>373</v>
      </c>
      <c r="BX65" s="32">
        <v>373</v>
      </c>
      <c r="BY65" s="32">
        <v>373</v>
      </c>
      <c r="BZ65" s="32">
        <v>373</v>
      </c>
      <c r="CA65" s="32">
        <v>373</v>
      </c>
      <c r="CB65" s="32">
        <v>373</v>
      </c>
      <c r="CC65" s="32">
        <v>373</v>
      </c>
      <c r="CD65" s="32">
        <v>373</v>
      </c>
      <c r="CE65" s="32">
        <v>373</v>
      </c>
      <c r="CF65" s="32">
        <v>373</v>
      </c>
      <c r="CG65" s="32">
        <v>373</v>
      </c>
      <c r="CH65" s="32">
        <v>373</v>
      </c>
      <c r="CI65" s="32">
        <v>373</v>
      </c>
      <c r="CJ65" s="32">
        <v>373</v>
      </c>
      <c r="CK65" s="32">
        <v>373</v>
      </c>
      <c r="CL65" s="32">
        <v>373</v>
      </c>
      <c r="CM65" s="32">
        <v>373</v>
      </c>
      <c r="CN65" s="32">
        <v>373</v>
      </c>
      <c r="CO65" s="32">
        <v>373</v>
      </c>
      <c r="CP65" s="32">
        <v>373</v>
      </c>
      <c r="CQ65" s="32">
        <v>373</v>
      </c>
      <c r="CR65" s="32">
        <v>373</v>
      </c>
      <c r="CS65" s="33">
        <v>373</v>
      </c>
      <c r="CT65" s="30">
        <f t="shared" si="64"/>
        <v>33351</v>
      </c>
      <c r="CU65" s="156"/>
      <c r="CV65" s="263"/>
    </row>
    <row r="66" spans="1:100">
      <c r="A66" s="25" t="s">
        <v>49</v>
      </c>
      <c r="B66" s="31">
        <v>363.91</v>
      </c>
      <c r="C66" s="32">
        <v>363.91</v>
      </c>
      <c r="D66" s="32">
        <v>363.91</v>
      </c>
      <c r="E66" s="32">
        <v>363.91</v>
      </c>
      <c r="F66" s="32">
        <v>363.91</v>
      </c>
      <c r="G66" s="32">
        <v>363.91</v>
      </c>
      <c r="H66" s="32">
        <v>363.91</v>
      </c>
      <c r="I66" s="32">
        <v>363.91</v>
      </c>
      <c r="J66" s="32">
        <v>363.91</v>
      </c>
      <c r="K66" s="32">
        <v>363.91</v>
      </c>
      <c r="L66" s="32">
        <v>363.91</v>
      </c>
      <c r="M66" s="32">
        <v>363.91</v>
      </c>
      <c r="N66" s="32">
        <v>363.91</v>
      </c>
      <c r="O66" s="32">
        <v>363.91</v>
      </c>
      <c r="P66" s="32">
        <v>363.91</v>
      </c>
      <c r="Q66" s="32">
        <v>363.91</v>
      </c>
      <c r="R66" s="32">
        <v>363.91</v>
      </c>
      <c r="S66" s="32">
        <v>363.91</v>
      </c>
      <c r="T66" s="32">
        <v>363.91</v>
      </c>
      <c r="U66" s="32">
        <v>363.91</v>
      </c>
      <c r="V66" s="32">
        <v>363.91</v>
      </c>
      <c r="W66" s="32">
        <v>363.91</v>
      </c>
      <c r="X66" s="32">
        <v>363.91</v>
      </c>
      <c r="Y66" s="32">
        <v>363.91</v>
      </c>
      <c r="Z66" s="32">
        <v>363.91</v>
      </c>
      <c r="AA66" s="32">
        <v>363.91</v>
      </c>
      <c r="AB66" s="32">
        <v>363.91</v>
      </c>
      <c r="AC66" s="32">
        <v>363.91</v>
      </c>
      <c r="AD66" s="32">
        <v>363.91</v>
      </c>
      <c r="AE66" s="32">
        <v>363.91</v>
      </c>
      <c r="AF66" s="32">
        <v>363.91</v>
      </c>
      <c r="AG66" s="32">
        <v>363.91</v>
      </c>
      <c r="AH66" s="32">
        <v>363.91</v>
      </c>
      <c r="AI66" s="32">
        <v>363.91</v>
      </c>
      <c r="AJ66" s="32">
        <v>363.91</v>
      </c>
      <c r="AK66" s="32">
        <v>363.91</v>
      </c>
      <c r="AL66" s="32">
        <v>363.91</v>
      </c>
      <c r="AM66" s="32">
        <v>363.91</v>
      </c>
      <c r="AN66" s="32">
        <v>363.91</v>
      </c>
      <c r="AO66" s="32">
        <v>363.91</v>
      </c>
      <c r="AP66" s="32">
        <v>363.91</v>
      </c>
      <c r="AQ66" s="32">
        <v>363.91</v>
      </c>
      <c r="AR66" s="32">
        <v>363.91</v>
      </c>
      <c r="AS66" s="32">
        <v>363.91</v>
      </c>
      <c r="AT66" s="32">
        <v>363.91</v>
      </c>
      <c r="AU66" s="32">
        <v>363.91</v>
      </c>
      <c r="AV66" s="32">
        <v>363.91</v>
      </c>
      <c r="AW66" s="32">
        <v>363.91</v>
      </c>
      <c r="AX66" s="32">
        <v>363.91</v>
      </c>
      <c r="AY66" s="32">
        <v>363.91</v>
      </c>
      <c r="AZ66" s="32">
        <v>363.91</v>
      </c>
      <c r="BA66" s="32">
        <v>363.91</v>
      </c>
      <c r="BB66" s="32">
        <v>363.91</v>
      </c>
      <c r="BC66" s="32">
        <v>363.91</v>
      </c>
      <c r="BD66" s="32">
        <v>363.91</v>
      </c>
      <c r="BE66" s="32">
        <v>363.91</v>
      </c>
      <c r="BF66" s="32">
        <v>363.91</v>
      </c>
      <c r="BG66" s="32">
        <v>363.91</v>
      </c>
      <c r="BH66" s="32">
        <v>363.91</v>
      </c>
      <c r="BI66" s="32">
        <v>363.91</v>
      </c>
      <c r="BJ66" s="32">
        <v>363.91</v>
      </c>
      <c r="BK66" s="32">
        <v>363.91</v>
      </c>
      <c r="BL66" s="32">
        <v>363.91</v>
      </c>
      <c r="BM66" s="32">
        <v>363.91</v>
      </c>
      <c r="BN66" s="32">
        <v>363.91</v>
      </c>
      <c r="BO66" s="32">
        <v>363.91</v>
      </c>
      <c r="BP66" s="32">
        <v>363.91</v>
      </c>
      <c r="BQ66" s="32">
        <v>363.91</v>
      </c>
      <c r="BR66" s="32">
        <v>363.91</v>
      </c>
      <c r="BS66" s="32">
        <v>363.91</v>
      </c>
      <c r="BT66" s="32">
        <v>363.91</v>
      </c>
      <c r="BU66" s="32">
        <v>363.91</v>
      </c>
      <c r="BV66" s="32">
        <v>363.91</v>
      </c>
      <c r="BW66" s="32">
        <v>363.91</v>
      </c>
      <c r="BX66" s="32">
        <v>363.91</v>
      </c>
      <c r="BY66" s="32">
        <v>363.91</v>
      </c>
      <c r="BZ66" s="32">
        <v>363.91</v>
      </c>
      <c r="CA66" s="32">
        <v>363.91</v>
      </c>
      <c r="CB66" s="32">
        <v>363.91</v>
      </c>
      <c r="CC66" s="32">
        <v>363.91</v>
      </c>
      <c r="CD66" s="32">
        <v>363.91</v>
      </c>
      <c r="CE66" s="32">
        <v>363.91</v>
      </c>
      <c r="CF66" s="32">
        <v>363.91</v>
      </c>
      <c r="CG66" s="32">
        <v>363.91</v>
      </c>
      <c r="CH66" s="32">
        <v>363.91</v>
      </c>
      <c r="CI66" s="32">
        <v>363.91</v>
      </c>
      <c r="CJ66" s="32">
        <v>363.91</v>
      </c>
      <c r="CK66" s="32">
        <v>363.91</v>
      </c>
      <c r="CL66" s="32">
        <v>363.91</v>
      </c>
      <c r="CM66" s="32">
        <v>363.91</v>
      </c>
      <c r="CN66" s="32">
        <v>363.91</v>
      </c>
      <c r="CO66" s="32">
        <v>363.91</v>
      </c>
      <c r="CP66" s="32">
        <v>363.91</v>
      </c>
      <c r="CQ66" s="32">
        <v>363.91</v>
      </c>
      <c r="CR66" s="32">
        <v>363.91</v>
      </c>
      <c r="CS66" s="33">
        <v>363.91</v>
      </c>
      <c r="CT66" s="30">
        <f t="shared" si="64"/>
        <v>34935.360000000008</v>
      </c>
      <c r="CU66" s="156"/>
      <c r="CV66" s="263"/>
    </row>
    <row r="67" spans="1:100">
      <c r="A67" s="25" t="s">
        <v>50</v>
      </c>
      <c r="B67" s="31">
        <v>736</v>
      </c>
      <c r="C67" s="32">
        <v>739</v>
      </c>
      <c r="D67" s="32">
        <v>741</v>
      </c>
      <c r="E67" s="32">
        <v>740</v>
      </c>
      <c r="F67" s="32">
        <v>741</v>
      </c>
      <c r="G67" s="32">
        <v>738</v>
      </c>
      <c r="H67" s="32">
        <v>732</v>
      </c>
      <c r="I67" s="32">
        <v>729</v>
      </c>
      <c r="J67" s="32">
        <v>722</v>
      </c>
      <c r="K67" s="32">
        <v>715</v>
      </c>
      <c r="L67" s="32">
        <v>713</v>
      </c>
      <c r="M67" s="32">
        <v>706</v>
      </c>
      <c r="N67" s="32">
        <v>698</v>
      </c>
      <c r="O67" s="32">
        <v>698</v>
      </c>
      <c r="P67" s="32">
        <v>692</v>
      </c>
      <c r="Q67" s="32">
        <v>684</v>
      </c>
      <c r="R67" s="32">
        <v>681</v>
      </c>
      <c r="S67" s="32">
        <v>674</v>
      </c>
      <c r="T67" s="32">
        <v>668</v>
      </c>
      <c r="U67" s="32">
        <v>669</v>
      </c>
      <c r="V67" s="32">
        <v>669</v>
      </c>
      <c r="W67" s="32">
        <v>663</v>
      </c>
      <c r="X67" s="32">
        <v>654</v>
      </c>
      <c r="Y67" s="32">
        <v>654</v>
      </c>
      <c r="Z67" s="32">
        <v>652</v>
      </c>
      <c r="AA67" s="32">
        <v>654</v>
      </c>
      <c r="AB67" s="32">
        <v>655</v>
      </c>
      <c r="AC67" s="32">
        <v>647</v>
      </c>
      <c r="AD67" s="32">
        <v>646</v>
      </c>
      <c r="AE67" s="32">
        <v>642</v>
      </c>
      <c r="AF67" s="32">
        <v>640</v>
      </c>
      <c r="AG67" s="32">
        <v>640</v>
      </c>
      <c r="AH67" s="32">
        <v>637</v>
      </c>
      <c r="AI67" s="32">
        <v>633</v>
      </c>
      <c r="AJ67" s="32">
        <v>631</v>
      </c>
      <c r="AK67" s="32">
        <v>631</v>
      </c>
      <c r="AL67" s="32">
        <v>629</v>
      </c>
      <c r="AM67" s="32">
        <v>627</v>
      </c>
      <c r="AN67" s="32">
        <v>628</v>
      </c>
      <c r="AO67" s="32">
        <v>628</v>
      </c>
      <c r="AP67" s="32">
        <v>627</v>
      </c>
      <c r="AQ67" s="32">
        <v>625</v>
      </c>
      <c r="AR67" s="32">
        <v>625</v>
      </c>
      <c r="AS67" s="32">
        <v>627</v>
      </c>
      <c r="AT67" s="32">
        <v>628</v>
      </c>
      <c r="AU67" s="32">
        <v>631</v>
      </c>
      <c r="AV67" s="32">
        <v>633</v>
      </c>
      <c r="AW67" s="32">
        <v>640</v>
      </c>
      <c r="AX67" s="32">
        <v>627</v>
      </c>
      <c r="AY67" s="32">
        <v>625</v>
      </c>
      <c r="AZ67" s="32">
        <v>643</v>
      </c>
      <c r="BA67" s="32">
        <v>649</v>
      </c>
      <c r="BB67" s="32">
        <v>661</v>
      </c>
      <c r="BC67" s="32">
        <v>668</v>
      </c>
      <c r="BD67" s="32">
        <v>671</v>
      </c>
      <c r="BE67" s="32">
        <v>672</v>
      </c>
      <c r="BF67" s="32">
        <v>677</v>
      </c>
      <c r="BG67" s="32">
        <v>678</v>
      </c>
      <c r="BH67" s="32">
        <v>678</v>
      </c>
      <c r="BI67" s="32">
        <v>683</v>
      </c>
      <c r="BJ67" s="32">
        <v>685</v>
      </c>
      <c r="BK67" s="32">
        <v>688</v>
      </c>
      <c r="BL67" s="32">
        <v>688</v>
      </c>
      <c r="BM67" s="32">
        <v>691</v>
      </c>
      <c r="BN67" s="32">
        <v>698</v>
      </c>
      <c r="BO67" s="32">
        <v>699</v>
      </c>
      <c r="BP67" s="32">
        <v>708</v>
      </c>
      <c r="BQ67" s="32">
        <v>707</v>
      </c>
      <c r="BR67" s="32">
        <v>700</v>
      </c>
      <c r="BS67" s="32">
        <v>708</v>
      </c>
      <c r="BT67" s="32">
        <v>716</v>
      </c>
      <c r="BU67" s="32">
        <v>716</v>
      </c>
      <c r="BV67" s="32">
        <v>714</v>
      </c>
      <c r="BW67" s="32">
        <v>717</v>
      </c>
      <c r="BX67" s="32">
        <v>718</v>
      </c>
      <c r="BY67" s="32">
        <v>727</v>
      </c>
      <c r="BZ67" s="32">
        <v>729</v>
      </c>
      <c r="CA67" s="32">
        <v>724</v>
      </c>
      <c r="CB67" s="32">
        <v>728</v>
      </c>
      <c r="CC67" s="32">
        <v>735</v>
      </c>
      <c r="CD67" s="32">
        <v>737</v>
      </c>
      <c r="CE67" s="32">
        <v>740</v>
      </c>
      <c r="CF67" s="32">
        <v>742</v>
      </c>
      <c r="CG67" s="32">
        <v>737</v>
      </c>
      <c r="CH67" s="32">
        <v>730</v>
      </c>
      <c r="CI67" s="32">
        <v>727</v>
      </c>
      <c r="CJ67" s="32">
        <v>732</v>
      </c>
      <c r="CK67" s="32">
        <v>731</v>
      </c>
      <c r="CL67" s="32">
        <v>726</v>
      </c>
      <c r="CM67" s="32">
        <v>733</v>
      </c>
      <c r="CN67" s="32">
        <v>736</v>
      </c>
      <c r="CO67" s="32">
        <v>729</v>
      </c>
      <c r="CP67" s="32">
        <v>726</v>
      </c>
      <c r="CQ67" s="32">
        <v>729</v>
      </c>
      <c r="CR67" s="32">
        <v>731</v>
      </c>
      <c r="CS67" s="33">
        <v>730</v>
      </c>
      <c r="CT67" s="30">
        <f t="shared" si="64"/>
        <v>65956</v>
      </c>
      <c r="CU67" s="156"/>
      <c r="CV67" s="263"/>
    </row>
    <row r="68" spans="1:100" ht="15.75" thickBot="1">
      <c r="A68" s="175" t="s">
        <v>51</v>
      </c>
      <c r="B68" s="116">
        <v>35.200000000000003</v>
      </c>
      <c r="C68" s="117">
        <v>35.200000000000003</v>
      </c>
      <c r="D68" s="117">
        <v>35.200000000000003</v>
      </c>
      <c r="E68" s="117">
        <v>35.200000000000003</v>
      </c>
      <c r="F68" s="117">
        <v>35.200000000000003</v>
      </c>
      <c r="G68" s="117">
        <v>35.200000000000003</v>
      </c>
      <c r="H68" s="117">
        <v>35.200000000000003</v>
      </c>
      <c r="I68" s="117">
        <v>35.200000000000003</v>
      </c>
      <c r="J68" s="117">
        <v>35.200000000000003</v>
      </c>
      <c r="K68" s="117">
        <v>35.200000000000003</v>
      </c>
      <c r="L68" s="117">
        <v>35.200000000000003</v>
      </c>
      <c r="M68" s="117">
        <v>35.200000000000003</v>
      </c>
      <c r="N68" s="117">
        <v>35.200000000000003</v>
      </c>
      <c r="O68" s="117">
        <v>35.200000000000003</v>
      </c>
      <c r="P68" s="117">
        <v>35.200000000000003</v>
      </c>
      <c r="Q68" s="117">
        <v>35.200000000000003</v>
      </c>
      <c r="R68" s="117">
        <v>35.200000000000003</v>
      </c>
      <c r="S68" s="117">
        <v>35.200000000000003</v>
      </c>
      <c r="T68" s="117">
        <v>35.200000000000003</v>
      </c>
      <c r="U68" s="117">
        <v>35.200000000000003</v>
      </c>
      <c r="V68" s="117">
        <v>35.200000000000003</v>
      </c>
      <c r="W68" s="117">
        <v>35.200000000000003</v>
      </c>
      <c r="X68" s="117">
        <v>35.200000000000003</v>
      </c>
      <c r="Y68" s="117">
        <v>35.200000000000003</v>
      </c>
      <c r="Z68" s="117">
        <v>35.200000000000003</v>
      </c>
      <c r="AA68" s="117">
        <v>35.200000000000003</v>
      </c>
      <c r="AB68" s="117">
        <v>35.200000000000003</v>
      </c>
      <c r="AC68" s="117">
        <v>35.200000000000003</v>
      </c>
      <c r="AD68" s="117">
        <v>35.200000000000003</v>
      </c>
      <c r="AE68" s="117">
        <v>35.200000000000003</v>
      </c>
      <c r="AF68" s="117">
        <v>35.200000000000003</v>
      </c>
      <c r="AG68" s="117">
        <v>35.200000000000003</v>
      </c>
      <c r="AH68" s="117">
        <v>35.200000000000003</v>
      </c>
      <c r="AI68" s="117">
        <v>35.200000000000003</v>
      </c>
      <c r="AJ68" s="117">
        <v>35.200000000000003</v>
      </c>
      <c r="AK68" s="117">
        <v>35.200000000000003</v>
      </c>
      <c r="AL68" s="117">
        <v>35.200000000000003</v>
      </c>
      <c r="AM68" s="117">
        <v>35.200000000000003</v>
      </c>
      <c r="AN68" s="117">
        <v>35.200000000000003</v>
      </c>
      <c r="AO68" s="117">
        <v>35.200000000000003</v>
      </c>
      <c r="AP68" s="117">
        <v>35.200000000000003</v>
      </c>
      <c r="AQ68" s="117">
        <v>35.200000000000003</v>
      </c>
      <c r="AR68" s="117">
        <v>35.200000000000003</v>
      </c>
      <c r="AS68" s="117">
        <v>35.200000000000003</v>
      </c>
      <c r="AT68" s="117">
        <v>35.200000000000003</v>
      </c>
      <c r="AU68" s="117">
        <v>35.200000000000003</v>
      </c>
      <c r="AV68" s="117">
        <v>35.200000000000003</v>
      </c>
      <c r="AW68" s="117">
        <v>35.200000000000003</v>
      </c>
      <c r="AX68" s="117">
        <v>35.200000000000003</v>
      </c>
      <c r="AY68" s="117">
        <v>35.200000000000003</v>
      </c>
      <c r="AZ68" s="117">
        <v>35.200000000000003</v>
      </c>
      <c r="BA68" s="117">
        <v>35.200000000000003</v>
      </c>
      <c r="BB68" s="117">
        <v>35.200000000000003</v>
      </c>
      <c r="BC68" s="117">
        <v>35.200000000000003</v>
      </c>
      <c r="BD68" s="117">
        <v>35.200000000000003</v>
      </c>
      <c r="BE68" s="117">
        <v>35.200000000000003</v>
      </c>
      <c r="BF68" s="117">
        <v>35.200000000000003</v>
      </c>
      <c r="BG68" s="117">
        <v>35.200000000000003</v>
      </c>
      <c r="BH68" s="117">
        <v>35.200000000000003</v>
      </c>
      <c r="BI68" s="117">
        <v>35.200000000000003</v>
      </c>
      <c r="BJ68" s="117">
        <v>35.200000000000003</v>
      </c>
      <c r="BK68" s="117">
        <v>35.200000000000003</v>
      </c>
      <c r="BL68" s="117">
        <v>35.200000000000003</v>
      </c>
      <c r="BM68" s="117">
        <v>35.200000000000003</v>
      </c>
      <c r="BN68" s="117">
        <v>35.200000000000003</v>
      </c>
      <c r="BO68" s="117">
        <v>35.200000000000003</v>
      </c>
      <c r="BP68" s="117">
        <v>35.200000000000003</v>
      </c>
      <c r="BQ68" s="117">
        <v>35.200000000000003</v>
      </c>
      <c r="BR68" s="117">
        <v>35.200000000000003</v>
      </c>
      <c r="BS68" s="117">
        <v>35.200000000000003</v>
      </c>
      <c r="BT68" s="117">
        <v>35.200000000000003</v>
      </c>
      <c r="BU68" s="117">
        <v>35.200000000000003</v>
      </c>
      <c r="BV68" s="117">
        <v>35.200000000000003</v>
      </c>
      <c r="BW68" s="117">
        <v>35.200000000000003</v>
      </c>
      <c r="BX68" s="117">
        <v>35.200000000000003</v>
      </c>
      <c r="BY68" s="117">
        <v>35.200000000000003</v>
      </c>
      <c r="BZ68" s="117">
        <v>35.200000000000003</v>
      </c>
      <c r="CA68" s="117">
        <v>35.200000000000003</v>
      </c>
      <c r="CB68" s="117">
        <v>35.200000000000003</v>
      </c>
      <c r="CC68" s="117">
        <v>35.200000000000003</v>
      </c>
      <c r="CD68" s="117">
        <v>35.200000000000003</v>
      </c>
      <c r="CE68" s="117">
        <v>35.200000000000003</v>
      </c>
      <c r="CF68" s="117">
        <v>35.200000000000003</v>
      </c>
      <c r="CG68" s="117">
        <v>35.200000000000003</v>
      </c>
      <c r="CH68" s="117">
        <v>35.200000000000003</v>
      </c>
      <c r="CI68" s="117">
        <v>35.200000000000003</v>
      </c>
      <c r="CJ68" s="117">
        <v>35.200000000000003</v>
      </c>
      <c r="CK68" s="117">
        <v>35.200000000000003</v>
      </c>
      <c r="CL68" s="117">
        <v>35.200000000000003</v>
      </c>
      <c r="CM68" s="117">
        <v>35.200000000000003</v>
      </c>
      <c r="CN68" s="117">
        <v>35.200000000000003</v>
      </c>
      <c r="CO68" s="117">
        <v>35.200000000000003</v>
      </c>
      <c r="CP68" s="117">
        <v>35.200000000000003</v>
      </c>
      <c r="CQ68" s="117">
        <v>35.200000000000003</v>
      </c>
      <c r="CR68" s="117">
        <v>35.200000000000003</v>
      </c>
      <c r="CS68" s="118">
        <v>35.200000000000003</v>
      </c>
      <c r="CT68" s="115">
        <f t="shared" si="64"/>
        <v>3379.1999999999948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0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0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0.01</v>
      </c>
      <c r="Z88" s="127">
        <f t="shared" si="69"/>
        <v>0.21</v>
      </c>
      <c r="AA88" s="127">
        <f t="shared" si="69"/>
        <v>1.72</v>
      </c>
      <c r="AB88" s="127">
        <f t="shared" si="69"/>
        <v>5.52</v>
      </c>
      <c r="AC88" s="127">
        <f t="shared" si="69"/>
        <v>11.88</v>
      </c>
      <c r="AD88" s="127">
        <f t="shared" si="69"/>
        <v>23.09</v>
      </c>
      <c r="AE88" s="127">
        <f t="shared" si="69"/>
        <v>35.06</v>
      </c>
      <c r="AF88" s="127">
        <f t="shared" si="69"/>
        <v>51.78</v>
      </c>
      <c r="AG88" s="127">
        <f t="shared" si="69"/>
        <v>67.77</v>
      </c>
      <c r="AH88" s="127">
        <f t="shared" ref="AH88:BM88" si="70">SUM(AH89:AH90)</f>
        <v>81.73</v>
      </c>
      <c r="AI88" s="127">
        <f t="shared" si="70"/>
        <v>93.58</v>
      </c>
      <c r="AJ88" s="127">
        <f t="shared" si="70"/>
        <v>108.25</v>
      </c>
      <c r="AK88" s="127">
        <f t="shared" si="70"/>
        <v>116.47</v>
      </c>
      <c r="AL88" s="127">
        <f t="shared" si="70"/>
        <v>128.49</v>
      </c>
      <c r="AM88" s="127">
        <f t="shared" si="70"/>
        <v>136.6</v>
      </c>
      <c r="AN88" s="127">
        <f t="shared" si="70"/>
        <v>153.91999999999999</v>
      </c>
      <c r="AO88" s="127">
        <f t="shared" si="70"/>
        <v>164.58</v>
      </c>
      <c r="AP88" s="127">
        <f t="shared" si="70"/>
        <v>172.29</v>
      </c>
      <c r="AQ88" s="127">
        <f t="shared" si="70"/>
        <v>158.63999999999999</v>
      </c>
      <c r="AR88" s="127">
        <f t="shared" si="70"/>
        <v>152.81</v>
      </c>
      <c r="AS88" s="127">
        <f t="shared" si="70"/>
        <v>150.52000000000001</v>
      </c>
      <c r="AT88" s="127">
        <f t="shared" si="70"/>
        <v>178.05</v>
      </c>
      <c r="AU88" s="127">
        <f t="shared" si="70"/>
        <v>161.54</v>
      </c>
      <c r="AV88" s="127">
        <f t="shared" si="70"/>
        <v>165.33</v>
      </c>
      <c r="AW88" s="127">
        <f t="shared" si="70"/>
        <v>170.24</v>
      </c>
      <c r="AX88" s="127">
        <f t="shared" si="70"/>
        <v>162.97</v>
      </c>
      <c r="AY88" s="127">
        <f t="shared" si="70"/>
        <v>156.44</v>
      </c>
      <c r="AZ88" s="127">
        <f t="shared" si="70"/>
        <v>159.08000000000001</v>
      </c>
      <c r="BA88" s="127">
        <f t="shared" si="70"/>
        <v>179.28</v>
      </c>
      <c r="BB88" s="127">
        <f t="shared" si="70"/>
        <v>162.9</v>
      </c>
      <c r="BC88" s="127">
        <f t="shared" si="70"/>
        <v>169.03</v>
      </c>
      <c r="BD88" s="127">
        <f t="shared" si="70"/>
        <v>156.13</v>
      </c>
      <c r="BE88" s="127">
        <f t="shared" si="70"/>
        <v>153.32</v>
      </c>
      <c r="BF88" s="127">
        <f t="shared" si="70"/>
        <v>152.4</v>
      </c>
      <c r="BG88" s="127">
        <f t="shared" si="70"/>
        <v>146.37</v>
      </c>
      <c r="BH88" s="127">
        <f t="shared" si="70"/>
        <v>136.99</v>
      </c>
      <c r="BI88" s="127">
        <f t="shared" si="70"/>
        <v>119.38</v>
      </c>
      <c r="BJ88" s="127">
        <f t="shared" si="70"/>
        <v>130.47</v>
      </c>
      <c r="BK88" s="127">
        <f t="shared" si="70"/>
        <v>126.98</v>
      </c>
      <c r="BL88" s="127">
        <f t="shared" si="70"/>
        <v>112.51</v>
      </c>
      <c r="BM88" s="127">
        <f t="shared" si="70"/>
        <v>90.77</v>
      </c>
      <c r="BN88" s="127">
        <f t="shared" ref="BN88:CS88" si="71">SUM(BN89:BN90)</f>
        <v>81.31</v>
      </c>
      <c r="BO88" s="127">
        <f t="shared" si="71"/>
        <v>67.39</v>
      </c>
      <c r="BP88" s="127">
        <f t="shared" si="71"/>
        <v>58.48</v>
      </c>
      <c r="BQ88" s="127">
        <f t="shared" si="71"/>
        <v>51.4</v>
      </c>
      <c r="BR88" s="127">
        <f t="shared" si="71"/>
        <v>40</v>
      </c>
      <c r="BS88" s="127">
        <f t="shared" si="71"/>
        <v>29.24</v>
      </c>
      <c r="BT88" s="127">
        <f t="shared" si="71"/>
        <v>20.36</v>
      </c>
      <c r="BU88" s="127">
        <f t="shared" si="71"/>
        <v>13.24</v>
      </c>
      <c r="BV88" s="127">
        <f t="shared" si="71"/>
        <v>6.44</v>
      </c>
      <c r="BW88" s="127">
        <f t="shared" si="71"/>
        <v>2.46</v>
      </c>
      <c r="BX88" s="127">
        <f t="shared" si="71"/>
        <v>0.35</v>
      </c>
      <c r="BY88" s="127">
        <f t="shared" si="71"/>
        <v>0.01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5175.7800000000007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0.01</v>
      </c>
      <c r="Z89" s="220">
        <v>0.21</v>
      </c>
      <c r="AA89" s="220">
        <v>1.72</v>
      </c>
      <c r="AB89" s="220">
        <v>5.52</v>
      </c>
      <c r="AC89" s="220">
        <v>11.88</v>
      </c>
      <c r="AD89" s="220">
        <v>23.09</v>
      </c>
      <c r="AE89" s="220">
        <v>35.06</v>
      </c>
      <c r="AF89" s="220">
        <v>51.78</v>
      </c>
      <c r="AG89" s="220">
        <v>67.77</v>
      </c>
      <c r="AH89" s="220">
        <v>81.73</v>
      </c>
      <c r="AI89" s="220">
        <v>93.58</v>
      </c>
      <c r="AJ89" s="220">
        <v>108.25</v>
      </c>
      <c r="AK89" s="220">
        <v>116.47</v>
      </c>
      <c r="AL89" s="220">
        <v>128.49</v>
      </c>
      <c r="AM89" s="220">
        <v>136.6</v>
      </c>
      <c r="AN89" s="220">
        <v>153.91999999999999</v>
      </c>
      <c r="AO89" s="220">
        <v>164.58</v>
      </c>
      <c r="AP89" s="220">
        <v>172.29</v>
      </c>
      <c r="AQ89" s="220">
        <v>158.63999999999999</v>
      </c>
      <c r="AR89" s="220">
        <v>152.81</v>
      </c>
      <c r="AS89" s="220">
        <v>150.52000000000001</v>
      </c>
      <c r="AT89" s="220">
        <v>178.05</v>
      </c>
      <c r="AU89" s="220">
        <v>161.54</v>
      </c>
      <c r="AV89" s="220">
        <v>165.33</v>
      </c>
      <c r="AW89" s="220">
        <v>170.24</v>
      </c>
      <c r="AX89" s="220">
        <v>162.97</v>
      </c>
      <c r="AY89" s="220">
        <v>156.44</v>
      </c>
      <c r="AZ89" s="220">
        <v>159.08000000000001</v>
      </c>
      <c r="BA89" s="220">
        <v>179.28</v>
      </c>
      <c r="BB89" s="220">
        <v>162.9</v>
      </c>
      <c r="BC89" s="220">
        <v>169.03</v>
      </c>
      <c r="BD89" s="220">
        <v>156.13</v>
      </c>
      <c r="BE89" s="220">
        <v>153.32</v>
      </c>
      <c r="BF89" s="220">
        <v>152.4</v>
      </c>
      <c r="BG89" s="220">
        <v>146.37</v>
      </c>
      <c r="BH89" s="220">
        <v>136.99</v>
      </c>
      <c r="BI89" s="220">
        <v>119.38</v>
      </c>
      <c r="BJ89" s="220">
        <v>130.47</v>
      </c>
      <c r="BK89" s="220">
        <v>126.98</v>
      </c>
      <c r="BL89" s="220">
        <v>112.51</v>
      </c>
      <c r="BM89" s="220">
        <v>90.77</v>
      </c>
      <c r="BN89" s="220">
        <v>81.31</v>
      </c>
      <c r="BO89" s="220">
        <v>67.39</v>
      </c>
      <c r="BP89" s="220">
        <v>58.48</v>
      </c>
      <c r="BQ89" s="220">
        <v>51.4</v>
      </c>
      <c r="BR89" s="220">
        <v>40</v>
      </c>
      <c r="BS89" s="220">
        <v>29.24</v>
      </c>
      <c r="BT89" s="220">
        <v>20.36</v>
      </c>
      <c r="BU89" s="220">
        <v>13.24</v>
      </c>
      <c r="BV89" s="220">
        <v>6.44</v>
      </c>
      <c r="BW89" s="220">
        <v>2.46</v>
      </c>
      <c r="BX89" s="220">
        <v>0.35</v>
      </c>
      <c r="BY89" s="220">
        <v>0.01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5175.7800000000007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0.01</v>
      </c>
      <c r="Z91" s="128">
        <f t="shared" si="73"/>
        <v>0.21</v>
      </c>
      <c r="AA91" s="128">
        <f t="shared" si="73"/>
        <v>1.72</v>
      </c>
      <c r="AB91" s="128">
        <f t="shared" si="73"/>
        <v>5.52</v>
      </c>
      <c r="AC91" s="128">
        <f t="shared" si="73"/>
        <v>11.88</v>
      </c>
      <c r="AD91" s="128">
        <f t="shared" si="73"/>
        <v>23.09</v>
      </c>
      <c r="AE91" s="128">
        <f t="shared" si="73"/>
        <v>35.06</v>
      </c>
      <c r="AF91" s="128">
        <f t="shared" si="73"/>
        <v>51.78</v>
      </c>
      <c r="AG91" s="128">
        <f t="shared" si="73"/>
        <v>67.77</v>
      </c>
      <c r="AH91" s="128">
        <f t="shared" ref="AH91:BM91" si="74">SUM(AH84,AH88)</f>
        <v>81.73</v>
      </c>
      <c r="AI91" s="128">
        <f t="shared" si="74"/>
        <v>93.58</v>
      </c>
      <c r="AJ91" s="128">
        <f t="shared" si="74"/>
        <v>108.25</v>
      </c>
      <c r="AK91" s="128">
        <f t="shared" si="74"/>
        <v>116.47</v>
      </c>
      <c r="AL91" s="128">
        <f t="shared" si="74"/>
        <v>128.49</v>
      </c>
      <c r="AM91" s="128">
        <f t="shared" si="74"/>
        <v>136.6</v>
      </c>
      <c r="AN91" s="128">
        <f t="shared" si="74"/>
        <v>153.91999999999999</v>
      </c>
      <c r="AO91" s="128">
        <f t="shared" si="74"/>
        <v>164.58</v>
      </c>
      <c r="AP91" s="128">
        <f t="shared" si="74"/>
        <v>172.29</v>
      </c>
      <c r="AQ91" s="128">
        <f t="shared" si="74"/>
        <v>158.63999999999999</v>
      </c>
      <c r="AR91" s="128">
        <f t="shared" si="74"/>
        <v>152.81</v>
      </c>
      <c r="AS91" s="128">
        <f t="shared" si="74"/>
        <v>150.52000000000001</v>
      </c>
      <c r="AT91" s="128">
        <f t="shared" si="74"/>
        <v>178.05</v>
      </c>
      <c r="AU91" s="128">
        <f t="shared" si="74"/>
        <v>161.54</v>
      </c>
      <c r="AV91" s="128">
        <f t="shared" si="74"/>
        <v>165.33</v>
      </c>
      <c r="AW91" s="128">
        <f t="shared" si="74"/>
        <v>170.24</v>
      </c>
      <c r="AX91" s="128">
        <f t="shared" si="74"/>
        <v>162.97</v>
      </c>
      <c r="AY91" s="128">
        <f t="shared" si="74"/>
        <v>156.44</v>
      </c>
      <c r="AZ91" s="128">
        <f t="shared" si="74"/>
        <v>159.08000000000001</v>
      </c>
      <c r="BA91" s="128">
        <f t="shared" si="74"/>
        <v>179.28</v>
      </c>
      <c r="BB91" s="128">
        <f t="shared" si="74"/>
        <v>162.9</v>
      </c>
      <c r="BC91" s="128">
        <f t="shared" si="74"/>
        <v>169.03</v>
      </c>
      <c r="BD91" s="128">
        <f t="shared" si="74"/>
        <v>156.13</v>
      </c>
      <c r="BE91" s="128">
        <f t="shared" si="74"/>
        <v>153.32</v>
      </c>
      <c r="BF91" s="128">
        <f t="shared" si="74"/>
        <v>152.4</v>
      </c>
      <c r="BG91" s="128">
        <f t="shared" si="74"/>
        <v>146.37</v>
      </c>
      <c r="BH91" s="128">
        <f t="shared" si="74"/>
        <v>136.99</v>
      </c>
      <c r="BI91" s="128">
        <f t="shared" si="74"/>
        <v>119.38</v>
      </c>
      <c r="BJ91" s="128">
        <f t="shared" si="74"/>
        <v>130.47</v>
      </c>
      <c r="BK91" s="128">
        <f t="shared" si="74"/>
        <v>126.98</v>
      </c>
      <c r="BL91" s="128">
        <f t="shared" si="74"/>
        <v>112.51</v>
      </c>
      <c r="BM91" s="128">
        <f t="shared" si="74"/>
        <v>90.77</v>
      </c>
      <c r="BN91" s="128">
        <f t="shared" ref="BN91:CS91" si="75">SUM(BN84,BN88)</f>
        <v>81.31</v>
      </c>
      <c r="BO91" s="128">
        <f t="shared" si="75"/>
        <v>67.39</v>
      </c>
      <c r="BP91" s="128">
        <f t="shared" si="75"/>
        <v>58.48</v>
      </c>
      <c r="BQ91" s="128">
        <f t="shared" si="75"/>
        <v>51.4</v>
      </c>
      <c r="BR91" s="128">
        <f t="shared" si="75"/>
        <v>40</v>
      </c>
      <c r="BS91" s="128">
        <f t="shared" si="75"/>
        <v>29.24</v>
      </c>
      <c r="BT91" s="128">
        <f t="shared" si="75"/>
        <v>20.36</v>
      </c>
      <c r="BU91" s="128">
        <f t="shared" si="75"/>
        <v>13.24</v>
      </c>
      <c r="BV91" s="128">
        <f t="shared" si="75"/>
        <v>6.44</v>
      </c>
      <c r="BW91" s="128">
        <f t="shared" si="75"/>
        <v>2.46</v>
      </c>
      <c r="BX91" s="128">
        <f t="shared" si="75"/>
        <v>0.35</v>
      </c>
      <c r="BY91" s="128">
        <f t="shared" si="75"/>
        <v>0.01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5175.7800000000007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43.01</v>
      </c>
      <c r="Z96" s="172">
        <f t="shared" si="82"/>
        <v>43.21</v>
      </c>
      <c r="AA96" s="172">
        <f t="shared" si="82"/>
        <v>44.72</v>
      </c>
      <c r="AB96" s="172">
        <f t="shared" si="82"/>
        <v>48.519999999999996</v>
      </c>
      <c r="AC96" s="172">
        <f t="shared" si="82"/>
        <v>54.88</v>
      </c>
      <c r="AD96" s="172">
        <f t="shared" si="82"/>
        <v>66.09</v>
      </c>
      <c r="AE96" s="172">
        <f t="shared" si="82"/>
        <v>78.06</v>
      </c>
      <c r="AF96" s="172">
        <f t="shared" si="82"/>
        <v>94.78</v>
      </c>
      <c r="AG96" s="172">
        <f t="shared" si="82"/>
        <v>110.77</v>
      </c>
      <c r="AH96" s="172">
        <f t="shared" ref="AH96:BM96" si="83">AH91+AH92</f>
        <v>124.73</v>
      </c>
      <c r="AI96" s="172">
        <f t="shared" si="83"/>
        <v>136.57999999999998</v>
      </c>
      <c r="AJ96" s="172">
        <f t="shared" si="83"/>
        <v>151.25</v>
      </c>
      <c r="AK96" s="172">
        <f t="shared" si="83"/>
        <v>159.47</v>
      </c>
      <c r="AL96" s="172">
        <f t="shared" si="83"/>
        <v>171.49</v>
      </c>
      <c r="AM96" s="172">
        <f t="shared" si="83"/>
        <v>179.6</v>
      </c>
      <c r="AN96" s="172">
        <f t="shared" si="83"/>
        <v>196.92</v>
      </c>
      <c r="AO96" s="172">
        <f t="shared" si="83"/>
        <v>207.58</v>
      </c>
      <c r="AP96" s="172">
        <f t="shared" si="83"/>
        <v>215.29</v>
      </c>
      <c r="AQ96" s="172">
        <f t="shared" si="83"/>
        <v>201.64</v>
      </c>
      <c r="AR96" s="172">
        <f t="shared" si="83"/>
        <v>195.81</v>
      </c>
      <c r="AS96" s="172">
        <f t="shared" si="83"/>
        <v>193.52</v>
      </c>
      <c r="AT96" s="172">
        <f t="shared" si="83"/>
        <v>221.05</v>
      </c>
      <c r="AU96" s="172">
        <f t="shared" si="83"/>
        <v>204.54</v>
      </c>
      <c r="AV96" s="172">
        <f t="shared" si="83"/>
        <v>208.33</v>
      </c>
      <c r="AW96" s="172">
        <f t="shared" si="83"/>
        <v>213.24</v>
      </c>
      <c r="AX96" s="172">
        <f t="shared" si="83"/>
        <v>205.97</v>
      </c>
      <c r="AY96" s="172">
        <f t="shared" si="83"/>
        <v>199.44</v>
      </c>
      <c r="AZ96" s="172">
        <f t="shared" si="83"/>
        <v>202.08</v>
      </c>
      <c r="BA96" s="172">
        <f t="shared" si="83"/>
        <v>222.28</v>
      </c>
      <c r="BB96" s="172">
        <f t="shared" si="83"/>
        <v>205.9</v>
      </c>
      <c r="BC96" s="172">
        <f t="shared" si="83"/>
        <v>212.03</v>
      </c>
      <c r="BD96" s="172">
        <f t="shared" si="83"/>
        <v>199.13</v>
      </c>
      <c r="BE96" s="172">
        <f t="shared" si="83"/>
        <v>196.32</v>
      </c>
      <c r="BF96" s="172">
        <f t="shared" si="83"/>
        <v>195.4</v>
      </c>
      <c r="BG96" s="172">
        <f t="shared" si="83"/>
        <v>189.37</v>
      </c>
      <c r="BH96" s="172">
        <f t="shared" si="83"/>
        <v>179.99</v>
      </c>
      <c r="BI96" s="172">
        <f t="shared" si="83"/>
        <v>162.38</v>
      </c>
      <c r="BJ96" s="172">
        <f t="shared" si="83"/>
        <v>173.47</v>
      </c>
      <c r="BK96" s="172">
        <f t="shared" si="83"/>
        <v>169.98000000000002</v>
      </c>
      <c r="BL96" s="172">
        <f t="shared" si="83"/>
        <v>155.51</v>
      </c>
      <c r="BM96" s="172">
        <f t="shared" si="83"/>
        <v>133.76999999999998</v>
      </c>
      <c r="BN96" s="172">
        <f t="shared" ref="BN96:CS96" si="84">BN91+BN92</f>
        <v>124.31</v>
      </c>
      <c r="BO96" s="172">
        <f t="shared" si="84"/>
        <v>110.39</v>
      </c>
      <c r="BP96" s="172">
        <f t="shared" si="84"/>
        <v>101.47999999999999</v>
      </c>
      <c r="BQ96" s="172">
        <f t="shared" si="84"/>
        <v>94.4</v>
      </c>
      <c r="BR96" s="172">
        <f t="shared" si="84"/>
        <v>83</v>
      </c>
      <c r="BS96" s="172">
        <f t="shared" si="84"/>
        <v>72.239999999999995</v>
      </c>
      <c r="BT96" s="172">
        <f t="shared" si="84"/>
        <v>63.36</v>
      </c>
      <c r="BU96" s="172">
        <f t="shared" si="84"/>
        <v>56.24</v>
      </c>
      <c r="BV96" s="172">
        <f t="shared" si="84"/>
        <v>49.44</v>
      </c>
      <c r="BW96" s="172">
        <f t="shared" si="84"/>
        <v>45.46</v>
      </c>
      <c r="BX96" s="172">
        <f t="shared" si="84"/>
        <v>43.35</v>
      </c>
      <c r="BY96" s="172">
        <f t="shared" si="84"/>
        <v>43.01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9303.7799999999988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43</v>
      </c>
      <c r="G99" s="130">
        <f t="shared" si="85"/>
        <v>43</v>
      </c>
      <c r="H99" s="130">
        <f t="shared" si="85"/>
        <v>43</v>
      </c>
      <c r="I99" s="130">
        <f t="shared" si="85"/>
        <v>43</v>
      </c>
      <c r="J99" s="130">
        <f t="shared" si="85"/>
        <v>18.650000000000887</v>
      </c>
      <c r="K99" s="130">
        <f t="shared" si="85"/>
        <v>43</v>
      </c>
      <c r="L99" s="130">
        <f t="shared" si="85"/>
        <v>0</v>
      </c>
      <c r="M99" s="130">
        <f t="shared" si="85"/>
        <v>0.200000000000216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43.01</v>
      </c>
      <c r="Z99" s="130">
        <f t="shared" si="85"/>
        <v>43.21</v>
      </c>
      <c r="AA99" s="130">
        <f t="shared" si="85"/>
        <v>44.72</v>
      </c>
      <c r="AB99" s="130">
        <f t="shared" si="85"/>
        <v>48.519999999999996</v>
      </c>
      <c r="AC99" s="130">
        <f t="shared" si="85"/>
        <v>54.88</v>
      </c>
      <c r="AD99" s="130">
        <f t="shared" si="85"/>
        <v>66.09</v>
      </c>
      <c r="AE99" s="130">
        <f t="shared" si="85"/>
        <v>78.06</v>
      </c>
      <c r="AF99" s="130">
        <f t="shared" si="85"/>
        <v>0</v>
      </c>
      <c r="AG99" s="130">
        <f t="shared" si="85"/>
        <v>0</v>
      </c>
      <c r="AH99" s="130">
        <f t="shared" si="85"/>
        <v>67.900960377133742</v>
      </c>
      <c r="AI99" s="130">
        <f t="shared" si="85"/>
        <v>136.57999999999998</v>
      </c>
      <c r="AJ99" s="130">
        <f t="shared" si="85"/>
        <v>151.25</v>
      </c>
      <c r="AK99" s="130">
        <f t="shared" si="85"/>
        <v>159.47</v>
      </c>
      <c r="AL99" s="130">
        <f t="shared" si="85"/>
        <v>171.49</v>
      </c>
      <c r="AM99" s="130">
        <f t="shared" si="85"/>
        <v>179.6</v>
      </c>
      <c r="AN99" s="130">
        <f t="shared" si="85"/>
        <v>196.92</v>
      </c>
      <c r="AO99" s="130">
        <f t="shared" si="85"/>
        <v>207.58</v>
      </c>
      <c r="AP99" s="130">
        <f t="shared" si="85"/>
        <v>0</v>
      </c>
      <c r="AQ99" s="130">
        <f t="shared" si="85"/>
        <v>0</v>
      </c>
      <c r="AR99" s="130">
        <f t="shared" si="85"/>
        <v>168.70061916310351</v>
      </c>
      <c r="AS99" s="130">
        <f t="shared" si="85"/>
        <v>193.52</v>
      </c>
      <c r="AT99" s="130">
        <f t="shared" si="85"/>
        <v>205.05689956494325</v>
      </c>
      <c r="AU99" s="130">
        <f t="shared" si="85"/>
        <v>204.54</v>
      </c>
      <c r="AV99" s="130">
        <f t="shared" si="85"/>
        <v>36.459109181899066</v>
      </c>
      <c r="AW99" s="130">
        <f t="shared" si="85"/>
        <v>0</v>
      </c>
      <c r="AX99" s="130">
        <f t="shared" si="85"/>
        <v>205.97</v>
      </c>
      <c r="AY99" s="130">
        <f t="shared" si="85"/>
        <v>199.44</v>
      </c>
      <c r="AZ99" s="130">
        <f t="shared" si="85"/>
        <v>202.08</v>
      </c>
      <c r="BA99" s="130">
        <f t="shared" si="85"/>
        <v>222.28</v>
      </c>
      <c r="BB99" s="130">
        <f t="shared" si="85"/>
        <v>205.9</v>
      </c>
      <c r="BC99" s="130">
        <f t="shared" si="85"/>
        <v>212.03</v>
      </c>
      <c r="BD99" s="130">
        <f t="shared" si="85"/>
        <v>199.13</v>
      </c>
      <c r="BE99" s="130">
        <f t="shared" si="85"/>
        <v>196.32</v>
      </c>
      <c r="BF99" s="130">
        <f t="shared" si="85"/>
        <v>195.4</v>
      </c>
      <c r="BG99" s="130">
        <f t="shared" si="85"/>
        <v>189.37</v>
      </c>
      <c r="BH99" s="130">
        <f t="shared" si="85"/>
        <v>179.99</v>
      </c>
      <c r="BI99" s="130">
        <f t="shared" si="85"/>
        <v>162.38</v>
      </c>
      <c r="BJ99" s="130">
        <f t="shared" si="85"/>
        <v>173.47</v>
      </c>
      <c r="BK99" s="130">
        <f t="shared" si="85"/>
        <v>169.98000000000002</v>
      </c>
      <c r="BL99" s="130">
        <f t="shared" si="85"/>
        <v>0</v>
      </c>
      <c r="BM99" s="130">
        <f t="shared" si="85"/>
        <v>0</v>
      </c>
      <c r="BN99" s="130">
        <f t="shared" si="85"/>
        <v>21.630251496967503</v>
      </c>
      <c r="BO99" s="130">
        <f t="shared" ref="BO99:CS99" si="86">IF(BO57&lt;0,0,MIN(BO57,BO96))</f>
        <v>41.653206615577801</v>
      </c>
      <c r="BP99" s="130">
        <f t="shared" si="86"/>
        <v>101.47999999999999</v>
      </c>
      <c r="BQ99" s="130">
        <f t="shared" si="86"/>
        <v>94.4</v>
      </c>
      <c r="BR99" s="130">
        <f t="shared" si="86"/>
        <v>83</v>
      </c>
      <c r="BS99" s="130">
        <f t="shared" si="86"/>
        <v>72.239999999999995</v>
      </c>
      <c r="BT99" s="130">
        <f t="shared" si="86"/>
        <v>63.36</v>
      </c>
      <c r="BU99" s="130">
        <f t="shared" si="86"/>
        <v>56.24</v>
      </c>
      <c r="BV99" s="130">
        <f t="shared" si="86"/>
        <v>49.44</v>
      </c>
      <c r="BW99" s="130">
        <f t="shared" si="86"/>
        <v>45.46</v>
      </c>
      <c r="BX99" s="130">
        <f t="shared" si="86"/>
        <v>43.35</v>
      </c>
      <c r="BY99" s="130">
        <f t="shared" si="86"/>
        <v>43.01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6163.411046399624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43</v>
      </c>
      <c r="G101" s="134">
        <f t="shared" si="87"/>
        <v>43</v>
      </c>
      <c r="H101" s="134">
        <f t="shared" si="87"/>
        <v>43</v>
      </c>
      <c r="I101" s="134">
        <f t="shared" si="87"/>
        <v>43</v>
      </c>
      <c r="J101" s="134">
        <f t="shared" si="87"/>
        <v>18.650000000000887</v>
      </c>
      <c r="K101" s="134">
        <f t="shared" si="87"/>
        <v>43</v>
      </c>
      <c r="L101" s="134">
        <f t="shared" si="87"/>
        <v>0</v>
      </c>
      <c r="M101" s="134">
        <f t="shared" si="87"/>
        <v>0.200000000000216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43.01</v>
      </c>
      <c r="Z101" s="134">
        <f t="shared" si="87"/>
        <v>43.21</v>
      </c>
      <c r="AA101" s="134">
        <f t="shared" si="87"/>
        <v>44.72</v>
      </c>
      <c r="AB101" s="134">
        <f t="shared" si="87"/>
        <v>48.519999999999996</v>
      </c>
      <c r="AC101" s="134">
        <f t="shared" si="87"/>
        <v>54.88</v>
      </c>
      <c r="AD101" s="134">
        <f t="shared" si="87"/>
        <v>66.09</v>
      </c>
      <c r="AE101" s="134">
        <f t="shared" si="87"/>
        <v>78.06</v>
      </c>
      <c r="AF101" s="134">
        <f t="shared" si="87"/>
        <v>0</v>
      </c>
      <c r="AG101" s="134">
        <f t="shared" si="87"/>
        <v>0</v>
      </c>
      <c r="AH101" s="134">
        <f t="shared" si="87"/>
        <v>67.900960377133742</v>
      </c>
      <c r="AI101" s="134">
        <f t="shared" si="87"/>
        <v>136.57999999999998</v>
      </c>
      <c r="AJ101" s="134">
        <f t="shared" si="87"/>
        <v>151.25</v>
      </c>
      <c r="AK101" s="134">
        <f t="shared" si="87"/>
        <v>159.47</v>
      </c>
      <c r="AL101" s="134">
        <f t="shared" si="87"/>
        <v>171.49</v>
      </c>
      <c r="AM101" s="134">
        <f t="shared" si="87"/>
        <v>179.6</v>
      </c>
      <c r="AN101" s="134">
        <f t="shared" si="87"/>
        <v>196.92</v>
      </c>
      <c r="AO101" s="134">
        <f t="shared" si="87"/>
        <v>207.58</v>
      </c>
      <c r="AP101" s="134">
        <f t="shared" si="87"/>
        <v>0</v>
      </c>
      <c r="AQ101" s="134">
        <f t="shared" si="87"/>
        <v>0</v>
      </c>
      <c r="AR101" s="134">
        <f t="shared" si="87"/>
        <v>168.70061916310351</v>
      </c>
      <c r="AS101" s="134">
        <f t="shared" si="87"/>
        <v>193.52</v>
      </c>
      <c r="AT101" s="134">
        <f t="shared" si="87"/>
        <v>205.05689956494325</v>
      </c>
      <c r="AU101" s="134">
        <f t="shared" si="87"/>
        <v>204.54</v>
      </c>
      <c r="AV101" s="134">
        <f t="shared" si="87"/>
        <v>36.459109181899066</v>
      </c>
      <c r="AW101" s="134">
        <f t="shared" si="87"/>
        <v>0</v>
      </c>
      <c r="AX101" s="134">
        <f t="shared" si="87"/>
        <v>205.97</v>
      </c>
      <c r="AY101" s="134">
        <f t="shared" si="87"/>
        <v>199.44</v>
      </c>
      <c r="AZ101" s="134">
        <f t="shared" si="87"/>
        <v>202.08</v>
      </c>
      <c r="BA101" s="134">
        <f t="shared" si="87"/>
        <v>222.28</v>
      </c>
      <c r="BB101" s="134">
        <f t="shared" si="87"/>
        <v>205.9</v>
      </c>
      <c r="BC101" s="134">
        <f t="shared" si="87"/>
        <v>212.03</v>
      </c>
      <c r="BD101" s="134">
        <f t="shared" si="87"/>
        <v>199.13</v>
      </c>
      <c r="BE101" s="134">
        <f t="shared" si="87"/>
        <v>196.32</v>
      </c>
      <c r="BF101" s="134">
        <f t="shared" si="87"/>
        <v>195.4</v>
      </c>
      <c r="BG101" s="134">
        <f t="shared" si="87"/>
        <v>189.37</v>
      </c>
      <c r="BH101" s="134">
        <f t="shared" si="87"/>
        <v>179.99</v>
      </c>
      <c r="BI101" s="134">
        <f t="shared" si="87"/>
        <v>162.38</v>
      </c>
      <c r="BJ101" s="134">
        <f t="shared" si="87"/>
        <v>173.47</v>
      </c>
      <c r="BK101" s="134">
        <f t="shared" si="87"/>
        <v>169.98000000000002</v>
      </c>
      <c r="BL101" s="134">
        <f t="shared" si="87"/>
        <v>0</v>
      </c>
      <c r="BM101" s="134">
        <f t="shared" si="87"/>
        <v>0</v>
      </c>
      <c r="BN101" s="134">
        <f t="shared" si="87"/>
        <v>21.630251496967503</v>
      </c>
      <c r="BO101" s="134">
        <f t="shared" ref="BO101:CS101" si="88">BO99-BO100</f>
        <v>41.653206615577801</v>
      </c>
      <c r="BP101" s="134">
        <f t="shared" si="88"/>
        <v>101.47999999999999</v>
      </c>
      <c r="BQ101" s="134">
        <f t="shared" si="88"/>
        <v>94.4</v>
      </c>
      <c r="BR101" s="134">
        <f t="shared" si="88"/>
        <v>83</v>
      </c>
      <c r="BS101" s="134">
        <f t="shared" si="88"/>
        <v>72.239999999999995</v>
      </c>
      <c r="BT101" s="134">
        <f t="shared" si="88"/>
        <v>63.36</v>
      </c>
      <c r="BU101" s="134">
        <f t="shared" si="88"/>
        <v>56.24</v>
      </c>
      <c r="BV101" s="134">
        <f t="shared" si="88"/>
        <v>49.44</v>
      </c>
      <c r="BW101" s="134">
        <f t="shared" si="88"/>
        <v>45.46</v>
      </c>
      <c r="BX101" s="134">
        <f t="shared" si="88"/>
        <v>43.35</v>
      </c>
      <c r="BY101" s="134">
        <f t="shared" si="88"/>
        <v>43.01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6163.411046399624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4"/>
  <sheetViews>
    <sheetView showGridLines="0" tabSelected="1" topLeftCell="A72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3744.8311268817206</v>
      </c>
      <c r="C3" s="18">
        <f t="shared" si="0"/>
        <v>3744.8311268817206</v>
      </c>
      <c r="D3" s="18">
        <f t="shared" si="0"/>
        <v>3744.8311268817206</v>
      </c>
      <c r="E3" s="18">
        <f t="shared" si="0"/>
        <v>3744.8311268817206</v>
      </c>
      <c r="F3" s="18">
        <f t="shared" si="0"/>
        <v>3744.8311268817206</v>
      </c>
      <c r="G3" s="18">
        <f t="shared" si="0"/>
        <v>3744.8311268817206</v>
      </c>
      <c r="H3" s="18">
        <f t="shared" si="0"/>
        <v>3744.8311268817206</v>
      </c>
      <c r="I3" s="18">
        <f t="shared" si="0"/>
        <v>3744.8311268817206</v>
      </c>
      <c r="J3" s="18">
        <f t="shared" si="0"/>
        <v>3744.8311268817206</v>
      </c>
      <c r="K3" s="18">
        <f t="shared" si="0"/>
        <v>3744.8311268817206</v>
      </c>
      <c r="L3" s="18">
        <f t="shared" si="0"/>
        <v>3744.8311268817206</v>
      </c>
      <c r="M3" s="18">
        <f t="shared" si="0"/>
        <v>3744.8311268817206</v>
      </c>
      <c r="N3" s="18">
        <f t="shared" si="0"/>
        <v>3744.8311268817206</v>
      </c>
      <c r="O3" s="18">
        <f t="shared" si="0"/>
        <v>3744.8311268817206</v>
      </c>
      <c r="P3" s="18">
        <f t="shared" si="0"/>
        <v>3744.8311268817206</v>
      </c>
      <c r="Q3" s="18">
        <f t="shared" si="0"/>
        <v>3744.8311268817206</v>
      </c>
      <c r="R3" s="18">
        <f t="shared" si="0"/>
        <v>3744.8311268817206</v>
      </c>
      <c r="S3" s="18">
        <f t="shared" si="0"/>
        <v>3744.8311268817206</v>
      </c>
      <c r="T3" s="18">
        <f t="shared" si="0"/>
        <v>3744.8311268817206</v>
      </c>
      <c r="U3" s="18">
        <f t="shared" si="0"/>
        <v>3744.8311268817206</v>
      </c>
      <c r="V3" s="18">
        <f t="shared" si="0"/>
        <v>3744.8311268817206</v>
      </c>
      <c r="W3" s="18">
        <f t="shared" si="0"/>
        <v>3744.8311268817206</v>
      </c>
      <c r="X3" s="18">
        <f t="shared" si="0"/>
        <v>3744.8311268817206</v>
      </c>
      <c r="Y3" s="18">
        <f t="shared" si="0"/>
        <v>3744.8311268817206</v>
      </c>
      <c r="Z3" s="18">
        <f t="shared" si="0"/>
        <v>3744.8311268817206</v>
      </c>
      <c r="AA3" s="18">
        <f t="shared" si="0"/>
        <v>3744.8311268817206</v>
      </c>
      <c r="AB3" s="18">
        <f t="shared" si="0"/>
        <v>3744.8311268817206</v>
      </c>
      <c r="AC3" s="18">
        <f t="shared" si="0"/>
        <v>3744.8311268817206</v>
      </c>
      <c r="AD3" s="18">
        <f t="shared" si="0"/>
        <v>3744.8311268817206</v>
      </c>
      <c r="AE3" s="18">
        <f t="shared" si="0"/>
        <v>3744.8311268817206</v>
      </c>
      <c r="AF3" s="18">
        <f t="shared" si="0"/>
        <v>3744.8311268817206</v>
      </c>
      <c r="AG3" s="18">
        <f t="shared" si="0"/>
        <v>3744.8311268817206</v>
      </c>
      <c r="AH3" s="18">
        <f t="shared" si="0"/>
        <v>3744.8311268817206</v>
      </c>
      <c r="AI3" s="18">
        <f t="shared" si="0"/>
        <v>3744.8311268817206</v>
      </c>
      <c r="AJ3" s="18">
        <f t="shared" si="0"/>
        <v>3744.8311268817206</v>
      </c>
      <c r="AK3" s="18">
        <f t="shared" si="0"/>
        <v>3744.8311268817206</v>
      </c>
      <c r="AL3" s="18">
        <f t="shared" si="0"/>
        <v>3744.8311268817206</v>
      </c>
      <c r="AM3" s="18">
        <f t="shared" si="0"/>
        <v>3744.8311268817206</v>
      </c>
      <c r="AN3" s="18">
        <f t="shared" si="0"/>
        <v>3744.8311268817206</v>
      </c>
      <c r="AO3" s="18">
        <f t="shared" si="0"/>
        <v>3744.8311268817206</v>
      </c>
      <c r="AP3" s="18">
        <f t="shared" si="0"/>
        <v>3744.8311268817206</v>
      </c>
      <c r="AQ3" s="18">
        <f t="shared" si="0"/>
        <v>3744.8311268817206</v>
      </c>
      <c r="AR3" s="18">
        <f t="shared" si="0"/>
        <v>3744.8311268817206</v>
      </c>
      <c r="AS3" s="18">
        <f t="shared" si="0"/>
        <v>3744.8311268817206</v>
      </c>
      <c r="AT3" s="18">
        <f t="shared" si="0"/>
        <v>3744.8311268817206</v>
      </c>
      <c r="AU3" s="18">
        <f t="shared" si="0"/>
        <v>3744.8311268817206</v>
      </c>
      <c r="AV3" s="18">
        <f t="shared" si="0"/>
        <v>3744.8311268817206</v>
      </c>
      <c r="AW3" s="18">
        <f t="shared" si="0"/>
        <v>3744.8311268817206</v>
      </c>
      <c r="AX3" s="18">
        <f t="shared" si="0"/>
        <v>3744.8311268817206</v>
      </c>
      <c r="AY3" s="18">
        <f t="shared" si="0"/>
        <v>3744.8311268817206</v>
      </c>
      <c r="AZ3" s="18">
        <f t="shared" si="0"/>
        <v>3744.8311268817206</v>
      </c>
      <c r="BA3" s="18">
        <f t="shared" si="0"/>
        <v>3744.8311268817206</v>
      </c>
      <c r="BB3" s="18">
        <f t="shared" si="0"/>
        <v>3744.8311268817206</v>
      </c>
      <c r="BC3" s="18">
        <f t="shared" si="0"/>
        <v>3744.8311268817206</v>
      </c>
      <c r="BD3" s="18">
        <f t="shared" si="0"/>
        <v>3744.8311268817206</v>
      </c>
      <c r="BE3" s="18">
        <f t="shared" si="0"/>
        <v>3744.8311268817206</v>
      </c>
      <c r="BF3" s="18">
        <f t="shared" si="0"/>
        <v>3744.8311268817206</v>
      </c>
      <c r="BG3" s="18">
        <f t="shared" si="0"/>
        <v>3744.8311268817206</v>
      </c>
      <c r="BH3" s="18">
        <f t="shared" si="0"/>
        <v>3744.8311268817206</v>
      </c>
      <c r="BI3" s="18">
        <f t="shared" si="0"/>
        <v>3744.8311268817206</v>
      </c>
      <c r="BJ3" s="18">
        <f t="shared" si="0"/>
        <v>3744.8311268817206</v>
      </c>
      <c r="BK3" s="18">
        <f t="shared" si="0"/>
        <v>3744.8311268817206</v>
      </c>
      <c r="BL3" s="18">
        <f t="shared" si="0"/>
        <v>3744.8311268817206</v>
      </c>
      <c r="BM3" s="18">
        <f t="shared" si="0"/>
        <v>3744.8311268817206</v>
      </c>
      <c r="BN3" s="18">
        <f t="shared" ref="BN3:CS3" si="1">BN4+BN12</f>
        <v>3744.8311268817206</v>
      </c>
      <c r="BO3" s="18">
        <f t="shared" si="1"/>
        <v>3744.8311268817206</v>
      </c>
      <c r="BP3" s="18">
        <f t="shared" si="1"/>
        <v>3744.8311268817206</v>
      </c>
      <c r="BQ3" s="18">
        <f t="shared" si="1"/>
        <v>3744.8311268817206</v>
      </c>
      <c r="BR3" s="18">
        <f t="shared" si="1"/>
        <v>3744.8311268817206</v>
      </c>
      <c r="BS3" s="18">
        <f t="shared" si="1"/>
        <v>3744.8311268817206</v>
      </c>
      <c r="BT3" s="18">
        <f t="shared" si="1"/>
        <v>3744.8311268817206</v>
      </c>
      <c r="BU3" s="18">
        <f t="shared" si="1"/>
        <v>3744.8311268817206</v>
      </c>
      <c r="BV3" s="18">
        <f t="shared" si="1"/>
        <v>3744.8311268817206</v>
      </c>
      <c r="BW3" s="18">
        <f t="shared" si="1"/>
        <v>3744.8311268817206</v>
      </c>
      <c r="BX3" s="18">
        <f t="shared" si="1"/>
        <v>3744.8311268817206</v>
      </c>
      <c r="BY3" s="18">
        <f t="shared" si="1"/>
        <v>3744.8311268817206</v>
      </c>
      <c r="BZ3" s="18">
        <f t="shared" si="1"/>
        <v>3744.8311268817206</v>
      </c>
      <c r="CA3" s="18">
        <f t="shared" si="1"/>
        <v>3744.8311268817206</v>
      </c>
      <c r="CB3" s="18">
        <f t="shared" si="1"/>
        <v>3744.8311268817206</v>
      </c>
      <c r="CC3" s="18">
        <f t="shared" si="1"/>
        <v>3744.8311268817206</v>
      </c>
      <c r="CD3" s="18">
        <f t="shared" si="1"/>
        <v>3744.8311268817206</v>
      </c>
      <c r="CE3" s="18">
        <f t="shared" si="1"/>
        <v>3744.8311268817206</v>
      </c>
      <c r="CF3" s="18">
        <f t="shared" si="1"/>
        <v>3744.8311268817206</v>
      </c>
      <c r="CG3" s="18">
        <f t="shared" si="1"/>
        <v>3744.8311268817206</v>
      </c>
      <c r="CH3" s="18">
        <f t="shared" si="1"/>
        <v>3744.8311268817206</v>
      </c>
      <c r="CI3" s="18">
        <f t="shared" si="1"/>
        <v>3744.8311268817206</v>
      </c>
      <c r="CJ3" s="18">
        <f t="shared" si="1"/>
        <v>3744.8311268817206</v>
      </c>
      <c r="CK3" s="18">
        <f t="shared" si="1"/>
        <v>3744.8311268817206</v>
      </c>
      <c r="CL3" s="18">
        <f t="shared" si="1"/>
        <v>3744.8311268817206</v>
      </c>
      <c r="CM3" s="18">
        <f t="shared" si="1"/>
        <v>3744.8311268817206</v>
      </c>
      <c r="CN3" s="18">
        <f t="shared" si="1"/>
        <v>3744.8311268817206</v>
      </c>
      <c r="CO3" s="18">
        <f t="shared" si="1"/>
        <v>3744.8311268817206</v>
      </c>
      <c r="CP3" s="18">
        <f t="shared" si="1"/>
        <v>3744.8311268817206</v>
      </c>
      <c r="CQ3" s="18">
        <f t="shared" si="1"/>
        <v>3744.8311268817206</v>
      </c>
      <c r="CR3" s="18">
        <f t="shared" si="1"/>
        <v>3744.8311268817206</v>
      </c>
      <c r="CS3" s="19">
        <f t="shared" si="1"/>
        <v>3744.8311268817206</v>
      </c>
      <c r="CT3" s="73">
        <f t="shared" ref="CT3:CT20" si="2">SUM(B3:CS3)</f>
        <v>359503.78818064526</v>
      </c>
      <c r="CU3" s="154"/>
      <c r="CW3" s="144"/>
    </row>
    <row r="4" spans="1:102">
      <c r="A4" s="21" t="s">
        <v>44</v>
      </c>
      <c r="B4" s="22">
        <f>SUM(B5:B11)</f>
        <v>3357</v>
      </c>
      <c r="C4" s="23">
        <f t="shared" ref="C4:BN4" si="3">SUM(C5:C11)</f>
        <v>3357</v>
      </c>
      <c r="D4" s="23">
        <f t="shared" si="3"/>
        <v>3357</v>
      </c>
      <c r="E4" s="23">
        <f t="shared" si="3"/>
        <v>3357</v>
      </c>
      <c r="F4" s="23">
        <f t="shared" si="3"/>
        <v>3357</v>
      </c>
      <c r="G4" s="23">
        <f t="shared" si="3"/>
        <v>3357</v>
      </c>
      <c r="H4" s="23">
        <f t="shared" si="3"/>
        <v>3357</v>
      </c>
      <c r="I4" s="23">
        <f t="shared" si="3"/>
        <v>3357</v>
      </c>
      <c r="J4" s="23">
        <f t="shared" si="3"/>
        <v>3357</v>
      </c>
      <c r="K4" s="23">
        <f t="shared" si="3"/>
        <v>3357</v>
      </c>
      <c r="L4" s="23">
        <f t="shared" si="3"/>
        <v>3357</v>
      </c>
      <c r="M4" s="23">
        <f t="shared" si="3"/>
        <v>3357</v>
      </c>
      <c r="N4" s="23">
        <f t="shared" si="3"/>
        <v>3357</v>
      </c>
      <c r="O4" s="23">
        <f t="shared" si="3"/>
        <v>3357</v>
      </c>
      <c r="P4" s="23">
        <f t="shared" si="3"/>
        <v>3357</v>
      </c>
      <c r="Q4" s="23">
        <f t="shared" si="3"/>
        <v>3357</v>
      </c>
      <c r="R4" s="23">
        <f t="shared" si="3"/>
        <v>3357</v>
      </c>
      <c r="S4" s="23">
        <f t="shared" si="3"/>
        <v>3357</v>
      </c>
      <c r="T4" s="23">
        <f t="shared" si="3"/>
        <v>3357</v>
      </c>
      <c r="U4" s="23">
        <f t="shared" si="3"/>
        <v>3357</v>
      </c>
      <c r="V4" s="23">
        <f t="shared" si="3"/>
        <v>3357</v>
      </c>
      <c r="W4" s="23">
        <f t="shared" si="3"/>
        <v>3357</v>
      </c>
      <c r="X4" s="23">
        <f t="shared" si="3"/>
        <v>3357</v>
      </c>
      <c r="Y4" s="23">
        <f t="shared" si="3"/>
        <v>3357</v>
      </c>
      <c r="Z4" s="23">
        <f t="shared" si="3"/>
        <v>3357</v>
      </c>
      <c r="AA4" s="23">
        <f t="shared" si="3"/>
        <v>3357</v>
      </c>
      <c r="AB4" s="23">
        <f t="shared" si="3"/>
        <v>3357</v>
      </c>
      <c r="AC4" s="23">
        <f t="shared" si="3"/>
        <v>3357</v>
      </c>
      <c r="AD4" s="23">
        <f t="shared" si="3"/>
        <v>3357</v>
      </c>
      <c r="AE4" s="23">
        <f t="shared" si="3"/>
        <v>3357</v>
      </c>
      <c r="AF4" s="23">
        <f t="shared" si="3"/>
        <v>3357</v>
      </c>
      <c r="AG4" s="23">
        <f t="shared" si="3"/>
        <v>3357</v>
      </c>
      <c r="AH4" s="23">
        <f t="shared" si="3"/>
        <v>3357</v>
      </c>
      <c r="AI4" s="23">
        <f t="shared" si="3"/>
        <v>3357</v>
      </c>
      <c r="AJ4" s="23">
        <f t="shared" si="3"/>
        <v>3357</v>
      </c>
      <c r="AK4" s="23">
        <f t="shared" si="3"/>
        <v>3357</v>
      </c>
      <c r="AL4" s="23">
        <f t="shared" si="3"/>
        <v>3357</v>
      </c>
      <c r="AM4" s="23">
        <f t="shared" si="3"/>
        <v>3357</v>
      </c>
      <c r="AN4" s="23">
        <f t="shared" si="3"/>
        <v>3357</v>
      </c>
      <c r="AO4" s="23">
        <f t="shared" si="3"/>
        <v>3357</v>
      </c>
      <c r="AP4" s="23">
        <f t="shared" si="3"/>
        <v>3357</v>
      </c>
      <c r="AQ4" s="23">
        <f t="shared" si="3"/>
        <v>3357</v>
      </c>
      <c r="AR4" s="23">
        <f t="shared" si="3"/>
        <v>3357</v>
      </c>
      <c r="AS4" s="23">
        <f t="shared" si="3"/>
        <v>3357</v>
      </c>
      <c r="AT4" s="23">
        <f t="shared" si="3"/>
        <v>3357</v>
      </c>
      <c r="AU4" s="23">
        <f t="shared" si="3"/>
        <v>3357</v>
      </c>
      <c r="AV4" s="23">
        <f t="shared" si="3"/>
        <v>3357</v>
      </c>
      <c r="AW4" s="23">
        <f t="shared" si="3"/>
        <v>3357</v>
      </c>
      <c r="AX4" s="23">
        <f t="shared" si="3"/>
        <v>3357</v>
      </c>
      <c r="AY4" s="23">
        <f t="shared" si="3"/>
        <v>3357</v>
      </c>
      <c r="AZ4" s="23">
        <f t="shared" si="3"/>
        <v>3357</v>
      </c>
      <c r="BA4" s="23">
        <f t="shared" si="3"/>
        <v>3357</v>
      </c>
      <c r="BB4" s="23">
        <f t="shared" si="3"/>
        <v>3357</v>
      </c>
      <c r="BC4" s="23">
        <f t="shared" si="3"/>
        <v>3357</v>
      </c>
      <c r="BD4" s="23">
        <f t="shared" si="3"/>
        <v>3357</v>
      </c>
      <c r="BE4" s="23">
        <f t="shared" si="3"/>
        <v>3357</v>
      </c>
      <c r="BF4" s="23">
        <f t="shared" si="3"/>
        <v>3357</v>
      </c>
      <c r="BG4" s="23">
        <f t="shared" si="3"/>
        <v>3357</v>
      </c>
      <c r="BH4" s="23">
        <f t="shared" si="3"/>
        <v>3357</v>
      </c>
      <c r="BI4" s="23">
        <f t="shared" si="3"/>
        <v>3357</v>
      </c>
      <c r="BJ4" s="23">
        <f t="shared" si="3"/>
        <v>3357</v>
      </c>
      <c r="BK4" s="23">
        <f t="shared" si="3"/>
        <v>3357</v>
      </c>
      <c r="BL4" s="23">
        <f t="shared" si="3"/>
        <v>3357</v>
      </c>
      <c r="BM4" s="23">
        <f t="shared" si="3"/>
        <v>3357</v>
      </c>
      <c r="BN4" s="23">
        <f t="shared" si="3"/>
        <v>3357</v>
      </c>
      <c r="BO4" s="23">
        <f t="shared" ref="BO4:CS4" si="4">SUM(BO5:BO11)</f>
        <v>3357</v>
      </c>
      <c r="BP4" s="23">
        <f t="shared" si="4"/>
        <v>3357</v>
      </c>
      <c r="BQ4" s="23">
        <f t="shared" si="4"/>
        <v>3357</v>
      </c>
      <c r="BR4" s="23">
        <f t="shared" si="4"/>
        <v>3357</v>
      </c>
      <c r="BS4" s="23">
        <f t="shared" si="4"/>
        <v>3357</v>
      </c>
      <c r="BT4" s="23">
        <f t="shared" si="4"/>
        <v>3357</v>
      </c>
      <c r="BU4" s="23">
        <f t="shared" si="4"/>
        <v>3357</v>
      </c>
      <c r="BV4" s="23">
        <f t="shared" si="4"/>
        <v>3357</v>
      </c>
      <c r="BW4" s="23">
        <f t="shared" si="4"/>
        <v>3357</v>
      </c>
      <c r="BX4" s="23">
        <f t="shared" si="4"/>
        <v>3357</v>
      </c>
      <c r="BY4" s="23">
        <f t="shared" si="4"/>
        <v>3357</v>
      </c>
      <c r="BZ4" s="23">
        <f t="shared" si="4"/>
        <v>3357</v>
      </c>
      <c r="CA4" s="23">
        <f t="shared" si="4"/>
        <v>3357</v>
      </c>
      <c r="CB4" s="23">
        <f t="shared" si="4"/>
        <v>3357</v>
      </c>
      <c r="CC4" s="23">
        <f t="shared" si="4"/>
        <v>3357</v>
      </c>
      <c r="CD4" s="23">
        <f t="shared" si="4"/>
        <v>3357</v>
      </c>
      <c r="CE4" s="23">
        <f t="shared" si="4"/>
        <v>3357</v>
      </c>
      <c r="CF4" s="23">
        <f t="shared" si="4"/>
        <v>3357</v>
      </c>
      <c r="CG4" s="23">
        <f t="shared" si="4"/>
        <v>3357</v>
      </c>
      <c r="CH4" s="23">
        <f t="shared" si="4"/>
        <v>3357</v>
      </c>
      <c r="CI4" s="23">
        <f t="shared" si="4"/>
        <v>3357</v>
      </c>
      <c r="CJ4" s="23">
        <f t="shared" si="4"/>
        <v>3357</v>
      </c>
      <c r="CK4" s="23">
        <f t="shared" si="4"/>
        <v>3357</v>
      </c>
      <c r="CL4" s="23">
        <f t="shared" si="4"/>
        <v>3357</v>
      </c>
      <c r="CM4" s="23">
        <f t="shared" si="4"/>
        <v>3357</v>
      </c>
      <c r="CN4" s="23">
        <f t="shared" si="4"/>
        <v>3357</v>
      </c>
      <c r="CO4" s="23">
        <f t="shared" si="4"/>
        <v>3357</v>
      </c>
      <c r="CP4" s="23">
        <f t="shared" si="4"/>
        <v>3357</v>
      </c>
      <c r="CQ4" s="23">
        <f t="shared" si="4"/>
        <v>3357</v>
      </c>
      <c r="CR4" s="23">
        <f t="shared" si="4"/>
        <v>3357</v>
      </c>
      <c r="CS4" s="24">
        <f t="shared" si="4"/>
        <v>3357</v>
      </c>
      <c r="CT4" s="30">
        <f t="shared" si="2"/>
        <v>322272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410</v>
      </c>
      <c r="C9" s="32">
        <v>410</v>
      </c>
      <c r="D9" s="32">
        <v>410</v>
      </c>
      <c r="E9" s="32">
        <v>410</v>
      </c>
      <c r="F9" s="32">
        <v>410</v>
      </c>
      <c r="G9" s="32">
        <v>410</v>
      </c>
      <c r="H9" s="32">
        <v>410</v>
      </c>
      <c r="I9" s="32">
        <v>410</v>
      </c>
      <c r="J9" s="32">
        <v>410</v>
      </c>
      <c r="K9" s="32">
        <v>410</v>
      </c>
      <c r="L9" s="32">
        <v>410</v>
      </c>
      <c r="M9" s="32">
        <v>410</v>
      </c>
      <c r="N9" s="32">
        <v>410</v>
      </c>
      <c r="O9" s="32">
        <v>410</v>
      </c>
      <c r="P9" s="32">
        <v>410</v>
      </c>
      <c r="Q9" s="32">
        <v>410</v>
      </c>
      <c r="R9" s="32">
        <v>410</v>
      </c>
      <c r="S9" s="32">
        <v>410</v>
      </c>
      <c r="T9" s="32">
        <v>410</v>
      </c>
      <c r="U9" s="32">
        <v>410</v>
      </c>
      <c r="V9" s="32">
        <v>410</v>
      </c>
      <c r="W9" s="32">
        <v>410</v>
      </c>
      <c r="X9" s="32">
        <v>410</v>
      </c>
      <c r="Y9" s="32">
        <v>410</v>
      </c>
      <c r="Z9" s="32">
        <v>410</v>
      </c>
      <c r="AA9" s="32">
        <v>410</v>
      </c>
      <c r="AB9" s="32">
        <v>410</v>
      </c>
      <c r="AC9" s="32">
        <v>410</v>
      </c>
      <c r="AD9" s="32">
        <v>410</v>
      </c>
      <c r="AE9" s="32">
        <v>410</v>
      </c>
      <c r="AF9" s="32">
        <v>410</v>
      </c>
      <c r="AG9" s="32">
        <v>410</v>
      </c>
      <c r="AH9" s="32">
        <v>410</v>
      </c>
      <c r="AI9" s="32">
        <v>410</v>
      </c>
      <c r="AJ9" s="32">
        <v>410</v>
      </c>
      <c r="AK9" s="32">
        <v>410</v>
      </c>
      <c r="AL9" s="32">
        <v>410</v>
      </c>
      <c r="AM9" s="32">
        <v>410</v>
      </c>
      <c r="AN9" s="32">
        <v>410</v>
      </c>
      <c r="AO9" s="32">
        <v>410</v>
      </c>
      <c r="AP9" s="32">
        <v>410</v>
      </c>
      <c r="AQ9" s="32">
        <v>410</v>
      </c>
      <c r="AR9" s="32">
        <v>410</v>
      </c>
      <c r="AS9" s="32">
        <v>410</v>
      </c>
      <c r="AT9" s="32">
        <v>410</v>
      </c>
      <c r="AU9" s="32">
        <v>410</v>
      </c>
      <c r="AV9" s="32">
        <v>410</v>
      </c>
      <c r="AW9" s="32">
        <v>410</v>
      </c>
      <c r="AX9" s="32">
        <v>410</v>
      </c>
      <c r="AY9" s="32">
        <v>410</v>
      </c>
      <c r="AZ9" s="32">
        <v>410</v>
      </c>
      <c r="BA9" s="32">
        <v>410</v>
      </c>
      <c r="BB9" s="32">
        <v>410</v>
      </c>
      <c r="BC9" s="32">
        <v>410</v>
      </c>
      <c r="BD9" s="32">
        <v>410</v>
      </c>
      <c r="BE9" s="32">
        <v>410</v>
      </c>
      <c r="BF9" s="32">
        <v>410</v>
      </c>
      <c r="BG9" s="32">
        <v>410</v>
      </c>
      <c r="BH9" s="32">
        <v>410</v>
      </c>
      <c r="BI9" s="32">
        <v>410</v>
      </c>
      <c r="BJ9" s="32">
        <v>410</v>
      </c>
      <c r="BK9" s="32">
        <v>410</v>
      </c>
      <c r="BL9" s="32">
        <v>410</v>
      </c>
      <c r="BM9" s="32">
        <v>410</v>
      </c>
      <c r="BN9" s="32">
        <v>410</v>
      </c>
      <c r="BO9" s="32">
        <v>410</v>
      </c>
      <c r="BP9" s="32">
        <v>410</v>
      </c>
      <c r="BQ9" s="32">
        <v>410</v>
      </c>
      <c r="BR9" s="32">
        <v>410</v>
      </c>
      <c r="BS9" s="32">
        <v>410</v>
      </c>
      <c r="BT9" s="32">
        <v>410</v>
      </c>
      <c r="BU9" s="32">
        <v>410</v>
      </c>
      <c r="BV9" s="32">
        <v>410</v>
      </c>
      <c r="BW9" s="32">
        <v>410</v>
      </c>
      <c r="BX9" s="32">
        <v>410</v>
      </c>
      <c r="BY9" s="32">
        <v>410</v>
      </c>
      <c r="BZ9" s="32">
        <v>410</v>
      </c>
      <c r="CA9" s="32">
        <v>410</v>
      </c>
      <c r="CB9" s="32">
        <v>410</v>
      </c>
      <c r="CC9" s="32">
        <v>410</v>
      </c>
      <c r="CD9" s="32">
        <v>410</v>
      </c>
      <c r="CE9" s="32">
        <v>410</v>
      </c>
      <c r="CF9" s="32">
        <v>410</v>
      </c>
      <c r="CG9" s="32">
        <v>410</v>
      </c>
      <c r="CH9" s="32">
        <v>410</v>
      </c>
      <c r="CI9" s="32">
        <v>410</v>
      </c>
      <c r="CJ9" s="32">
        <v>410</v>
      </c>
      <c r="CK9" s="32">
        <v>410</v>
      </c>
      <c r="CL9" s="32">
        <v>410</v>
      </c>
      <c r="CM9" s="32">
        <v>410</v>
      </c>
      <c r="CN9" s="32">
        <v>410</v>
      </c>
      <c r="CO9" s="32">
        <v>410</v>
      </c>
      <c r="CP9" s="32">
        <v>410</v>
      </c>
      <c r="CQ9" s="32">
        <v>410</v>
      </c>
      <c r="CR9" s="32">
        <v>410</v>
      </c>
      <c r="CS9" s="33">
        <v>410</v>
      </c>
      <c r="CT9" s="30">
        <f t="shared" si="2"/>
        <v>39360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1896.97</v>
      </c>
      <c r="C13" s="40">
        <f t="shared" si="5"/>
        <v>1896.97</v>
      </c>
      <c r="D13" s="40">
        <f t="shared" si="5"/>
        <v>1905.18</v>
      </c>
      <c r="E13" s="40">
        <f t="shared" si="5"/>
        <v>1905.18</v>
      </c>
      <c r="F13" s="40">
        <f t="shared" si="5"/>
        <v>1905.18</v>
      </c>
      <c r="G13" s="40">
        <f t="shared" si="5"/>
        <v>1905.18</v>
      </c>
      <c r="H13" s="40">
        <f t="shared" si="5"/>
        <v>1905.63</v>
      </c>
      <c r="I13" s="40">
        <f t="shared" si="5"/>
        <v>1905.63</v>
      </c>
      <c r="J13" s="40">
        <f t="shared" si="5"/>
        <v>1905.63</v>
      </c>
      <c r="K13" s="40">
        <f t="shared" si="5"/>
        <v>1905.63</v>
      </c>
      <c r="L13" s="40">
        <f t="shared" si="5"/>
        <v>1905.36</v>
      </c>
      <c r="M13" s="40">
        <f t="shared" si="5"/>
        <v>1905.36</v>
      </c>
      <c r="N13" s="40">
        <f t="shared" si="5"/>
        <v>1905.99</v>
      </c>
      <c r="O13" s="40">
        <f t="shared" si="5"/>
        <v>1905.99</v>
      </c>
      <c r="P13" s="40">
        <f t="shared" si="5"/>
        <v>1906.27</v>
      </c>
      <c r="Q13" s="40">
        <f t="shared" si="5"/>
        <v>1906.27</v>
      </c>
      <c r="R13" s="40">
        <f t="shared" si="5"/>
        <v>1914.69</v>
      </c>
      <c r="S13" s="40">
        <f t="shared" si="5"/>
        <v>1914.69</v>
      </c>
      <c r="T13" s="40">
        <f t="shared" si="5"/>
        <v>1914.69</v>
      </c>
      <c r="U13" s="40">
        <f t="shared" si="5"/>
        <v>1914.69</v>
      </c>
      <c r="V13" s="40">
        <f t="shared" si="5"/>
        <v>1914.21</v>
      </c>
      <c r="W13" s="40">
        <f t="shared" si="5"/>
        <v>1914.21</v>
      </c>
      <c r="X13" s="40">
        <f t="shared" si="5"/>
        <v>1919.7</v>
      </c>
      <c r="Y13" s="40">
        <f t="shared" si="5"/>
        <v>1919.86</v>
      </c>
      <c r="Z13" s="40">
        <f t="shared" si="5"/>
        <v>1930.39</v>
      </c>
      <c r="AA13" s="40">
        <f t="shared" si="5"/>
        <v>1930.39</v>
      </c>
      <c r="AB13" s="40">
        <f t="shared" si="5"/>
        <v>1930.25</v>
      </c>
      <c r="AC13" s="40">
        <f t="shared" si="5"/>
        <v>1930.25</v>
      </c>
      <c r="AD13" s="40">
        <f t="shared" si="5"/>
        <v>1929.74</v>
      </c>
      <c r="AE13" s="40">
        <f t="shared" si="5"/>
        <v>1929.74</v>
      </c>
      <c r="AF13" s="40">
        <f t="shared" si="5"/>
        <v>1919.23</v>
      </c>
      <c r="AG13" s="40">
        <f t="shared" si="5"/>
        <v>1919.23</v>
      </c>
      <c r="AH13" s="40">
        <f t="shared" ref="AH13:BM13" si="6">SUM(AH14:AH14)</f>
        <v>1931.38</v>
      </c>
      <c r="AI13" s="40">
        <f t="shared" si="6"/>
        <v>1931.38</v>
      </c>
      <c r="AJ13" s="40">
        <f t="shared" si="6"/>
        <v>1929.88</v>
      </c>
      <c r="AK13" s="40">
        <f t="shared" si="6"/>
        <v>1929.88</v>
      </c>
      <c r="AL13" s="40">
        <f t="shared" si="6"/>
        <v>1938.37</v>
      </c>
      <c r="AM13" s="40">
        <f t="shared" si="6"/>
        <v>1938.37</v>
      </c>
      <c r="AN13" s="40">
        <f t="shared" si="6"/>
        <v>1942.03</v>
      </c>
      <c r="AO13" s="40">
        <f t="shared" si="6"/>
        <v>1942.12</v>
      </c>
      <c r="AP13" s="40">
        <f t="shared" si="6"/>
        <v>1946.83</v>
      </c>
      <c r="AQ13" s="40">
        <f t="shared" si="6"/>
        <v>1947.04</v>
      </c>
      <c r="AR13" s="40">
        <f t="shared" si="6"/>
        <v>1953.78</v>
      </c>
      <c r="AS13" s="40">
        <f t="shared" si="6"/>
        <v>1956.13</v>
      </c>
      <c r="AT13" s="40">
        <f t="shared" si="6"/>
        <v>1959.74</v>
      </c>
      <c r="AU13" s="40">
        <f t="shared" si="6"/>
        <v>1963.26</v>
      </c>
      <c r="AV13" s="40">
        <f t="shared" si="6"/>
        <v>1976.34</v>
      </c>
      <c r="AW13" s="40">
        <f t="shared" si="6"/>
        <v>1978.69</v>
      </c>
      <c r="AX13" s="40">
        <f t="shared" si="6"/>
        <v>1980.46</v>
      </c>
      <c r="AY13" s="40">
        <f t="shared" si="6"/>
        <v>1985.16</v>
      </c>
      <c r="AZ13" s="40">
        <f t="shared" si="6"/>
        <v>1988.23</v>
      </c>
      <c r="BA13" s="40">
        <f t="shared" si="6"/>
        <v>1990.35</v>
      </c>
      <c r="BB13" s="40">
        <f t="shared" si="6"/>
        <v>1990.38</v>
      </c>
      <c r="BC13" s="40">
        <f t="shared" si="6"/>
        <v>1993.9</v>
      </c>
      <c r="BD13" s="40">
        <f t="shared" si="6"/>
        <v>1997.58</v>
      </c>
      <c r="BE13" s="40">
        <f t="shared" si="6"/>
        <v>1999.93</v>
      </c>
      <c r="BF13" s="40">
        <f t="shared" si="6"/>
        <v>2002.28</v>
      </c>
      <c r="BG13" s="40">
        <f t="shared" si="6"/>
        <v>2002.28</v>
      </c>
      <c r="BH13" s="40">
        <f t="shared" si="6"/>
        <v>1981.48</v>
      </c>
      <c r="BI13" s="40">
        <f t="shared" si="6"/>
        <v>1963.61</v>
      </c>
      <c r="BJ13" s="40">
        <f t="shared" si="6"/>
        <v>1967.15</v>
      </c>
      <c r="BK13" s="40">
        <f t="shared" si="6"/>
        <v>1974.19</v>
      </c>
      <c r="BL13" s="40">
        <f t="shared" si="6"/>
        <v>1981.43</v>
      </c>
      <c r="BM13" s="40">
        <f t="shared" si="6"/>
        <v>1988.47</v>
      </c>
      <c r="BN13" s="40">
        <f t="shared" ref="BN13:CS13" si="7">SUM(BN14:BN14)</f>
        <v>1995.52</v>
      </c>
      <c r="BO13" s="40">
        <f t="shared" si="7"/>
        <v>1999.05</v>
      </c>
      <c r="BP13" s="40">
        <f t="shared" si="7"/>
        <v>1999.12</v>
      </c>
      <c r="BQ13" s="40">
        <f t="shared" si="7"/>
        <v>1999.12</v>
      </c>
      <c r="BR13" s="40">
        <f t="shared" si="7"/>
        <v>1999.18</v>
      </c>
      <c r="BS13" s="40">
        <f t="shared" si="7"/>
        <v>1999.18</v>
      </c>
      <c r="BT13" s="40">
        <f t="shared" si="7"/>
        <v>1998.91</v>
      </c>
      <c r="BU13" s="40">
        <f t="shared" si="7"/>
        <v>1998.91</v>
      </c>
      <c r="BV13" s="40">
        <f t="shared" si="7"/>
        <v>1999.05</v>
      </c>
      <c r="BW13" s="40">
        <f t="shared" si="7"/>
        <v>1999.05</v>
      </c>
      <c r="BX13" s="40">
        <f t="shared" si="7"/>
        <v>2011.67</v>
      </c>
      <c r="BY13" s="40">
        <f t="shared" si="7"/>
        <v>2016.99</v>
      </c>
      <c r="BZ13" s="40">
        <f t="shared" si="7"/>
        <v>2015.57</v>
      </c>
      <c r="CA13" s="40">
        <f t="shared" si="7"/>
        <v>2015.57</v>
      </c>
      <c r="CB13" s="40">
        <f t="shared" si="7"/>
        <v>2015.57</v>
      </c>
      <c r="CC13" s="40">
        <f t="shared" si="7"/>
        <v>2015.57</v>
      </c>
      <c r="CD13" s="40">
        <f t="shared" si="7"/>
        <v>2027.99</v>
      </c>
      <c r="CE13" s="40">
        <f t="shared" si="7"/>
        <v>2027.99</v>
      </c>
      <c r="CF13" s="40">
        <f t="shared" si="7"/>
        <v>2029.68</v>
      </c>
      <c r="CG13" s="40">
        <f t="shared" si="7"/>
        <v>2030.13</v>
      </c>
      <c r="CH13" s="40">
        <f t="shared" si="7"/>
        <v>2030.13</v>
      </c>
      <c r="CI13" s="40">
        <f t="shared" si="7"/>
        <v>2030.13</v>
      </c>
      <c r="CJ13" s="40">
        <f t="shared" si="7"/>
        <v>2030.13</v>
      </c>
      <c r="CK13" s="40">
        <f t="shared" si="7"/>
        <v>2030.13</v>
      </c>
      <c r="CL13" s="40">
        <f t="shared" si="7"/>
        <v>2030.28</v>
      </c>
      <c r="CM13" s="40">
        <f t="shared" si="7"/>
        <v>2030.28</v>
      </c>
      <c r="CN13" s="40">
        <f t="shared" si="7"/>
        <v>2030.52</v>
      </c>
      <c r="CO13" s="40">
        <f t="shared" si="7"/>
        <v>2030.38</v>
      </c>
      <c r="CP13" s="40">
        <f t="shared" si="7"/>
        <v>2030.38</v>
      </c>
      <c r="CQ13" s="40">
        <f t="shared" si="7"/>
        <v>2030.38</v>
      </c>
      <c r="CR13" s="40">
        <f t="shared" si="7"/>
        <v>2027.06</v>
      </c>
      <c r="CS13" s="41">
        <f t="shared" si="7"/>
        <v>2027.18</v>
      </c>
      <c r="CT13" s="150">
        <f t="shared" si="2"/>
        <v>188721.27999999997</v>
      </c>
      <c r="CU13" s="154"/>
      <c r="CW13" s="144"/>
    </row>
    <row r="14" spans="1:102">
      <c r="A14" s="30" t="s">
        <v>12</v>
      </c>
      <c r="B14" s="42">
        <v>1896.97</v>
      </c>
      <c r="C14" s="43">
        <v>1896.97</v>
      </c>
      <c r="D14" s="43">
        <v>1905.18</v>
      </c>
      <c r="E14" s="43">
        <v>1905.18</v>
      </c>
      <c r="F14" s="43">
        <v>1905.18</v>
      </c>
      <c r="G14" s="43">
        <v>1905.18</v>
      </c>
      <c r="H14" s="43">
        <v>1905.63</v>
      </c>
      <c r="I14" s="43">
        <v>1905.63</v>
      </c>
      <c r="J14" s="43">
        <v>1905.63</v>
      </c>
      <c r="K14" s="43">
        <v>1905.63</v>
      </c>
      <c r="L14" s="43">
        <v>1905.36</v>
      </c>
      <c r="M14" s="43">
        <v>1905.36</v>
      </c>
      <c r="N14" s="43">
        <v>1905.99</v>
      </c>
      <c r="O14" s="43">
        <v>1905.99</v>
      </c>
      <c r="P14" s="43">
        <v>1906.27</v>
      </c>
      <c r="Q14" s="43">
        <v>1906.27</v>
      </c>
      <c r="R14" s="43">
        <v>1914.69</v>
      </c>
      <c r="S14" s="43">
        <v>1914.69</v>
      </c>
      <c r="T14" s="43">
        <v>1914.69</v>
      </c>
      <c r="U14" s="43">
        <v>1914.69</v>
      </c>
      <c r="V14" s="43">
        <v>1914.21</v>
      </c>
      <c r="W14" s="43">
        <v>1914.21</v>
      </c>
      <c r="X14" s="43">
        <v>1919.7</v>
      </c>
      <c r="Y14" s="43">
        <v>1919.86</v>
      </c>
      <c r="Z14" s="43">
        <v>1930.39</v>
      </c>
      <c r="AA14" s="43">
        <v>1930.39</v>
      </c>
      <c r="AB14" s="43">
        <v>1930.25</v>
      </c>
      <c r="AC14" s="43">
        <v>1930.25</v>
      </c>
      <c r="AD14" s="43">
        <v>1929.74</v>
      </c>
      <c r="AE14" s="43">
        <v>1929.74</v>
      </c>
      <c r="AF14" s="43">
        <v>1919.23</v>
      </c>
      <c r="AG14" s="43">
        <v>1919.23</v>
      </c>
      <c r="AH14" s="43">
        <v>1931.38</v>
      </c>
      <c r="AI14" s="43">
        <v>1931.38</v>
      </c>
      <c r="AJ14" s="43">
        <v>1929.88</v>
      </c>
      <c r="AK14" s="43">
        <v>1929.88</v>
      </c>
      <c r="AL14" s="43">
        <v>1938.37</v>
      </c>
      <c r="AM14" s="43">
        <v>1938.37</v>
      </c>
      <c r="AN14" s="43">
        <v>1942.03</v>
      </c>
      <c r="AO14" s="43">
        <v>1942.12</v>
      </c>
      <c r="AP14" s="43">
        <v>1946.83</v>
      </c>
      <c r="AQ14" s="43">
        <v>1947.04</v>
      </c>
      <c r="AR14" s="43">
        <v>1953.78</v>
      </c>
      <c r="AS14" s="43">
        <v>1956.13</v>
      </c>
      <c r="AT14" s="43">
        <v>1959.74</v>
      </c>
      <c r="AU14" s="43">
        <v>1963.26</v>
      </c>
      <c r="AV14" s="43">
        <v>1976.34</v>
      </c>
      <c r="AW14" s="43">
        <v>1978.69</v>
      </c>
      <c r="AX14" s="43">
        <v>1980.46</v>
      </c>
      <c r="AY14" s="43">
        <v>1985.16</v>
      </c>
      <c r="AZ14" s="43">
        <v>1988.23</v>
      </c>
      <c r="BA14" s="43">
        <v>1990.35</v>
      </c>
      <c r="BB14" s="43">
        <v>1990.38</v>
      </c>
      <c r="BC14" s="43">
        <v>1993.9</v>
      </c>
      <c r="BD14" s="43">
        <v>1997.58</v>
      </c>
      <c r="BE14" s="43">
        <v>1999.93</v>
      </c>
      <c r="BF14" s="43">
        <v>2002.28</v>
      </c>
      <c r="BG14" s="43">
        <v>2002.28</v>
      </c>
      <c r="BH14" s="43">
        <v>1981.48</v>
      </c>
      <c r="BI14" s="43">
        <v>1963.61</v>
      </c>
      <c r="BJ14" s="43">
        <v>1967.15</v>
      </c>
      <c r="BK14" s="43">
        <v>1974.19</v>
      </c>
      <c r="BL14" s="43">
        <v>1981.43</v>
      </c>
      <c r="BM14" s="43">
        <v>1988.47</v>
      </c>
      <c r="BN14" s="43">
        <v>1995.52</v>
      </c>
      <c r="BO14" s="43">
        <v>1999.05</v>
      </c>
      <c r="BP14" s="43">
        <v>1999.12</v>
      </c>
      <c r="BQ14" s="43">
        <v>1999.12</v>
      </c>
      <c r="BR14" s="43">
        <v>1999.18</v>
      </c>
      <c r="BS14" s="43">
        <v>1999.18</v>
      </c>
      <c r="BT14" s="43">
        <v>1998.91</v>
      </c>
      <c r="BU14" s="43">
        <v>1998.91</v>
      </c>
      <c r="BV14" s="43">
        <v>1999.05</v>
      </c>
      <c r="BW14" s="43">
        <v>1999.05</v>
      </c>
      <c r="BX14" s="43">
        <v>2011.67</v>
      </c>
      <c r="BY14" s="43">
        <v>2016.99</v>
      </c>
      <c r="BZ14" s="43">
        <v>2015.57</v>
      </c>
      <c r="CA14" s="43">
        <v>2015.57</v>
      </c>
      <c r="CB14" s="43">
        <v>2015.57</v>
      </c>
      <c r="CC14" s="43">
        <v>2015.57</v>
      </c>
      <c r="CD14" s="43">
        <v>2027.99</v>
      </c>
      <c r="CE14" s="43">
        <v>2027.99</v>
      </c>
      <c r="CF14" s="43">
        <v>2029.68</v>
      </c>
      <c r="CG14" s="43">
        <v>2030.13</v>
      </c>
      <c r="CH14" s="43">
        <v>2030.13</v>
      </c>
      <c r="CI14" s="43">
        <v>2030.13</v>
      </c>
      <c r="CJ14" s="43">
        <v>2030.13</v>
      </c>
      <c r="CK14" s="43">
        <v>2030.13</v>
      </c>
      <c r="CL14" s="43">
        <v>2030.28</v>
      </c>
      <c r="CM14" s="43">
        <v>2030.28</v>
      </c>
      <c r="CN14" s="43">
        <v>2030.52</v>
      </c>
      <c r="CO14" s="43">
        <v>2030.38</v>
      </c>
      <c r="CP14" s="43">
        <v>2030.38</v>
      </c>
      <c r="CQ14" s="43">
        <v>2030.38</v>
      </c>
      <c r="CR14" s="43">
        <v>2027.06</v>
      </c>
      <c r="CS14" s="44">
        <v>2027.18</v>
      </c>
      <c r="CT14" s="30">
        <f t="shared" si="2"/>
        <v>188721.27999999997</v>
      </c>
      <c r="CU14" s="156"/>
      <c r="CW14" s="144"/>
    </row>
    <row r="15" spans="1:102">
      <c r="A15" s="38" t="s">
        <v>54</v>
      </c>
      <c r="B15" s="39">
        <f>SUM(B16:B19)</f>
        <v>1591.72</v>
      </c>
      <c r="C15" s="40">
        <f t="shared" ref="C15:BN15" si="8">SUM(C16:C19)</f>
        <v>1591.72</v>
      </c>
      <c r="D15" s="40">
        <f t="shared" si="8"/>
        <v>1591.72</v>
      </c>
      <c r="E15" s="40">
        <f t="shared" si="8"/>
        <v>1591.72</v>
      </c>
      <c r="F15" s="40">
        <f t="shared" si="8"/>
        <v>1591.72</v>
      </c>
      <c r="G15" s="40">
        <f t="shared" si="8"/>
        <v>1591.72</v>
      </c>
      <c r="H15" s="40">
        <f t="shared" si="8"/>
        <v>1591.72</v>
      </c>
      <c r="I15" s="40">
        <f t="shared" si="8"/>
        <v>1591.72</v>
      </c>
      <c r="J15" s="40">
        <f t="shared" si="8"/>
        <v>1591.72</v>
      </c>
      <c r="K15" s="40">
        <f t="shared" si="8"/>
        <v>1591.72</v>
      </c>
      <c r="L15" s="40">
        <f t="shared" si="8"/>
        <v>1591.72</v>
      </c>
      <c r="M15" s="40">
        <f t="shared" si="8"/>
        <v>1591.72</v>
      </c>
      <c r="N15" s="40">
        <f t="shared" si="8"/>
        <v>1591.72</v>
      </c>
      <c r="O15" s="40">
        <f t="shared" si="8"/>
        <v>1591.72</v>
      </c>
      <c r="P15" s="40">
        <f t="shared" si="8"/>
        <v>1591.72</v>
      </c>
      <c r="Q15" s="40">
        <f t="shared" si="8"/>
        <v>1591.72</v>
      </c>
      <c r="R15" s="40">
        <f t="shared" si="8"/>
        <v>1591.72</v>
      </c>
      <c r="S15" s="40">
        <f t="shared" si="8"/>
        <v>1591.72</v>
      </c>
      <c r="T15" s="40">
        <f t="shared" si="8"/>
        <v>1591.72</v>
      </c>
      <c r="U15" s="40">
        <f t="shared" si="8"/>
        <v>1591.72</v>
      </c>
      <c r="V15" s="40">
        <f t="shared" si="8"/>
        <v>1591.72</v>
      </c>
      <c r="W15" s="40">
        <f t="shared" si="8"/>
        <v>1591.72</v>
      </c>
      <c r="X15" s="40">
        <f t="shared" si="8"/>
        <v>1591.72</v>
      </c>
      <c r="Y15" s="40">
        <f t="shared" si="8"/>
        <v>1591.72</v>
      </c>
      <c r="Z15" s="40">
        <f t="shared" si="8"/>
        <v>1591.72</v>
      </c>
      <c r="AA15" s="40">
        <f t="shared" si="8"/>
        <v>1591.72</v>
      </c>
      <c r="AB15" s="40">
        <f t="shared" si="8"/>
        <v>1591.72</v>
      </c>
      <c r="AC15" s="40">
        <f t="shared" si="8"/>
        <v>1591.72</v>
      </c>
      <c r="AD15" s="40">
        <f t="shared" si="8"/>
        <v>1591.72</v>
      </c>
      <c r="AE15" s="40">
        <f t="shared" si="8"/>
        <v>1591.72</v>
      </c>
      <c r="AF15" s="40">
        <f t="shared" si="8"/>
        <v>1591.72</v>
      </c>
      <c r="AG15" s="40">
        <f t="shared" si="8"/>
        <v>1591.72</v>
      </c>
      <c r="AH15" s="40">
        <f t="shared" si="8"/>
        <v>1591.72</v>
      </c>
      <c r="AI15" s="40">
        <f t="shared" si="8"/>
        <v>1591.72</v>
      </c>
      <c r="AJ15" s="40">
        <f t="shared" si="8"/>
        <v>1591.72</v>
      </c>
      <c r="AK15" s="40">
        <f t="shared" si="8"/>
        <v>1591.72</v>
      </c>
      <c r="AL15" s="40">
        <f t="shared" si="8"/>
        <v>1591.72</v>
      </c>
      <c r="AM15" s="40">
        <f t="shared" si="8"/>
        <v>1591.72</v>
      </c>
      <c r="AN15" s="40">
        <f t="shared" si="8"/>
        <v>1591.72</v>
      </c>
      <c r="AO15" s="40">
        <f t="shared" si="8"/>
        <v>1591.72</v>
      </c>
      <c r="AP15" s="40">
        <f t="shared" si="8"/>
        <v>1591.72</v>
      </c>
      <c r="AQ15" s="40">
        <f t="shared" si="8"/>
        <v>1591.72</v>
      </c>
      <c r="AR15" s="40">
        <f t="shared" si="8"/>
        <v>1591.72</v>
      </c>
      <c r="AS15" s="40">
        <f t="shared" si="8"/>
        <v>1591.72</v>
      </c>
      <c r="AT15" s="40">
        <f t="shared" si="8"/>
        <v>1591.72</v>
      </c>
      <c r="AU15" s="40">
        <f t="shared" si="8"/>
        <v>1591.72</v>
      </c>
      <c r="AV15" s="40">
        <f t="shared" si="8"/>
        <v>1591.72</v>
      </c>
      <c r="AW15" s="40">
        <f t="shared" si="8"/>
        <v>1591.72</v>
      </c>
      <c r="AX15" s="40">
        <f t="shared" si="8"/>
        <v>1591.72</v>
      </c>
      <c r="AY15" s="40">
        <f t="shared" si="8"/>
        <v>1591.72</v>
      </c>
      <c r="AZ15" s="40">
        <f t="shared" si="8"/>
        <v>1591.72</v>
      </c>
      <c r="BA15" s="40">
        <f t="shared" si="8"/>
        <v>1591.72</v>
      </c>
      <c r="BB15" s="40">
        <f t="shared" si="8"/>
        <v>1591.72</v>
      </c>
      <c r="BC15" s="40">
        <f t="shared" si="8"/>
        <v>1591.72</v>
      </c>
      <c r="BD15" s="40">
        <f t="shared" si="8"/>
        <v>1591.72</v>
      </c>
      <c r="BE15" s="40">
        <f t="shared" si="8"/>
        <v>1591.72</v>
      </c>
      <c r="BF15" s="40">
        <f t="shared" si="8"/>
        <v>1591.72</v>
      </c>
      <c r="BG15" s="40">
        <f t="shared" si="8"/>
        <v>1591.72</v>
      </c>
      <c r="BH15" s="40">
        <f t="shared" si="8"/>
        <v>1591.72</v>
      </c>
      <c r="BI15" s="40">
        <f t="shared" si="8"/>
        <v>1591.72</v>
      </c>
      <c r="BJ15" s="40">
        <f t="shared" si="8"/>
        <v>1591.72</v>
      </c>
      <c r="BK15" s="40">
        <f t="shared" si="8"/>
        <v>1591.72</v>
      </c>
      <c r="BL15" s="40">
        <f t="shared" si="8"/>
        <v>1591.72</v>
      </c>
      <c r="BM15" s="40">
        <f t="shared" si="8"/>
        <v>1591.72</v>
      </c>
      <c r="BN15" s="40">
        <f t="shared" si="8"/>
        <v>1591.72</v>
      </c>
      <c r="BO15" s="40">
        <f t="shared" ref="BO15:CS15" si="9">SUM(BO16:BO19)</f>
        <v>1591.72</v>
      </c>
      <c r="BP15" s="40">
        <f t="shared" si="9"/>
        <v>1591.72</v>
      </c>
      <c r="BQ15" s="40">
        <f t="shared" si="9"/>
        <v>1591.72</v>
      </c>
      <c r="BR15" s="40">
        <f t="shared" si="9"/>
        <v>1591.72</v>
      </c>
      <c r="BS15" s="40">
        <f t="shared" si="9"/>
        <v>1591.72</v>
      </c>
      <c r="BT15" s="40">
        <f t="shared" si="9"/>
        <v>1591.72</v>
      </c>
      <c r="BU15" s="40">
        <f t="shared" si="9"/>
        <v>1591.72</v>
      </c>
      <c r="BV15" s="40">
        <f t="shared" si="9"/>
        <v>1591.72</v>
      </c>
      <c r="BW15" s="40">
        <f t="shared" si="9"/>
        <v>1591.72</v>
      </c>
      <c r="BX15" s="40">
        <f t="shared" si="9"/>
        <v>1591.72</v>
      </c>
      <c r="BY15" s="40">
        <f t="shared" si="9"/>
        <v>1591.72</v>
      </c>
      <c r="BZ15" s="40">
        <f t="shared" si="9"/>
        <v>1591.72</v>
      </c>
      <c r="CA15" s="40">
        <f t="shared" si="9"/>
        <v>1591.72</v>
      </c>
      <c r="CB15" s="40">
        <f t="shared" si="9"/>
        <v>1591.72</v>
      </c>
      <c r="CC15" s="40">
        <f t="shared" si="9"/>
        <v>1591.72</v>
      </c>
      <c r="CD15" s="40">
        <f t="shared" si="9"/>
        <v>1591.72</v>
      </c>
      <c r="CE15" s="40">
        <f t="shared" si="9"/>
        <v>1591.72</v>
      </c>
      <c r="CF15" s="40">
        <f t="shared" si="9"/>
        <v>1591.72</v>
      </c>
      <c r="CG15" s="40">
        <f t="shared" si="9"/>
        <v>1591.72</v>
      </c>
      <c r="CH15" s="40">
        <f t="shared" si="9"/>
        <v>1591.72</v>
      </c>
      <c r="CI15" s="40">
        <f t="shared" si="9"/>
        <v>1591.72</v>
      </c>
      <c r="CJ15" s="40">
        <f t="shared" si="9"/>
        <v>1591.72</v>
      </c>
      <c r="CK15" s="40">
        <f t="shared" si="9"/>
        <v>1591.72</v>
      </c>
      <c r="CL15" s="40">
        <f t="shared" si="9"/>
        <v>1591.72</v>
      </c>
      <c r="CM15" s="40">
        <f t="shared" si="9"/>
        <v>1591.72</v>
      </c>
      <c r="CN15" s="40">
        <f t="shared" si="9"/>
        <v>1591.72</v>
      </c>
      <c r="CO15" s="40">
        <f t="shared" si="9"/>
        <v>1591.72</v>
      </c>
      <c r="CP15" s="40">
        <f t="shared" si="9"/>
        <v>1591.72</v>
      </c>
      <c r="CQ15" s="40">
        <f t="shared" si="9"/>
        <v>1591.72</v>
      </c>
      <c r="CR15" s="40">
        <f t="shared" si="9"/>
        <v>1591.72</v>
      </c>
      <c r="CS15" s="41">
        <f t="shared" si="9"/>
        <v>1591.72</v>
      </c>
      <c r="CT15" s="38">
        <f t="shared" si="2"/>
        <v>152805.12000000008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147.88</v>
      </c>
      <c r="C17" s="49">
        <v>147.88</v>
      </c>
      <c r="D17" s="49">
        <v>147.88</v>
      </c>
      <c r="E17" s="49">
        <v>147.88</v>
      </c>
      <c r="F17" s="49">
        <v>147.88</v>
      </c>
      <c r="G17" s="49">
        <v>147.88</v>
      </c>
      <c r="H17" s="49">
        <v>147.88</v>
      </c>
      <c r="I17" s="49">
        <v>147.88</v>
      </c>
      <c r="J17" s="49">
        <v>147.88</v>
      </c>
      <c r="K17" s="49">
        <v>147.88</v>
      </c>
      <c r="L17" s="49">
        <v>147.88</v>
      </c>
      <c r="M17" s="49">
        <v>147.88</v>
      </c>
      <c r="N17" s="49">
        <v>147.88</v>
      </c>
      <c r="O17" s="49">
        <v>147.88</v>
      </c>
      <c r="P17" s="49">
        <v>147.88</v>
      </c>
      <c r="Q17" s="49">
        <v>147.88</v>
      </c>
      <c r="R17" s="49">
        <v>147.88</v>
      </c>
      <c r="S17" s="49">
        <v>147.88</v>
      </c>
      <c r="T17" s="49">
        <v>147.88</v>
      </c>
      <c r="U17" s="49">
        <v>147.88</v>
      </c>
      <c r="V17" s="49">
        <v>147.88</v>
      </c>
      <c r="W17" s="49">
        <v>147.88</v>
      </c>
      <c r="X17" s="49">
        <v>147.88</v>
      </c>
      <c r="Y17" s="49">
        <v>147.88</v>
      </c>
      <c r="Z17" s="49">
        <v>147.88</v>
      </c>
      <c r="AA17" s="49">
        <v>147.88</v>
      </c>
      <c r="AB17" s="49">
        <v>147.88</v>
      </c>
      <c r="AC17" s="49">
        <v>147.88</v>
      </c>
      <c r="AD17" s="49">
        <v>147.88</v>
      </c>
      <c r="AE17" s="49">
        <v>147.88</v>
      </c>
      <c r="AF17" s="49">
        <v>147.88</v>
      </c>
      <c r="AG17" s="49">
        <v>147.88</v>
      </c>
      <c r="AH17" s="49">
        <v>147.88</v>
      </c>
      <c r="AI17" s="49">
        <v>147.88</v>
      </c>
      <c r="AJ17" s="49">
        <v>147.88</v>
      </c>
      <c r="AK17" s="49">
        <v>147.88</v>
      </c>
      <c r="AL17" s="49">
        <v>147.88</v>
      </c>
      <c r="AM17" s="49">
        <v>147.88</v>
      </c>
      <c r="AN17" s="49">
        <v>147.88</v>
      </c>
      <c r="AO17" s="49">
        <v>147.88</v>
      </c>
      <c r="AP17" s="49">
        <v>147.88</v>
      </c>
      <c r="AQ17" s="49">
        <v>147.88</v>
      </c>
      <c r="AR17" s="49">
        <v>147.88</v>
      </c>
      <c r="AS17" s="49">
        <v>147.88</v>
      </c>
      <c r="AT17" s="49">
        <v>147.88</v>
      </c>
      <c r="AU17" s="49">
        <v>147.88</v>
      </c>
      <c r="AV17" s="49">
        <v>147.88</v>
      </c>
      <c r="AW17" s="49">
        <v>147.88</v>
      </c>
      <c r="AX17" s="49">
        <v>147.88</v>
      </c>
      <c r="AY17" s="49">
        <v>147.88</v>
      </c>
      <c r="AZ17" s="49">
        <v>147.88</v>
      </c>
      <c r="BA17" s="49">
        <v>147.88</v>
      </c>
      <c r="BB17" s="49">
        <v>147.88</v>
      </c>
      <c r="BC17" s="49">
        <v>147.88</v>
      </c>
      <c r="BD17" s="49">
        <v>147.88</v>
      </c>
      <c r="BE17" s="49">
        <v>147.88</v>
      </c>
      <c r="BF17" s="49">
        <v>147.88</v>
      </c>
      <c r="BG17" s="49">
        <v>147.88</v>
      </c>
      <c r="BH17" s="49">
        <v>147.88</v>
      </c>
      <c r="BI17" s="49">
        <v>147.88</v>
      </c>
      <c r="BJ17" s="49">
        <v>147.88</v>
      </c>
      <c r="BK17" s="49">
        <v>147.88</v>
      </c>
      <c r="BL17" s="49">
        <v>147.88</v>
      </c>
      <c r="BM17" s="49">
        <v>147.88</v>
      </c>
      <c r="BN17" s="49">
        <v>147.88</v>
      </c>
      <c r="BO17" s="49">
        <v>147.88</v>
      </c>
      <c r="BP17" s="49">
        <v>147.88</v>
      </c>
      <c r="BQ17" s="49">
        <v>147.88</v>
      </c>
      <c r="BR17" s="49">
        <v>147.88</v>
      </c>
      <c r="BS17" s="49">
        <v>147.88</v>
      </c>
      <c r="BT17" s="49">
        <v>147.88</v>
      </c>
      <c r="BU17" s="49">
        <v>147.88</v>
      </c>
      <c r="BV17" s="49">
        <v>147.88</v>
      </c>
      <c r="BW17" s="49">
        <v>147.88</v>
      </c>
      <c r="BX17" s="49">
        <v>147.88</v>
      </c>
      <c r="BY17" s="49">
        <v>147.88</v>
      </c>
      <c r="BZ17" s="49">
        <v>147.88</v>
      </c>
      <c r="CA17" s="49">
        <v>147.88</v>
      </c>
      <c r="CB17" s="49">
        <v>147.88</v>
      </c>
      <c r="CC17" s="49">
        <v>147.88</v>
      </c>
      <c r="CD17" s="49">
        <v>147.88</v>
      </c>
      <c r="CE17" s="49">
        <v>147.88</v>
      </c>
      <c r="CF17" s="49">
        <v>147.88</v>
      </c>
      <c r="CG17" s="49">
        <v>147.88</v>
      </c>
      <c r="CH17" s="49">
        <v>147.88</v>
      </c>
      <c r="CI17" s="49">
        <v>147.88</v>
      </c>
      <c r="CJ17" s="49">
        <v>147.88</v>
      </c>
      <c r="CK17" s="49">
        <v>147.88</v>
      </c>
      <c r="CL17" s="49">
        <v>147.88</v>
      </c>
      <c r="CM17" s="49">
        <v>147.88</v>
      </c>
      <c r="CN17" s="49">
        <v>147.88</v>
      </c>
      <c r="CO17" s="49">
        <v>147.88</v>
      </c>
      <c r="CP17" s="49">
        <v>147.88</v>
      </c>
      <c r="CQ17" s="49">
        <v>147.88</v>
      </c>
      <c r="CR17" s="49">
        <v>147.88</v>
      </c>
      <c r="CS17" s="50">
        <v>147.88</v>
      </c>
      <c r="CT17" s="30">
        <f t="shared" si="2"/>
        <v>14196.479999999972</v>
      </c>
      <c r="CU17" s="156"/>
      <c r="CV17" s="167"/>
      <c r="CW17" s="144"/>
    </row>
    <row r="18" spans="1:102">
      <c r="A18" s="47" t="s">
        <v>57</v>
      </c>
      <c r="B18" s="45">
        <v>312.83999999999997</v>
      </c>
      <c r="C18" s="1">
        <v>312.83999999999997</v>
      </c>
      <c r="D18" s="1">
        <v>312.83999999999997</v>
      </c>
      <c r="E18" s="1">
        <v>312.83999999999997</v>
      </c>
      <c r="F18" s="1">
        <v>312.83999999999997</v>
      </c>
      <c r="G18" s="1">
        <v>312.83999999999997</v>
      </c>
      <c r="H18" s="1">
        <v>312.83999999999997</v>
      </c>
      <c r="I18" s="1">
        <v>312.83999999999997</v>
      </c>
      <c r="J18" s="1">
        <v>312.83999999999997</v>
      </c>
      <c r="K18" s="1">
        <v>312.83999999999997</v>
      </c>
      <c r="L18" s="1">
        <v>312.83999999999997</v>
      </c>
      <c r="M18" s="1">
        <v>312.83999999999997</v>
      </c>
      <c r="N18" s="1">
        <v>312.83999999999997</v>
      </c>
      <c r="O18" s="1">
        <v>312.83999999999997</v>
      </c>
      <c r="P18" s="1">
        <v>312.83999999999997</v>
      </c>
      <c r="Q18" s="1">
        <v>312.83999999999997</v>
      </c>
      <c r="R18" s="1">
        <v>312.83999999999997</v>
      </c>
      <c r="S18" s="1">
        <v>312.83999999999997</v>
      </c>
      <c r="T18" s="1">
        <v>312.83999999999997</v>
      </c>
      <c r="U18" s="1">
        <v>312.83999999999997</v>
      </c>
      <c r="V18" s="1">
        <v>312.83999999999997</v>
      </c>
      <c r="W18" s="1">
        <v>312.83999999999997</v>
      </c>
      <c r="X18" s="1">
        <v>312.83999999999997</v>
      </c>
      <c r="Y18" s="1">
        <v>312.83999999999997</v>
      </c>
      <c r="Z18" s="1">
        <v>312.83999999999997</v>
      </c>
      <c r="AA18" s="1">
        <v>312.83999999999997</v>
      </c>
      <c r="AB18" s="1">
        <v>312.83999999999997</v>
      </c>
      <c r="AC18" s="1">
        <v>312.83999999999997</v>
      </c>
      <c r="AD18" s="1">
        <v>312.83999999999997</v>
      </c>
      <c r="AE18" s="1">
        <v>312.83999999999997</v>
      </c>
      <c r="AF18" s="1">
        <v>312.83999999999997</v>
      </c>
      <c r="AG18" s="1">
        <v>312.83999999999997</v>
      </c>
      <c r="AH18" s="1">
        <v>312.83999999999997</v>
      </c>
      <c r="AI18" s="1">
        <v>312.83999999999997</v>
      </c>
      <c r="AJ18" s="1">
        <v>312.83999999999997</v>
      </c>
      <c r="AK18" s="1">
        <v>312.83999999999997</v>
      </c>
      <c r="AL18" s="1">
        <v>312.83999999999997</v>
      </c>
      <c r="AM18" s="1">
        <v>312.83999999999997</v>
      </c>
      <c r="AN18" s="1">
        <v>312.83999999999997</v>
      </c>
      <c r="AO18" s="1">
        <v>312.83999999999997</v>
      </c>
      <c r="AP18" s="1">
        <v>312.83999999999997</v>
      </c>
      <c r="AQ18" s="1">
        <v>312.83999999999997</v>
      </c>
      <c r="AR18" s="1">
        <v>312.83999999999997</v>
      </c>
      <c r="AS18" s="1">
        <v>312.83999999999997</v>
      </c>
      <c r="AT18" s="1">
        <v>312.83999999999997</v>
      </c>
      <c r="AU18" s="1">
        <v>312.83999999999997</v>
      </c>
      <c r="AV18" s="1">
        <v>312.83999999999997</v>
      </c>
      <c r="AW18" s="1">
        <v>312.83999999999997</v>
      </c>
      <c r="AX18" s="1">
        <v>312.83999999999997</v>
      </c>
      <c r="AY18" s="1">
        <v>312.83999999999997</v>
      </c>
      <c r="AZ18" s="1">
        <v>312.83999999999997</v>
      </c>
      <c r="BA18" s="1">
        <v>312.83999999999997</v>
      </c>
      <c r="BB18" s="1">
        <v>312.83999999999997</v>
      </c>
      <c r="BC18" s="1">
        <v>312.83999999999997</v>
      </c>
      <c r="BD18" s="1">
        <v>312.83999999999997</v>
      </c>
      <c r="BE18" s="1">
        <v>312.83999999999997</v>
      </c>
      <c r="BF18" s="1">
        <v>312.83999999999997</v>
      </c>
      <c r="BG18" s="1">
        <v>312.83999999999997</v>
      </c>
      <c r="BH18" s="1">
        <v>312.83999999999997</v>
      </c>
      <c r="BI18" s="1">
        <v>312.83999999999997</v>
      </c>
      <c r="BJ18" s="1">
        <v>312.83999999999997</v>
      </c>
      <c r="BK18" s="1">
        <v>312.83999999999997</v>
      </c>
      <c r="BL18" s="1">
        <v>312.83999999999997</v>
      </c>
      <c r="BM18" s="1">
        <v>312.83999999999997</v>
      </c>
      <c r="BN18" s="1">
        <v>312.83999999999997</v>
      </c>
      <c r="BO18" s="1">
        <v>312.83999999999997</v>
      </c>
      <c r="BP18" s="1">
        <v>312.83999999999997</v>
      </c>
      <c r="BQ18" s="1">
        <v>312.83999999999997</v>
      </c>
      <c r="BR18" s="1">
        <v>312.83999999999997</v>
      </c>
      <c r="BS18" s="1">
        <v>312.83999999999997</v>
      </c>
      <c r="BT18" s="1">
        <v>312.83999999999997</v>
      </c>
      <c r="BU18" s="1">
        <v>312.83999999999997</v>
      </c>
      <c r="BV18" s="1">
        <v>312.83999999999997</v>
      </c>
      <c r="BW18" s="1">
        <v>312.83999999999997</v>
      </c>
      <c r="BX18" s="1">
        <v>312.83999999999997</v>
      </c>
      <c r="BY18" s="1">
        <v>312.83999999999997</v>
      </c>
      <c r="BZ18" s="1">
        <v>312.83999999999997</v>
      </c>
      <c r="CA18" s="1">
        <v>312.83999999999997</v>
      </c>
      <c r="CB18" s="1">
        <v>312.83999999999997</v>
      </c>
      <c r="CC18" s="1">
        <v>312.83999999999997</v>
      </c>
      <c r="CD18" s="1">
        <v>312.83999999999997</v>
      </c>
      <c r="CE18" s="1">
        <v>312.83999999999997</v>
      </c>
      <c r="CF18" s="1">
        <v>312.83999999999997</v>
      </c>
      <c r="CG18" s="1">
        <v>312.83999999999997</v>
      </c>
      <c r="CH18" s="1">
        <v>312.83999999999997</v>
      </c>
      <c r="CI18" s="1">
        <v>312.83999999999997</v>
      </c>
      <c r="CJ18" s="1">
        <v>312.83999999999997</v>
      </c>
      <c r="CK18" s="1">
        <v>312.83999999999997</v>
      </c>
      <c r="CL18" s="1">
        <v>312.83999999999997</v>
      </c>
      <c r="CM18" s="1">
        <v>312.83999999999997</v>
      </c>
      <c r="CN18" s="1">
        <v>312.83999999999997</v>
      </c>
      <c r="CO18" s="1">
        <v>312.83999999999997</v>
      </c>
      <c r="CP18" s="1">
        <v>312.83999999999997</v>
      </c>
      <c r="CQ18" s="1">
        <v>312.83999999999997</v>
      </c>
      <c r="CR18" s="1">
        <v>312.83999999999997</v>
      </c>
      <c r="CS18" s="46">
        <v>312.83999999999997</v>
      </c>
      <c r="CT18" s="30">
        <f t="shared" si="2"/>
        <v>30032.64000000001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150.31</v>
      </c>
      <c r="C20" s="54">
        <f t="shared" si="10"/>
        <v>150.31</v>
      </c>
      <c r="D20" s="54">
        <f t="shared" si="10"/>
        <v>150.82999999999998</v>
      </c>
      <c r="E20" s="54">
        <f t="shared" si="10"/>
        <v>151.28</v>
      </c>
      <c r="F20" s="54">
        <f t="shared" si="10"/>
        <v>151.26999999999998</v>
      </c>
      <c r="G20" s="54">
        <f t="shared" si="10"/>
        <v>149.97999999999999</v>
      </c>
      <c r="H20" s="54">
        <f t="shared" si="10"/>
        <v>150.1</v>
      </c>
      <c r="I20" s="54">
        <f t="shared" si="10"/>
        <v>150.88999999999999</v>
      </c>
      <c r="J20" s="54">
        <f t="shared" si="10"/>
        <v>149.94999999999999</v>
      </c>
      <c r="K20" s="54">
        <f t="shared" si="10"/>
        <v>149.13</v>
      </c>
      <c r="L20" s="54">
        <f t="shared" si="10"/>
        <v>149.26999999999998</v>
      </c>
      <c r="M20" s="54">
        <f t="shared" si="10"/>
        <v>147.65</v>
      </c>
      <c r="N20" s="54">
        <f t="shared" si="10"/>
        <v>147.69999999999999</v>
      </c>
      <c r="O20" s="54">
        <f t="shared" si="10"/>
        <v>149.13999999999999</v>
      </c>
      <c r="P20" s="54">
        <f t="shared" si="10"/>
        <v>149.5</v>
      </c>
      <c r="Q20" s="54">
        <f t="shared" si="10"/>
        <v>146.94</v>
      </c>
      <c r="R20" s="54">
        <f t="shared" si="10"/>
        <v>147.13999999999999</v>
      </c>
      <c r="S20" s="54">
        <f t="shared" si="10"/>
        <v>147.25</v>
      </c>
      <c r="T20" s="54">
        <f t="shared" si="10"/>
        <v>147.63999999999999</v>
      </c>
      <c r="U20" s="54">
        <f t="shared" si="10"/>
        <v>150.57</v>
      </c>
      <c r="V20" s="54">
        <f t="shared" si="10"/>
        <v>149.99</v>
      </c>
      <c r="W20" s="54">
        <f t="shared" si="10"/>
        <v>148.93</v>
      </c>
      <c r="X20" s="54">
        <f t="shared" si="10"/>
        <v>3583.76</v>
      </c>
      <c r="Y20" s="54">
        <f t="shared" si="10"/>
        <v>3583.71</v>
      </c>
      <c r="Z20" s="54">
        <f t="shared" si="10"/>
        <v>3592.64</v>
      </c>
      <c r="AA20" s="54">
        <f t="shared" si="10"/>
        <v>3616.2</v>
      </c>
      <c r="AB20" s="54">
        <f t="shared" si="10"/>
        <v>3655.11</v>
      </c>
      <c r="AC20" s="54">
        <f t="shared" si="10"/>
        <v>3705.0299999999997</v>
      </c>
      <c r="AD20" s="54">
        <f t="shared" si="10"/>
        <v>3760.83</v>
      </c>
      <c r="AE20" s="54">
        <f t="shared" si="10"/>
        <v>3828.65</v>
      </c>
      <c r="AF20" s="54">
        <f t="shared" si="10"/>
        <v>3906.13</v>
      </c>
      <c r="AG20" s="54">
        <f t="shared" si="10"/>
        <v>4002.3</v>
      </c>
      <c r="AH20" s="54">
        <f t="shared" ref="AH20:BM20" si="11">SUM(AH21:AH24)</f>
        <v>4104.17</v>
      </c>
      <c r="AI20" s="54">
        <f t="shared" si="11"/>
        <v>4235.59</v>
      </c>
      <c r="AJ20" s="54">
        <f t="shared" si="11"/>
        <v>4353.79</v>
      </c>
      <c r="AK20" s="54">
        <f t="shared" si="11"/>
        <v>4446.01</v>
      </c>
      <c r="AL20" s="54">
        <f t="shared" si="11"/>
        <v>4561.47</v>
      </c>
      <c r="AM20" s="54">
        <f t="shared" si="11"/>
        <v>4654.920000000001</v>
      </c>
      <c r="AN20" s="54">
        <f t="shared" si="11"/>
        <v>4746.420000000001</v>
      </c>
      <c r="AO20" s="54">
        <f t="shared" si="11"/>
        <v>4834.9000000000005</v>
      </c>
      <c r="AP20" s="54">
        <f t="shared" si="11"/>
        <v>4904.2300000000005</v>
      </c>
      <c r="AQ20" s="54">
        <f t="shared" si="11"/>
        <v>4951.87</v>
      </c>
      <c r="AR20" s="54">
        <f t="shared" si="11"/>
        <v>5018.13</v>
      </c>
      <c r="AS20" s="54">
        <f t="shared" si="11"/>
        <v>5102.8900000000003</v>
      </c>
      <c r="AT20" s="54">
        <f t="shared" si="11"/>
        <v>5127.0900000000011</v>
      </c>
      <c r="AU20" s="54">
        <f t="shared" si="11"/>
        <v>5160.21</v>
      </c>
      <c r="AV20" s="54">
        <f t="shared" si="11"/>
        <v>5172.57</v>
      </c>
      <c r="AW20" s="54">
        <f t="shared" si="11"/>
        <v>5190.5900000000011</v>
      </c>
      <c r="AX20" s="54">
        <f t="shared" si="11"/>
        <v>5205.0600000000004</v>
      </c>
      <c r="AY20" s="54">
        <f t="shared" si="11"/>
        <v>5203.6400000000012</v>
      </c>
      <c r="AZ20" s="54">
        <f t="shared" si="11"/>
        <v>5202.3300000000008</v>
      </c>
      <c r="BA20" s="54">
        <f t="shared" si="11"/>
        <v>5204.4500000000007</v>
      </c>
      <c r="BB20" s="54">
        <f t="shared" si="11"/>
        <v>5197.5200000000004</v>
      </c>
      <c r="BC20" s="54">
        <f t="shared" si="11"/>
        <v>5190.34</v>
      </c>
      <c r="BD20" s="54">
        <f t="shared" si="11"/>
        <v>5162.5600000000004</v>
      </c>
      <c r="BE20" s="54">
        <f t="shared" si="11"/>
        <v>5140.9800000000005</v>
      </c>
      <c r="BF20" s="54">
        <f t="shared" si="11"/>
        <v>5082.72</v>
      </c>
      <c r="BG20" s="54">
        <f t="shared" si="11"/>
        <v>5053.7</v>
      </c>
      <c r="BH20" s="54">
        <f t="shared" si="11"/>
        <v>5008.9000000000005</v>
      </c>
      <c r="BI20" s="54">
        <f t="shared" si="11"/>
        <v>4964.21</v>
      </c>
      <c r="BJ20" s="54">
        <f t="shared" si="11"/>
        <v>4881.6900000000005</v>
      </c>
      <c r="BK20" s="54">
        <f t="shared" si="11"/>
        <v>4766.51</v>
      </c>
      <c r="BL20" s="54">
        <f t="shared" si="11"/>
        <v>4671.47</v>
      </c>
      <c r="BM20" s="54">
        <f t="shared" si="11"/>
        <v>4592.0900000000011</v>
      </c>
      <c r="BN20" s="54">
        <f t="shared" ref="BN20:CS20" si="12">SUM(BN21:BN24)</f>
        <v>4494.8000000000011</v>
      </c>
      <c r="BO20" s="54">
        <f t="shared" si="12"/>
        <v>4417.0600000000004</v>
      </c>
      <c r="BP20" s="54">
        <f t="shared" si="12"/>
        <v>4325.8200000000006</v>
      </c>
      <c r="BQ20" s="54">
        <f t="shared" si="12"/>
        <v>4211.8</v>
      </c>
      <c r="BR20" s="54">
        <f t="shared" si="12"/>
        <v>4109.66</v>
      </c>
      <c r="BS20" s="54">
        <f t="shared" si="12"/>
        <v>4026.04</v>
      </c>
      <c r="BT20" s="54">
        <f t="shared" si="12"/>
        <v>3928.6299999999997</v>
      </c>
      <c r="BU20" s="54">
        <f t="shared" si="12"/>
        <v>3842.5699999999997</v>
      </c>
      <c r="BV20" s="54">
        <f t="shared" si="12"/>
        <v>3758.05</v>
      </c>
      <c r="BW20" s="54">
        <f t="shared" si="12"/>
        <v>3706.4500000000003</v>
      </c>
      <c r="BX20" s="54">
        <f t="shared" si="12"/>
        <v>3656.55</v>
      </c>
      <c r="BY20" s="54">
        <f t="shared" si="12"/>
        <v>3605.24</v>
      </c>
      <c r="BZ20" s="54">
        <f t="shared" si="12"/>
        <v>152.45999999999998</v>
      </c>
      <c r="CA20" s="54">
        <f t="shared" si="12"/>
        <v>149.72</v>
      </c>
      <c r="CB20" s="54">
        <f t="shared" si="12"/>
        <v>149.04999999999998</v>
      </c>
      <c r="CC20" s="54">
        <f t="shared" si="12"/>
        <v>150.29</v>
      </c>
      <c r="CD20" s="54">
        <f t="shared" si="12"/>
        <v>149.97</v>
      </c>
      <c r="CE20" s="54">
        <f t="shared" si="12"/>
        <v>148.81</v>
      </c>
      <c r="CF20" s="54">
        <f t="shared" si="12"/>
        <v>147.79</v>
      </c>
      <c r="CG20" s="54">
        <f t="shared" si="12"/>
        <v>149.57</v>
      </c>
      <c r="CH20" s="54">
        <f t="shared" si="12"/>
        <v>149.53</v>
      </c>
      <c r="CI20" s="54">
        <f t="shared" si="12"/>
        <v>149.47</v>
      </c>
      <c r="CJ20" s="54">
        <f t="shared" si="12"/>
        <v>149.82</v>
      </c>
      <c r="CK20" s="54">
        <f t="shared" si="12"/>
        <v>150.22</v>
      </c>
      <c r="CL20" s="54">
        <f t="shared" si="12"/>
        <v>150.43</v>
      </c>
      <c r="CM20" s="54">
        <f t="shared" si="12"/>
        <v>150.16</v>
      </c>
      <c r="CN20" s="54">
        <f t="shared" si="12"/>
        <v>149.37</v>
      </c>
      <c r="CO20" s="54">
        <f t="shared" si="12"/>
        <v>149.88</v>
      </c>
      <c r="CP20" s="54">
        <f t="shared" si="12"/>
        <v>150.69</v>
      </c>
      <c r="CQ20" s="54">
        <f t="shared" si="12"/>
        <v>149.15</v>
      </c>
      <c r="CR20" s="54">
        <f t="shared" si="12"/>
        <v>149.25</v>
      </c>
      <c r="CS20" s="55">
        <f t="shared" si="12"/>
        <v>149.75</v>
      </c>
      <c r="CT20" s="38">
        <f t="shared" si="2"/>
        <v>248691.19999999998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0.71000000000000008</v>
      </c>
      <c r="Z21" s="43">
        <v>11.94</v>
      </c>
      <c r="AA21" s="43">
        <v>36.17</v>
      </c>
      <c r="AB21" s="43">
        <v>73.63</v>
      </c>
      <c r="AC21" s="43">
        <v>121.95</v>
      </c>
      <c r="AD21" s="43">
        <v>177.36</v>
      </c>
      <c r="AE21" s="43">
        <v>245.92000000000002</v>
      </c>
      <c r="AF21" s="43">
        <v>326.24</v>
      </c>
      <c r="AG21" s="43">
        <v>423.55</v>
      </c>
      <c r="AH21" s="43">
        <v>523.31000000000006</v>
      </c>
      <c r="AI21" s="43">
        <v>653.22</v>
      </c>
      <c r="AJ21" s="43">
        <v>771.43</v>
      </c>
      <c r="AK21" s="43">
        <v>863.47</v>
      </c>
      <c r="AL21" s="43">
        <v>978.68</v>
      </c>
      <c r="AM21" s="43">
        <v>1072.3200000000002</v>
      </c>
      <c r="AN21" s="43">
        <v>1163.95</v>
      </c>
      <c r="AO21" s="43">
        <v>1252.77</v>
      </c>
      <c r="AP21" s="43">
        <v>1320.68</v>
      </c>
      <c r="AQ21" s="43">
        <v>1368.96</v>
      </c>
      <c r="AR21" s="43">
        <v>1436.77</v>
      </c>
      <c r="AS21" s="43">
        <v>1520.47</v>
      </c>
      <c r="AT21" s="43">
        <v>1544.25</v>
      </c>
      <c r="AU21" s="43">
        <v>1577.5500000000002</v>
      </c>
      <c r="AV21" s="43">
        <v>1589.62</v>
      </c>
      <c r="AW21" s="43">
        <v>1607.45</v>
      </c>
      <c r="AX21" s="43">
        <v>1622.88</v>
      </c>
      <c r="AY21" s="43">
        <v>1621.08</v>
      </c>
      <c r="AZ21" s="43">
        <v>1619.75</v>
      </c>
      <c r="BA21" s="43">
        <v>1621.89</v>
      </c>
      <c r="BB21" s="43">
        <v>1615.22</v>
      </c>
      <c r="BC21" s="43">
        <v>1608.0700000000002</v>
      </c>
      <c r="BD21" s="43">
        <v>1579.8</v>
      </c>
      <c r="BE21" s="43">
        <v>1557.9</v>
      </c>
      <c r="BF21" s="43">
        <v>1499.63</v>
      </c>
      <c r="BG21" s="43">
        <v>1471.43</v>
      </c>
      <c r="BH21" s="43">
        <v>1427.47</v>
      </c>
      <c r="BI21" s="43">
        <v>1382.1299999999999</v>
      </c>
      <c r="BJ21" s="43">
        <v>1299.01</v>
      </c>
      <c r="BK21" s="43">
        <v>1185.54</v>
      </c>
      <c r="BL21" s="43">
        <v>1090.19</v>
      </c>
      <c r="BM21" s="43">
        <v>1010.5</v>
      </c>
      <c r="BN21" s="43">
        <v>912.91</v>
      </c>
      <c r="BO21" s="43">
        <v>834.86</v>
      </c>
      <c r="BP21" s="43">
        <v>744.19999999999993</v>
      </c>
      <c r="BQ21" s="43">
        <v>631</v>
      </c>
      <c r="BR21" s="43">
        <v>529.35</v>
      </c>
      <c r="BS21" s="43">
        <v>444.4</v>
      </c>
      <c r="BT21" s="43">
        <v>348.46999999999997</v>
      </c>
      <c r="BU21" s="43">
        <v>263.89</v>
      </c>
      <c r="BV21" s="43">
        <v>179.38</v>
      </c>
      <c r="BW21" s="43">
        <v>127.53</v>
      </c>
      <c r="BX21" s="43">
        <v>78.34</v>
      </c>
      <c r="BY21" s="43">
        <v>23.98</v>
      </c>
      <c r="BZ21" s="43">
        <v>3.88</v>
      </c>
      <c r="CA21" s="43">
        <v>1.1200000000000001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48998.2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3435.76</v>
      </c>
      <c r="Y22" s="1">
        <v>3435.76</v>
      </c>
      <c r="Z22" s="1">
        <v>3432.19</v>
      </c>
      <c r="AA22" s="1">
        <v>3432.19</v>
      </c>
      <c r="AB22" s="1">
        <v>3432.19</v>
      </c>
      <c r="AC22" s="1">
        <v>3432.19</v>
      </c>
      <c r="AD22" s="1">
        <v>3432.19</v>
      </c>
      <c r="AE22" s="1">
        <v>3432.19</v>
      </c>
      <c r="AF22" s="1">
        <v>3432.19</v>
      </c>
      <c r="AG22" s="1">
        <v>3432.19</v>
      </c>
      <c r="AH22" s="1">
        <v>3432.19</v>
      </c>
      <c r="AI22" s="1">
        <v>3432.19</v>
      </c>
      <c r="AJ22" s="1">
        <v>3432.19</v>
      </c>
      <c r="AK22" s="1">
        <v>3432.19</v>
      </c>
      <c r="AL22" s="1">
        <v>3432.19</v>
      </c>
      <c r="AM22" s="1">
        <v>3432.19</v>
      </c>
      <c r="AN22" s="1">
        <v>3432.19</v>
      </c>
      <c r="AO22" s="1">
        <v>3432.19</v>
      </c>
      <c r="AP22" s="1">
        <v>3432.19</v>
      </c>
      <c r="AQ22" s="1">
        <v>3432.19</v>
      </c>
      <c r="AR22" s="1">
        <v>3432.19</v>
      </c>
      <c r="AS22" s="1">
        <v>3432.19</v>
      </c>
      <c r="AT22" s="1">
        <v>3432.19</v>
      </c>
      <c r="AU22" s="1">
        <v>3432.19</v>
      </c>
      <c r="AV22" s="1">
        <v>3432.19</v>
      </c>
      <c r="AW22" s="1">
        <v>3432.19</v>
      </c>
      <c r="AX22" s="1">
        <v>3432.19</v>
      </c>
      <c r="AY22" s="1">
        <v>3432.19</v>
      </c>
      <c r="AZ22" s="1">
        <v>3432.19</v>
      </c>
      <c r="BA22" s="1">
        <v>3432.19</v>
      </c>
      <c r="BB22" s="1">
        <v>3432.19</v>
      </c>
      <c r="BC22" s="1">
        <v>3432.19</v>
      </c>
      <c r="BD22" s="1">
        <v>3432.19</v>
      </c>
      <c r="BE22" s="1">
        <v>3432.19</v>
      </c>
      <c r="BF22" s="1">
        <v>3432.19</v>
      </c>
      <c r="BG22" s="1">
        <v>3432.19</v>
      </c>
      <c r="BH22" s="1">
        <v>3432.19</v>
      </c>
      <c r="BI22" s="1">
        <v>3432.19</v>
      </c>
      <c r="BJ22" s="1">
        <v>3432.19</v>
      </c>
      <c r="BK22" s="1">
        <v>3430.94</v>
      </c>
      <c r="BL22" s="1">
        <v>3430.94</v>
      </c>
      <c r="BM22" s="1">
        <v>3430.94</v>
      </c>
      <c r="BN22" s="1">
        <v>3430.94</v>
      </c>
      <c r="BO22" s="1">
        <v>3430.94</v>
      </c>
      <c r="BP22" s="1">
        <v>3430.94</v>
      </c>
      <c r="BQ22" s="1">
        <v>3430.94</v>
      </c>
      <c r="BR22" s="1">
        <v>3430.94</v>
      </c>
      <c r="BS22" s="1">
        <v>3430.94</v>
      </c>
      <c r="BT22" s="1">
        <v>3430.94</v>
      </c>
      <c r="BU22" s="1">
        <v>3430.94</v>
      </c>
      <c r="BV22" s="1">
        <v>3430.94</v>
      </c>
      <c r="BW22" s="1">
        <v>3430.94</v>
      </c>
      <c r="BX22" s="1">
        <v>3430.94</v>
      </c>
      <c r="BY22" s="1">
        <v>3431.94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185327.65000000008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22.21</v>
      </c>
      <c r="C24" s="36">
        <v>22.21</v>
      </c>
      <c r="D24" s="36">
        <v>22.73</v>
      </c>
      <c r="E24" s="36">
        <v>23.18</v>
      </c>
      <c r="F24" s="36">
        <v>23.17</v>
      </c>
      <c r="G24" s="36">
        <v>21.88</v>
      </c>
      <c r="H24" s="36">
        <v>22</v>
      </c>
      <c r="I24" s="36">
        <v>22.79</v>
      </c>
      <c r="J24" s="36">
        <v>21.85</v>
      </c>
      <c r="K24" s="36">
        <v>21.03</v>
      </c>
      <c r="L24" s="36">
        <v>21.17</v>
      </c>
      <c r="M24" s="36">
        <v>19.55</v>
      </c>
      <c r="N24" s="36">
        <v>19.600000000000001</v>
      </c>
      <c r="O24" s="36">
        <v>21.04</v>
      </c>
      <c r="P24" s="36">
        <v>21.4</v>
      </c>
      <c r="Q24" s="36">
        <v>18.84</v>
      </c>
      <c r="R24" s="36">
        <v>19.04</v>
      </c>
      <c r="S24" s="36">
        <v>19.149999999999999</v>
      </c>
      <c r="T24" s="36">
        <v>19.54</v>
      </c>
      <c r="U24" s="36">
        <v>22.47</v>
      </c>
      <c r="V24" s="36">
        <v>21.89</v>
      </c>
      <c r="W24" s="36">
        <v>20.83</v>
      </c>
      <c r="X24" s="36">
        <v>19.87</v>
      </c>
      <c r="Y24" s="36">
        <v>19.14</v>
      </c>
      <c r="Z24" s="36">
        <v>20.41</v>
      </c>
      <c r="AA24" s="36">
        <v>19.739999999999998</v>
      </c>
      <c r="AB24" s="36">
        <v>21.19</v>
      </c>
      <c r="AC24" s="36">
        <v>22.79</v>
      </c>
      <c r="AD24" s="36">
        <v>23.18</v>
      </c>
      <c r="AE24" s="36">
        <v>22.44</v>
      </c>
      <c r="AF24" s="36">
        <v>19.600000000000001</v>
      </c>
      <c r="AG24" s="36">
        <v>18.46</v>
      </c>
      <c r="AH24" s="36">
        <v>20.57</v>
      </c>
      <c r="AI24" s="36">
        <v>22.08</v>
      </c>
      <c r="AJ24" s="36">
        <v>22.07</v>
      </c>
      <c r="AK24" s="36">
        <v>22.25</v>
      </c>
      <c r="AL24" s="36">
        <v>22.5</v>
      </c>
      <c r="AM24" s="36">
        <v>22.31</v>
      </c>
      <c r="AN24" s="36">
        <v>22.18</v>
      </c>
      <c r="AO24" s="36">
        <v>21.84</v>
      </c>
      <c r="AP24" s="36">
        <v>23.26</v>
      </c>
      <c r="AQ24" s="36">
        <v>22.62</v>
      </c>
      <c r="AR24" s="36">
        <v>21.07</v>
      </c>
      <c r="AS24" s="36">
        <v>22.13</v>
      </c>
      <c r="AT24" s="36">
        <v>22.55</v>
      </c>
      <c r="AU24" s="36">
        <v>22.37</v>
      </c>
      <c r="AV24" s="36">
        <v>22.66</v>
      </c>
      <c r="AW24" s="36">
        <v>22.85</v>
      </c>
      <c r="AX24" s="36">
        <v>21.89</v>
      </c>
      <c r="AY24" s="36">
        <v>22.27</v>
      </c>
      <c r="AZ24" s="36">
        <v>22.29</v>
      </c>
      <c r="BA24" s="36">
        <v>22.27</v>
      </c>
      <c r="BB24" s="36">
        <v>22.01</v>
      </c>
      <c r="BC24" s="36">
        <v>21.98</v>
      </c>
      <c r="BD24" s="36">
        <v>22.47</v>
      </c>
      <c r="BE24" s="36">
        <v>22.79</v>
      </c>
      <c r="BF24" s="36">
        <v>22.8</v>
      </c>
      <c r="BG24" s="36">
        <v>21.98</v>
      </c>
      <c r="BH24" s="36">
        <v>21.14</v>
      </c>
      <c r="BI24" s="36">
        <v>21.79</v>
      </c>
      <c r="BJ24" s="36">
        <v>22.39</v>
      </c>
      <c r="BK24" s="36">
        <v>21.93</v>
      </c>
      <c r="BL24" s="36">
        <v>22.24</v>
      </c>
      <c r="BM24" s="36">
        <v>22.55</v>
      </c>
      <c r="BN24" s="36">
        <v>22.85</v>
      </c>
      <c r="BO24" s="36">
        <v>23.16</v>
      </c>
      <c r="BP24" s="36">
        <v>22.58</v>
      </c>
      <c r="BQ24" s="36">
        <v>21.76</v>
      </c>
      <c r="BR24" s="36">
        <v>21.27</v>
      </c>
      <c r="BS24" s="36">
        <v>22.6</v>
      </c>
      <c r="BT24" s="36">
        <v>21.12</v>
      </c>
      <c r="BU24" s="36">
        <v>19.64</v>
      </c>
      <c r="BV24" s="36">
        <v>19.63</v>
      </c>
      <c r="BW24" s="36">
        <v>19.88</v>
      </c>
      <c r="BX24" s="36">
        <v>19.170000000000002</v>
      </c>
      <c r="BY24" s="36">
        <v>21.22</v>
      </c>
      <c r="BZ24" s="36">
        <v>20.48</v>
      </c>
      <c r="CA24" s="36">
        <v>20.5</v>
      </c>
      <c r="CB24" s="36">
        <v>20.95</v>
      </c>
      <c r="CC24" s="36">
        <v>22.19</v>
      </c>
      <c r="CD24" s="36">
        <v>21.87</v>
      </c>
      <c r="CE24" s="36">
        <v>20.71</v>
      </c>
      <c r="CF24" s="36">
        <v>19.690000000000001</v>
      </c>
      <c r="CG24" s="36">
        <v>21.47</v>
      </c>
      <c r="CH24" s="36">
        <v>21.43</v>
      </c>
      <c r="CI24" s="36">
        <v>21.37</v>
      </c>
      <c r="CJ24" s="36">
        <v>21.72</v>
      </c>
      <c r="CK24" s="36">
        <v>22.12</v>
      </c>
      <c r="CL24" s="36">
        <v>22.33</v>
      </c>
      <c r="CM24" s="36">
        <v>22.06</v>
      </c>
      <c r="CN24" s="36">
        <v>21.27</v>
      </c>
      <c r="CO24" s="36">
        <v>21.78</v>
      </c>
      <c r="CP24" s="36">
        <v>22.59</v>
      </c>
      <c r="CQ24" s="36">
        <v>21.05</v>
      </c>
      <c r="CR24" s="36">
        <v>21.15</v>
      </c>
      <c r="CS24" s="37">
        <v>21.65</v>
      </c>
      <c r="CT24" s="30">
        <f t="shared" si="13"/>
        <v>2067.75</v>
      </c>
      <c r="CU24" s="156"/>
      <c r="CW24" s="144"/>
    </row>
    <row r="25" spans="1:102" ht="15.75" thickBot="1">
      <c r="A25" s="58" t="s">
        <v>62</v>
      </c>
      <c r="B25" s="59">
        <f>SUM(B3,B13,B15,B20)</f>
        <v>7383.8311268817215</v>
      </c>
      <c r="C25" s="60">
        <f t="shared" ref="C25:BN25" si="14">SUM(C3,C13,C15,C20)</f>
        <v>7383.8311268817215</v>
      </c>
      <c r="D25" s="60">
        <f t="shared" si="14"/>
        <v>7392.5611268817211</v>
      </c>
      <c r="E25" s="60">
        <f t="shared" si="14"/>
        <v>7393.0111268817209</v>
      </c>
      <c r="F25" s="60">
        <f t="shared" si="14"/>
        <v>7393.0011268817216</v>
      </c>
      <c r="G25" s="60">
        <f t="shared" si="14"/>
        <v>7391.7111268817207</v>
      </c>
      <c r="H25" s="60">
        <f t="shared" si="14"/>
        <v>7392.2811268817213</v>
      </c>
      <c r="I25" s="60">
        <f t="shared" si="14"/>
        <v>7393.0711268817213</v>
      </c>
      <c r="J25" s="60">
        <f t="shared" si="14"/>
        <v>7392.1311268817208</v>
      </c>
      <c r="K25" s="60">
        <f t="shared" si="14"/>
        <v>7391.3111268817211</v>
      </c>
      <c r="L25" s="60">
        <f t="shared" si="14"/>
        <v>7391.18112688172</v>
      </c>
      <c r="M25" s="60">
        <f t="shared" si="14"/>
        <v>7389.5611268817202</v>
      </c>
      <c r="N25" s="60">
        <f t="shared" si="14"/>
        <v>7390.2411268817204</v>
      </c>
      <c r="O25" s="60">
        <f t="shared" si="14"/>
        <v>7391.681126881721</v>
      </c>
      <c r="P25" s="60">
        <f t="shared" si="14"/>
        <v>7392.3211268817204</v>
      </c>
      <c r="Q25" s="60">
        <f t="shared" si="14"/>
        <v>7389.76112688172</v>
      </c>
      <c r="R25" s="60">
        <f t="shared" si="14"/>
        <v>7398.3811268817208</v>
      </c>
      <c r="S25" s="60">
        <f t="shared" si="14"/>
        <v>7398.4911268817204</v>
      </c>
      <c r="T25" s="60">
        <f t="shared" si="14"/>
        <v>7398.8811268817208</v>
      </c>
      <c r="U25" s="60">
        <f t="shared" si="14"/>
        <v>7401.8111268817202</v>
      </c>
      <c r="V25" s="60">
        <f t="shared" si="14"/>
        <v>7400.7511268817207</v>
      </c>
      <c r="W25" s="60">
        <f t="shared" si="14"/>
        <v>7399.6911268817212</v>
      </c>
      <c r="X25" s="60">
        <f t="shared" si="14"/>
        <v>10840.01112688172</v>
      </c>
      <c r="Y25" s="60">
        <f t="shared" si="14"/>
        <v>10840.121126881721</v>
      </c>
      <c r="Z25" s="60">
        <f t="shared" si="14"/>
        <v>10859.581126881722</v>
      </c>
      <c r="AA25" s="60">
        <f t="shared" si="14"/>
        <v>10883.141126881721</v>
      </c>
      <c r="AB25" s="60">
        <f t="shared" si="14"/>
        <v>10921.911126881721</v>
      </c>
      <c r="AC25" s="60">
        <f t="shared" si="14"/>
        <v>10971.83112688172</v>
      </c>
      <c r="AD25" s="60">
        <f t="shared" si="14"/>
        <v>11027.121126881721</v>
      </c>
      <c r="AE25" s="60">
        <f t="shared" si="14"/>
        <v>11094.94112688172</v>
      </c>
      <c r="AF25" s="60">
        <f t="shared" si="14"/>
        <v>11161.911126881721</v>
      </c>
      <c r="AG25" s="60">
        <f t="shared" si="14"/>
        <v>11258.081126881722</v>
      </c>
      <c r="AH25" s="60">
        <f t="shared" si="14"/>
        <v>11372.10112688172</v>
      </c>
      <c r="AI25" s="60">
        <f t="shared" si="14"/>
        <v>11503.521126881722</v>
      </c>
      <c r="AJ25" s="60">
        <f t="shared" si="14"/>
        <v>11620.221126881721</v>
      </c>
      <c r="AK25" s="60">
        <f t="shared" si="14"/>
        <v>11712.44112688172</v>
      </c>
      <c r="AL25" s="60">
        <f t="shared" si="14"/>
        <v>11836.391126881721</v>
      </c>
      <c r="AM25" s="60">
        <f t="shared" si="14"/>
        <v>11929.841126881722</v>
      </c>
      <c r="AN25" s="60">
        <f t="shared" si="14"/>
        <v>12025.001126881722</v>
      </c>
      <c r="AO25" s="60">
        <f t="shared" si="14"/>
        <v>12113.571126881721</v>
      </c>
      <c r="AP25" s="60">
        <f t="shared" si="14"/>
        <v>12187.611126881722</v>
      </c>
      <c r="AQ25" s="60">
        <f t="shared" si="14"/>
        <v>12235.461126881721</v>
      </c>
      <c r="AR25" s="60">
        <f t="shared" si="14"/>
        <v>12308.461126881721</v>
      </c>
      <c r="AS25" s="60">
        <f t="shared" si="14"/>
        <v>12395.571126881721</v>
      </c>
      <c r="AT25" s="60">
        <f t="shared" si="14"/>
        <v>12423.381126881723</v>
      </c>
      <c r="AU25" s="60">
        <f t="shared" si="14"/>
        <v>12460.021126881722</v>
      </c>
      <c r="AV25" s="60">
        <f t="shared" si="14"/>
        <v>12485.461126881721</v>
      </c>
      <c r="AW25" s="60">
        <f t="shared" si="14"/>
        <v>12505.831126881722</v>
      </c>
      <c r="AX25" s="60">
        <f t="shared" si="14"/>
        <v>12522.071126881721</v>
      </c>
      <c r="AY25" s="60">
        <f t="shared" si="14"/>
        <v>12525.351126881722</v>
      </c>
      <c r="AZ25" s="60">
        <f t="shared" si="14"/>
        <v>12527.111126881722</v>
      </c>
      <c r="BA25" s="60">
        <f t="shared" si="14"/>
        <v>12531.35112688172</v>
      </c>
      <c r="BB25" s="60">
        <f t="shared" si="14"/>
        <v>12524.451126881722</v>
      </c>
      <c r="BC25" s="60">
        <f t="shared" si="14"/>
        <v>12520.791126881722</v>
      </c>
      <c r="BD25" s="60">
        <f t="shared" si="14"/>
        <v>12496.69112688172</v>
      </c>
      <c r="BE25" s="60">
        <f t="shared" si="14"/>
        <v>12477.461126881721</v>
      </c>
      <c r="BF25" s="60">
        <f t="shared" si="14"/>
        <v>12421.551126881721</v>
      </c>
      <c r="BG25" s="60">
        <f t="shared" si="14"/>
        <v>12392.53112688172</v>
      </c>
      <c r="BH25" s="60">
        <f t="shared" si="14"/>
        <v>12326.931126881722</v>
      </c>
      <c r="BI25" s="60">
        <f t="shared" si="14"/>
        <v>12264.371126881721</v>
      </c>
      <c r="BJ25" s="60">
        <f t="shared" si="14"/>
        <v>12185.391126881721</v>
      </c>
      <c r="BK25" s="60">
        <f t="shared" si="14"/>
        <v>12077.251126881722</v>
      </c>
      <c r="BL25" s="60">
        <f t="shared" si="14"/>
        <v>11989.451126881722</v>
      </c>
      <c r="BM25" s="60">
        <f t="shared" si="14"/>
        <v>11917.111126881722</v>
      </c>
      <c r="BN25" s="60">
        <f t="shared" si="14"/>
        <v>11826.871126881721</v>
      </c>
      <c r="BO25" s="60">
        <f t="shared" ref="BO25:CS25" si="15">SUM(BO3,BO13,BO15,BO20)</f>
        <v>11752.661126881721</v>
      </c>
      <c r="BP25" s="60">
        <f t="shared" si="15"/>
        <v>11661.491126881721</v>
      </c>
      <c r="BQ25" s="60">
        <f t="shared" si="15"/>
        <v>11547.471126881721</v>
      </c>
      <c r="BR25" s="60">
        <f t="shared" si="15"/>
        <v>11445.391126881721</v>
      </c>
      <c r="BS25" s="60">
        <f t="shared" si="15"/>
        <v>11361.771126881722</v>
      </c>
      <c r="BT25" s="60">
        <f t="shared" si="15"/>
        <v>11264.09112688172</v>
      </c>
      <c r="BU25" s="60">
        <f t="shared" si="15"/>
        <v>11178.03112688172</v>
      </c>
      <c r="BV25" s="60">
        <f t="shared" si="15"/>
        <v>11093.651126881721</v>
      </c>
      <c r="BW25" s="60">
        <f t="shared" si="15"/>
        <v>11042.051126881721</v>
      </c>
      <c r="BX25" s="60">
        <f t="shared" si="15"/>
        <v>11004.771126881722</v>
      </c>
      <c r="BY25" s="60">
        <f t="shared" si="15"/>
        <v>10958.78112688172</v>
      </c>
      <c r="BZ25" s="60">
        <f t="shared" si="15"/>
        <v>7504.5811268817206</v>
      </c>
      <c r="CA25" s="60">
        <f t="shared" si="15"/>
        <v>7501.8411268817208</v>
      </c>
      <c r="CB25" s="60">
        <f t="shared" si="15"/>
        <v>7501.1711268817207</v>
      </c>
      <c r="CC25" s="60">
        <f t="shared" si="15"/>
        <v>7502.4111268817205</v>
      </c>
      <c r="CD25" s="60">
        <f t="shared" si="15"/>
        <v>7514.5111268817209</v>
      </c>
      <c r="CE25" s="60">
        <f t="shared" si="15"/>
        <v>7513.351126881721</v>
      </c>
      <c r="CF25" s="60">
        <f t="shared" si="15"/>
        <v>7514.0211268817211</v>
      </c>
      <c r="CG25" s="60">
        <f t="shared" si="15"/>
        <v>7516.2511268817207</v>
      </c>
      <c r="CH25" s="60">
        <f t="shared" si="15"/>
        <v>7516.2111268817207</v>
      </c>
      <c r="CI25" s="60">
        <f t="shared" si="15"/>
        <v>7516.1511268817212</v>
      </c>
      <c r="CJ25" s="60">
        <f t="shared" si="15"/>
        <v>7516.5011268817207</v>
      </c>
      <c r="CK25" s="60">
        <f t="shared" si="15"/>
        <v>7516.9011268817212</v>
      </c>
      <c r="CL25" s="60">
        <f t="shared" si="15"/>
        <v>7517.2611268817209</v>
      </c>
      <c r="CM25" s="60">
        <f t="shared" si="15"/>
        <v>7516.9911268817204</v>
      </c>
      <c r="CN25" s="60">
        <f t="shared" si="15"/>
        <v>7516.4411268817203</v>
      </c>
      <c r="CO25" s="60">
        <f t="shared" si="15"/>
        <v>7516.8111268817211</v>
      </c>
      <c r="CP25" s="60">
        <f t="shared" si="15"/>
        <v>7517.6211268817206</v>
      </c>
      <c r="CQ25" s="60">
        <f t="shared" si="15"/>
        <v>7516.0811268817206</v>
      </c>
      <c r="CR25" s="60">
        <f t="shared" si="15"/>
        <v>7512.8611268817212</v>
      </c>
      <c r="CS25" s="61">
        <f t="shared" si="15"/>
        <v>7513.4811268817211</v>
      </c>
      <c r="CT25" s="109">
        <f t="shared" si="13"/>
        <v>949721.38818064507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3342.8711268817206</v>
      </c>
      <c r="C30" s="71">
        <f t="shared" si="16"/>
        <v>3340.8711268817206</v>
      </c>
      <c r="D30" s="71">
        <f t="shared" si="16"/>
        <v>3340.8711268817206</v>
      </c>
      <c r="E30" s="71">
        <f t="shared" si="16"/>
        <v>3342.8711268817206</v>
      </c>
      <c r="F30" s="71">
        <f t="shared" si="16"/>
        <v>3342.8711268817206</v>
      </c>
      <c r="G30" s="71">
        <f t="shared" si="16"/>
        <v>3342.8711268817206</v>
      </c>
      <c r="H30" s="71">
        <f t="shared" si="16"/>
        <v>3343.8711268817206</v>
      </c>
      <c r="I30" s="71">
        <f t="shared" si="16"/>
        <v>3345.8711268817206</v>
      </c>
      <c r="J30" s="71">
        <f t="shared" si="16"/>
        <v>3346.8711268817206</v>
      </c>
      <c r="K30" s="71">
        <f t="shared" si="16"/>
        <v>3346.8711268817206</v>
      </c>
      <c r="L30" s="71">
        <f t="shared" si="16"/>
        <v>3347.8711268817206</v>
      </c>
      <c r="M30" s="71">
        <f t="shared" si="16"/>
        <v>3345.8711268817206</v>
      </c>
      <c r="N30" s="71">
        <f t="shared" si="16"/>
        <v>3343.8711268817206</v>
      </c>
      <c r="O30" s="71">
        <f t="shared" si="16"/>
        <v>3346.8711268817206</v>
      </c>
      <c r="P30" s="71">
        <f t="shared" si="16"/>
        <v>3345.8711268817206</v>
      </c>
      <c r="Q30" s="71">
        <f t="shared" si="16"/>
        <v>3342.8711268817206</v>
      </c>
      <c r="R30" s="71">
        <f t="shared" si="16"/>
        <v>3337.8711268817206</v>
      </c>
      <c r="S30" s="71">
        <f t="shared" si="16"/>
        <v>3339.8711268817206</v>
      </c>
      <c r="T30" s="71">
        <f t="shared" si="16"/>
        <v>3344.8711268817206</v>
      </c>
      <c r="U30" s="71">
        <f t="shared" si="16"/>
        <v>3344.8711268817206</v>
      </c>
      <c r="V30" s="71">
        <f t="shared" si="16"/>
        <v>3340.8711268817206</v>
      </c>
      <c r="W30" s="71">
        <f t="shared" si="16"/>
        <v>3339.8711268817206</v>
      </c>
      <c r="X30" s="71">
        <f t="shared" si="16"/>
        <v>3344.8711268817206</v>
      </c>
      <c r="Y30" s="71">
        <f t="shared" si="16"/>
        <v>3349.8711268817206</v>
      </c>
      <c r="Z30" s="71">
        <f t="shared" si="16"/>
        <v>3344.8711268817206</v>
      </c>
      <c r="AA30" s="71">
        <f t="shared" si="16"/>
        <v>3344.8711268817206</v>
      </c>
      <c r="AB30" s="71">
        <f t="shared" si="16"/>
        <v>3350.8711268817206</v>
      </c>
      <c r="AC30" s="71">
        <f t="shared" si="16"/>
        <v>3350.8711268817206</v>
      </c>
      <c r="AD30" s="71">
        <f t="shared" si="16"/>
        <v>3349.8711268817206</v>
      </c>
      <c r="AE30" s="71">
        <f t="shared" si="16"/>
        <v>3346.8711268817206</v>
      </c>
      <c r="AF30" s="71">
        <f t="shared" si="16"/>
        <v>3349.8711268817206</v>
      </c>
      <c r="AG30" s="71">
        <f t="shared" si="16"/>
        <v>3348.8711268817206</v>
      </c>
      <c r="AH30" s="71">
        <f t="shared" si="16"/>
        <v>3342.8711268817206</v>
      </c>
      <c r="AI30" s="71">
        <f t="shared" si="16"/>
        <v>3343.8711268817206</v>
      </c>
      <c r="AJ30" s="71">
        <f t="shared" si="16"/>
        <v>3344.8711268817206</v>
      </c>
      <c r="AK30" s="71">
        <f t="shared" si="16"/>
        <v>3347.8711268817206</v>
      </c>
      <c r="AL30" s="71">
        <f t="shared" si="16"/>
        <v>3349.8711268817206</v>
      </c>
      <c r="AM30" s="71">
        <f t="shared" si="16"/>
        <v>3345.8711268817206</v>
      </c>
      <c r="AN30" s="71">
        <f t="shared" si="16"/>
        <v>3337.8711268817206</v>
      </c>
      <c r="AO30" s="71">
        <f t="shared" si="16"/>
        <v>3325.8711268817206</v>
      </c>
      <c r="AP30" s="71">
        <f t="shared" si="16"/>
        <v>3314.8711268817206</v>
      </c>
      <c r="AQ30" s="71">
        <f t="shared" si="16"/>
        <v>3308.8711268817206</v>
      </c>
      <c r="AR30" s="71">
        <f t="shared" si="16"/>
        <v>3307.8711268817206</v>
      </c>
      <c r="AS30" s="71">
        <f t="shared" si="16"/>
        <v>3307.8711268817206</v>
      </c>
      <c r="AT30" s="71">
        <f t="shared" si="16"/>
        <v>3303.8711268817206</v>
      </c>
      <c r="AU30" s="71">
        <f t="shared" si="16"/>
        <v>3302.8711268817206</v>
      </c>
      <c r="AV30" s="71">
        <f t="shared" si="16"/>
        <v>3289.8711268817206</v>
      </c>
      <c r="AW30" s="71">
        <f t="shared" si="16"/>
        <v>3278.8711268817206</v>
      </c>
      <c r="AX30" s="71">
        <f t="shared" si="16"/>
        <v>3278.8711268817206</v>
      </c>
      <c r="AY30" s="71">
        <f t="shared" si="16"/>
        <v>3275.8711268817206</v>
      </c>
      <c r="AZ30" s="71">
        <f t="shared" si="16"/>
        <v>3268.8711268817206</v>
      </c>
      <c r="BA30" s="71">
        <f t="shared" si="16"/>
        <v>3263.8711268817206</v>
      </c>
      <c r="BB30" s="71">
        <f t="shared" si="16"/>
        <v>3262.8711268817206</v>
      </c>
      <c r="BC30" s="71">
        <f t="shared" si="16"/>
        <v>3257.8711268817206</v>
      </c>
      <c r="BD30" s="71">
        <f t="shared" si="16"/>
        <v>3251.8711268817206</v>
      </c>
      <c r="BE30" s="71">
        <f t="shared" si="16"/>
        <v>3250.8711268817206</v>
      </c>
      <c r="BF30" s="71">
        <f t="shared" si="16"/>
        <v>3248.8711268817206</v>
      </c>
      <c r="BG30" s="71">
        <f t="shared" si="16"/>
        <v>3244.8711268817206</v>
      </c>
      <c r="BH30" s="71">
        <f t="shared" si="16"/>
        <v>3240.8711268817206</v>
      </c>
      <c r="BI30" s="71">
        <f t="shared" si="16"/>
        <v>3244.8711268817206</v>
      </c>
      <c r="BJ30" s="71">
        <f t="shared" si="16"/>
        <v>3247.8711268817206</v>
      </c>
      <c r="BK30" s="71">
        <f t="shared" si="16"/>
        <v>3244.8711268817206</v>
      </c>
      <c r="BL30" s="71">
        <f t="shared" si="16"/>
        <v>3246.8711268817206</v>
      </c>
      <c r="BM30" s="71">
        <f t="shared" si="16"/>
        <v>3251.8711268817206</v>
      </c>
      <c r="BN30" s="71">
        <f t="shared" ref="BN30:CS30" si="17">BN31+BN39</f>
        <v>3253.8711268817206</v>
      </c>
      <c r="BO30" s="71">
        <f t="shared" si="17"/>
        <v>3251.8711268817206</v>
      </c>
      <c r="BP30" s="71">
        <f t="shared" si="17"/>
        <v>3249.8711268817206</v>
      </c>
      <c r="BQ30" s="71">
        <f t="shared" si="17"/>
        <v>3251.8711268817206</v>
      </c>
      <c r="BR30" s="71">
        <f t="shared" si="17"/>
        <v>3256.8711268817206</v>
      </c>
      <c r="BS30" s="71">
        <f t="shared" si="17"/>
        <v>3250.8711268817206</v>
      </c>
      <c r="BT30" s="71">
        <f t="shared" si="17"/>
        <v>3244.8711268817206</v>
      </c>
      <c r="BU30" s="71">
        <f t="shared" si="17"/>
        <v>3250.8711268817206</v>
      </c>
      <c r="BV30" s="71">
        <f t="shared" si="17"/>
        <v>3250.8711268817206</v>
      </c>
      <c r="BW30" s="71">
        <f t="shared" si="17"/>
        <v>3251.8711268817206</v>
      </c>
      <c r="BX30" s="71">
        <f t="shared" si="17"/>
        <v>3249.8711268817206</v>
      </c>
      <c r="BY30" s="71">
        <f t="shared" si="17"/>
        <v>3250.8711268817206</v>
      </c>
      <c r="BZ30" s="71">
        <f t="shared" si="17"/>
        <v>3250.8711268817206</v>
      </c>
      <c r="CA30" s="71">
        <f t="shared" si="17"/>
        <v>3247.8711268817206</v>
      </c>
      <c r="CB30" s="71">
        <f t="shared" si="17"/>
        <v>3239.8711268817206</v>
      </c>
      <c r="CC30" s="71">
        <f t="shared" si="17"/>
        <v>3228.8711268817206</v>
      </c>
      <c r="CD30" s="71">
        <f t="shared" si="17"/>
        <v>3213.8711268817206</v>
      </c>
      <c r="CE30" s="71">
        <f t="shared" si="17"/>
        <v>3198.8711268817206</v>
      </c>
      <c r="CF30" s="71">
        <f t="shared" si="17"/>
        <v>3193.8711268817206</v>
      </c>
      <c r="CG30" s="71">
        <f t="shared" si="17"/>
        <v>3188.8711268817206</v>
      </c>
      <c r="CH30" s="71">
        <f t="shared" si="17"/>
        <v>3176.8711268817206</v>
      </c>
      <c r="CI30" s="71">
        <f t="shared" si="17"/>
        <v>3168.8711268817206</v>
      </c>
      <c r="CJ30" s="71">
        <f t="shared" si="17"/>
        <v>3167.8711268817206</v>
      </c>
      <c r="CK30" s="71">
        <f t="shared" si="17"/>
        <v>3165.8711268817206</v>
      </c>
      <c r="CL30" s="71">
        <f t="shared" si="17"/>
        <v>3158.8711268817206</v>
      </c>
      <c r="CM30" s="71">
        <f t="shared" si="17"/>
        <v>3158.8711268817206</v>
      </c>
      <c r="CN30" s="71">
        <f t="shared" si="17"/>
        <v>3158.8711268817206</v>
      </c>
      <c r="CO30" s="71">
        <f t="shared" si="17"/>
        <v>3150.8711268817206</v>
      </c>
      <c r="CP30" s="71">
        <f t="shared" si="17"/>
        <v>3141.8711268817206</v>
      </c>
      <c r="CQ30" s="71">
        <f t="shared" si="17"/>
        <v>3140.8711268817206</v>
      </c>
      <c r="CR30" s="71">
        <f t="shared" si="17"/>
        <v>3135.8711268817206</v>
      </c>
      <c r="CS30" s="72">
        <f t="shared" si="17"/>
        <v>3128.8711268817206</v>
      </c>
      <c r="CT30" s="73">
        <f t="shared" ref="CT30:CT47" si="18">SUM(B30:CS30)</f>
        <v>314907.62818064512</v>
      </c>
      <c r="CU30" s="154"/>
    </row>
    <row r="31" spans="1:102">
      <c r="A31" s="74" t="s">
        <v>44</v>
      </c>
      <c r="B31" s="75">
        <f>SUM(B32:B38)</f>
        <v>2955.04</v>
      </c>
      <c r="C31" s="76">
        <f t="shared" ref="C31:BN31" si="19">SUM(C32:C38)</f>
        <v>2953.04</v>
      </c>
      <c r="D31" s="76">
        <f t="shared" si="19"/>
        <v>2953.04</v>
      </c>
      <c r="E31" s="76">
        <f t="shared" si="19"/>
        <v>2955.04</v>
      </c>
      <c r="F31" s="76">
        <f t="shared" si="19"/>
        <v>2955.04</v>
      </c>
      <c r="G31" s="76">
        <f t="shared" si="19"/>
        <v>2955.04</v>
      </c>
      <c r="H31" s="76">
        <f t="shared" si="19"/>
        <v>2956.04</v>
      </c>
      <c r="I31" s="76">
        <f t="shared" si="19"/>
        <v>2958.04</v>
      </c>
      <c r="J31" s="76">
        <f t="shared" si="19"/>
        <v>2959.04</v>
      </c>
      <c r="K31" s="76">
        <f t="shared" si="19"/>
        <v>2959.04</v>
      </c>
      <c r="L31" s="76">
        <f t="shared" si="19"/>
        <v>2960.04</v>
      </c>
      <c r="M31" s="76">
        <f t="shared" si="19"/>
        <v>2958.04</v>
      </c>
      <c r="N31" s="76">
        <f t="shared" si="19"/>
        <v>2956.04</v>
      </c>
      <c r="O31" s="76">
        <f t="shared" si="19"/>
        <v>2959.04</v>
      </c>
      <c r="P31" s="76">
        <f t="shared" si="19"/>
        <v>2958.04</v>
      </c>
      <c r="Q31" s="76">
        <f t="shared" si="19"/>
        <v>2955.04</v>
      </c>
      <c r="R31" s="76">
        <f t="shared" si="19"/>
        <v>2950.04</v>
      </c>
      <c r="S31" s="76">
        <f t="shared" si="19"/>
        <v>2952.04</v>
      </c>
      <c r="T31" s="76">
        <f t="shared" si="19"/>
        <v>2957.04</v>
      </c>
      <c r="U31" s="76">
        <f t="shared" si="19"/>
        <v>2957.04</v>
      </c>
      <c r="V31" s="76">
        <f t="shared" si="19"/>
        <v>2953.04</v>
      </c>
      <c r="W31" s="76">
        <f t="shared" si="19"/>
        <v>2952.04</v>
      </c>
      <c r="X31" s="76">
        <f t="shared" si="19"/>
        <v>2957.04</v>
      </c>
      <c r="Y31" s="76">
        <f t="shared" si="19"/>
        <v>2962.04</v>
      </c>
      <c r="Z31" s="76">
        <f t="shared" si="19"/>
        <v>2957.04</v>
      </c>
      <c r="AA31" s="76">
        <f t="shared" si="19"/>
        <v>2957.04</v>
      </c>
      <c r="AB31" s="76">
        <f t="shared" si="19"/>
        <v>2963.04</v>
      </c>
      <c r="AC31" s="76">
        <f t="shared" si="19"/>
        <v>2963.04</v>
      </c>
      <c r="AD31" s="76">
        <f t="shared" si="19"/>
        <v>2962.04</v>
      </c>
      <c r="AE31" s="76">
        <f t="shared" si="19"/>
        <v>2959.04</v>
      </c>
      <c r="AF31" s="76">
        <f t="shared" si="19"/>
        <v>2962.04</v>
      </c>
      <c r="AG31" s="76">
        <f t="shared" si="19"/>
        <v>2961.04</v>
      </c>
      <c r="AH31" s="76">
        <f t="shared" si="19"/>
        <v>2955.04</v>
      </c>
      <c r="AI31" s="76">
        <f t="shared" si="19"/>
        <v>2956.04</v>
      </c>
      <c r="AJ31" s="76">
        <f t="shared" si="19"/>
        <v>2957.04</v>
      </c>
      <c r="AK31" s="76">
        <f t="shared" si="19"/>
        <v>2960.04</v>
      </c>
      <c r="AL31" s="76">
        <f t="shared" si="19"/>
        <v>2962.04</v>
      </c>
      <c r="AM31" s="76">
        <f t="shared" si="19"/>
        <v>2958.04</v>
      </c>
      <c r="AN31" s="76">
        <f t="shared" si="19"/>
        <v>2950.04</v>
      </c>
      <c r="AO31" s="76">
        <f t="shared" si="19"/>
        <v>2938.04</v>
      </c>
      <c r="AP31" s="76">
        <f t="shared" si="19"/>
        <v>2927.04</v>
      </c>
      <c r="AQ31" s="76">
        <f t="shared" si="19"/>
        <v>2921.04</v>
      </c>
      <c r="AR31" s="76">
        <f t="shared" si="19"/>
        <v>2920.04</v>
      </c>
      <c r="AS31" s="76">
        <f t="shared" si="19"/>
        <v>2920.04</v>
      </c>
      <c r="AT31" s="76">
        <f t="shared" si="19"/>
        <v>2916.04</v>
      </c>
      <c r="AU31" s="76">
        <f t="shared" si="19"/>
        <v>2915.04</v>
      </c>
      <c r="AV31" s="76">
        <f t="shared" si="19"/>
        <v>2902.04</v>
      </c>
      <c r="AW31" s="76">
        <f t="shared" si="19"/>
        <v>2891.04</v>
      </c>
      <c r="AX31" s="76">
        <f t="shared" si="19"/>
        <v>2891.04</v>
      </c>
      <c r="AY31" s="76">
        <f t="shared" si="19"/>
        <v>2888.04</v>
      </c>
      <c r="AZ31" s="76">
        <f t="shared" si="19"/>
        <v>2881.04</v>
      </c>
      <c r="BA31" s="76">
        <f t="shared" si="19"/>
        <v>2876.04</v>
      </c>
      <c r="BB31" s="76">
        <f t="shared" si="19"/>
        <v>2875.04</v>
      </c>
      <c r="BC31" s="76">
        <f t="shared" si="19"/>
        <v>2870.04</v>
      </c>
      <c r="BD31" s="76">
        <f t="shared" si="19"/>
        <v>2864.04</v>
      </c>
      <c r="BE31" s="76">
        <f t="shared" si="19"/>
        <v>2863.04</v>
      </c>
      <c r="BF31" s="76">
        <f t="shared" si="19"/>
        <v>2861.04</v>
      </c>
      <c r="BG31" s="76">
        <f t="shared" si="19"/>
        <v>2857.04</v>
      </c>
      <c r="BH31" s="76">
        <f t="shared" si="19"/>
        <v>2853.04</v>
      </c>
      <c r="BI31" s="76">
        <f t="shared" si="19"/>
        <v>2857.04</v>
      </c>
      <c r="BJ31" s="76">
        <f t="shared" si="19"/>
        <v>2860.04</v>
      </c>
      <c r="BK31" s="76">
        <f t="shared" si="19"/>
        <v>2857.04</v>
      </c>
      <c r="BL31" s="76">
        <f t="shared" si="19"/>
        <v>2859.04</v>
      </c>
      <c r="BM31" s="76">
        <f t="shared" si="19"/>
        <v>2864.04</v>
      </c>
      <c r="BN31" s="76">
        <f t="shared" si="19"/>
        <v>2866.04</v>
      </c>
      <c r="BO31" s="76">
        <f t="shared" ref="BO31:CS31" si="20">SUM(BO32:BO38)</f>
        <v>2864.04</v>
      </c>
      <c r="BP31" s="76">
        <f t="shared" si="20"/>
        <v>2862.04</v>
      </c>
      <c r="BQ31" s="76">
        <f t="shared" si="20"/>
        <v>2864.04</v>
      </c>
      <c r="BR31" s="76">
        <f t="shared" si="20"/>
        <v>2869.04</v>
      </c>
      <c r="BS31" s="76">
        <f t="shared" si="20"/>
        <v>2863.04</v>
      </c>
      <c r="BT31" s="76">
        <f t="shared" si="20"/>
        <v>2857.04</v>
      </c>
      <c r="BU31" s="76">
        <f t="shared" si="20"/>
        <v>2863.04</v>
      </c>
      <c r="BV31" s="76">
        <f t="shared" si="20"/>
        <v>2863.04</v>
      </c>
      <c r="BW31" s="76">
        <f t="shared" si="20"/>
        <v>2864.04</v>
      </c>
      <c r="BX31" s="76">
        <f t="shared" si="20"/>
        <v>2862.04</v>
      </c>
      <c r="BY31" s="76">
        <f t="shared" si="20"/>
        <v>2863.04</v>
      </c>
      <c r="BZ31" s="76">
        <f t="shared" si="20"/>
        <v>2863.04</v>
      </c>
      <c r="CA31" s="76">
        <f t="shared" si="20"/>
        <v>2860.04</v>
      </c>
      <c r="CB31" s="76">
        <f t="shared" si="20"/>
        <v>2852.04</v>
      </c>
      <c r="CC31" s="76">
        <f t="shared" si="20"/>
        <v>2841.04</v>
      </c>
      <c r="CD31" s="76">
        <f t="shared" si="20"/>
        <v>2826.04</v>
      </c>
      <c r="CE31" s="76">
        <f t="shared" si="20"/>
        <v>2811.04</v>
      </c>
      <c r="CF31" s="76">
        <f t="shared" si="20"/>
        <v>2806.04</v>
      </c>
      <c r="CG31" s="76">
        <f t="shared" si="20"/>
        <v>2801.04</v>
      </c>
      <c r="CH31" s="76">
        <f t="shared" si="20"/>
        <v>2789.04</v>
      </c>
      <c r="CI31" s="76">
        <f t="shared" si="20"/>
        <v>2781.04</v>
      </c>
      <c r="CJ31" s="76">
        <f t="shared" si="20"/>
        <v>2780.04</v>
      </c>
      <c r="CK31" s="76">
        <f t="shared" si="20"/>
        <v>2778.04</v>
      </c>
      <c r="CL31" s="76">
        <f t="shared" si="20"/>
        <v>2771.04</v>
      </c>
      <c r="CM31" s="76">
        <f t="shared" si="20"/>
        <v>2771.04</v>
      </c>
      <c r="CN31" s="76">
        <f t="shared" si="20"/>
        <v>2771.04</v>
      </c>
      <c r="CO31" s="76">
        <f t="shared" si="20"/>
        <v>2763.04</v>
      </c>
      <c r="CP31" s="76">
        <f t="shared" si="20"/>
        <v>2754.04</v>
      </c>
      <c r="CQ31" s="76">
        <f t="shared" si="20"/>
        <v>2753.04</v>
      </c>
      <c r="CR31" s="76">
        <f t="shared" si="20"/>
        <v>2748.04</v>
      </c>
      <c r="CS31" s="77">
        <f t="shared" si="20"/>
        <v>2741.04</v>
      </c>
      <c r="CT31" s="30">
        <f t="shared" si="18"/>
        <v>277675.84000000014</v>
      </c>
      <c r="CU31" s="156"/>
    </row>
    <row r="32" spans="1:102">
      <c r="A32" s="78" t="s">
        <v>45</v>
      </c>
      <c r="B32" s="79">
        <f>B62-B73</f>
        <v>416</v>
      </c>
      <c r="C32" s="80">
        <f t="shared" ref="C32:BN32" si="21">C62-C73</f>
        <v>416</v>
      </c>
      <c r="D32" s="80">
        <f t="shared" si="21"/>
        <v>416</v>
      </c>
      <c r="E32" s="80">
        <f t="shared" si="21"/>
        <v>416</v>
      </c>
      <c r="F32" s="80">
        <f t="shared" si="21"/>
        <v>416</v>
      </c>
      <c r="G32" s="80">
        <f t="shared" si="21"/>
        <v>416</v>
      </c>
      <c r="H32" s="80">
        <f t="shared" si="21"/>
        <v>416</v>
      </c>
      <c r="I32" s="80">
        <f t="shared" si="21"/>
        <v>416</v>
      </c>
      <c r="J32" s="80">
        <f t="shared" si="21"/>
        <v>416</v>
      </c>
      <c r="K32" s="80">
        <f t="shared" si="21"/>
        <v>416</v>
      </c>
      <c r="L32" s="80">
        <f t="shared" si="21"/>
        <v>416</v>
      </c>
      <c r="M32" s="80">
        <f t="shared" si="21"/>
        <v>416</v>
      </c>
      <c r="N32" s="80">
        <f t="shared" si="21"/>
        <v>416</v>
      </c>
      <c r="O32" s="80">
        <f t="shared" si="21"/>
        <v>416</v>
      </c>
      <c r="P32" s="80">
        <f t="shared" si="21"/>
        <v>416</v>
      </c>
      <c r="Q32" s="80">
        <f t="shared" si="21"/>
        <v>416</v>
      </c>
      <c r="R32" s="80">
        <f t="shared" si="21"/>
        <v>416</v>
      </c>
      <c r="S32" s="80">
        <f t="shared" si="21"/>
        <v>416</v>
      </c>
      <c r="T32" s="80">
        <f t="shared" si="21"/>
        <v>416</v>
      </c>
      <c r="U32" s="80">
        <f t="shared" si="21"/>
        <v>416</v>
      </c>
      <c r="V32" s="80">
        <f t="shared" si="21"/>
        <v>416</v>
      </c>
      <c r="W32" s="80">
        <f t="shared" si="21"/>
        <v>416</v>
      </c>
      <c r="X32" s="80">
        <f t="shared" si="21"/>
        <v>416</v>
      </c>
      <c r="Y32" s="80">
        <f t="shared" si="21"/>
        <v>416</v>
      </c>
      <c r="Z32" s="80">
        <f t="shared" si="21"/>
        <v>416</v>
      </c>
      <c r="AA32" s="80">
        <f t="shared" si="21"/>
        <v>416</v>
      </c>
      <c r="AB32" s="80">
        <f t="shared" si="21"/>
        <v>416</v>
      </c>
      <c r="AC32" s="80">
        <f t="shared" si="21"/>
        <v>416</v>
      </c>
      <c r="AD32" s="80">
        <f t="shared" si="21"/>
        <v>416</v>
      </c>
      <c r="AE32" s="80">
        <f t="shared" si="21"/>
        <v>416</v>
      </c>
      <c r="AF32" s="80">
        <f t="shared" si="21"/>
        <v>416</v>
      </c>
      <c r="AG32" s="80">
        <f t="shared" si="21"/>
        <v>416</v>
      </c>
      <c r="AH32" s="80">
        <f t="shared" si="21"/>
        <v>416</v>
      </c>
      <c r="AI32" s="80">
        <f t="shared" si="21"/>
        <v>416</v>
      </c>
      <c r="AJ32" s="80">
        <f t="shared" si="21"/>
        <v>416</v>
      </c>
      <c r="AK32" s="80">
        <f t="shared" si="21"/>
        <v>416</v>
      </c>
      <c r="AL32" s="80">
        <f t="shared" si="21"/>
        <v>416</v>
      </c>
      <c r="AM32" s="80">
        <f t="shared" si="21"/>
        <v>416</v>
      </c>
      <c r="AN32" s="80">
        <f t="shared" si="21"/>
        <v>416</v>
      </c>
      <c r="AO32" s="80">
        <f t="shared" si="21"/>
        <v>416</v>
      </c>
      <c r="AP32" s="80">
        <f t="shared" si="21"/>
        <v>416</v>
      </c>
      <c r="AQ32" s="80">
        <f t="shared" si="21"/>
        <v>416</v>
      </c>
      <c r="AR32" s="80">
        <f t="shared" si="21"/>
        <v>416</v>
      </c>
      <c r="AS32" s="80">
        <f t="shared" si="21"/>
        <v>416</v>
      </c>
      <c r="AT32" s="80">
        <f t="shared" si="21"/>
        <v>416</v>
      </c>
      <c r="AU32" s="80">
        <f t="shared" si="21"/>
        <v>416</v>
      </c>
      <c r="AV32" s="80">
        <f t="shared" si="21"/>
        <v>416</v>
      </c>
      <c r="AW32" s="80">
        <f t="shared" si="21"/>
        <v>416</v>
      </c>
      <c r="AX32" s="80">
        <f t="shared" si="21"/>
        <v>416</v>
      </c>
      <c r="AY32" s="80">
        <f t="shared" si="21"/>
        <v>416</v>
      </c>
      <c r="AZ32" s="80">
        <f t="shared" si="21"/>
        <v>416</v>
      </c>
      <c r="BA32" s="80">
        <f t="shared" si="21"/>
        <v>416</v>
      </c>
      <c r="BB32" s="80">
        <f t="shared" si="21"/>
        <v>416</v>
      </c>
      <c r="BC32" s="80">
        <f t="shared" si="21"/>
        <v>416</v>
      </c>
      <c r="BD32" s="80">
        <f t="shared" si="21"/>
        <v>416</v>
      </c>
      <c r="BE32" s="80">
        <f t="shared" si="21"/>
        <v>416</v>
      </c>
      <c r="BF32" s="80">
        <f t="shared" si="21"/>
        <v>416</v>
      </c>
      <c r="BG32" s="80">
        <f t="shared" si="21"/>
        <v>416</v>
      </c>
      <c r="BH32" s="80">
        <f t="shared" si="21"/>
        <v>416</v>
      </c>
      <c r="BI32" s="80">
        <f t="shared" si="21"/>
        <v>416</v>
      </c>
      <c r="BJ32" s="80">
        <f t="shared" si="21"/>
        <v>416</v>
      </c>
      <c r="BK32" s="80">
        <f t="shared" si="21"/>
        <v>416</v>
      </c>
      <c r="BL32" s="80">
        <f t="shared" si="21"/>
        <v>416</v>
      </c>
      <c r="BM32" s="80">
        <f t="shared" si="21"/>
        <v>416</v>
      </c>
      <c r="BN32" s="80">
        <f t="shared" si="21"/>
        <v>416</v>
      </c>
      <c r="BO32" s="80">
        <f t="shared" ref="BO32:CS32" si="22">BO62-BO73</f>
        <v>416</v>
      </c>
      <c r="BP32" s="80">
        <f t="shared" si="22"/>
        <v>416</v>
      </c>
      <c r="BQ32" s="80">
        <f t="shared" si="22"/>
        <v>416</v>
      </c>
      <c r="BR32" s="80">
        <f t="shared" si="22"/>
        <v>416</v>
      </c>
      <c r="BS32" s="80">
        <f t="shared" si="22"/>
        <v>416</v>
      </c>
      <c r="BT32" s="80">
        <f t="shared" si="22"/>
        <v>416</v>
      </c>
      <c r="BU32" s="80">
        <f t="shared" si="22"/>
        <v>416</v>
      </c>
      <c r="BV32" s="80">
        <f t="shared" si="22"/>
        <v>416</v>
      </c>
      <c r="BW32" s="80">
        <f t="shared" si="22"/>
        <v>416</v>
      </c>
      <c r="BX32" s="80">
        <f t="shared" si="22"/>
        <v>416</v>
      </c>
      <c r="BY32" s="80">
        <f t="shared" si="22"/>
        <v>416</v>
      </c>
      <c r="BZ32" s="80">
        <f t="shared" si="22"/>
        <v>416</v>
      </c>
      <c r="CA32" s="80">
        <f t="shared" si="22"/>
        <v>416</v>
      </c>
      <c r="CB32" s="80">
        <f t="shared" si="22"/>
        <v>416</v>
      </c>
      <c r="CC32" s="80">
        <f t="shared" si="22"/>
        <v>416</v>
      </c>
      <c r="CD32" s="80">
        <f t="shared" si="22"/>
        <v>416</v>
      </c>
      <c r="CE32" s="80">
        <f t="shared" si="22"/>
        <v>416</v>
      </c>
      <c r="CF32" s="80">
        <f t="shared" si="22"/>
        <v>416</v>
      </c>
      <c r="CG32" s="80">
        <f t="shared" si="22"/>
        <v>416</v>
      </c>
      <c r="CH32" s="80">
        <f t="shared" si="22"/>
        <v>416</v>
      </c>
      <c r="CI32" s="80">
        <f t="shared" si="22"/>
        <v>416</v>
      </c>
      <c r="CJ32" s="80">
        <f t="shared" si="22"/>
        <v>416</v>
      </c>
      <c r="CK32" s="80">
        <f t="shared" si="22"/>
        <v>416</v>
      </c>
      <c r="CL32" s="80">
        <f t="shared" si="22"/>
        <v>416</v>
      </c>
      <c r="CM32" s="80">
        <f t="shared" si="22"/>
        <v>416</v>
      </c>
      <c r="CN32" s="80">
        <f t="shared" si="22"/>
        <v>416</v>
      </c>
      <c r="CO32" s="80">
        <f t="shared" si="22"/>
        <v>416</v>
      </c>
      <c r="CP32" s="80">
        <f t="shared" si="22"/>
        <v>416</v>
      </c>
      <c r="CQ32" s="80">
        <f t="shared" si="22"/>
        <v>416</v>
      </c>
      <c r="CR32" s="80">
        <f t="shared" si="22"/>
        <v>416</v>
      </c>
      <c r="CS32" s="81">
        <f t="shared" si="22"/>
        <v>416</v>
      </c>
      <c r="CT32" s="30">
        <f t="shared" si="18"/>
        <v>39936</v>
      </c>
      <c r="CU32" s="156"/>
    </row>
    <row r="33" spans="1:99">
      <c r="A33" s="25" t="s">
        <v>46</v>
      </c>
      <c r="B33" s="82">
        <f t="shared" ref="B33:Q38" si="23">B63-B74</f>
        <v>472</v>
      </c>
      <c r="C33" s="3">
        <f t="shared" si="23"/>
        <v>472</v>
      </c>
      <c r="D33" s="3">
        <f t="shared" si="23"/>
        <v>472</v>
      </c>
      <c r="E33" s="3">
        <f t="shared" si="23"/>
        <v>472</v>
      </c>
      <c r="F33" s="3">
        <f t="shared" si="23"/>
        <v>472</v>
      </c>
      <c r="G33" s="3">
        <f t="shared" si="23"/>
        <v>472</v>
      </c>
      <c r="H33" s="3">
        <f t="shared" si="23"/>
        <v>472</v>
      </c>
      <c r="I33" s="3">
        <f t="shared" si="23"/>
        <v>472</v>
      </c>
      <c r="J33" s="3">
        <f t="shared" si="23"/>
        <v>472</v>
      </c>
      <c r="K33" s="3">
        <f t="shared" si="23"/>
        <v>472</v>
      </c>
      <c r="L33" s="3">
        <f t="shared" si="23"/>
        <v>472</v>
      </c>
      <c r="M33" s="3">
        <f t="shared" si="23"/>
        <v>472</v>
      </c>
      <c r="N33" s="3">
        <f t="shared" si="23"/>
        <v>472</v>
      </c>
      <c r="O33" s="3">
        <f t="shared" si="23"/>
        <v>472</v>
      </c>
      <c r="P33" s="3">
        <f t="shared" si="23"/>
        <v>472</v>
      </c>
      <c r="Q33" s="3">
        <f t="shared" si="23"/>
        <v>472</v>
      </c>
      <c r="R33" s="3">
        <f t="shared" ref="R33:CC33" si="24">R63-R74</f>
        <v>472</v>
      </c>
      <c r="S33" s="3">
        <f t="shared" si="24"/>
        <v>472</v>
      </c>
      <c r="T33" s="3">
        <f t="shared" si="24"/>
        <v>472</v>
      </c>
      <c r="U33" s="3">
        <f t="shared" si="24"/>
        <v>472</v>
      </c>
      <c r="V33" s="3">
        <f t="shared" si="24"/>
        <v>472</v>
      </c>
      <c r="W33" s="3">
        <f t="shared" si="24"/>
        <v>472</v>
      </c>
      <c r="X33" s="3">
        <f t="shared" si="24"/>
        <v>472</v>
      </c>
      <c r="Y33" s="3">
        <f t="shared" si="24"/>
        <v>472</v>
      </c>
      <c r="Z33" s="3">
        <f t="shared" si="24"/>
        <v>472</v>
      </c>
      <c r="AA33" s="3">
        <f t="shared" si="24"/>
        <v>472</v>
      </c>
      <c r="AB33" s="3">
        <f t="shared" si="24"/>
        <v>472</v>
      </c>
      <c r="AC33" s="3">
        <f t="shared" si="24"/>
        <v>472</v>
      </c>
      <c r="AD33" s="3">
        <f t="shared" si="24"/>
        <v>472</v>
      </c>
      <c r="AE33" s="3">
        <f t="shared" si="24"/>
        <v>472</v>
      </c>
      <c r="AF33" s="3">
        <f t="shared" si="24"/>
        <v>472</v>
      </c>
      <c r="AG33" s="3">
        <f t="shared" si="24"/>
        <v>472</v>
      </c>
      <c r="AH33" s="3">
        <f t="shared" si="24"/>
        <v>472</v>
      </c>
      <c r="AI33" s="3">
        <f t="shared" si="24"/>
        <v>472</v>
      </c>
      <c r="AJ33" s="3">
        <f t="shared" si="24"/>
        <v>472</v>
      </c>
      <c r="AK33" s="3">
        <f t="shared" si="24"/>
        <v>472</v>
      </c>
      <c r="AL33" s="3">
        <f t="shared" si="24"/>
        <v>472</v>
      </c>
      <c r="AM33" s="3">
        <f t="shared" si="24"/>
        <v>472</v>
      </c>
      <c r="AN33" s="3">
        <f t="shared" si="24"/>
        <v>472</v>
      </c>
      <c r="AO33" s="3">
        <f t="shared" si="24"/>
        <v>472</v>
      </c>
      <c r="AP33" s="3">
        <f t="shared" si="24"/>
        <v>472</v>
      </c>
      <c r="AQ33" s="3">
        <f t="shared" si="24"/>
        <v>472</v>
      </c>
      <c r="AR33" s="3">
        <f t="shared" si="24"/>
        <v>472</v>
      </c>
      <c r="AS33" s="3">
        <f t="shared" si="24"/>
        <v>472</v>
      </c>
      <c r="AT33" s="3">
        <f t="shared" si="24"/>
        <v>472</v>
      </c>
      <c r="AU33" s="3">
        <f t="shared" si="24"/>
        <v>472</v>
      </c>
      <c r="AV33" s="3">
        <f t="shared" si="24"/>
        <v>472</v>
      </c>
      <c r="AW33" s="3">
        <f t="shared" si="24"/>
        <v>472</v>
      </c>
      <c r="AX33" s="3">
        <f t="shared" si="24"/>
        <v>472</v>
      </c>
      <c r="AY33" s="3">
        <f t="shared" si="24"/>
        <v>472</v>
      </c>
      <c r="AZ33" s="3">
        <f t="shared" si="24"/>
        <v>472</v>
      </c>
      <c r="BA33" s="3">
        <f t="shared" si="24"/>
        <v>472</v>
      </c>
      <c r="BB33" s="3">
        <f t="shared" si="24"/>
        <v>472</v>
      </c>
      <c r="BC33" s="3">
        <f t="shared" si="24"/>
        <v>472</v>
      </c>
      <c r="BD33" s="3">
        <f t="shared" si="24"/>
        <v>472</v>
      </c>
      <c r="BE33" s="3">
        <f t="shared" si="24"/>
        <v>472</v>
      </c>
      <c r="BF33" s="3">
        <f t="shared" si="24"/>
        <v>472</v>
      </c>
      <c r="BG33" s="3">
        <f t="shared" si="24"/>
        <v>472</v>
      </c>
      <c r="BH33" s="3">
        <f t="shared" si="24"/>
        <v>472</v>
      </c>
      <c r="BI33" s="3">
        <f t="shared" si="24"/>
        <v>472</v>
      </c>
      <c r="BJ33" s="3">
        <f t="shared" si="24"/>
        <v>472</v>
      </c>
      <c r="BK33" s="3">
        <f t="shared" si="24"/>
        <v>472</v>
      </c>
      <c r="BL33" s="3">
        <f t="shared" si="24"/>
        <v>472</v>
      </c>
      <c r="BM33" s="3">
        <f t="shared" si="24"/>
        <v>472</v>
      </c>
      <c r="BN33" s="3">
        <f t="shared" si="24"/>
        <v>472</v>
      </c>
      <c r="BO33" s="3">
        <f t="shared" si="24"/>
        <v>472</v>
      </c>
      <c r="BP33" s="3">
        <f t="shared" si="24"/>
        <v>472</v>
      </c>
      <c r="BQ33" s="3">
        <f t="shared" si="24"/>
        <v>472</v>
      </c>
      <c r="BR33" s="3">
        <f t="shared" si="24"/>
        <v>472</v>
      </c>
      <c r="BS33" s="3">
        <f t="shared" si="24"/>
        <v>472</v>
      </c>
      <c r="BT33" s="3">
        <f t="shared" si="24"/>
        <v>472</v>
      </c>
      <c r="BU33" s="3">
        <f t="shared" si="24"/>
        <v>472</v>
      </c>
      <c r="BV33" s="3">
        <f t="shared" si="24"/>
        <v>472</v>
      </c>
      <c r="BW33" s="3">
        <f t="shared" si="24"/>
        <v>472</v>
      </c>
      <c r="BX33" s="3">
        <f t="shared" si="24"/>
        <v>472</v>
      </c>
      <c r="BY33" s="3">
        <f t="shared" si="24"/>
        <v>472</v>
      </c>
      <c r="BZ33" s="3">
        <f t="shared" si="24"/>
        <v>472</v>
      </c>
      <c r="CA33" s="3">
        <f t="shared" si="24"/>
        <v>472</v>
      </c>
      <c r="CB33" s="3">
        <f t="shared" si="24"/>
        <v>472</v>
      </c>
      <c r="CC33" s="3">
        <f t="shared" si="24"/>
        <v>472</v>
      </c>
      <c r="CD33" s="3">
        <f t="shared" ref="CD33:CS33" si="25">CD63-CD74</f>
        <v>472</v>
      </c>
      <c r="CE33" s="3">
        <f t="shared" si="25"/>
        <v>472</v>
      </c>
      <c r="CF33" s="3">
        <f t="shared" si="25"/>
        <v>472</v>
      </c>
      <c r="CG33" s="3">
        <f t="shared" si="25"/>
        <v>472</v>
      </c>
      <c r="CH33" s="3">
        <f t="shared" si="25"/>
        <v>472</v>
      </c>
      <c r="CI33" s="3">
        <f t="shared" si="25"/>
        <v>472</v>
      </c>
      <c r="CJ33" s="3">
        <f t="shared" si="25"/>
        <v>472</v>
      </c>
      <c r="CK33" s="3">
        <f t="shared" si="25"/>
        <v>472</v>
      </c>
      <c r="CL33" s="3">
        <f t="shared" si="25"/>
        <v>472</v>
      </c>
      <c r="CM33" s="3">
        <f t="shared" si="25"/>
        <v>472</v>
      </c>
      <c r="CN33" s="3">
        <f t="shared" si="25"/>
        <v>472</v>
      </c>
      <c r="CO33" s="3">
        <f t="shared" si="25"/>
        <v>472</v>
      </c>
      <c r="CP33" s="3">
        <f t="shared" si="25"/>
        <v>472</v>
      </c>
      <c r="CQ33" s="3">
        <f t="shared" si="25"/>
        <v>472</v>
      </c>
      <c r="CR33" s="3">
        <f t="shared" si="25"/>
        <v>472</v>
      </c>
      <c r="CS33" s="83">
        <f t="shared" si="25"/>
        <v>472</v>
      </c>
      <c r="CT33" s="30">
        <f t="shared" si="18"/>
        <v>45312</v>
      </c>
      <c r="CU33" s="156"/>
    </row>
    <row r="34" spans="1:99">
      <c r="A34" s="25" t="s">
        <v>47</v>
      </c>
      <c r="B34" s="82">
        <f t="shared" si="23"/>
        <v>581.04000000000008</v>
      </c>
      <c r="C34" s="3">
        <f t="shared" si="23"/>
        <v>581.04000000000008</v>
      </c>
      <c r="D34" s="3">
        <f t="shared" si="23"/>
        <v>581.04000000000008</v>
      </c>
      <c r="E34" s="3">
        <f t="shared" si="23"/>
        <v>581.04000000000008</v>
      </c>
      <c r="F34" s="3">
        <f t="shared" si="23"/>
        <v>581.04000000000008</v>
      </c>
      <c r="G34" s="3">
        <f t="shared" si="23"/>
        <v>581.04000000000008</v>
      </c>
      <c r="H34" s="3">
        <f t="shared" si="23"/>
        <v>581.04000000000008</v>
      </c>
      <c r="I34" s="3">
        <f t="shared" si="23"/>
        <v>581.04000000000008</v>
      </c>
      <c r="J34" s="3">
        <f t="shared" si="23"/>
        <v>581.04000000000008</v>
      </c>
      <c r="K34" s="3">
        <f t="shared" si="23"/>
        <v>581.04000000000008</v>
      </c>
      <c r="L34" s="3">
        <f t="shared" si="23"/>
        <v>581.04000000000008</v>
      </c>
      <c r="M34" s="3">
        <f t="shared" si="23"/>
        <v>581.04000000000008</v>
      </c>
      <c r="N34" s="3">
        <f t="shared" si="23"/>
        <v>581.04000000000008</v>
      </c>
      <c r="O34" s="3">
        <f t="shared" si="23"/>
        <v>581.04000000000008</v>
      </c>
      <c r="P34" s="3">
        <f t="shared" si="23"/>
        <v>581.04000000000008</v>
      </c>
      <c r="Q34" s="3">
        <f t="shared" si="23"/>
        <v>581.04000000000008</v>
      </c>
      <c r="R34" s="3">
        <f t="shared" ref="R34:CC34" si="26">R64-R75</f>
        <v>581.04000000000008</v>
      </c>
      <c r="S34" s="3">
        <f t="shared" si="26"/>
        <v>581.04000000000008</v>
      </c>
      <c r="T34" s="3">
        <f t="shared" si="26"/>
        <v>581.04000000000008</v>
      </c>
      <c r="U34" s="3">
        <f t="shared" si="26"/>
        <v>581.04000000000008</v>
      </c>
      <c r="V34" s="3">
        <f t="shared" si="26"/>
        <v>581.04000000000008</v>
      </c>
      <c r="W34" s="3">
        <f t="shared" si="26"/>
        <v>581.04000000000008</v>
      </c>
      <c r="X34" s="3">
        <f t="shared" si="26"/>
        <v>581.04000000000008</v>
      </c>
      <c r="Y34" s="3">
        <f t="shared" si="26"/>
        <v>581.04000000000008</v>
      </c>
      <c r="Z34" s="3">
        <f t="shared" si="26"/>
        <v>581.04000000000008</v>
      </c>
      <c r="AA34" s="3">
        <f t="shared" si="26"/>
        <v>581.04000000000008</v>
      </c>
      <c r="AB34" s="3">
        <f t="shared" si="26"/>
        <v>581.04000000000008</v>
      </c>
      <c r="AC34" s="3">
        <f t="shared" si="26"/>
        <v>581.04000000000008</v>
      </c>
      <c r="AD34" s="3">
        <f t="shared" si="26"/>
        <v>581.04000000000008</v>
      </c>
      <c r="AE34" s="3">
        <f t="shared" si="26"/>
        <v>581.04000000000008</v>
      </c>
      <c r="AF34" s="3">
        <f t="shared" si="26"/>
        <v>581.04000000000008</v>
      </c>
      <c r="AG34" s="3">
        <f t="shared" si="26"/>
        <v>581.04000000000008</v>
      </c>
      <c r="AH34" s="3">
        <f t="shared" si="26"/>
        <v>581.04000000000008</v>
      </c>
      <c r="AI34" s="3">
        <f t="shared" si="26"/>
        <v>581.04000000000008</v>
      </c>
      <c r="AJ34" s="3">
        <f t="shared" si="26"/>
        <v>581.04000000000008</v>
      </c>
      <c r="AK34" s="3">
        <f t="shared" si="26"/>
        <v>581.04000000000008</v>
      </c>
      <c r="AL34" s="3">
        <f t="shared" si="26"/>
        <v>581.04000000000008</v>
      </c>
      <c r="AM34" s="3">
        <f t="shared" si="26"/>
        <v>581.04000000000008</v>
      </c>
      <c r="AN34" s="3">
        <f t="shared" si="26"/>
        <v>581.04000000000008</v>
      </c>
      <c r="AO34" s="3">
        <f t="shared" si="26"/>
        <v>581.04000000000008</v>
      </c>
      <c r="AP34" s="3">
        <f t="shared" si="26"/>
        <v>581.04000000000008</v>
      </c>
      <c r="AQ34" s="3">
        <f t="shared" si="26"/>
        <v>581.04000000000008</v>
      </c>
      <c r="AR34" s="3">
        <f t="shared" si="26"/>
        <v>581.04000000000008</v>
      </c>
      <c r="AS34" s="3">
        <f t="shared" si="26"/>
        <v>581.04000000000008</v>
      </c>
      <c r="AT34" s="3">
        <f t="shared" si="26"/>
        <v>581.04000000000008</v>
      </c>
      <c r="AU34" s="3">
        <f t="shared" si="26"/>
        <v>581.04000000000008</v>
      </c>
      <c r="AV34" s="3">
        <f t="shared" si="26"/>
        <v>581.04000000000008</v>
      </c>
      <c r="AW34" s="3">
        <f t="shared" si="26"/>
        <v>581.04000000000008</v>
      </c>
      <c r="AX34" s="3">
        <f t="shared" si="26"/>
        <v>581.04000000000008</v>
      </c>
      <c r="AY34" s="3">
        <f t="shared" si="26"/>
        <v>581.04000000000008</v>
      </c>
      <c r="AZ34" s="3">
        <f t="shared" si="26"/>
        <v>581.04000000000008</v>
      </c>
      <c r="BA34" s="3">
        <f t="shared" si="26"/>
        <v>581.04000000000008</v>
      </c>
      <c r="BB34" s="3">
        <f t="shared" si="26"/>
        <v>581.04000000000008</v>
      </c>
      <c r="BC34" s="3">
        <f t="shared" si="26"/>
        <v>581.04000000000008</v>
      </c>
      <c r="BD34" s="3">
        <f t="shared" si="26"/>
        <v>581.04000000000008</v>
      </c>
      <c r="BE34" s="3">
        <f t="shared" si="26"/>
        <v>581.04000000000008</v>
      </c>
      <c r="BF34" s="3">
        <f t="shared" si="26"/>
        <v>581.04000000000008</v>
      </c>
      <c r="BG34" s="3">
        <f t="shared" si="26"/>
        <v>581.04000000000008</v>
      </c>
      <c r="BH34" s="3">
        <f t="shared" si="26"/>
        <v>581.04000000000008</v>
      </c>
      <c r="BI34" s="3">
        <f t="shared" si="26"/>
        <v>581.04000000000008</v>
      </c>
      <c r="BJ34" s="3">
        <f t="shared" si="26"/>
        <v>581.04000000000008</v>
      </c>
      <c r="BK34" s="3">
        <f t="shared" si="26"/>
        <v>581.04000000000008</v>
      </c>
      <c r="BL34" s="3">
        <f t="shared" si="26"/>
        <v>581.04000000000008</v>
      </c>
      <c r="BM34" s="3">
        <f t="shared" si="26"/>
        <v>581.04000000000008</v>
      </c>
      <c r="BN34" s="3">
        <f t="shared" si="26"/>
        <v>581.04000000000008</v>
      </c>
      <c r="BO34" s="3">
        <f t="shared" si="26"/>
        <v>581.04000000000008</v>
      </c>
      <c r="BP34" s="3">
        <f t="shared" si="26"/>
        <v>581.04000000000008</v>
      </c>
      <c r="BQ34" s="3">
        <f t="shared" si="26"/>
        <v>581.04000000000008</v>
      </c>
      <c r="BR34" s="3">
        <f t="shared" si="26"/>
        <v>581.04000000000008</v>
      </c>
      <c r="BS34" s="3">
        <f t="shared" si="26"/>
        <v>581.04000000000008</v>
      </c>
      <c r="BT34" s="3">
        <f t="shared" si="26"/>
        <v>581.04000000000008</v>
      </c>
      <c r="BU34" s="3">
        <f t="shared" si="26"/>
        <v>581.04000000000008</v>
      </c>
      <c r="BV34" s="3">
        <f t="shared" si="26"/>
        <v>581.04000000000008</v>
      </c>
      <c r="BW34" s="3">
        <f t="shared" si="26"/>
        <v>581.04000000000008</v>
      </c>
      <c r="BX34" s="3">
        <f t="shared" si="26"/>
        <v>581.04000000000008</v>
      </c>
      <c r="BY34" s="3">
        <f t="shared" si="26"/>
        <v>581.04000000000008</v>
      </c>
      <c r="BZ34" s="3">
        <f t="shared" si="26"/>
        <v>581.04000000000008</v>
      </c>
      <c r="CA34" s="3">
        <f t="shared" si="26"/>
        <v>581.04000000000008</v>
      </c>
      <c r="CB34" s="3">
        <f t="shared" si="26"/>
        <v>581.04000000000008</v>
      </c>
      <c r="CC34" s="3">
        <f t="shared" si="26"/>
        <v>581.04000000000008</v>
      </c>
      <c r="CD34" s="3">
        <f t="shared" ref="CD34:CS34" si="27">CD64-CD75</f>
        <v>581.04000000000008</v>
      </c>
      <c r="CE34" s="3">
        <f t="shared" si="27"/>
        <v>581.04000000000008</v>
      </c>
      <c r="CF34" s="3">
        <f t="shared" si="27"/>
        <v>581.04000000000008</v>
      </c>
      <c r="CG34" s="3">
        <f t="shared" si="27"/>
        <v>581.04000000000008</v>
      </c>
      <c r="CH34" s="3">
        <f t="shared" si="27"/>
        <v>581.04000000000008</v>
      </c>
      <c r="CI34" s="3">
        <f t="shared" si="27"/>
        <v>581.04000000000008</v>
      </c>
      <c r="CJ34" s="3">
        <f t="shared" si="27"/>
        <v>581.04000000000008</v>
      </c>
      <c r="CK34" s="3">
        <f t="shared" si="27"/>
        <v>581.04000000000008</v>
      </c>
      <c r="CL34" s="3">
        <f t="shared" si="27"/>
        <v>581.04000000000008</v>
      </c>
      <c r="CM34" s="3">
        <f t="shared" si="27"/>
        <v>581.04000000000008</v>
      </c>
      <c r="CN34" s="3">
        <f t="shared" si="27"/>
        <v>581.04000000000008</v>
      </c>
      <c r="CO34" s="3">
        <f t="shared" si="27"/>
        <v>581.04000000000008</v>
      </c>
      <c r="CP34" s="3">
        <f t="shared" si="27"/>
        <v>581.04000000000008</v>
      </c>
      <c r="CQ34" s="3">
        <f t="shared" si="27"/>
        <v>581.04000000000008</v>
      </c>
      <c r="CR34" s="3">
        <f t="shared" si="27"/>
        <v>581.04000000000008</v>
      </c>
      <c r="CS34" s="83">
        <f t="shared" si="27"/>
        <v>581.04000000000008</v>
      </c>
      <c r="CT34" s="30">
        <f t="shared" si="18"/>
        <v>55779.840000000069</v>
      </c>
      <c r="CU34" s="156"/>
    </row>
    <row r="35" spans="1:99">
      <c r="A35" s="25" t="s">
        <v>48</v>
      </c>
      <c r="B35" s="82">
        <f t="shared" si="23"/>
        <v>369</v>
      </c>
      <c r="C35" s="3">
        <f t="shared" si="23"/>
        <v>369</v>
      </c>
      <c r="D35" s="3">
        <f t="shared" si="23"/>
        <v>369</v>
      </c>
      <c r="E35" s="3">
        <f t="shared" si="23"/>
        <v>369</v>
      </c>
      <c r="F35" s="3">
        <f t="shared" si="23"/>
        <v>369</v>
      </c>
      <c r="G35" s="3">
        <f t="shared" si="23"/>
        <v>369</v>
      </c>
      <c r="H35" s="3">
        <f t="shared" si="23"/>
        <v>369</v>
      </c>
      <c r="I35" s="3">
        <f t="shared" si="23"/>
        <v>369</v>
      </c>
      <c r="J35" s="3">
        <f t="shared" si="23"/>
        <v>369</v>
      </c>
      <c r="K35" s="3">
        <f t="shared" si="23"/>
        <v>369</v>
      </c>
      <c r="L35" s="3">
        <f t="shared" si="23"/>
        <v>369</v>
      </c>
      <c r="M35" s="3">
        <f t="shared" si="23"/>
        <v>369</v>
      </c>
      <c r="N35" s="3">
        <f t="shared" si="23"/>
        <v>369</v>
      </c>
      <c r="O35" s="3">
        <f t="shared" si="23"/>
        <v>369</v>
      </c>
      <c r="P35" s="3">
        <f t="shared" si="23"/>
        <v>369</v>
      </c>
      <c r="Q35" s="3">
        <f t="shared" si="23"/>
        <v>369</v>
      </c>
      <c r="R35" s="3">
        <f t="shared" ref="R35:CC35" si="28">R65-R76</f>
        <v>369</v>
      </c>
      <c r="S35" s="3">
        <f t="shared" si="28"/>
        <v>369</v>
      </c>
      <c r="T35" s="3">
        <f t="shared" si="28"/>
        <v>369</v>
      </c>
      <c r="U35" s="3">
        <f t="shared" si="28"/>
        <v>369</v>
      </c>
      <c r="V35" s="3">
        <f t="shared" si="28"/>
        <v>369</v>
      </c>
      <c r="W35" s="3">
        <f t="shared" si="28"/>
        <v>369</v>
      </c>
      <c r="X35" s="3">
        <f t="shared" si="28"/>
        <v>369</v>
      </c>
      <c r="Y35" s="3">
        <f t="shared" si="28"/>
        <v>369</v>
      </c>
      <c r="Z35" s="3">
        <f t="shared" si="28"/>
        <v>369</v>
      </c>
      <c r="AA35" s="3">
        <f t="shared" si="28"/>
        <v>369</v>
      </c>
      <c r="AB35" s="3">
        <f t="shared" si="28"/>
        <v>369</v>
      </c>
      <c r="AC35" s="3">
        <f t="shared" si="28"/>
        <v>369</v>
      </c>
      <c r="AD35" s="3">
        <f t="shared" si="28"/>
        <v>369</v>
      </c>
      <c r="AE35" s="3">
        <f t="shared" si="28"/>
        <v>369</v>
      </c>
      <c r="AF35" s="3">
        <f t="shared" si="28"/>
        <v>369</v>
      </c>
      <c r="AG35" s="3">
        <f t="shared" si="28"/>
        <v>369</v>
      </c>
      <c r="AH35" s="3">
        <f t="shared" si="28"/>
        <v>369</v>
      </c>
      <c r="AI35" s="3">
        <f t="shared" si="28"/>
        <v>369</v>
      </c>
      <c r="AJ35" s="3">
        <f t="shared" si="28"/>
        <v>369</v>
      </c>
      <c r="AK35" s="3">
        <f t="shared" si="28"/>
        <v>369</v>
      </c>
      <c r="AL35" s="3">
        <f t="shared" si="28"/>
        <v>369</v>
      </c>
      <c r="AM35" s="3">
        <f t="shared" si="28"/>
        <v>369</v>
      </c>
      <c r="AN35" s="3">
        <f t="shared" si="28"/>
        <v>369</v>
      </c>
      <c r="AO35" s="3">
        <f t="shared" si="28"/>
        <v>369</v>
      </c>
      <c r="AP35" s="3">
        <f t="shared" si="28"/>
        <v>369</v>
      </c>
      <c r="AQ35" s="3">
        <f t="shared" si="28"/>
        <v>369</v>
      </c>
      <c r="AR35" s="3">
        <f t="shared" si="28"/>
        <v>369</v>
      </c>
      <c r="AS35" s="3">
        <f t="shared" si="28"/>
        <v>369</v>
      </c>
      <c r="AT35" s="3">
        <f t="shared" si="28"/>
        <v>369</v>
      </c>
      <c r="AU35" s="3">
        <f t="shared" si="28"/>
        <v>369</v>
      </c>
      <c r="AV35" s="3">
        <f t="shared" si="28"/>
        <v>369</v>
      </c>
      <c r="AW35" s="3">
        <f t="shared" si="28"/>
        <v>369</v>
      </c>
      <c r="AX35" s="3">
        <f t="shared" si="28"/>
        <v>369</v>
      </c>
      <c r="AY35" s="3">
        <f t="shared" si="28"/>
        <v>369</v>
      </c>
      <c r="AZ35" s="3">
        <f t="shared" si="28"/>
        <v>369</v>
      </c>
      <c r="BA35" s="3">
        <f t="shared" si="28"/>
        <v>369</v>
      </c>
      <c r="BB35" s="3">
        <f t="shared" si="28"/>
        <v>369</v>
      </c>
      <c r="BC35" s="3">
        <f t="shared" si="28"/>
        <v>369</v>
      </c>
      <c r="BD35" s="3">
        <f t="shared" si="28"/>
        <v>369</v>
      </c>
      <c r="BE35" s="3">
        <f t="shared" si="28"/>
        <v>369</v>
      </c>
      <c r="BF35" s="3">
        <f t="shared" si="28"/>
        <v>369</v>
      </c>
      <c r="BG35" s="3">
        <f t="shared" si="28"/>
        <v>369</v>
      </c>
      <c r="BH35" s="3">
        <f t="shared" si="28"/>
        <v>369</v>
      </c>
      <c r="BI35" s="3">
        <f t="shared" si="28"/>
        <v>369</v>
      </c>
      <c r="BJ35" s="3">
        <f t="shared" si="28"/>
        <v>369</v>
      </c>
      <c r="BK35" s="3">
        <f t="shared" si="28"/>
        <v>369</v>
      </c>
      <c r="BL35" s="3">
        <f t="shared" si="28"/>
        <v>369</v>
      </c>
      <c r="BM35" s="3">
        <f t="shared" si="28"/>
        <v>369</v>
      </c>
      <c r="BN35" s="3">
        <f t="shared" si="28"/>
        <v>369</v>
      </c>
      <c r="BO35" s="3">
        <f t="shared" si="28"/>
        <v>369</v>
      </c>
      <c r="BP35" s="3">
        <f t="shared" si="28"/>
        <v>369</v>
      </c>
      <c r="BQ35" s="3">
        <f t="shared" si="28"/>
        <v>369</v>
      </c>
      <c r="BR35" s="3">
        <f t="shared" si="28"/>
        <v>369</v>
      </c>
      <c r="BS35" s="3">
        <f t="shared" si="28"/>
        <v>369</v>
      </c>
      <c r="BT35" s="3">
        <f t="shared" si="28"/>
        <v>369</v>
      </c>
      <c r="BU35" s="3">
        <f t="shared" si="28"/>
        <v>369</v>
      </c>
      <c r="BV35" s="3">
        <f t="shared" si="28"/>
        <v>369</v>
      </c>
      <c r="BW35" s="3">
        <f t="shared" si="28"/>
        <v>369</v>
      </c>
      <c r="BX35" s="3">
        <f t="shared" si="28"/>
        <v>369</v>
      </c>
      <c r="BY35" s="3">
        <f t="shared" si="28"/>
        <v>369</v>
      </c>
      <c r="BZ35" s="3">
        <f t="shared" si="28"/>
        <v>369</v>
      </c>
      <c r="CA35" s="3">
        <f t="shared" si="28"/>
        <v>369</v>
      </c>
      <c r="CB35" s="3">
        <f t="shared" si="28"/>
        <v>369</v>
      </c>
      <c r="CC35" s="3">
        <f t="shared" si="28"/>
        <v>369</v>
      </c>
      <c r="CD35" s="3">
        <f t="shared" ref="CD35:CS35" si="29">CD65-CD76</f>
        <v>369</v>
      </c>
      <c r="CE35" s="3">
        <f t="shared" si="29"/>
        <v>369</v>
      </c>
      <c r="CF35" s="3">
        <f t="shared" si="29"/>
        <v>369</v>
      </c>
      <c r="CG35" s="3">
        <f t="shared" si="29"/>
        <v>369</v>
      </c>
      <c r="CH35" s="3">
        <f t="shared" si="29"/>
        <v>369</v>
      </c>
      <c r="CI35" s="3">
        <f t="shared" si="29"/>
        <v>369</v>
      </c>
      <c r="CJ35" s="3">
        <f t="shared" si="29"/>
        <v>369</v>
      </c>
      <c r="CK35" s="3">
        <f t="shared" si="29"/>
        <v>369</v>
      </c>
      <c r="CL35" s="3">
        <f t="shared" si="29"/>
        <v>369</v>
      </c>
      <c r="CM35" s="3">
        <f t="shared" si="29"/>
        <v>369</v>
      </c>
      <c r="CN35" s="3">
        <f t="shared" si="29"/>
        <v>369</v>
      </c>
      <c r="CO35" s="3">
        <f t="shared" si="29"/>
        <v>369</v>
      </c>
      <c r="CP35" s="3">
        <f t="shared" si="29"/>
        <v>369</v>
      </c>
      <c r="CQ35" s="3">
        <f t="shared" si="29"/>
        <v>369</v>
      </c>
      <c r="CR35" s="3">
        <f t="shared" si="29"/>
        <v>369</v>
      </c>
      <c r="CS35" s="83">
        <f t="shared" si="29"/>
        <v>369</v>
      </c>
      <c r="CT35" s="30">
        <f t="shared" si="18"/>
        <v>35424</v>
      </c>
      <c r="CU35" s="156"/>
    </row>
    <row r="36" spans="1:99">
      <c r="A36" s="25" t="s">
        <v>49</v>
      </c>
      <c r="B36" s="82">
        <f t="shared" si="23"/>
        <v>346.5</v>
      </c>
      <c r="C36" s="3">
        <f t="shared" si="23"/>
        <v>346.5</v>
      </c>
      <c r="D36" s="3">
        <f t="shared" si="23"/>
        <v>346.5</v>
      </c>
      <c r="E36" s="3">
        <f t="shared" si="23"/>
        <v>346.5</v>
      </c>
      <c r="F36" s="3">
        <f t="shared" si="23"/>
        <v>346.5</v>
      </c>
      <c r="G36" s="3">
        <f t="shared" si="23"/>
        <v>346.5</v>
      </c>
      <c r="H36" s="3">
        <f t="shared" si="23"/>
        <v>346.5</v>
      </c>
      <c r="I36" s="3">
        <f t="shared" si="23"/>
        <v>346.5</v>
      </c>
      <c r="J36" s="3">
        <f t="shared" si="23"/>
        <v>346.5</v>
      </c>
      <c r="K36" s="3">
        <f t="shared" si="23"/>
        <v>346.5</v>
      </c>
      <c r="L36" s="3">
        <f t="shared" si="23"/>
        <v>346.5</v>
      </c>
      <c r="M36" s="3">
        <f t="shared" si="23"/>
        <v>346.5</v>
      </c>
      <c r="N36" s="3">
        <f t="shared" si="23"/>
        <v>346.5</v>
      </c>
      <c r="O36" s="3">
        <f t="shared" si="23"/>
        <v>346.5</v>
      </c>
      <c r="P36" s="3">
        <f t="shared" si="23"/>
        <v>346.5</v>
      </c>
      <c r="Q36" s="3">
        <f t="shared" si="23"/>
        <v>346.5</v>
      </c>
      <c r="R36" s="3">
        <f t="shared" ref="R36:CC36" si="30">R66-R77</f>
        <v>346.5</v>
      </c>
      <c r="S36" s="3">
        <f t="shared" si="30"/>
        <v>346.5</v>
      </c>
      <c r="T36" s="3">
        <f t="shared" si="30"/>
        <v>346.5</v>
      </c>
      <c r="U36" s="3">
        <f t="shared" si="30"/>
        <v>346.5</v>
      </c>
      <c r="V36" s="3">
        <f t="shared" si="30"/>
        <v>346.5</v>
      </c>
      <c r="W36" s="3">
        <f t="shared" si="30"/>
        <v>346.5</v>
      </c>
      <c r="X36" s="3">
        <f t="shared" si="30"/>
        <v>346.5</v>
      </c>
      <c r="Y36" s="3">
        <f t="shared" si="30"/>
        <v>346.5</v>
      </c>
      <c r="Z36" s="3">
        <f t="shared" si="30"/>
        <v>346.5</v>
      </c>
      <c r="AA36" s="3">
        <f t="shared" si="30"/>
        <v>346.5</v>
      </c>
      <c r="AB36" s="3">
        <f t="shared" si="30"/>
        <v>346.5</v>
      </c>
      <c r="AC36" s="3">
        <f t="shared" si="30"/>
        <v>346.5</v>
      </c>
      <c r="AD36" s="3">
        <f t="shared" si="30"/>
        <v>346.5</v>
      </c>
      <c r="AE36" s="3">
        <f t="shared" si="30"/>
        <v>346.5</v>
      </c>
      <c r="AF36" s="3">
        <f t="shared" si="30"/>
        <v>346.5</v>
      </c>
      <c r="AG36" s="3">
        <f t="shared" si="30"/>
        <v>346.5</v>
      </c>
      <c r="AH36" s="3">
        <f t="shared" si="30"/>
        <v>346.5</v>
      </c>
      <c r="AI36" s="3">
        <f t="shared" si="30"/>
        <v>346.5</v>
      </c>
      <c r="AJ36" s="3">
        <f t="shared" si="30"/>
        <v>346.5</v>
      </c>
      <c r="AK36" s="3">
        <f t="shared" si="30"/>
        <v>346.5</v>
      </c>
      <c r="AL36" s="3">
        <f t="shared" si="30"/>
        <v>346.5</v>
      </c>
      <c r="AM36" s="3">
        <f t="shared" si="30"/>
        <v>346.5</v>
      </c>
      <c r="AN36" s="3">
        <f t="shared" si="30"/>
        <v>346.5</v>
      </c>
      <c r="AO36" s="3">
        <f t="shared" si="30"/>
        <v>346.5</v>
      </c>
      <c r="AP36" s="3">
        <f t="shared" si="30"/>
        <v>346.5</v>
      </c>
      <c r="AQ36" s="3">
        <f t="shared" si="30"/>
        <v>346.5</v>
      </c>
      <c r="AR36" s="3">
        <f t="shared" si="30"/>
        <v>346.5</v>
      </c>
      <c r="AS36" s="3">
        <f t="shared" si="30"/>
        <v>346.5</v>
      </c>
      <c r="AT36" s="3">
        <f t="shared" si="30"/>
        <v>346.5</v>
      </c>
      <c r="AU36" s="3">
        <f t="shared" si="30"/>
        <v>346.5</v>
      </c>
      <c r="AV36" s="3">
        <f t="shared" si="30"/>
        <v>346.5</v>
      </c>
      <c r="AW36" s="3">
        <f t="shared" si="30"/>
        <v>346.5</v>
      </c>
      <c r="AX36" s="3">
        <f t="shared" si="30"/>
        <v>346.5</v>
      </c>
      <c r="AY36" s="3">
        <f t="shared" si="30"/>
        <v>346.5</v>
      </c>
      <c r="AZ36" s="3">
        <f t="shared" si="30"/>
        <v>346.5</v>
      </c>
      <c r="BA36" s="3">
        <f t="shared" si="30"/>
        <v>346.5</v>
      </c>
      <c r="BB36" s="3">
        <f t="shared" si="30"/>
        <v>346.5</v>
      </c>
      <c r="BC36" s="3">
        <f t="shared" si="30"/>
        <v>346.5</v>
      </c>
      <c r="BD36" s="3">
        <f t="shared" si="30"/>
        <v>346.5</v>
      </c>
      <c r="BE36" s="3">
        <f t="shared" si="30"/>
        <v>346.5</v>
      </c>
      <c r="BF36" s="3">
        <f t="shared" si="30"/>
        <v>346.5</v>
      </c>
      <c r="BG36" s="3">
        <f t="shared" si="30"/>
        <v>346.5</v>
      </c>
      <c r="BH36" s="3">
        <f t="shared" si="30"/>
        <v>346.5</v>
      </c>
      <c r="BI36" s="3">
        <f t="shared" si="30"/>
        <v>346.5</v>
      </c>
      <c r="BJ36" s="3">
        <f t="shared" si="30"/>
        <v>346.5</v>
      </c>
      <c r="BK36" s="3">
        <f t="shared" si="30"/>
        <v>346.5</v>
      </c>
      <c r="BL36" s="3">
        <f t="shared" si="30"/>
        <v>346.5</v>
      </c>
      <c r="BM36" s="3">
        <f t="shared" si="30"/>
        <v>346.5</v>
      </c>
      <c r="BN36" s="3">
        <f t="shared" si="30"/>
        <v>346.5</v>
      </c>
      <c r="BO36" s="3">
        <f t="shared" si="30"/>
        <v>346.5</v>
      </c>
      <c r="BP36" s="3">
        <f t="shared" si="30"/>
        <v>346.5</v>
      </c>
      <c r="BQ36" s="3">
        <f t="shared" si="30"/>
        <v>346.5</v>
      </c>
      <c r="BR36" s="3">
        <f t="shared" si="30"/>
        <v>346.5</v>
      </c>
      <c r="BS36" s="3">
        <f t="shared" si="30"/>
        <v>346.5</v>
      </c>
      <c r="BT36" s="3">
        <f t="shared" si="30"/>
        <v>346.5</v>
      </c>
      <c r="BU36" s="3">
        <f t="shared" si="30"/>
        <v>346.5</v>
      </c>
      <c r="BV36" s="3">
        <f t="shared" si="30"/>
        <v>346.5</v>
      </c>
      <c r="BW36" s="3">
        <f t="shared" si="30"/>
        <v>346.5</v>
      </c>
      <c r="BX36" s="3">
        <f t="shared" si="30"/>
        <v>346.5</v>
      </c>
      <c r="BY36" s="3">
        <f t="shared" si="30"/>
        <v>346.5</v>
      </c>
      <c r="BZ36" s="3">
        <f t="shared" si="30"/>
        <v>346.5</v>
      </c>
      <c r="CA36" s="3">
        <f t="shared" si="30"/>
        <v>346.5</v>
      </c>
      <c r="CB36" s="3">
        <f t="shared" si="30"/>
        <v>346.5</v>
      </c>
      <c r="CC36" s="3">
        <f t="shared" si="30"/>
        <v>346.5</v>
      </c>
      <c r="CD36" s="3">
        <f t="shared" ref="CD36:CS36" si="31">CD66-CD77</f>
        <v>346.5</v>
      </c>
      <c r="CE36" s="3">
        <f t="shared" si="31"/>
        <v>346.5</v>
      </c>
      <c r="CF36" s="3">
        <f t="shared" si="31"/>
        <v>346.5</v>
      </c>
      <c r="CG36" s="3">
        <f t="shared" si="31"/>
        <v>346.5</v>
      </c>
      <c r="CH36" s="3">
        <f t="shared" si="31"/>
        <v>346.5</v>
      </c>
      <c r="CI36" s="3">
        <f t="shared" si="31"/>
        <v>346.5</v>
      </c>
      <c r="CJ36" s="3">
        <f t="shared" si="31"/>
        <v>346.5</v>
      </c>
      <c r="CK36" s="3">
        <f t="shared" si="31"/>
        <v>346.5</v>
      </c>
      <c r="CL36" s="3">
        <f t="shared" si="31"/>
        <v>346.5</v>
      </c>
      <c r="CM36" s="3">
        <f t="shared" si="31"/>
        <v>346.5</v>
      </c>
      <c r="CN36" s="3">
        <f t="shared" si="31"/>
        <v>346.5</v>
      </c>
      <c r="CO36" s="3">
        <f t="shared" si="31"/>
        <v>346.5</v>
      </c>
      <c r="CP36" s="3">
        <f t="shared" si="31"/>
        <v>346.5</v>
      </c>
      <c r="CQ36" s="3">
        <f t="shared" si="31"/>
        <v>346.5</v>
      </c>
      <c r="CR36" s="3">
        <f t="shared" si="31"/>
        <v>346.5</v>
      </c>
      <c r="CS36" s="83">
        <f t="shared" si="31"/>
        <v>346.5</v>
      </c>
      <c r="CT36" s="30">
        <f t="shared" si="18"/>
        <v>33264</v>
      </c>
      <c r="CU36" s="156"/>
    </row>
    <row r="37" spans="1:99">
      <c r="A37" s="25" t="s">
        <v>50</v>
      </c>
      <c r="B37" s="82">
        <f t="shared" si="23"/>
        <v>736</v>
      </c>
      <c r="C37" s="3">
        <f t="shared" si="23"/>
        <v>734</v>
      </c>
      <c r="D37" s="3">
        <f t="shared" si="23"/>
        <v>734</v>
      </c>
      <c r="E37" s="3">
        <f t="shared" si="23"/>
        <v>736</v>
      </c>
      <c r="F37" s="3">
        <f t="shared" si="23"/>
        <v>736</v>
      </c>
      <c r="G37" s="3">
        <f t="shared" si="23"/>
        <v>736</v>
      </c>
      <c r="H37" s="3">
        <f t="shared" si="23"/>
        <v>737</v>
      </c>
      <c r="I37" s="3">
        <f t="shared" si="23"/>
        <v>739</v>
      </c>
      <c r="J37" s="3">
        <f t="shared" si="23"/>
        <v>740</v>
      </c>
      <c r="K37" s="3">
        <f t="shared" si="23"/>
        <v>740</v>
      </c>
      <c r="L37" s="3">
        <f t="shared" si="23"/>
        <v>741</v>
      </c>
      <c r="M37" s="3">
        <f t="shared" si="23"/>
        <v>739</v>
      </c>
      <c r="N37" s="3">
        <f t="shared" si="23"/>
        <v>737</v>
      </c>
      <c r="O37" s="3">
        <f t="shared" si="23"/>
        <v>740</v>
      </c>
      <c r="P37" s="3">
        <f t="shared" si="23"/>
        <v>739</v>
      </c>
      <c r="Q37" s="3">
        <f t="shared" si="23"/>
        <v>736</v>
      </c>
      <c r="R37" s="3">
        <f t="shared" ref="R37:CC37" si="32">R67-R78</f>
        <v>731</v>
      </c>
      <c r="S37" s="3">
        <f t="shared" si="32"/>
        <v>733</v>
      </c>
      <c r="T37" s="3">
        <f t="shared" si="32"/>
        <v>738</v>
      </c>
      <c r="U37" s="3">
        <f t="shared" si="32"/>
        <v>738</v>
      </c>
      <c r="V37" s="3">
        <f t="shared" si="32"/>
        <v>734</v>
      </c>
      <c r="W37" s="3">
        <f t="shared" si="32"/>
        <v>733</v>
      </c>
      <c r="X37" s="3">
        <f t="shared" si="32"/>
        <v>738</v>
      </c>
      <c r="Y37" s="3">
        <f t="shared" si="32"/>
        <v>743</v>
      </c>
      <c r="Z37" s="3">
        <f t="shared" si="32"/>
        <v>738</v>
      </c>
      <c r="AA37" s="3">
        <f t="shared" si="32"/>
        <v>738</v>
      </c>
      <c r="AB37" s="3">
        <f t="shared" si="32"/>
        <v>744</v>
      </c>
      <c r="AC37" s="3">
        <f t="shared" si="32"/>
        <v>744</v>
      </c>
      <c r="AD37" s="3">
        <f t="shared" si="32"/>
        <v>743</v>
      </c>
      <c r="AE37" s="3">
        <f t="shared" si="32"/>
        <v>740</v>
      </c>
      <c r="AF37" s="3">
        <f t="shared" si="32"/>
        <v>743</v>
      </c>
      <c r="AG37" s="3">
        <f t="shared" si="32"/>
        <v>742</v>
      </c>
      <c r="AH37" s="3">
        <f t="shared" si="32"/>
        <v>736</v>
      </c>
      <c r="AI37" s="3">
        <f t="shared" si="32"/>
        <v>737</v>
      </c>
      <c r="AJ37" s="3">
        <f t="shared" si="32"/>
        <v>738</v>
      </c>
      <c r="AK37" s="3">
        <f t="shared" si="32"/>
        <v>741</v>
      </c>
      <c r="AL37" s="3">
        <f t="shared" si="32"/>
        <v>743</v>
      </c>
      <c r="AM37" s="3">
        <f t="shared" si="32"/>
        <v>739</v>
      </c>
      <c r="AN37" s="3">
        <f t="shared" si="32"/>
        <v>731</v>
      </c>
      <c r="AO37" s="3">
        <f t="shared" si="32"/>
        <v>719</v>
      </c>
      <c r="AP37" s="3">
        <f t="shared" si="32"/>
        <v>708</v>
      </c>
      <c r="AQ37" s="3">
        <f t="shared" si="32"/>
        <v>702</v>
      </c>
      <c r="AR37" s="3">
        <f t="shared" si="32"/>
        <v>701</v>
      </c>
      <c r="AS37" s="3">
        <f t="shared" si="32"/>
        <v>701</v>
      </c>
      <c r="AT37" s="3">
        <f t="shared" si="32"/>
        <v>697</v>
      </c>
      <c r="AU37" s="3">
        <f t="shared" si="32"/>
        <v>696</v>
      </c>
      <c r="AV37" s="3">
        <f t="shared" si="32"/>
        <v>683</v>
      </c>
      <c r="AW37" s="3">
        <f t="shared" si="32"/>
        <v>672</v>
      </c>
      <c r="AX37" s="3">
        <f t="shared" si="32"/>
        <v>672</v>
      </c>
      <c r="AY37" s="3">
        <f t="shared" si="32"/>
        <v>669</v>
      </c>
      <c r="AZ37" s="3">
        <f t="shared" si="32"/>
        <v>662</v>
      </c>
      <c r="BA37" s="3">
        <f t="shared" si="32"/>
        <v>657</v>
      </c>
      <c r="BB37" s="3">
        <f t="shared" si="32"/>
        <v>656</v>
      </c>
      <c r="BC37" s="3">
        <f t="shared" si="32"/>
        <v>651</v>
      </c>
      <c r="BD37" s="3">
        <f t="shared" si="32"/>
        <v>645</v>
      </c>
      <c r="BE37" s="3">
        <f t="shared" si="32"/>
        <v>644</v>
      </c>
      <c r="BF37" s="3">
        <f t="shared" si="32"/>
        <v>642</v>
      </c>
      <c r="BG37" s="3">
        <f t="shared" si="32"/>
        <v>638</v>
      </c>
      <c r="BH37" s="3">
        <f t="shared" si="32"/>
        <v>634</v>
      </c>
      <c r="BI37" s="3">
        <f t="shared" si="32"/>
        <v>638</v>
      </c>
      <c r="BJ37" s="3">
        <f t="shared" si="32"/>
        <v>641</v>
      </c>
      <c r="BK37" s="3">
        <f t="shared" si="32"/>
        <v>638</v>
      </c>
      <c r="BL37" s="3">
        <f t="shared" si="32"/>
        <v>640</v>
      </c>
      <c r="BM37" s="3">
        <f t="shared" si="32"/>
        <v>645</v>
      </c>
      <c r="BN37" s="3">
        <f t="shared" si="32"/>
        <v>647</v>
      </c>
      <c r="BO37" s="3">
        <f t="shared" si="32"/>
        <v>645</v>
      </c>
      <c r="BP37" s="3">
        <f t="shared" si="32"/>
        <v>643</v>
      </c>
      <c r="BQ37" s="3">
        <f t="shared" si="32"/>
        <v>645</v>
      </c>
      <c r="BR37" s="3">
        <f t="shared" si="32"/>
        <v>650</v>
      </c>
      <c r="BS37" s="3">
        <f t="shared" si="32"/>
        <v>644</v>
      </c>
      <c r="BT37" s="3">
        <f t="shared" si="32"/>
        <v>638</v>
      </c>
      <c r="BU37" s="3">
        <f t="shared" si="32"/>
        <v>644</v>
      </c>
      <c r="BV37" s="3">
        <f t="shared" si="32"/>
        <v>644</v>
      </c>
      <c r="BW37" s="3">
        <f t="shared" si="32"/>
        <v>645</v>
      </c>
      <c r="BX37" s="3">
        <f t="shared" si="32"/>
        <v>643</v>
      </c>
      <c r="BY37" s="3">
        <f t="shared" si="32"/>
        <v>644</v>
      </c>
      <c r="BZ37" s="3">
        <f t="shared" si="32"/>
        <v>644</v>
      </c>
      <c r="CA37" s="3">
        <f t="shared" si="32"/>
        <v>641</v>
      </c>
      <c r="CB37" s="3">
        <f t="shared" si="32"/>
        <v>633</v>
      </c>
      <c r="CC37" s="3">
        <f t="shared" si="32"/>
        <v>622</v>
      </c>
      <c r="CD37" s="3">
        <f t="shared" ref="CD37:CS37" si="33">CD67-CD78</f>
        <v>607</v>
      </c>
      <c r="CE37" s="3">
        <f t="shared" si="33"/>
        <v>592</v>
      </c>
      <c r="CF37" s="3">
        <f t="shared" si="33"/>
        <v>587</v>
      </c>
      <c r="CG37" s="3">
        <f t="shared" si="33"/>
        <v>582</v>
      </c>
      <c r="CH37" s="3">
        <f t="shared" si="33"/>
        <v>570</v>
      </c>
      <c r="CI37" s="3">
        <f t="shared" si="33"/>
        <v>562</v>
      </c>
      <c r="CJ37" s="3">
        <f t="shared" si="33"/>
        <v>561</v>
      </c>
      <c r="CK37" s="3">
        <f t="shared" si="33"/>
        <v>559</v>
      </c>
      <c r="CL37" s="3">
        <f t="shared" si="33"/>
        <v>552</v>
      </c>
      <c r="CM37" s="3">
        <f t="shared" si="33"/>
        <v>552</v>
      </c>
      <c r="CN37" s="3">
        <f t="shared" si="33"/>
        <v>552</v>
      </c>
      <c r="CO37" s="3">
        <f t="shared" si="33"/>
        <v>544</v>
      </c>
      <c r="CP37" s="3">
        <f t="shared" si="33"/>
        <v>535</v>
      </c>
      <c r="CQ37" s="3">
        <f t="shared" si="33"/>
        <v>534</v>
      </c>
      <c r="CR37" s="3">
        <f t="shared" si="33"/>
        <v>529</v>
      </c>
      <c r="CS37" s="83">
        <f t="shared" si="33"/>
        <v>522</v>
      </c>
      <c r="CT37" s="30">
        <f t="shared" si="18"/>
        <v>64648</v>
      </c>
      <c r="CU37" s="156"/>
    </row>
    <row r="38" spans="1:99">
      <c r="A38" s="57" t="s">
        <v>51</v>
      </c>
      <c r="B38" s="84">
        <f t="shared" si="23"/>
        <v>34.5</v>
      </c>
      <c r="C38" s="85">
        <f t="shared" si="23"/>
        <v>34.5</v>
      </c>
      <c r="D38" s="85">
        <f t="shared" si="23"/>
        <v>34.5</v>
      </c>
      <c r="E38" s="85">
        <f t="shared" si="23"/>
        <v>34.5</v>
      </c>
      <c r="F38" s="85">
        <f t="shared" si="23"/>
        <v>34.5</v>
      </c>
      <c r="G38" s="85">
        <f t="shared" si="23"/>
        <v>34.5</v>
      </c>
      <c r="H38" s="85">
        <f t="shared" si="23"/>
        <v>34.5</v>
      </c>
      <c r="I38" s="85">
        <f t="shared" si="23"/>
        <v>34.5</v>
      </c>
      <c r="J38" s="85">
        <f t="shared" si="23"/>
        <v>34.5</v>
      </c>
      <c r="K38" s="85">
        <f t="shared" si="23"/>
        <v>34.5</v>
      </c>
      <c r="L38" s="85">
        <f t="shared" si="23"/>
        <v>34.5</v>
      </c>
      <c r="M38" s="85">
        <f t="shared" si="23"/>
        <v>34.5</v>
      </c>
      <c r="N38" s="85">
        <f t="shared" si="23"/>
        <v>34.5</v>
      </c>
      <c r="O38" s="85">
        <f t="shared" si="23"/>
        <v>34.5</v>
      </c>
      <c r="P38" s="85">
        <f t="shared" si="23"/>
        <v>34.5</v>
      </c>
      <c r="Q38" s="85">
        <f t="shared" si="23"/>
        <v>34.5</v>
      </c>
      <c r="R38" s="85">
        <f t="shared" ref="R38:CC38" si="34">R68-R79</f>
        <v>34.5</v>
      </c>
      <c r="S38" s="85">
        <f t="shared" si="34"/>
        <v>34.5</v>
      </c>
      <c r="T38" s="85">
        <f t="shared" si="34"/>
        <v>34.5</v>
      </c>
      <c r="U38" s="85">
        <f t="shared" si="34"/>
        <v>34.5</v>
      </c>
      <c r="V38" s="85">
        <f t="shared" si="34"/>
        <v>34.5</v>
      </c>
      <c r="W38" s="85">
        <f t="shared" si="34"/>
        <v>34.5</v>
      </c>
      <c r="X38" s="85">
        <f t="shared" si="34"/>
        <v>34.5</v>
      </c>
      <c r="Y38" s="85">
        <f t="shared" si="34"/>
        <v>34.5</v>
      </c>
      <c r="Z38" s="85">
        <f t="shared" si="34"/>
        <v>34.5</v>
      </c>
      <c r="AA38" s="85">
        <f t="shared" si="34"/>
        <v>34.5</v>
      </c>
      <c r="AB38" s="85">
        <f t="shared" si="34"/>
        <v>34.5</v>
      </c>
      <c r="AC38" s="85">
        <f t="shared" si="34"/>
        <v>34.5</v>
      </c>
      <c r="AD38" s="85">
        <f t="shared" si="34"/>
        <v>34.5</v>
      </c>
      <c r="AE38" s="85">
        <f t="shared" si="34"/>
        <v>34.5</v>
      </c>
      <c r="AF38" s="85">
        <f t="shared" si="34"/>
        <v>34.5</v>
      </c>
      <c r="AG38" s="85">
        <f t="shared" si="34"/>
        <v>34.5</v>
      </c>
      <c r="AH38" s="85">
        <f t="shared" si="34"/>
        <v>34.5</v>
      </c>
      <c r="AI38" s="85">
        <f t="shared" si="34"/>
        <v>34.5</v>
      </c>
      <c r="AJ38" s="85">
        <f t="shared" si="34"/>
        <v>34.5</v>
      </c>
      <c r="AK38" s="85">
        <f t="shared" si="34"/>
        <v>34.5</v>
      </c>
      <c r="AL38" s="85">
        <f t="shared" si="34"/>
        <v>34.5</v>
      </c>
      <c r="AM38" s="85">
        <f t="shared" si="34"/>
        <v>34.5</v>
      </c>
      <c r="AN38" s="85">
        <f t="shared" si="34"/>
        <v>34.5</v>
      </c>
      <c r="AO38" s="85">
        <f t="shared" si="34"/>
        <v>34.5</v>
      </c>
      <c r="AP38" s="85">
        <f t="shared" si="34"/>
        <v>34.5</v>
      </c>
      <c r="AQ38" s="85">
        <f t="shared" si="34"/>
        <v>34.5</v>
      </c>
      <c r="AR38" s="85">
        <f t="shared" si="34"/>
        <v>34.5</v>
      </c>
      <c r="AS38" s="85">
        <f t="shared" si="34"/>
        <v>34.5</v>
      </c>
      <c r="AT38" s="85">
        <f t="shared" si="34"/>
        <v>34.5</v>
      </c>
      <c r="AU38" s="85">
        <f t="shared" si="34"/>
        <v>34.5</v>
      </c>
      <c r="AV38" s="85">
        <f t="shared" si="34"/>
        <v>34.5</v>
      </c>
      <c r="AW38" s="85">
        <f t="shared" si="34"/>
        <v>34.5</v>
      </c>
      <c r="AX38" s="85">
        <f t="shared" si="34"/>
        <v>34.5</v>
      </c>
      <c r="AY38" s="85">
        <f t="shared" si="34"/>
        <v>34.5</v>
      </c>
      <c r="AZ38" s="85">
        <f t="shared" si="34"/>
        <v>34.5</v>
      </c>
      <c r="BA38" s="85">
        <f t="shared" si="34"/>
        <v>34.5</v>
      </c>
      <c r="BB38" s="85">
        <f t="shared" si="34"/>
        <v>34.5</v>
      </c>
      <c r="BC38" s="85">
        <f t="shared" si="34"/>
        <v>34.5</v>
      </c>
      <c r="BD38" s="85">
        <f t="shared" si="34"/>
        <v>34.5</v>
      </c>
      <c r="BE38" s="85">
        <f t="shared" si="34"/>
        <v>34.5</v>
      </c>
      <c r="BF38" s="85">
        <f t="shared" si="34"/>
        <v>34.5</v>
      </c>
      <c r="BG38" s="85">
        <f t="shared" si="34"/>
        <v>34.5</v>
      </c>
      <c r="BH38" s="85">
        <f t="shared" si="34"/>
        <v>34.5</v>
      </c>
      <c r="BI38" s="85">
        <f t="shared" si="34"/>
        <v>34.5</v>
      </c>
      <c r="BJ38" s="85">
        <f t="shared" si="34"/>
        <v>34.5</v>
      </c>
      <c r="BK38" s="85">
        <f t="shared" si="34"/>
        <v>34.5</v>
      </c>
      <c r="BL38" s="85">
        <f t="shared" si="34"/>
        <v>34.5</v>
      </c>
      <c r="BM38" s="85">
        <f t="shared" si="34"/>
        <v>34.5</v>
      </c>
      <c r="BN38" s="85">
        <f t="shared" si="34"/>
        <v>34.5</v>
      </c>
      <c r="BO38" s="85">
        <f t="shared" si="34"/>
        <v>34.5</v>
      </c>
      <c r="BP38" s="85">
        <f t="shared" si="34"/>
        <v>34.5</v>
      </c>
      <c r="BQ38" s="85">
        <f t="shared" si="34"/>
        <v>34.5</v>
      </c>
      <c r="BR38" s="85">
        <f t="shared" si="34"/>
        <v>34.5</v>
      </c>
      <c r="BS38" s="85">
        <f t="shared" si="34"/>
        <v>34.5</v>
      </c>
      <c r="BT38" s="85">
        <f t="shared" si="34"/>
        <v>34.5</v>
      </c>
      <c r="BU38" s="85">
        <f t="shared" si="34"/>
        <v>34.5</v>
      </c>
      <c r="BV38" s="85">
        <f t="shared" si="34"/>
        <v>34.5</v>
      </c>
      <c r="BW38" s="85">
        <f t="shared" si="34"/>
        <v>34.5</v>
      </c>
      <c r="BX38" s="85">
        <f t="shared" si="34"/>
        <v>34.5</v>
      </c>
      <c r="BY38" s="85">
        <f t="shared" si="34"/>
        <v>34.5</v>
      </c>
      <c r="BZ38" s="85">
        <f t="shared" si="34"/>
        <v>34.5</v>
      </c>
      <c r="CA38" s="85">
        <f t="shared" si="34"/>
        <v>34.5</v>
      </c>
      <c r="CB38" s="85">
        <f t="shared" si="34"/>
        <v>34.5</v>
      </c>
      <c r="CC38" s="85">
        <f t="shared" si="34"/>
        <v>34.5</v>
      </c>
      <c r="CD38" s="85">
        <f t="shared" ref="CD38:CS38" si="35">CD68-CD79</f>
        <v>34.5</v>
      </c>
      <c r="CE38" s="85">
        <f t="shared" si="35"/>
        <v>34.5</v>
      </c>
      <c r="CF38" s="85">
        <f t="shared" si="35"/>
        <v>34.5</v>
      </c>
      <c r="CG38" s="85">
        <f t="shared" si="35"/>
        <v>34.5</v>
      </c>
      <c r="CH38" s="85">
        <f t="shared" si="35"/>
        <v>34.5</v>
      </c>
      <c r="CI38" s="85">
        <f t="shared" si="35"/>
        <v>34.5</v>
      </c>
      <c r="CJ38" s="85">
        <f t="shared" si="35"/>
        <v>34.5</v>
      </c>
      <c r="CK38" s="85">
        <f t="shared" si="35"/>
        <v>34.5</v>
      </c>
      <c r="CL38" s="85">
        <f t="shared" si="35"/>
        <v>34.5</v>
      </c>
      <c r="CM38" s="85">
        <f t="shared" si="35"/>
        <v>34.5</v>
      </c>
      <c r="CN38" s="85">
        <f t="shared" si="35"/>
        <v>34.5</v>
      </c>
      <c r="CO38" s="85">
        <f t="shared" si="35"/>
        <v>34.5</v>
      </c>
      <c r="CP38" s="85">
        <f t="shared" si="35"/>
        <v>34.5</v>
      </c>
      <c r="CQ38" s="85">
        <f t="shared" si="35"/>
        <v>34.5</v>
      </c>
      <c r="CR38" s="85">
        <f t="shared" si="35"/>
        <v>34.5</v>
      </c>
      <c r="CS38" s="86">
        <f t="shared" si="35"/>
        <v>34.5</v>
      </c>
      <c r="CT38" s="30">
        <f t="shared" si="18"/>
        <v>3312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1927.74</v>
      </c>
      <c r="C40" s="40">
        <f t="shared" si="39"/>
        <v>1936.6</v>
      </c>
      <c r="D40" s="40">
        <f t="shared" si="39"/>
        <v>1944.59</v>
      </c>
      <c r="E40" s="40">
        <f t="shared" si="39"/>
        <v>1945.3</v>
      </c>
      <c r="F40" s="40">
        <f t="shared" si="39"/>
        <v>1945.3</v>
      </c>
      <c r="G40" s="40">
        <f t="shared" si="39"/>
        <v>1945.3</v>
      </c>
      <c r="H40" s="40">
        <f t="shared" si="39"/>
        <v>1945.67</v>
      </c>
      <c r="I40" s="40">
        <f t="shared" si="39"/>
        <v>1945.75</v>
      </c>
      <c r="J40" s="40">
        <f t="shared" si="39"/>
        <v>1946.87</v>
      </c>
      <c r="K40" s="40">
        <f t="shared" si="39"/>
        <v>1946.87</v>
      </c>
      <c r="L40" s="40">
        <f t="shared" si="39"/>
        <v>1946.59</v>
      </c>
      <c r="M40" s="40">
        <f t="shared" si="39"/>
        <v>1946.6</v>
      </c>
      <c r="N40" s="40">
        <f t="shared" si="39"/>
        <v>1946.16</v>
      </c>
      <c r="O40" s="40">
        <f t="shared" si="39"/>
        <v>1946.27</v>
      </c>
      <c r="P40" s="40">
        <f t="shared" si="39"/>
        <v>1946.51</v>
      </c>
      <c r="Q40" s="40">
        <f t="shared" si="39"/>
        <v>1953.29</v>
      </c>
      <c r="R40" s="40">
        <f t="shared" si="39"/>
        <v>1962.05</v>
      </c>
      <c r="S40" s="40">
        <f t="shared" si="39"/>
        <v>1964.09</v>
      </c>
      <c r="T40" s="40">
        <f t="shared" si="39"/>
        <v>1989.01</v>
      </c>
      <c r="U40" s="40">
        <f t="shared" si="39"/>
        <v>1997.76</v>
      </c>
      <c r="V40" s="40">
        <f t="shared" si="39"/>
        <v>1952.42</v>
      </c>
      <c r="W40" s="40">
        <f t="shared" si="39"/>
        <v>1952.42</v>
      </c>
      <c r="X40" s="40">
        <f t="shared" si="39"/>
        <v>1925.71</v>
      </c>
      <c r="Y40" s="40">
        <f t="shared" si="39"/>
        <v>1926.52</v>
      </c>
      <c r="Z40" s="40">
        <f t="shared" si="39"/>
        <v>1934.65</v>
      </c>
      <c r="AA40" s="40">
        <f t="shared" si="39"/>
        <v>1934.67</v>
      </c>
      <c r="AB40" s="40">
        <f t="shared" si="39"/>
        <v>1934.53</v>
      </c>
      <c r="AC40" s="40">
        <f t="shared" si="39"/>
        <v>1934.53</v>
      </c>
      <c r="AD40" s="40">
        <f t="shared" si="39"/>
        <v>1943.24</v>
      </c>
      <c r="AE40" s="40">
        <f t="shared" si="39"/>
        <v>1943.24</v>
      </c>
      <c r="AF40" s="40">
        <f t="shared" si="39"/>
        <v>1932.73</v>
      </c>
      <c r="AG40" s="40">
        <f t="shared" si="39"/>
        <v>1932.73</v>
      </c>
      <c r="AH40" s="40">
        <f t="shared" ref="AH40:BM40" si="40">SUM(AH41:AH41)</f>
        <v>1942.49</v>
      </c>
      <c r="AI40" s="40">
        <f t="shared" si="40"/>
        <v>1943.65</v>
      </c>
      <c r="AJ40" s="40">
        <f t="shared" si="40"/>
        <v>1947.1</v>
      </c>
      <c r="AK40" s="40">
        <f t="shared" si="40"/>
        <v>1947.15</v>
      </c>
      <c r="AL40" s="40">
        <f t="shared" si="40"/>
        <v>1956.25</v>
      </c>
      <c r="AM40" s="40">
        <f t="shared" si="40"/>
        <v>1958.09</v>
      </c>
      <c r="AN40" s="40">
        <f t="shared" si="40"/>
        <v>1958.88</v>
      </c>
      <c r="AO40" s="40">
        <f t="shared" si="40"/>
        <v>1959.92</v>
      </c>
      <c r="AP40" s="40">
        <f t="shared" si="40"/>
        <v>1962.17</v>
      </c>
      <c r="AQ40" s="40">
        <f t="shared" si="40"/>
        <v>1963.13</v>
      </c>
      <c r="AR40" s="40">
        <f t="shared" si="40"/>
        <v>1968.34</v>
      </c>
      <c r="AS40" s="40">
        <f t="shared" si="40"/>
        <v>1971.08</v>
      </c>
      <c r="AT40" s="40">
        <f t="shared" si="40"/>
        <v>1976.09</v>
      </c>
      <c r="AU40" s="40">
        <f t="shared" si="40"/>
        <v>1979.67</v>
      </c>
      <c r="AV40" s="40">
        <f t="shared" si="40"/>
        <v>1993</v>
      </c>
      <c r="AW40" s="40">
        <f t="shared" si="40"/>
        <v>1998.01</v>
      </c>
      <c r="AX40" s="40">
        <f t="shared" si="40"/>
        <v>1984.02</v>
      </c>
      <c r="AY40" s="40">
        <f t="shared" si="40"/>
        <v>1988.53</v>
      </c>
      <c r="AZ40" s="40">
        <f t="shared" si="40"/>
        <v>1991.81</v>
      </c>
      <c r="BA40" s="40">
        <f t="shared" si="40"/>
        <v>1993.97</v>
      </c>
      <c r="BB40" s="40">
        <f t="shared" si="40"/>
        <v>2206.17</v>
      </c>
      <c r="BC40" s="40">
        <f t="shared" si="40"/>
        <v>2353.9499999999998</v>
      </c>
      <c r="BD40" s="40">
        <f t="shared" si="40"/>
        <v>2001.13</v>
      </c>
      <c r="BE40" s="40">
        <f t="shared" si="40"/>
        <v>2001.99</v>
      </c>
      <c r="BF40" s="40">
        <f t="shared" si="40"/>
        <v>2004.95</v>
      </c>
      <c r="BG40" s="40">
        <f t="shared" si="40"/>
        <v>2004.95</v>
      </c>
      <c r="BH40" s="40">
        <f t="shared" si="40"/>
        <v>1984.09</v>
      </c>
      <c r="BI40" s="40">
        <f t="shared" si="40"/>
        <v>1966.78</v>
      </c>
      <c r="BJ40" s="40">
        <f t="shared" si="40"/>
        <v>1970.94</v>
      </c>
      <c r="BK40" s="40">
        <f t="shared" si="40"/>
        <v>1977.73</v>
      </c>
      <c r="BL40" s="40">
        <f t="shared" si="40"/>
        <v>1983.9</v>
      </c>
      <c r="BM40" s="40">
        <f t="shared" si="40"/>
        <v>1991.03</v>
      </c>
      <c r="BN40" s="40">
        <f t="shared" ref="BN40:CS40" si="41">SUM(BN41:BN41)</f>
        <v>1998.13</v>
      </c>
      <c r="BO40" s="40">
        <f t="shared" si="41"/>
        <v>2002.22</v>
      </c>
      <c r="BP40" s="40">
        <f t="shared" si="41"/>
        <v>2001.79</v>
      </c>
      <c r="BQ40" s="40">
        <f t="shared" si="41"/>
        <v>2001.79</v>
      </c>
      <c r="BR40" s="40">
        <f t="shared" si="41"/>
        <v>2005.11</v>
      </c>
      <c r="BS40" s="40">
        <f t="shared" si="41"/>
        <v>2006.71</v>
      </c>
      <c r="BT40" s="40">
        <f t="shared" si="41"/>
        <v>2004.82</v>
      </c>
      <c r="BU40" s="40">
        <f t="shared" si="41"/>
        <v>2005.32</v>
      </c>
      <c r="BV40" s="40">
        <f t="shared" si="41"/>
        <v>2003.82</v>
      </c>
      <c r="BW40" s="40">
        <f t="shared" si="41"/>
        <v>2002.28</v>
      </c>
      <c r="BX40" s="40">
        <f t="shared" si="41"/>
        <v>2011.37</v>
      </c>
      <c r="BY40" s="40">
        <f t="shared" si="41"/>
        <v>2016.77</v>
      </c>
      <c r="BZ40" s="40">
        <f t="shared" si="41"/>
        <v>2017.96</v>
      </c>
      <c r="CA40" s="40">
        <f t="shared" si="41"/>
        <v>2018.46</v>
      </c>
      <c r="CB40" s="40">
        <f t="shared" si="41"/>
        <v>2017.96</v>
      </c>
      <c r="CC40" s="40">
        <f t="shared" si="41"/>
        <v>2017.96</v>
      </c>
      <c r="CD40" s="40">
        <f t="shared" si="41"/>
        <v>2024.52</v>
      </c>
      <c r="CE40" s="40">
        <f t="shared" si="41"/>
        <v>2030.11</v>
      </c>
      <c r="CF40" s="40">
        <f t="shared" si="41"/>
        <v>2031.55</v>
      </c>
      <c r="CG40" s="40">
        <f t="shared" si="41"/>
        <v>2032.79</v>
      </c>
      <c r="CH40" s="40">
        <f t="shared" si="41"/>
        <v>2032.52</v>
      </c>
      <c r="CI40" s="40">
        <f t="shared" si="41"/>
        <v>2032.52</v>
      </c>
      <c r="CJ40" s="40">
        <f t="shared" si="41"/>
        <v>2035.12</v>
      </c>
      <c r="CK40" s="40">
        <f t="shared" si="41"/>
        <v>2035.15</v>
      </c>
      <c r="CL40" s="40">
        <f t="shared" si="41"/>
        <v>2035.3</v>
      </c>
      <c r="CM40" s="40">
        <f t="shared" si="41"/>
        <v>2035.8</v>
      </c>
      <c r="CN40" s="40">
        <f t="shared" si="41"/>
        <v>2048.67</v>
      </c>
      <c r="CO40" s="40">
        <f t="shared" si="41"/>
        <v>2048.94</v>
      </c>
      <c r="CP40" s="40">
        <f t="shared" si="41"/>
        <v>2068.33</v>
      </c>
      <c r="CQ40" s="40">
        <f t="shared" si="41"/>
        <v>2070.44</v>
      </c>
      <c r="CR40" s="40">
        <f t="shared" si="41"/>
        <v>2145.08</v>
      </c>
      <c r="CS40" s="91">
        <f t="shared" si="41"/>
        <v>2145.92</v>
      </c>
      <c r="CT40" s="38">
        <f t="shared" si="18"/>
        <v>191091.89999999985</v>
      </c>
      <c r="CU40" s="154"/>
    </row>
    <row r="41" spans="1:99">
      <c r="A41" s="25" t="s">
        <v>12</v>
      </c>
      <c r="B41" s="42">
        <v>1927.74</v>
      </c>
      <c r="C41" s="43">
        <v>1936.6</v>
      </c>
      <c r="D41" s="43">
        <v>1944.59</v>
      </c>
      <c r="E41" s="43">
        <v>1945.3</v>
      </c>
      <c r="F41" s="43">
        <v>1945.3</v>
      </c>
      <c r="G41" s="43">
        <v>1945.3</v>
      </c>
      <c r="H41" s="43">
        <v>1945.67</v>
      </c>
      <c r="I41" s="43">
        <v>1945.75</v>
      </c>
      <c r="J41" s="43">
        <v>1946.87</v>
      </c>
      <c r="K41" s="43">
        <v>1946.87</v>
      </c>
      <c r="L41" s="43">
        <v>1946.59</v>
      </c>
      <c r="M41" s="43">
        <v>1946.6</v>
      </c>
      <c r="N41" s="43">
        <v>1946.16</v>
      </c>
      <c r="O41" s="43">
        <v>1946.27</v>
      </c>
      <c r="P41" s="43">
        <v>1946.51</v>
      </c>
      <c r="Q41" s="43">
        <v>1953.29</v>
      </c>
      <c r="R41" s="43">
        <v>1962.05</v>
      </c>
      <c r="S41" s="43">
        <v>1964.09</v>
      </c>
      <c r="T41" s="43">
        <v>1989.01</v>
      </c>
      <c r="U41" s="43">
        <v>1997.76</v>
      </c>
      <c r="V41" s="43">
        <v>1952.42</v>
      </c>
      <c r="W41" s="43">
        <v>1952.42</v>
      </c>
      <c r="X41" s="43">
        <v>1925.71</v>
      </c>
      <c r="Y41" s="43">
        <v>1926.52</v>
      </c>
      <c r="Z41" s="43">
        <v>1934.65</v>
      </c>
      <c r="AA41" s="43">
        <v>1934.67</v>
      </c>
      <c r="AB41" s="43">
        <v>1934.53</v>
      </c>
      <c r="AC41" s="43">
        <v>1934.53</v>
      </c>
      <c r="AD41" s="43">
        <v>1943.24</v>
      </c>
      <c r="AE41" s="43">
        <v>1943.24</v>
      </c>
      <c r="AF41" s="43">
        <v>1932.73</v>
      </c>
      <c r="AG41" s="43">
        <v>1932.73</v>
      </c>
      <c r="AH41" s="43">
        <v>1942.49</v>
      </c>
      <c r="AI41" s="43">
        <v>1943.65</v>
      </c>
      <c r="AJ41" s="43">
        <v>1947.1</v>
      </c>
      <c r="AK41" s="43">
        <v>1947.15</v>
      </c>
      <c r="AL41" s="43">
        <v>1956.25</v>
      </c>
      <c r="AM41" s="43">
        <v>1958.09</v>
      </c>
      <c r="AN41" s="43">
        <v>1958.88</v>
      </c>
      <c r="AO41" s="43">
        <v>1959.92</v>
      </c>
      <c r="AP41" s="43">
        <v>1962.17</v>
      </c>
      <c r="AQ41" s="43">
        <v>1963.13</v>
      </c>
      <c r="AR41" s="43">
        <v>1968.34</v>
      </c>
      <c r="AS41" s="43">
        <v>1971.08</v>
      </c>
      <c r="AT41" s="43">
        <v>1976.09</v>
      </c>
      <c r="AU41" s="43">
        <v>1979.67</v>
      </c>
      <c r="AV41" s="43">
        <v>1993</v>
      </c>
      <c r="AW41" s="43">
        <v>1998.01</v>
      </c>
      <c r="AX41" s="43">
        <v>1984.02</v>
      </c>
      <c r="AY41" s="43">
        <v>1988.53</v>
      </c>
      <c r="AZ41" s="43">
        <v>1991.81</v>
      </c>
      <c r="BA41" s="43">
        <v>1993.97</v>
      </c>
      <c r="BB41" s="43">
        <v>2206.17</v>
      </c>
      <c r="BC41" s="43">
        <v>2353.9499999999998</v>
      </c>
      <c r="BD41" s="43">
        <v>2001.13</v>
      </c>
      <c r="BE41" s="43">
        <v>2001.99</v>
      </c>
      <c r="BF41" s="43">
        <v>2004.95</v>
      </c>
      <c r="BG41" s="43">
        <v>2004.95</v>
      </c>
      <c r="BH41" s="43">
        <v>1984.09</v>
      </c>
      <c r="BI41" s="43">
        <v>1966.78</v>
      </c>
      <c r="BJ41" s="43">
        <v>1970.94</v>
      </c>
      <c r="BK41" s="43">
        <v>1977.73</v>
      </c>
      <c r="BL41" s="43">
        <v>1983.9</v>
      </c>
      <c r="BM41" s="43">
        <v>1991.03</v>
      </c>
      <c r="BN41" s="43">
        <v>1998.13</v>
      </c>
      <c r="BO41" s="43">
        <v>2002.22</v>
      </c>
      <c r="BP41" s="43">
        <v>2001.79</v>
      </c>
      <c r="BQ41" s="43">
        <v>2001.79</v>
      </c>
      <c r="BR41" s="43">
        <v>2005.11</v>
      </c>
      <c r="BS41" s="43">
        <v>2006.71</v>
      </c>
      <c r="BT41" s="43">
        <v>2004.82</v>
      </c>
      <c r="BU41" s="43">
        <v>2005.32</v>
      </c>
      <c r="BV41" s="43">
        <v>2003.82</v>
      </c>
      <c r="BW41" s="43">
        <v>2002.28</v>
      </c>
      <c r="BX41" s="43">
        <v>2011.37</v>
      </c>
      <c r="BY41" s="43">
        <v>2016.77</v>
      </c>
      <c r="BZ41" s="43">
        <v>2017.96</v>
      </c>
      <c r="CA41" s="43">
        <v>2018.46</v>
      </c>
      <c r="CB41" s="43">
        <v>2017.96</v>
      </c>
      <c r="CC41" s="43">
        <v>2017.96</v>
      </c>
      <c r="CD41" s="43">
        <v>2024.52</v>
      </c>
      <c r="CE41" s="43">
        <v>2030.11</v>
      </c>
      <c r="CF41" s="43">
        <v>2031.55</v>
      </c>
      <c r="CG41" s="43">
        <v>2032.79</v>
      </c>
      <c r="CH41" s="43">
        <v>2032.52</v>
      </c>
      <c r="CI41" s="43">
        <v>2032.52</v>
      </c>
      <c r="CJ41" s="43">
        <v>2035.12</v>
      </c>
      <c r="CK41" s="43">
        <v>2035.15</v>
      </c>
      <c r="CL41" s="43">
        <v>2035.3</v>
      </c>
      <c r="CM41" s="43">
        <v>2035.8</v>
      </c>
      <c r="CN41" s="43">
        <v>2048.67</v>
      </c>
      <c r="CO41" s="43">
        <v>2048.94</v>
      </c>
      <c r="CP41" s="43">
        <v>2068.33</v>
      </c>
      <c r="CQ41" s="43">
        <v>2070.44</v>
      </c>
      <c r="CR41" s="43">
        <v>2145.08</v>
      </c>
      <c r="CS41" s="92">
        <v>2145.92</v>
      </c>
      <c r="CT41" s="30">
        <f t="shared" si="18"/>
        <v>191091.89999999985</v>
      </c>
      <c r="CU41" s="156"/>
    </row>
    <row r="42" spans="1:99">
      <c r="A42" s="95" t="s">
        <v>54</v>
      </c>
      <c r="B42" s="39">
        <f>SUM(B43:B46)</f>
        <v>1591.72</v>
      </c>
      <c r="C42" s="40">
        <f t="shared" ref="C42:BN42" si="42">SUM(C43:C46)</f>
        <v>1591.72</v>
      </c>
      <c r="D42" s="40">
        <f t="shared" si="42"/>
        <v>1591.72</v>
      </c>
      <c r="E42" s="40">
        <f t="shared" si="42"/>
        <v>1591.72</v>
      </c>
      <c r="F42" s="40">
        <f t="shared" si="42"/>
        <v>1591.72</v>
      </c>
      <c r="G42" s="40">
        <f t="shared" si="42"/>
        <v>1591.72</v>
      </c>
      <c r="H42" s="40">
        <f t="shared" si="42"/>
        <v>1591.72</v>
      </c>
      <c r="I42" s="40">
        <f t="shared" si="42"/>
        <v>1591.72</v>
      </c>
      <c r="J42" s="40">
        <f t="shared" si="42"/>
        <v>1591.72</v>
      </c>
      <c r="K42" s="40">
        <f t="shared" si="42"/>
        <v>1591.72</v>
      </c>
      <c r="L42" s="40">
        <f t="shared" si="42"/>
        <v>1591.72</v>
      </c>
      <c r="M42" s="40">
        <f t="shared" si="42"/>
        <v>1591.72</v>
      </c>
      <c r="N42" s="40">
        <f t="shared" si="42"/>
        <v>1591.72</v>
      </c>
      <c r="O42" s="40">
        <f t="shared" si="42"/>
        <v>1591.72</v>
      </c>
      <c r="P42" s="40">
        <f t="shared" si="42"/>
        <v>1591.72</v>
      </c>
      <c r="Q42" s="40">
        <f t="shared" si="42"/>
        <v>1591.72</v>
      </c>
      <c r="R42" s="40">
        <f t="shared" si="42"/>
        <v>1591.72</v>
      </c>
      <c r="S42" s="40">
        <f t="shared" si="42"/>
        <v>1591.72</v>
      </c>
      <c r="T42" s="40">
        <f t="shared" si="42"/>
        <v>1591.72</v>
      </c>
      <c r="U42" s="40">
        <f t="shared" si="42"/>
        <v>1591.72</v>
      </c>
      <c r="V42" s="40">
        <f t="shared" si="42"/>
        <v>1591.72</v>
      </c>
      <c r="W42" s="40">
        <f t="shared" si="42"/>
        <v>1591.72</v>
      </c>
      <c r="X42" s="40">
        <f t="shared" si="42"/>
        <v>1591.72</v>
      </c>
      <c r="Y42" s="40">
        <f t="shared" si="42"/>
        <v>1591.72</v>
      </c>
      <c r="Z42" s="40">
        <f t="shared" si="42"/>
        <v>1591.72</v>
      </c>
      <c r="AA42" s="40">
        <f t="shared" si="42"/>
        <v>1591.72</v>
      </c>
      <c r="AB42" s="40">
        <f t="shared" si="42"/>
        <v>1591.72</v>
      </c>
      <c r="AC42" s="40">
        <f t="shared" si="42"/>
        <v>1591.72</v>
      </c>
      <c r="AD42" s="40">
        <f t="shared" si="42"/>
        <v>1591.72</v>
      </c>
      <c r="AE42" s="40">
        <f t="shared" si="42"/>
        <v>1591.72</v>
      </c>
      <c r="AF42" s="40">
        <f t="shared" si="42"/>
        <v>1591.72</v>
      </c>
      <c r="AG42" s="40">
        <f t="shared" si="42"/>
        <v>1591.72</v>
      </c>
      <c r="AH42" s="40">
        <f t="shared" si="42"/>
        <v>1591.72</v>
      </c>
      <c r="AI42" s="40">
        <f t="shared" si="42"/>
        <v>1591.72</v>
      </c>
      <c r="AJ42" s="40">
        <f t="shared" si="42"/>
        <v>1591.72</v>
      </c>
      <c r="AK42" s="40">
        <f t="shared" si="42"/>
        <v>1591.72</v>
      </c>
      <c r="AL42" s="40">
        <f t="shared" si="42"/>
        <v>1591.72</v>
      </c>
      <c r="AM42" s="40">
        <f t="shared" si="42"/>
        <v>1591.72</v>
      </c>
      <c r="AN42" s="40">
        <f t="shared" si="42"/>
        <v>1591.72</v>
      </c>
      <c r="AO42" s="40">
        <f t="shared" si="42"/>
        <v>1591.72</v>
      </c>
      <c r="AP42" s="40">
        <f t="shared" si="42"/>
        <v>1591.72</v>
      </c>
      <c r="AQ42" s="40">
        <f t="shared" si="42"/>
        <v>1591.72</v>
      </c>
      <c r="AR42" s="40">
        <f t="shared" si="42"/>
        <v>1591.72</v>
      </c>
      <c r="AS42" s="40">
        <f t="shared" si="42"/>
        <v>1591.72</v>
      </c>
      <c r="AT42" s="40">
        <f t="shared" si="42"/>
        <v>1591.72</v>
      </c>
      <c r="AU42" s="40">
        <f t="shared" si="42"/>
        <v>1591.72</v>
      </c>
      <c r="AV42" s="40">
        <f t="shared" si="42"/>
        <v>1591.72</v>
      </c>
      <c r="AW42" s="40">
        <f t="shared" si="42"/>
        <v>1591.72</v>
      </c>
      <c r="AX42" s="40">
        <f t="shared" si="42"/>
        <v>1591.72</v>
      </c>
      <c r="AY42" s="40">
        <f t="shared" si="42"/>
        <v>1591.72</v>
      </c>
      <c r="AZ42" s="40">
        <f t="shared" si="42"/>
        <v>1591.72</v>
      </c>
      <c r="BA42" s="40">
        <f t="shared" si="42"/>
        <v>1591.72</v>
      </c>
      <c r="BB42" s="40">
        <f t="shared" si="42"/>
        <v>1591.72</v>
      </c>
      <c r="BC42" s="40">
        <f t="shared" si="42"/>
        <v>1591.72</v>
      </c>
      <c r="BD42" s="40">
        <f t="shared" si="42"/>
        <v>1591.72</v>
      </c>
      <c r="BE42" s="40">
        <f t="shared" si="42"/>
        <v>1591.72</v>
      </c>
      <c r="BF42" s="40">
        <f t="shared" si="42"/>
        <v>1591.72</v>
      </c>
      <c r="BG42" s="40">
        <f t="shared" si="42"/>
        <v>1591.72</v>
      </c>
      <c r="BH42" s="40">
        <f t="shared" si="42"/>
        <v>1591.72</v>
      </c>
      <c r="BI42" s="40">
        <f t="shared" si="42"/>
        <v>1591.72</v>
      </c>
      <c r="BJ42" s="40">
        <f t="shared" si="42"/>
        <v>1591.72</v>
      </c>
      <c r="BK42" s="40">
        <f t="shared" si="42"/>
        <v>1591.72</v>
      </c>
      <c r="BL42" s="40">
        <f t="shared" si="42"/>
        <v>1591.72</v>
      </c>
      <c r="BM42" s="40">
        <f t="shared" si="42"/>
        <v>1591.72</v>
      </c>
      <c r="BN42" s="40">
        <f t="shared" si="42"/>
        <v>1591.72</v>
      </c>
      <c r="BO42" s="40">
        <f t="shared" ref="BO42:CS42" si="43">SUM(BO43:BO46)</f>
        <v>1591.72</v>
      </c>
      <c r="BP42" s="40">
        <f t="shared" si="43"/>
        <v>1591.72</v>
      </c>
      <c r="BQ42" s="40">
        <f t="shared" si="43"/>
        <v>1591.72</v>
      </c>
      <c r="BR42" s="40">
        <f t="shared" si="43"/>
        <v>1591.72</v>
      </c>
      <c r="BS42" s="40">
        <f t="shared" si="43"/>
        <v>1591.72</v>
      </c>
      <c r="BT42" s="40">
        <f t="shared" si="43"/>
        <v>1591.72</v>
      </c>
      <c r="BU42" s="40">
        <f t="shared" si="43"/>
        <v>1591.72</v>
      </c>
      <c r="BV42" s="40">
        <f t="shared" si="43"/>
        <v>1591.72</v>
      </c>
      <c r="BW42" s="40">
        <f t="shared" si="43"/>
        <v>1591.72</v>
      </c>
      <c r="BX42" s="40">
        <f t="shared" si="43"/>
        <v>1591.72</v>
      </c>
      <c r="BY42" s="40">
        <f t="shared" si="43"/>
        <v>1591.72</v>
      </c>
      <c r="BZ42" s="40">
        <f t="shared" si="43"/>
        <v>1591.72</v>
      </c>
      <c r="CA42" s="40">
        <f t="shared" si="43"/>
        <v>1591.72</v>
      </c>
      <c r="CB42" s="40">
        <f t="shared" si="43"/>
        <v>1591.72</v>
      </c>
      <c r="CC42" s="40">
        <f t="shared" si="43"/>
        <v>1591.72</v>
      </c>
      <c r="CD42" s="40">
        <f t="shared" si="43"/>
        <v>1591.72</v>
      </c>
      <c r="CE42" s="40">
        <f t="shared" si="43"/>
        <v>1591.72</v>
      </c>
      <c r="CF42" s="40">
        <f t="shared" si="43"/>
        <v>1591.72</v>
      </c>
      <c r="CG42" s="40">
        <f t="shared" si="43"/>
        <v>1591.72</v>
      </c>
      <c r="CH42" s="40">
        <f t="shared" si="43"/>
        <v>1591.72</v>
      </c>
      <c r="CI42" s="40">
        <f t="shared" si="43"/>
        <v>1591.72</v>
      </c>
      <c r="CJ42" s="40">
        <f t="shared" si="43"/>
        <v>1591.72</v>
      </c>
      <c r="CK42" s="40">
        <f t="shared" si="43"/>
        <v>1591.72</v>
      </c>
      <c r="CL42" s="40">
        <f t="shared" si="43"/>
        <v>1591.72</v>
      </c>
      <c r="CM42" s="40">
        <f t="shared" si="43"/>
        <v>1591.72</v>
      </c>
      <c r="CN42" s="40">
        <f t="shared" si="43"/>
        <v>1591.72</v>
      </c>
      <c r="CO42" s="40">
        <f t="shared" si="43"/>
        <v>1591.72</v>
      </c>
      <c r="CP42" s="40">
        <f t="shared" si="43"/>
        <v>1591.72</v>
      </c>
      <c r="CQ42" s="40">
        <f t="shared" si="43"/>
        <v>1591.72</v>
      </c>
      <c r="CR42" s="40">
        <f t="shared" si="43"/>
        <v>1591.72</v>
      </c>
      <c r="CS42" s="91">
        <f t="shared" si="43"/>
        <v>1591.72</v>
      </c>
      <c r="CT42" s="38">
        <f t="shared" si="18"/>
        <v>152805.12000000008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147.88</v>
      </c>
      <c r="C44" s="1">
        <v>147.88</v>
      </c>
      <c r="D44" s="1">
        <v>147.88</v>
      </c>
      <c r="E44" s="1">
        <v>147.88</v>
      </c>
      <c r="F44" s="1">
        <v>147.88</v>
      </c>
      <c r="G44" s="1">
        <v>147.88</v>
      </c>
      <c r="H44" s="1">
        <v>147.88</v>
      </c>
      <c r="I44" s="1">
        <v>147.88</v>
      </c>
      <c r="J44" s="1">
        <v>147.88</v>
      </c>
      <c r="K44" s="1">
        <v>147.88</v>
      </c>
      <c r="L44" s="1">
        <v>147.88</v>
      </c>
      <c r="M44" s="1">
        <v>147.88</v>
      </c>
      <c r="N44" s="1">
        <v>147.88</v>
      </c>
      <c r="O44" s="1">
        <v>147.88</v>
      </c>
      <c r="P44" s="1">
        <v>147.88</v>
      </c>
      <c r="Q44" s="1">
        <v>147.88</v>
      </c>
      <c r="R44" s="1">
        <v>147.88</v>
      </c>
      <c r="S44" s="1">
        <v>147.88</v>
      </c>
      <c r="T44" s="1">
        <v>147.88</v>
      </c>
      <c r="U44" s="1">
        <v>147.88</v>
      </c>
      <c r="V44" s="1">
        <v>147.88</v>
      </c>
      <c r="W44" s="1">
        <v>147.88</v>
      </c>
      <c r="X44" s="1">
        <v>147.88</v>
      </c>
      <c r="Y44" s="1">
        <v>147.88</v>
      </c>
      <c r="Z44" s="1">
        <v>147.88</v>
      </c>
      <c r="AA44" s="1">
        <v>147.88</v>
      </c>
      <c r="AB44" s="1">
        <v>147.88</v>
      </c>
      <c r="AC44" s="1">
        <v>147.88</v>
      </c>
      <c r="AD44" s="1">
        <v>147.88</v>
      </c>
      <c r="AE44" s="1">
        <v>147.88</v>
      </c>
      <c r="AF44" s="1">
        <v>147.88</v>
      </c>
      <c r="AG44" s="1">
        <v>147.88</v>
      </c>
      <c r="AH44" s="1">
        <v>147.88</v>
      </c>
      <c r="AI44" s="1">
        <v>147.88</v>
      </c>
      <c r="AJ44" s="1">
        <v>147.88</v>
      </c>
      <c r="AK44" s="1">
        <v>147.88</v>
      </c>
      <c r="AL44" s="1">
        <v>147.88</v>
      </c>
      <c r="AM44" s="1">
        <v>147.88</v>
      </c>
      <c r="AN44" s="1">
        <v>147.88</v>
      </c>
      <c r="AO44" s="1">
        <v>147.88</v>
      </c>
      <c r="AP44" s="1">
        <v>147.88</v>
      </c>
      <c r="AQ44" s="1">
        <v>147.88</v>
      </c>
      <c r="AR44" s="1">
        <v>147.88</v>
      </c>
      <c r="AS44" s="1">
        <v>147.88</v>
      </c>
      <c r="AT44" s="1">
        <v>147.88</v>
      </c>
      <c r="AU44" s="1">
        <v>147.88</v>
      </c>
      <c r="AV44" s="1">
        <v>147.88</v>
      </c>
      <c r="AW44" s="1">
        <v>147.88</v>
      </c>
      <c r="AX44" s="1">
        <v>147.88</v>
      </c>
      <c r="AY44" s="1">
        <v>147.88</v>
      </c>
      <c r="AZ44" s="1">
        <v>147.88</v>
      </c>
      <c r="BA44" s="1">
        <v>147.88</v>
      </c>
      <c r="BB44" s="1">
        <v>147.88</v>
      </c>
      <c r="BC44" s="1">
        <v>147.88</v>
      </c>
      <c r="BD44" s="1">
        <v>147.88</v>
      </c>
      <c r="BE44" s="1">
        <v>147.88</v>
      </c>
      <c r="BF44" s="1">
        <v>147.88</v>
      </c>
      <c r="BG44" s="1">
        <v>147.88</v>
      </c>
      <c r="BH44" s="1">
        <v>147.88</v>
      </c>
      <c r="BI44" s="1">
        <v>147.88</v>
      </c>
      <c r="BJ44" s="1">
        <v>147.88</v>
      </c>
      <c r="BK44" s="1">
        <v>147.88</v>
      </c>
      <c r="BL44" s="1">
        <v>147.88</v>
      </c>
      <c r="BM44" s="1">
        <v>147.88</v>
      </c>
      <c r="BN44" s="1">
        <v>147.88</v>
      </c>
      <c r="BO44" s="1">
        <v>147.88</v>
      </c>
      <c r="BP44" s="1">
        <v>147.88</v>
      </c>
      <c r="BQ44" s="1">
        <v>147.88</v>
      </c>
      <c r="BR44" s="1">
        <v>147.88</v>
      </c>
      <c r="BS44" s="1">
        <v>147.88</v>
      </c>
      <c r="BT44" s="1">
        <v>147.88</v>
      </c>
      <c r="BU44" s="1">
        <v>147.88</v>
      </c>
      <c r="BV44" s="1">
        <v>147.88</v>
      </c>
      <c r="BW44" s="1">
        <v>147.88</v>
      </c>
      <c r="BX44" s="1">
        <v>147.88</v>
      </c>
      <c r="BY44" s="1">
        <v>147.88</v>
      </c>
      <c r="BZ44" s="1">
        <v>147.88</v>
      </c>
      <c r="CA44" s="1">
        <v>147.88</v>
      </c>
      <c r="CB44" s="1">
        <v>147.88</v>
      </c>
      <c r="CC44" s="1">
        <v>147.88</v>
      </c>
      <c r="CD44" s="1">
        <v>147.88</v>
      </c>
      <c r="CE44" s="1">
        <v>147.88</v>
      </c>
      <c r="CF44" s="1">
        <v>147.88</v>
      </c>
      <c r="CG44" s="1">
        <v>147.88</v>
      </c>
      <c r="CH44" s="1">
        <v>147.88</v>
      </c>
      <c r="CI44" s="1">
        <v>147.88</v>
      </c>
      <c r="CJ44" s="1">
        <v>147.88</v>
      </c>
      <c r="CK44" s="1">
        <v>147.88</v>
      </c>
      <c r="CL44" s="1">
        <v>147.88</v>
      </c>
      <c r="CM44" s="1">
        <v>147.88</v>
      </c>
      <c r="CN44" s="1">
        <v>147.88</v>
      </c>
      <c r="CO44" s="1">
        <v>147.88</v>
      </c>
      <c r="CP44" s="1">
        <v>147.88</v>
      </c>
      <c r="CQ44" s="1">
        <v>147.88</v>
      </c>
      <c r="CR44" s="1">
        <v>147.88</v>
      </c>
      <c r="CS44" s="93">
        <v>147.88</v>
      </c>
      <c r="CT44" s="30">
        <f t="shared" si="18"/>
        <v>14196.479999999972</v>
      </c>
      <c r="CU44" s="156"/>
    </row>
    <row r="45" spans="1:99">
      <c r="A45" s="25" t="s">
        <v>57</v>
      </c>
      <c r="B45" s="45">
        <v>312.83999999999997</v>
      </c>
      <c r="C45" s="1">
        <v>312.83999999999997</v>
      </c>
      <c r="D45" s="1">
        <v>312.83999999999997</v>
      </c>
      <c r="E45" s="1">
        <v>312.83999999999997</v>
      </c>
      <c r="F45" s="1">
        <v>312.83999999999997</v>
      </c>
      <c r="G45" s="1">
        <v>312.83999999999997</v>
      </c>
      <c r="H45" s="1">
        <v>312.83999999999997</v>
      </c>
      <c r="I45" s="1">
        <v>312.83999999999997</v>
      </c>
      <c r="J45" s="1">
        <v>312.83999999999997</v>
      </c>
      <c r="K45" s="1">
        <v>312.83999999999997</v>
      </c>
      <c r="L45" s="1">
        <v>312.83999999999997</v>
      </c>
      <c r="M45" s="1">
        <v>312.83999999999997</v>
      </c>
      <c r="N45" s="1">
        <v>312.83999999999997</v>
      </c>
      <c r="O45" s="1">
        <v>312.83999999999997</v>
      </c>
      <c r="P45" s="1">
        <v>312.83999999999997</v>
      </c>
      <c r="Q45" s="1">
        <v>312.83999999999997</v>
      </c>
      <c r="R45" s="1">
        <v>312.83999999999997</v>
      </c>
      <c r="S45" s="1">
        <v>312.83999999999997</v>
      </c>
      <c r="T45" s="1">
        <v>312.83999999999997</v>
      </c>
      <c r="U45" s="1">
        <v>312.83999999999997</v>
      </c>
      <c r="V45" s="1">
        <v>312.83999999999997</v>
      </c>
      <c r="W45" s="1">
        <v>312.83999999999997</v>
      </c>
      <c r="X45" s="1">
        <v>312.83999999999997</v>
      </c>
      <c r="Y45" s="1">
        <v>312.83999999999997</v>
      </c>
      <c r="Z45" s="1">
        <v>312.83999999999997</v>
      </c>
      <c r="AA45" s="1">
        <v>312.83999999999997</v>
      </c>
      <c r="AB45" s="1">
        <v>312.83999999999997</v>
      </c>
      <c r="AC45" s="1">
        <v>312.83999999999997</v>
      </c>
      <c r="AD45" s="1">
        <v>312.83999999999997</v>
      </c>
      <c r="AE45" s="1">
        <v>312.83999999999997</v>
      </c>
      <c r="AF45" s="1">
        <v>312.83999999999997</v>
      </c>
      <c r="AG45" s="1">
        <v>312.83999999999997</v>
      </c>
      <c r="AH45" s="1">
        <v>312.83999999999997</v>
      </c>
      <c r="AI45" s="1">
        <v>312.83999999999997</v>
      </c>
      <c r="AJ45" s="1">
        <v>312.83999999999997</v>
      </c>
      <c r="AK45" s="1">
        <v>312.83999999999997</v>
      </c>
      <c r="AL45" s="1">
        <v>312.83999999999997</v>
      </c>
      <c r="AM45" s="1">
        <v>312.83999999999997</v>
      </c>
      <c r="AN45" s="1">
        <v>312.83999999999997</v>
      </c>
      <c r="AO45" s="1">
        <v>312.83999999999997</v>
      </c>
      <c r="AP45" s="1">
        <v>312.83999999999997</v>
      </c>
      <c r="AQ45" s="1">
        <v>312.83999999999997</v>
      </c>
      <c r="AR45" s="1">
        <v>312.83999999999997</v>
      </c>
      <c r="AS45" s="1">
        <v>312.83999999999997</v>
      </c>
      <c r="AT45" s="1">
        <v>312.83999999999997</v>
      </c>
      <c r="AU45" s="1">
        <v>312.83999999999997</v>
      </c>
      <c r="AV45" s="1">
        <v>312.83999999999997</v>
      </c>
      <c r="AW45" s="1">
        <v>312.83999999999997</v>
      </c>
      <c r="AX45" s="1">
        <v>312.83999999999997</v>
      </c>
      <c r="AY45" s="1">
        <v>312.83999999999997</v>
      </c>
      <c r="AZ45" s="1">
        <v>312.83999999999997</v>
      </c>
      <c r="BA45" s="1">
        <v>312.83999999999997</v>
      </c>
      <c r="BB45" s="1">
        <v>312.83999999999997</v>
      </c>
      <c r="BC45" s="1">
        <v>312.83999999999997</v>
      </c>
      <c r="BD45" s="1">
        <v>312.83999999999997</v>
      </c>
      <c r="BE45" s="1">
        <v>312.83999999999997</v>
      </c>
      <c r="BF45" s="1">
        <v>312.83999999999997</v>
      </c>
      <c r="BG45" s="1">
        <v>312.83999999999997</v>
      </c>
      <c r="BH45" s="1">
        <v>312.83999999999997</v>
      </c>
      <c r="BI45" s="1">
        <v>312.83999999999997</v>
      </c>
      <c r="BJ45" s="1">
        <v>312.83999999999997</v>
      </c>
      <c r="BK45" s="1">
        <v>312.83999999999997</v>
      </c>
      <c r="BL45" s="1">
        <v>312.83999999999997</v>
      </c>
      <c r="BM45" s="1">
        <v>312.83999999999997</v>
      </c>
      <c r="BN45" s="1">
        <v>312.83999999999997</v>
      </c>
      <c r="BO45" s="1">
        <v>312.83999999999997</v>
      </c>
      <c r="BP45" s="1">
        <v>312.83999999999997</v>
      </c>
      <c r="BQ45" s="1">
        <v>312.83999999999997</v>
      </c>
      <c r="BR45" s="1">
        <v>312.83999999999997</v>
      </c>
      <c r="BS45" s="1">
        <v>312.83999999999997</v>
      </c>
      <c r="BT45" s="1">
        <v>312.83999999999997</v>
      </c>
      <c r="BU45" s="1">
        <v>312.83999999999997</v>
      </c>
      <c r="BV45" s="1">
        <v>312.83999999999997</v>
      </c>
      <c r="BW45" s="1">
        <v>312.83999999999997</v>
      </c>
      <c r="BX45" s="1">
        <v>312.83999999999997</v>
      </c>
      <c r="BY45" s="1">
        <v>312.83999999999997</v>
      </c>
      <c r="BZ45" s="1">
        <v>312.83999999999997</v>
      </c>
      <c r="CA45" s="1">
        <v>312.83999999999997</v>
      </c>
      <c r="CB45" s="1">
        <v>312.83999999999997</v>
      </c>
      <c r="CC45" s="1">
        <v>312.83999999999997</v>
      </c>
      <c r="CD45" s="1">
        <v>312.83999999999997</v>
      </c>
      <c r="CE45" s="1">
        <v>312.83999999999997</v>
      </c>
      <c r="CF45" s="1">
        <v>312.83999999999997</v>
      </c>
      <c r="CG45" s="1">
        <v>312.83999999999997</v>
      </c>
      <c r="CH45" s="1">
        <v>312.83999999999997</v>
      </c>
      <c r="CI45" s="1">
        <v>312.83999999999997</v>
      </c>
      <c r="CJ45" s="1">
        <v>312.83999999999997</v>
      </c>
      <c r="CK45" s="1">
        <v>312.83999999999997</v>
      </c>
      <c r="CL45" s="1">
        <v>312.83999999999997</v>
      </c>
      <c r="CM45" s="1">
        <v>312.83999999999997</v>
      </c>
      <c r="CN45" s="1">
        <v>312.83999999999997</v>
      </c>
      <c r="CO45" s="1">
        <v>312.83999999999997</v>
      </c>
      <c r="CP45" s="1">
        <v>312.83999999999997</v>
      </c>
      <c r="CQ45" s="1">
        <v>312.83999999999997</v>
      </c>
      <c r="CR45" s="1">
        <v>312.83999999999997</v>
      </c>
      <c r="CS45" s="93">
        <v>312.83999999999997</v>
      </c>
      <c r="CT45" s="30">
        <f t="shared" si="18"/>
        <v>30032.64000000001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22.21</v>
      </c>
      <c r="C47" s="54">
        <f t="shared" si="44"/>
        <v>22.240000000000002</v>
      </c>
      <c r="D47" s="54">
        <f t="shared" si="44"/>
        <v>22.82</v>
      </c>
      <c r="E47" s="54">
        <f t="shared" si="44"/>
        <v>23.24</v>
      </c>
      <c r="F47" s="54">
        <f t="shared" si="44"/>
        <v>23.23</v>
      </c>
      <c r="G47" s="54">
        <f t="shared" si="44"/>
        <v>21.98</v>
      </c>
      <c r="H47" s="54">
        <f t="shared" si="44"/>
        <v>22.23</v>
      </c>
      <c r="I47" s="54">
        <f t="shared" si="44"/>
        <v>22.95</v>
      </c>
      <c r="J47" s="54">
        <f t="shared" si="44"/>
        <v>21.970000000000002</v>
      </c>
      <c r="K47" s="54">
        <f t="shared" si="44"/>
        <v>21.14</v>
      </c>
      <c r="L47" s="54">
        <f t="shared" si="44"/>
        <v>21.360000000000003</v>
      </c>
      <c r="M47" s="54">
        <f t="shared" si="44"/>
        <v>20.16</v>
      </c>
      <c r="N47" s="54">
        <f t="shared" si="44"/>
        <v>21.290000000000003</v>
      </c>
      <c r="O47" s="54">
        <f t="shared" si="44"/>
        <v>23.53</v>
      </c>
      <c r="P47" s="54">
        <f t="shared" si="44"/>
        <v>23.88</v>
      </c>
      <c r="Q47" s="54">
        <f t="shared" si="44"/>
        <v>20.64</v>
      </c>
      <c r="R47" s="54">
        <f t="shared" si="44"/>
        <v>20.47</v>
      </c>
      <c r="S47" s="54">
        <f t="shared" si="44"/>
        <v>21.31</v>
      </c>
      <c r="T47" s="54">
        <f t="shared" si="44"/>
        <v>23.99</v>
      </c>
      <c r="U47" s="54">
        <f t="shared" si="44"/>
        <v>27.24</v>
      </c>
      <c r="V47" s="54">
        <f t="shared" si="44"/>
        <v>26.35</v>
      </c>
      <c r="W47" s="54">
        <f t="shared" si="44"/>
        <v>24.27</v>
      </c>
      <c r="X47" s="54">
        <f t="shared" si="44"/>
        <v>26.349563923076268</v>
      </c>
      <c r="Y47" s="54">
        <f t="shared" si="44"/>
        <v>31.350231221985013</v>
      </c>
      <c r="Z47" s="54">
        <f t="shared" si="44"/>
        <v>43.909724113514386</v>
      </c>
      <c r="AA47" s="54">
        <f t="shared" si="44"/>
        <v>77.462699347628245</v>
      </c>
      <c r="AB47" s="54">
        <f t="shared" si="44"/>
        <v>163.73698286567264</v>
      </c>
      <c r="AC47" s="54">
        <f t="shared" si="44"/>
        <v>297.13381880948538</v>
      </c>
      <c r="AD47" s="54">
        <f t="shared" si="44"/>
        <v>474.59120302306695</v>
      </c>
      <c r="AE47" s="54">
        <f t="shared" si="44"/>
        <v>657.18291830043131</v>
      </c>
      <c r="AF47" s="54">
        <f t="shared" si="44"/>
        <v>863.49755596086629</v>
      </c>
      <c r="AG47" s="54">
        <f t="shared" si="44"/>
        <v>1126.5819173945956</v>
      </c>
      <c r="AH47" s="54">
        <f t="shared" ref="AH47:BM47" si="45">SUM(AH48:AH51)</f>
        <v>1437.3069796654788</v>
      </c>
      <c r="AI47" s="54">
        <f t="shared" si="45"/>
        <v>1736.0630957942435</v>
      </c>
      <c r="AJ47" s="54">
        <f t="shared" si="45"/>
        <v>2018.2203211144754</v>
      </c>
      <c r="AK47" s="54">
        <f t="shared" si="45"/>
        <v>2334.5289953145334</v>
      </c>
      <c r="AL47" s="54">
        <f t="shared" si="45"/>
        <v>2590.8450236984459</v>
      </c>
      <c r="AM47" s="54">
        <f t="shared" si="45"/>
        <v>2823.2344177135519</v>
      </c>
      <c r="AN47" s="54">
        <f t="shared" si="45"/>
        <v>3061.9435006081435</v>
      </c>
      <c r="AO47" s="54">
        <f t="shared" si="45"/>
        <v>3245.5520588357253</v>
      </c>
      <c r="AP47" s="54">
        <f t="shared" si="45"/>
        <v>3419.3090618009551</v>
      </c>
      <c r="AQ47" s="54">
        <f t="shared" si="45"/>
        <v>3495.9375209926343</v>
      </c>
      <c r="AR47" s="54">
        <f t="shared" si="45"/>
        <v>3626.1634563263901</v>
      </c>
      <c r="AS47" s="54">
        <f t="shared" si="45"/>
        <v>3734.5862113478247</v>
      </c>
      <c r="AT47" s="54">
        <f t="shared" si="45"/>
        <v>3791.5072321139996</v>
      </c>
      <c r="AU47" s="54">
        <f t="shared" si="45"/>
        <v>3780.6327167520049</v>
      </c>
      <c r="AV47" s="54">
        <f t="shared" si="45"/>
        <v>3763.3074265815976</v>
      </c>
      <c r="AW47" s="54">
        <f t="shared" si="45"/>
        <v>3794.3035267944479</v>
      </c>
      <c r="AX47" s="54">
        <f t="shared" si="45"/>
        <v>3807.5035532199695</v>
      </c>
      <c r="AY47" s="54">
        <f t="shared" si="45"/>
        <v>3774.2102319715318</v>
      </c>
      <c r="AZ47" s="54">
        <f t="shared" si="45"/>
        <v>3749.0687122834288</v>
      </c>
      <c r="BA47" s="54">
        <f t="shared" si="45"/>
        <v>3712.6907696306912</v>
      </c>
      <c r="BB47" s="54">
        <f t="shared" si="45"/>
        <v>3663.5288598857287</v>
      </c>
      <c r="BC47" s="54">
        <f t="shared" si="45"/>
        <v>3669.0125070489325</v>
      </c>
      <c r="BD47" s="54">
        <f t="shared" si="45"/>
        <v>3531.3608798566402</v>
      </c>
      <c r="BE47" s="54">
        <f t="shared" si="45"/>
        <v>3412.8584982957109</v>
      </c>
      <c r="BF47" s="54">
        <f t="shared" si="45"/>
        <v>3360.1871865085777</v>
      </c>
      <c r="BG47" s="54">
        <f t="shared" si="45"/>
        <v>3301.0818699126489</v>
      </c>
      <c r="BH47" s="54">
        <f t="shared" si="45"/>
        <v>3175.7016507206281</v>
      </c>
      <c r="BI47" s="54">
        <f t="shared" si="45"/>
        <v>3002.2682219680023</v>
      </c>
      <c r="BJ47" s="54">
        <f t="shared" si="45"/>
        <v>2788.8209522650145</v>
      </c>
      <c r="BK47" s="54">
        <f t="shared" si="45"/>
        <v>2530.5311755768857</v>
      </c>
      <c r="BL47" s="54">
        <f t="shared" si="45"/>
        <v>2322.6040415684988</v>
      </c>
      <c r="BM47" s="54">
        <f t="shared" si="45"/>
        <v>2130.9112536892603</v>
      </c>
      <c r="BN47" s="54">
        <f t="shared" ref="BN47:CS47" si="46">SUM(BN48:BN51)</f>
        <v>1940.4117846131271</v>
      </c>
      <c r="BO47" s="54">
        <f t="shared" si="46"/>
        <v>1734.336078475985</v>
      </c>
      <c r="BP47" s="54">
        <f t="shared" si="46"/>
        <v>1520.1303499800122</v>
      </c>
      <c r="BQ47" s="54">
        <f t="shared" si="46"/>
        <v>1322.398907351728</v>
      </c>
      <c r="BR47" s="54">
        <f t="shared" si="46"/>
        <v>1138.3122113977938</v>
      </c>
      <c r="BS47" s="54">
        <f t="shared" si="46"/>
        <v>893.86194579232983</v>
      </c>
      <c r="BT47" s="54">
        <f t="shared" si="46"/>
        <v>679.33269878413898</v>
      </c>
      <c r="BU47" s="54">
        <f t="shared" si="46"/>
        <v>487.59886690808105</v>
      </c>
      <c r="BV47" s="54">
        <f t="shared" si="46"/>
        <v>299.10168818203471</v>
      </c>
      <c r="BW47" s="54">
        <f t="shared" si="46"/>
        <v>177.00208078522763</v>
      </c>
      <c r="BX47" s="54">
        <f t="shared" si="46"/>
        <v>102.77258895688563</v>
      </c>
      <c r="BY47" s="54">
        <f t="shared" si="46"/>
        <v>47.68</v>
      </c>
      <c r="BZ47" s="54">
        <f t="shared" si="46"/>
        <v>26.28</v>
      </c>
      <c r="CA47" s="54">
        <f t="shared" si="46"/>
        <v>23.56</v>
      </c>
      <c r="CB47" s="54">
        <f t="shared" si="46"/>
        <v>22.07</v>
      </c>
      <c r="CC47" s="54">
        <f t="shared" si="46"/>
        <v>23.3</v>
      </c>
      <c r="CD47" s="54">
        <f t="shared" si="46"/>
        <v>23.400000000000002</v>
      </c>
      <c r="CE47" s="54">
        <f t="shared" si="46"/>
        <v>22.59</v>
      </c>
      <c r="CF47" s="54">
        <f t="shared" si="46"/>
        <v>20.950000000000003</v>
      </c>
      <c r="CG47" s="54">
        <f t="shared" si="46"/>
        <v>22.779999999999998</v>
      </c>
      <c r="CH47" s="54">
        <f t="shared" si="46"/>
        <v>22.52</v>
      </c>
      <c r="CI47" s="54">
        <f t="shared" si="46"/>
        <v>22.32</v>
      </c>
      <c r="CJ47" s="54">
        <f t="shared" si="46"/>
        <v>22.59</v>
      </c>
      <c r="CK47" s="54">
        <f t="shared" si="46"/>
        <v>24.16</v>
      </c>
      <c r="CL47" s="54">
        <f t="shared" si="46"/>
        <v>24.88</v>
      </c>
      <c r="CM47" s="54">
        <f t="shared" si="46"/>
        <v>25.74</v>
      </c>
      <c r="CN47" s="54">
        <f t="shared" si="46"/>
        <v>36.03</v>
      </c>
      <c r="CO47" s="54">
        <f t="shared" si="46"/>
        <v>50.8</v>
      </c>
      <c r="CP47" s="54">
        <f t="shared" si="46"/>
        <v>54.930000000000007</v>
      </c>
      <c r="CQ47" s="54">
        <f t="shared" si="46"/>
        <v>52.64</v>
      </c>
      <c r="CR47" s="54">
        <f t="shared" si="46"/>
        <v>61.3</v>
      </c>
      <c r="CS47" s="96">
        <f t="shared" si="46"/>
        <v>67.819999999999993</v>
      </c>
      <c r="CT47" s="38">
        <f t="shared" si="18"/>
        <v>115839.67772604431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0.03</v>
      </c>
      <c r="Y48" s="43">
        <f t="shared" si="47"/>
        <v>0.71000000000000008</v>
      </c>
      <c r="Z48" s="43">
        <f t="shared" si="47"/>
        <v>11.94</v>
      </c>
      <c r="AA48" s="43">
        <f t="shared" si="47"/>
        <v>36.17</v>
      </c>
      <c r="AB48" s="43">
        <f t="shared" si="47"/>
        <v>73.63</v>
      </c>
      <c r="AC48" s="43">
        <f t="shared" si="47"/>
        <v>121.95</v>
      </c>
      <c r="AD48" s="43">
        <f t="shared" si="47"/>
        <v>177.36</v>
      </c>
      <c r="AE48" s="43">
        <f t="shared" si="47"/>
        <v>245.92000000000002</v>
      </c>
      <c r="AF48" s="43">
        <f t="shared" si="47"/>
        <v>326.24</v>
      </c>
      <c r="AG48" s="43">
        <f t="shared" si="47"/>
        <v>423.55</v>
      </c>
      <c r="AH48" s="43">
        <f t="shared" ref="AH48:BM48" si="48">AH21</f>
        <v>523.31000000000006</v>
      </c>
      <c r="AI48" s="43">
        <f t="shared" si="48"/>
        <v>653.22</v>
      </c>
      <c r="AJ48" s="43">
        <f t="shared" si="48"/>
        <v>771.43</v>
      </c>
      <c r="AK48" s="43">
        <f t="shared" si="48"/>
        <v>863.47</v>
      </c>
      <c r="AL48" s="43">
        <f t="shared" si="48"/>
        <v>978.68</v>
      </c>
      <c r="AM48" s="43">
        <f t="shared" si="48"/>
        <v>1072.3200000000002</v>
      </c>
      <c r="AN48" s="43">
        <f t="shared" si="48"/>
        <v>1163.95</v>
      </c>
      <c r="AO48" s="43">
        <f t="shared" si="48"/>
        <v>1252.77</v>
      </c>
      <c r="AP48" s="43">
        <f t="shared" si="48"/>
        <v>1320.68</v>
      </c>
      <c r="AQ48" s="43">
        <f t="shared" si="48"/>
        <v>1368.96</v>
      </c>
      <c r="AR48" s="43">
        <f t="shared" si="48"/>
        <v>1436.77</v>
      </c>
      <c r="AS48" s="43">
        <f t="shared" si="48"/>
        <v>1520.47</v>
      </c>
      <c r="AT48" s="43">
        <f t="shared" si="48"/>
        <v>1544.25</v>
      </c>
      <c r="AU48" s="43">
        <f t="shared" si="48"/>
        <v>1577.5500000000002</v>
      </c>
      <c r="AV48" s="43">
        <f t="shared" si="48"/>
        <v>1589.62</v>
      </c>
      <c r="AW48" s="43">
        <f t="shared" si="48"/>
        <v>1607.45</v>
      </c>
      <c r="AX48" s="43">
        <f t="shared" si="48"/>
        <v>1622.88</v>
      </c>
      <c r="AY48" s="43">
        <f t="shared" si="48"/>
        <v>1621.08</v>
      </c>
      <c r="AZ48" s="43">
        <f t="shared" si="48"/>
        <v>1619.75</v>
      </c>
      <c r="BA48" s="43">
        <f t="shared" si="48"/>
        <v>1621.89</v>
      </c>
      <c r="BB48" s="43">
        <f t="shared" si="48"/>
        <v>1615.22</v>
      </c>
      <c r="BC48" s="43">
        <f t="shared" si="48"/>
        <v>1608.0700000000002</v>
      </c>
      <c r="BD48" s="43">
        <f t="shared" si="48"/>
        <v>1579.8</v>
      </c>
      <c r="BE48" s="43">
        <f t="shared" si="48"/>
        <v>1557.9</v>
      </c>
      <c r="BF48" s="43">
        <f t="shared" si="48"/>
        <v>1499.63</v>
      </c>
      <c r="BG48" s="43">
        <f t="shared" si="48"/>
        <v>1471.43</v>
      </c>
      <c r="BH48" s="43">
        <f t="shared" si="48"/>
        <v>1427.47</v>
      </c>
      <c r="BI48" s="43">
        <f t="shared" si="48"/>
        <v>1382.1299999999999</v>
      </c>
      <c r="BJ48" s="43">
        <f t="shared" si="48"/>
        <v>1299.01</v>
      </c>
      <c r="BK48" s="43">
        <f t="shared" si="48"/>
        <v>1185.54</v>
      </c>
      <c r="BL48" s="43">
        <f t="shared" si="48"/>
        <v>1090.19</v>
      </c>
      <c r="BM48" s="43">
        <f t="shared" si="48"/>
        <v>1010.5</v>
      </c>
      <c r="BN48" s="43">
        <f t="shared" ref="BN48:CS48" si="49">BN21</f>
        <v>912.91</v>
      </c>
      <c r="BO48" s="43">
        <f t="shared" si="49"/>
        <v>834.86</v>
      </c>
      <c r="BP48" s="43">
        <f t="shared" si="49"/>
        <v>744.19999999999993</v>
      </c>
      <c r="BQ48" s="43">
        <f t="shared" si="49"/>
        <v>631</v>
      </c>
      <c r="BR48" s="43">
        <f t="shared" si="49"/>
        <v>529.35</v>
      </c>
      <c r="BS48" s="43">
        <f t="shared" si="49"/>
        <v>444.4</v>
      </c>
      <c r="BT48" s="43">
        <f t="shared" si="49"/>
        <v>348.46999999999997</v>
      </c>
      <c r="BU48" s="43">
        <f t="shared" si="49"/>
        <v>263.89</v>
      </c>
      <c r="BV48" s="43">
        <f t="shared" si="49"/>
        <v>179.38</v>
      </c>
      <c r="BW48" s="43">
        <f t="shared" si="49"/>
        <v>127.53</v>
      </c>
      <c r="BX48" s="43">
        <f t="shared" si="49"/>
        <v>78.34</v>
      </c>
      <c r="BY48" s="43">
        <f t="shared" si="49"/>
        <v>23.98</v>
      </c>
      <c r="BZ48" s="43">
        <f t="shared" si="49"/>
        <v>3.88</v>
      </c>
      <c r="CA48" s="43">
        <f t="shared" si="49"/>
        <v>1.1200000000000001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48998.2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2.3195639230762692</v>
      </c>
      <c r="Y49" s="1">
        <v>5.8902312219850135</v>
      </c>
      <c r="Z49" s="1">
        <v>5.9297241135143874</v>
      </c>
      <c r="AA49" s="1">
        <v>16.712699347628241</v>
      </c>
      <c r="AB49" s="1">
        <v>64.186982865672661</v>
      </c>
      <c r="AC49" s="1">
        <v>147.40381880948533</v>
      </c>
      <c r="AD49" s="1">
        <v>270.75120302306692</v>
      </c>
      <c r="AE49" s="1">
        <v>386.98291830043121</v>
      </c>
      <c r="AF49" s="1">
        <v>517.1175559608663</v>
      </c>
      <c r="AG49" s="1">
        <v>684.27191739459568</v>
      </c>
      <c r="AH49" s="1">
        <v>892.90697966547873</v>
      </c>
      <c r="AI49" s="1">
        <v>1060.0430957942435</v>
      </c>
      <c r="AJ49" s="1">
        <v>1223.8403211144755</v>
      </c>
      <c r="AK49" s="1">
        <v>1447.0989953145333</v>
      </c>
      <c r="AL49" s="1">
        <v>1588.3450236984459</v>
      </c>
      <c r="AM49" s="1">
        <v>1727.6844177135517</v>
      </c>
      <c r="AN49" s="1">
        <v>1875.0335006081434</v>
      </c>
      <c r="AO49" s="1">
        <v>1970.5020588357252</v>
      </c>
      <c r="AP49" s="1">
        <v>2074.9290618009545</v>
      </c>
      <c r="AQ49" s="1">
        <v>2103.7475209926342</v>
      </c>
      <c r="AR49" s="1">
        <v>2167.6334563263899</v>
      </c>
      <c r="AS49" s="1">
        <v>2191.4162113478242</v>
      </c>
      <c r="AT49" s="1">
        <v>2224.3672321139993</v>
      </c>
      <c r="AU49" s="1">
        <v>2180.222716752005</v>
      </c>
      <c r="AV49" s="1">
        <v>2150.7474265815977</v>
      </c>
      <c r="AW49" s="1">
        <v>2163.4735267944479</v>
      </c>
      <c r="AX49" s="1">
        <v>2161.9135532199693</v>
      </c>
      <c r="AY49" s="1">
        <v>2130.1302319715319</v>
      </c>
      <c r="AZ49" s="1">
        <v>2105.9187122834287</v>
      </c>
      <c r="BA49" s="1">
        <v>2067.3207696306913</v>
      </c>
      <c r="BB49" s="1">
        <v>2024.7088598857285</v>
      </c>
      <c r="BC49" s="1">
        <v>2037.2525070489321</v>
      </c>
      <c r="BD49" s="1">
        <v>1915.8208798566402</v>
      </c>
      <c r="BE49" s="1">
        <v>1818.2084982957108</v>
      </c>
      <c r="BF49" s="1">
        <v>1833.5071865085777</v>
      </c>
      <c r="BG49" s="1">
        <v>1805.5918699126487</v>
      </c>
      <c r="BH49" s="1">
        <v>1725.3216507206284</v>
      </c>
      <c r="BI49" s="1">
        <v>1596.3182219680023</v>
      </c>
      <c r="BJ49" s="1">
        <v>1466.2109522650144</v>
      </c>
      <c r="BK49" s="1">
        <v>1321.1811755768856</v>
      </c>
      <c r="BL49" s="1">
        <v>1209.2140415684989</v>
      </c>
      <c r="BM49" s="1">
        <v>1096.8912536892601</v>
      </c>
      <c r="BN49" s="1">
        <v>1002.5517846131273</v>
      </c>
      <c r="BO49" s="1">
        <v>874.41607847598482</v>
      </c>
      <c r="BP49" s="1">
        <v>750.94034998001212</v>
      </c>
      <c r="BQ49" s="1">
        <v>668.21890735172792</v>
      </c>
      <c r="BR49" s="1">
        <v>587.31221139779359</v>
      </c>
      <c r="BS49" s="1">
        <v>426.50194579232976</v>
      </c>
      <c r="BT49" s="1">
        <v>306.27269878413898</v>
      </c>
      <c r="BU49" s="1">
        <v>199.44886690808107</v>
      </c>
      <c r="BV49" s="1">
        <v>96.801688182034695</v>
      </c>
      <c r="BW49" s="1">
        <v>27.212080785227649</v>
      </c>
      <c r="BX49" s="1">
        <v>2.8725889568856262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64401.617726044278</v>
      </c>
      <c r="CU49" s="156"/>
    </row>
    <row r="50" spans="1:102">
      <c r="A50" s="30" t="s">
        <v>34</v>
      </c>
      <c r="B50" s="45">
        <v>0</v>
      </c>
      <c r="C50" s="1">
        <v>0.03</v>
      </c>
      <c r="D50" s="1">
        <v>0.09</v>
      </c>
      <c r="E50" s="1">
        <v>0.06</v>
      </c>
      <c r="F50" s="1">
        <v>0.06</v>
      </c>
      <c r="G50" s="1">
        <v>0.1</v>
      </c>
      <c r="H50" s="1">
        <v>0.23</v>
      </c>
      <c r="I50" s="1">
        <v>0.16</v>
      </c>
      <c r="J50" s="1">
        <v>0.12</v>
      </c>
      <c r="K50" s="1">
        <v>0.11</v>
      </c>
      <c r="L50" s="1">
        <v>0.19</v>
      </c>
      <c r="M50" s="1">
        <v>0.61</v>
      </c>
      <c r="N50" s="1">
        <v>1.69</v>
      </c>
      <c r="O50" s="1">
        <v>2.4900000000000002</v>
      </c>
      <c r="P50" s="1">
        <v>2.48</v>
      </c>
      <c r="Q50" s="1">
        <v>1.8</v>
      </c>
      <c r="R50" s="1">
        <v>1.43</v>
      </c>
      <c r="S50" s="1">
        <v>2.16</v>
      </c>
      <c r="T50" s="1">
        <v>4.45</v>
      </c>
      <c r="U50" s="1">
        <v>4.7699999999999996</v>
      </c>
      <c r="V50" s="1">
        <v>4.46</v>
      </c>
      <c r="W50" s="1">
        <v>3.44</v>
      </c>
      <c r="X50" s="1">
        <v>4.13</v>
      </c>
      <c r="Y50" s="1">
        <v>5.61</v>
      </c>
      <c r="Z50" s="1">
        <v>5.63</v>
      </c>
      <c r="AA50" s="1">
        <v>4.84</v>
      </c>
      <c r="AB50" s="1">
        <v>4.7300000000000004</v>
      </c>
      <c r="AC50" s="1">
        <v>4.99</v>
      </c>
      <c r="AD50" s="1">
        <v>3.3</v>
      </c>
      <c r="AE50" s="1">
        <v>1.84</v>
      </c>
      <c r="AF50" s="1">
        <v>0.54</v>
      </c>
      <c r="AG50" s="1">
        <v>0.3</v>
      </c>
      <c r="AH50" s="1">
        <v>0.52</v>
      </c>
      <c r="AI50" s="1">
        <v>0.72</v>
      </c>
      <c r="AJ50" s="1">
        <v>0.88</v>
      </c>
      <c r="AK50" s="1">
        <v>1.71</v>
      </c>
      <c r="AL50" s="1">
        <v>1.32</v>
      </c>
      <c r="AM50" s="1">
        <v>0.92</v>
      </c>
      <c r="AN50" s="1">
        <v>0.78</v>
      </c>
      <c r="AO50" s="1">
        <v>0.44</v>
      </c>
      <c r="AP50" s="1">
        <v>0.44</v>
      </c>
      <c r="AQ50" s="1">
        <v>0.61</v>
      </c>
      <c r="AR50" s="1">
        <v>0.69</v>
      </c>
      <c r="AS50" s="1">
        <v>0.56999999999999995</v>
      </c>
      <c r="AT50" s="1">
        <v>0.34</v>
      </c>
      <c r="AU50" s="1">
        <v>0.49</v>
      </c>
      <c r="AV50" s="1">
        <v>0.28000000000000003</v>
      </c>
      <c r="AW50" s="1">
        <v>0.53</v>
      </c>
      <c r="AX50" s="1">
        <v>0.82</v>
      </c>
      <c r="AY50" s="1">
        <v>0.73</v>
      </c>
      <c r="AZ50" s="1">
        <v>1.1100000000000001</v>
      </c>
      <c r="BA50" s="1">
        <v>1.21</v>
      </c>
      <c r="BB50" s="1">
        <v>1.59</v>
      </c>
      <c r="BC50" s="1">
        <v>1.71</v>
      </c>
      <c r="BD50" s="1">
        <v>13.27</v>
      </c>
      <c r="BE50" s="1">
        <v>13.96</v>
      </c>
      <c r="BF50" s="1">
        <v>4.25</v>
      </c>
      <c r="BG50" s="1">
        <v>2.08</v>
      </c>
      <c r="BH50" s="1">
        <v>1.77</v>
      </c>
      <c r="BI50" s="1">
        <v>2.0299999999999998</v>
      </c>
      <c r="BJ50" s="1">
        <v>1.21</v>
      </c>
      <c r="BK50" s="1">
        <v>1.88</v>
      </c>
      <c r="BL50" s="1">
        <v>0.96</v>
      </c>
      <c r="BM50" s="1">
        <v>0.97</v>
      </c>
      <c r="BN50" s="1">
        <v>2.1</v>
      </c>
      <c r="BO50" s="1">
        <v>1.9</v>
      </c>
      <c r="BP50" s="1">
        <v>2.41</v>
      </c>
      <c r="BQ50" s="1">
        <v>1.42</v>
      </c>
      <c r="BR50" s="1">
        <v>0.38</v>
      </c>
      <c r="BS50" s="1">
        <v>0.36</v>
      </c>
      <c r="BT50" s="1">
        <v>3.47</v>
      </c>
      <c r="BU50" s="1">
        <v>4.62</v>
      </c>
      <c r="BV50" s="1">
        <v>3.29</v>
      </c>
      <c r="BW50" s="1">
        <v>2.38</v>
      </c>
      <c r="BX50" s="1">
        <v>2.39</v>
      </c>
      <c r="BY50" s="1">
        <v>2.48</v>
      </c>
      <c r="BZ50" s="1">
        <v>1.92</v>
      </c>
      <c r="CA50" s="1">
        <v>1.94</v>
      </c>
      <c r="CB50" s="1">
        <v>1.1200000000000001</v>
      </c>
      <c r="CC50" s="1">
        <v>1.1100000000000001</v>
      </c>
      <c r="CD50" s="1">
        <v>1.53</v>
      </c>
      <c r="CE50" s="1">
        <v>1.88</v>
      </c>
      <c r="CF50" s="1">
        <v>1.26</v>
      </c>
      <c r="CG50" s="1">
        <v>1.31</v>
      </c>
      <c r="CH50" s="1">
        <v>1.0900000000000001</v>
      </c>
      <c r="CI50" s="1">
        <v>0.95</v>
      </c>
      <c r="CJ50" s="1">
        <v>0.87</v>
      </c>
      <c r="CK50" s="1">
        <v>2.04</v>
      </c>
      <c r="CL50" s="1">
        <v>2.5499999999999998</v>
      </c>
      <c r="CM50" s="1">
        <v>3.68</v>
      </c>
      <c r="CN50" s="1">
        <v>14.76</v>
      </c>
      <c r="CO50" s="1">
        <v>29.02</v>
      </c>
      <c r="CP50" s="1">
        <v>32.340000000000003</v>
      </c>
      <c r="CQ50" s="1">
        <v>31.59</v>
      </c>
      <c r="CR50" s="1">
        <v>40.15</v>
      </c>
      <c r="CS50" s="93">
        <v>46.17</v>
      </c>
      <c r="CT50" s="30">
        <f t="shared" si="50"/>
        <v>372.1099999999999</v>
      </c>
      <c r="CU50" s="156"/>
    </row>
    <row r="51" spans="1:102">
      <c r="A51" s="56" t="s">
        <v>54</v>
      </c>
      <c r="B51" s="45">
        <f t="shared" ref="B51:AG51" si="51">B24</f>
        <v>22.21</v>
      </c>
      <c r="C51" s="1">
        <f t="shared" si="51"/>
        <v>22.21</v>
      </c>
      <c r="D51" s="1">
        <f t="shared" si="51"/>
        <v>22.73</v>
      </c>
      <c r="E51" s="1">
        <f t="shared" si="51"/>
        <v>23.18</v>
      </c>
      <c r="F51" s="1">
        <f t="shared" si="51"/>
        <v>23.17</v>
      </c>
      <c r="G51" s="1">
        <f t="shared" si="51"/>
        <v>21.88</v>
      </c>
      <c r="H51" s="1">
        <f t="shared" si="51"/>
        <v>22</v>
      </c>
      <c r="I51" s="1">
        <f t="shared" si="51"/>
        <v>22.79</v>
      </c>
      <c r="J51" s="1">
        <f t="shared" si="51"/>
        <v>21.85</v>
      </c>
      <c r="K51" s="1">
        <f t="shared" si="51"/>
        <v>21.03</v>
      </c>
      <c r="L51" s="1">
        <f t="shared" si="51"/>
        <v>21.17</v>
      </c>
      <c r="M51" s="1">
        <f t="shared" si="51"/>
        <v>19.55</v>
      </c>
      <c r="N51" s="1">
        <f t="shared" si="51"/>
        <v>19.600000000000001</v>
      </c>
      <c r="O51" s="1">
        <f t="shared" si="51"/>
        <v>21.04</v>
      </c>
      <c r="P51" s="1">
        <f t="shared" si="51"/>
        <v>21.4</v>
      </c>
      <c r="Q51" s="1">
        <f t="shared" si="51"/>
        <v>18.84</v>
      </c>
      <c r="R51" s="1">
        <f t="shared" si="51"/>
        <v>19.04</v>
      </c>
      <c r="S51" s="1">
        <f t="shared" si="51"/>
        <v>19.149999999999999</v>
      </c>
      <c r="T51" s="1">
        <f t="shared" si="51"/>
        <v>19.54</v>
      </c>
      <c r="U51" s="1">
        <f t="shared" si="51"/>
        <v>22.47</v>
      </c>
      <c r="V51" s="1">
        <f t="shared" si="51"/>
        <v>21.89</v>
      </c>
      <c r="W51" s="1">
        <f t="shared" si="51"/>
        <v>20.83</v>
      </c>
      <c r="X51" s="1">
        <f t="shared" si="51"/>
        <v>19.87</v>
      </c>
      <c r="Y51" s="1">
        <f t="shared" si="51"/>
        <v>19.14</v>
      </c>
      <c r="Z51" s="1">
        <f t="shared" si="51"/>
        <v>20.41</v>
      </c>
      <c r="AA51" s="1">
        <f t="shared" si="51"/>
        <v>19.739999999999998</v>
      </c>
      <c r="AB51" s="1">
        <f t="shared" si="51"/>
        <v>21.19</v>
      </c>
      <c r="AC51" s="1">
        <f t="shared" si="51"/>
        <v>22.79</v>
      </c>
      <c r="AD51" s="1">
        <f t="shared" si="51"/>
        <v>23.18</v>
      </c>
      <c r="AE51" s="1">
        <f t="shared" si="51"/>
        <v>22.44</v>
      </c>
      <c r="AF51" s="1">
        <f t="shared" si="51"/>
        <v>19.600000000000001</v>
      </c>
      <c r="AG51" s="1">
        <f t="shared" si="51"/>
        <v>18.46</v>
      </c>
      <c r="AH51" s="1">
        <f t="shared" ref="AH51:BM51" si="52">AH24</f>
        <v>20.57</v>
      </c>
      <c r="AI51" s="1">
        <f t="shared" si="52"/>
        <v>22.08</v>
      </c>
      <c r="AJ51" s="1">
        <f t="shared" si="52"/>
        <v>22.07</v>
      </c>
      <c r="AK51" s="1">
        <f t="shared" si="52"/>
        <v>22.25</v>
      </c>
      <c r="AL51" s="1">
        <f t="shared" si="52"/>
        <v>22.5</v>
      </c>
      <c r="AM51" s="1">
        <f t="shared" si="52"/>
        <v>22.31</v>
      </c>
      <c r="AN51" s="1">
        <f t="shared" si="52"/>
        <v>22.18</v>
      </c>
      <c r="AO51" s="1">
        <f t="shared" si="52"/>
        <v>21.84</v>
      </c>
      <c r="AP51" s="1">
        <f t="shared" si="52"/>
        <v>23.26</v>
      </c>
      <c r="AQ51" s="1">
        <f t="shared" si="52"/>
        <v>22.62</v>
      </c>
      <c r="AR51" s="1">
        <f t="shared" si="52"/>
        <v>21.07</v>
      </c>
      <c r="AS51" s="1">
        <f t="shared" si="52"/>
        <v>22.13</v>
      </c>
      <c r="AT51" s="1">
        <f t="shared" si="52"/>
        <v>22.55</v>
      </c>
      <c r="AU51" s="1">
        <f t="shared" si="52"/>
        <v>22.37</v>
      </c>
      <c r="AV51" s="1">
        <f t="shared" si="52"/>
        <v>22.66</v>
      </c>
      <c r="AW51" s="1">
        <f t="shared" si="52"/>
        <v>22.85</v>
      </c>
      <c r="AX51" s="1">
        <f t="shared" si="52"/>
        <v>21.89</v>
      </c>
      <c r="AY51" s="1">
        <f t="shared" si="52"/>
        <v>22.27</v>
      </c>
      <c r="AZ51" s="1">
        <f t="shared" si="52"/>
        <v>22.29</v>
      </c>
      <c r="BA51" s="1">
        <f t="shared" si="52"/>
        <v>22.27</v>
      </c>
      <c r="BB51" s="1">
        <f t="shared" si="52"/>
        <v>22.01</v>
      </c>
      <c r="BC51" s="1">
        <f t="shared" si="52"/>
        <v>21.98</v>
      </c>
      <c r="BD51" s="1">
        <f t="shared" si="52"/>
        <v>22.47</v>
      </c>
      <c r="BE51" s="1">
        <f t="shared" si="52"/>
        <v>22.79</v>
      </c>
      <c r="BF51" s="1">
        <f t="shared" si="52"/>
        <v>22.8</v>
      </c>
      <c r="BG51" s="1">
        <f t="shared" si="52"/>
        <v>21.98</v>
      </c>
      <c r="BH51" s="1">
        <f t="shared" si="52"/>
        <v>21.14</v>
      </c>
      <c r="BI51" s="1">
        <f t="shared" si="52"/>
        <v>21.79</v>
      </c>
      <c r="BJ51" s="1">
        <f t="shared" si="52"/>
        <v>22.39</v>
      </c>
      <c r="BK51" s="1">
        <f t="shared" si="52"/>
        <v>21.93</v>
      </c>
      <c r="BL51" s="1">
        <f t="shared" si="52"/>
        <v>22.24</v>
      </c>
      <c r="BM51" s="1">
        <f t="shared" si="52"/>
        <v>22.55</v>
      </c>
      <c r="BN51" s="1">
        <f t="shared" ref="BN51:CS51" si="53">BN24</f>
        <v>22.85</v>
      </c>
      <c r="BO51" s="1">
        <f t="shared" si="53"/>
        <v>23.16</v>
      </c>
      <c r="BP51" s="1">
        <f t="shared" si="53"/>
        <v>22.58</v>
      </c>
      <c r="BQ51" s="1">
        <f t="shared" si="53"/>
        <v>21.76</v>
      </c>
      <c r="BR51" s="1">
        <f t="shared" si="53"/>
        <v>21.27</v>
      </c>
      <c r="BS51" s="1">
        <f t="shared" si="53"/>
        <v>22.6</v>
      </c>
      <c r="BT51" s="1">
        <f t="shared" si="53"/>
        <v>21.12</v>
      </c>
      <c r="BU51" s="1">
        <f t="shared" si="53"/>
        <v>19.64</v>
      </c>
      <c r="BV51" s="1">
        <f t="shared" si="53"/>
        <v>19.63</v>
      </c>
      <c r="BW51" s="1">
        <f t="shared" si="53"/>
        <v>19.88</v>
      </c>
      <c r="BX51" s="1">
        <f t="shared" si="53"/>
        <v>19.170000000000002</v>
      </c>
      <c r="BY51" s="1">
        <f t="shared" si="53"/>
        <v>21.22</v>
      </c>
      <c r="BZ51" s="1">
        <f t="shared" si="53"/>
        <v>20.48</v>
      </c>
      <c r="CA51" s="1">
        <f t="shared" si="53"/>
        <v>20.5</v>
      </c>
      <c r="CB51" s="1">
        <f t="shared" si="53"/>
        <v>20.95</v>
      </c>
      <c r="CC51" s="1">
        <f t="shared" si="53"/>
        <v>22.19</v>
      </c>
      <c r="CD51" s="1">
        <f t="shared" si="53"/>
        <v>21.87</v>
      </c>
      <c r="CE51" s="1">
        <f t="shared" si="53"/>
        <v>20.71</v>
      </c>
      <c r="CF51" s="1">
        <f t="shared" si="53"/>
        <v>19.690000000000001</v>
      </c>
      <c r="CG51" s="1">
        <f t="shared" si="53"/>
        <v>21.47</v>
      </c>
      <c r="CH51" s="1">
        <f t="shared" si="53"/>
        <v>21.43</v>
      </c>
      <c r="CI51" s="1">
        <f t="shared" si="53"/>
        <v>21.37</v>
      </c>
      <c r="CJ51" s="1">
        <f t="shared" si="53"/>
        <v>21.72</v>
      </c>
      <c r="CK51" s="1">
        <f t="shared" si="53"/>
        <v>22.12</v>
      </c>
      <c r="CL51" s="1">
        <f t="shared" si="53"/>
        <v>22.33</v>
      </c>
      <c r="CM51" s="1">
        <f t="shared" si="53"/>
        <v>22.06</v>
      </c>
      <c r="CN51" s="1">
        <f t="shared" si="53"/>
        <v>21.27</v>
      </c>
      <c r="CO51" s="1">
        <f t="shared" si="53"/>
        <v>21.78</v>
      </c>
      <c r="CP51" s="1">
        <f t="shared" si="53"/>
        <v>22.59</v>
      </c>
      <c r="CQ51" s="1">
        <f t="shared" si="53"/>
        <v>21.05</v>
      </c>
      <c r="CR51" s="1">
        <f t="shared" si="53"/>
        <v>21.15</v>
      </c>
      <c r="CS51" s="93">
        <f t="shared" si="53"/>
        <v>21.65</v>
      </c>
      <c r="CT51" s="30">
        <f t="shared" si="50"/>
        <v>2067.75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6884.5411268817206</v>
      </c>
      <c r="C53" s="103">
        <f t="shared" si="54"/>
        <v>6891.431126881721</v>
      </c>
      <c r="D53" s="103">
        <f t="shared" si="54"/>
        <v>6900.0011268817207</v>
      </c>
      <c r="E53" s="103">
        <f t="shared" si="54"/>
        <v>6903.1311268817208</v>
      </c>
      <c r="F53" s="103">
        <f t="shared" si="54"/>
        <v>6903.1211268817206</v>
      </c>
      <c r="G53" s="103">
        <f t="shared" si="54"/>
        <v>6901.8711268817206</v>
      </c>
      <c r="H53" s="103">
        <f t="shared" si="54"/>
        <v>6903.4911268817204</v>
      </c>
      <c r="I53" s="103">
        <f t="shared" si="54"/>
        <v>6906.2911268817206</v>
      </c>
      <c r="J53" s="103">
        <f t="shared" si="54"/>
        <v>6907.431126881721</v>
      </c>
      <c r="K53" s="103">
        <f t="shared" si="54"/>
        <v>6906.601126881721</v>
      </c>
      <c r="L53" s="103">
        <f t="shared" si="54"/>
        <v>6907.5411268817206</v>
      </c>
      <c r="M53" s="103">
        <f t="shared" si="54"/>
        <v>6904.351126881721</v>
      </c>
      <c r="N53" s="103">
        <f t="shared" si="54"/>
        <v>6903.0411268817206</v>
      </c>
      <c r="O53" s="103">
        <f t="shared" si="54"/>
        <v>6908.391126881721</v>
      </c>
      <c r="P53" s="103">
        <f t="shared" si="54"/>
        <v>6907.9811268817211</v>
      </c>
      <c r="Q53" s="103">
        <f t="shared" si="54"/>
        <v>6908.5211268817211</v>
      </c>
      <c r="R53" s="103">
        <f t="shared" si="54"/>
        <v>6912.1111268817212</v>
      </c>
      <c r="S53" s="103">
        <f t="shared" si="54"/>
        <v>6916.9911268817214</v>
      </c>
      <c r="T53" s="103">
        <f t="shared" si="54"/>
        <v>6949.5911268817208</v>
      </c>
      <c r="U53" s="103">
        <f t="shared" si="54"/>
        <v>6961.5911268817208</v>
      </c>
      <c r="V53" s="103">
        <f t="shared" si="54"/>
        <v>6911.3611268817212</v>
      </c>
      <c r="W53" s="103">
        <f t="shared" si="54"/>
        <v>6908.2811268817213</v>
      </c>
      <c r="X53" s="103">
        <f t="shared" si="54"/>
        <v>6888.6506908047968</v>
      </c>
      <c r="Y53" s="103">
        <f t="shared" si="54"/>
        <v>6899.4613581037065</v>
      </c>
      <c r="Z53" s="103">
        <f t="shared" si="54"/>
        <v>6915.1508509952346</v>
      </c>
      <c r="AA53" s="103">
        <f t="shared" si="54"/>
        <v>6948.7238262293495</v>
      </c>
      <c r="AB53" s="103">
        <f t="shared" si="54"/>
        <v>7040.8581097473934</v>
      </c>
      <c r="AC53" s="103">
        <f t="shared" si="54"/>
        <v>7174.2549456912056</v>
      </c>
      <c r="AD53" s="103">
        <f t="shared" si="54"/>
        <v>7359.4223299047871</v>
      </c>
      <c r="AE53" s="103">
        <f t="shared" si="54"/>
        <v>7539.0140451821517</v>
      </c>
      <c r="AF53" s="103">
        <f t="shared" si="54"/>
        <v>7737.8186828425869</v>
      </c>
      <c r="AG53" s="103">
        <f t="shared" si="54"/>
        <v>7999.903044276316</v>
      </c>
      <c r="AH53" s="103">
        <f t="shared" ref="AH53:BM53" si="55">SUM(AH30,AH40,AH42,AH47,-AH52)</f>
        <v>8314.3881065471996</v>
      </c>
      <c r="AI53" s="103">
        <f t="shared" si="55"/>
        <v>8615.3042226759644</v>
      </c>
      <c r="AJ53" s="103">
        <f t="shared" si="55"/>
        <v>8901.9114479961972</v>
      </c>
      <c r="AK53" s="103">
        <f t="shared" si="55"/>
        <v>9221.2701221962543</v>
      </c>
      <c r="AL53" s="103">
        <f t="shared" si="55"/>
        <v>9488.6861505801662</v>
      </c>
      <c r="AM53" s="103">
        <f t="shared" si="55"/>
        <v>9718.9155445952729</v>
      </c>
      <c r="AN53" s="103">
        <f t="shared" si="55"/>
        <v>9950.4146274898649</v>
      </c>
      <c r="AO53" s="103">
        <f t="shared" si="55"/>
        <v>10123.063185717447</v>
      </c>
      <c r="AP53" s="103">
        <f t="shared" si="55"/>
        <v>10288.070188682676</v>
      </c>
      <c r="AQ53" s="103">
        <f t="shared" si="55"/>
        <v>10359.658647874356</v>
      </c>
      <c r="AR53" s="103">
        <f t="shared" si="55"/>
        <v>10494.094583208111</v>
      </c>
      <c r="AS53" s="103">
        <f t="shared" si="55"/>
        <v>10605.257338229545</v>
      </c>
      <c r="AT53" s="103">
        <f t="shared" si="55"/>
        <v>10663.188358995722</v>
      </c>
      <c r="AU53" s="103">
        <f t="shared" si="55"/>
        <v>10654.893843633727</v>
      </c>
      <c r="AV53" s="103">
        <f t="shared" si="55"/>
        <v>10637.898553463318</v>
      </c>
      <c r="AW53" s="103">
        <f t="shared" si="55"/>
        <v>10662.904653676169</v>
      </c>
      <c r="AX53" s="103">
        <f t="shared" si="55"/>
        <v>10662.114680101691</v>
      </c>
      <c r="AY53" s="103">
        <f t="shared" si="55"/>
        <v>10630.331358853253</v>
      </c>
      <c r="AZ53" s="103">
        <f t="shared" si="55"/>
        <v>10601.469839165149</v>
      </c>
      <c r="BA53" s="103">
        <f t="shared" si="55"/>
        <v>10562.251896512413</v>
      </c>
      <c r="BB53" s="103">
        <f t="shared" si="55"/>
        <v>10724.28998676745</v>
      </c>
      <c r="BC53" s="103">
        <f t="shared" si="55"/>
        <v>10872.553633930653</v>
      </c>
      <c r="BD53" s="103">
        <f t="shared" si="55"/>
        <v>10376.082006738361</v>
      </c>
      <c r="BE53" s="103">
        <f t="shared" si="55"/>
        <v>10257.439625177431</v>
      </c>
      <c r="BF53" s="103">
        <f t="shared" si="55"/>
        <v>10205.728313390298</v>
      </c>
      <c r="BG53" s="103">
        <f t="shared" si="55"/>
        <v>10142.622996794369</v>
      </c>
      <c r="BH53" s="103">
        <f t="shared" si="55"/>
        <v>9992.38277760235</v>
      </c>
      <c r="BI53" s="103">
        <f t="shared" si="55"/>
        <v>9805.6393488497233</v>
      </c>
      <c r="BJ53" s="103">
        <f t="shared" si="55"/>
        <v>9599.3520791467363</v>
      </c>
      <c r="BK53" s="103">
        <f t="shared" si="55"/>
        <v>9344.8523024586066</v>
      </c>
      <c r="BL53" s="103">
        <f t="shared" si="55"/>
        <v>9145.0951684502197</v>
      </c>
      <c r="BM53" s="103">
        <f t="shared" si="55"/>
        <v>8965.5323805709813</v>
      </c>
      <c r="BN53" s="103">
        <f t="shared" ref="BN53:CS53" si="56">SUM(BN30,BN40,BN42,BN47,-BN52)</f>
        <v>8784.1329114948476</v>
      </c>
      <c r="BO53" s="103">
        <f t="shared" si="56"/>
        <v>8580.1472053577054</v>
      </c>
      <c r="BP53" s="103">
        <f t="shared" si="56"/>
        <v>8363.5114768617332</v>
      </c>
      <c r="BQ53" s="103">
        <f t="shared" si="56"/>
        <v>8167.7800342334485</v>
      </c>
      <c r="BR53" s="103">
        <f t="shared" si="56"/>
        <v>7992.0133382795138</v>
      </c>
      <c r="BS53" s="103">
        <f t="shared" si="56"/>
        <v>7743.1630726740505</v>
      </c>
      <c r="BT53" s="103">
        <f t="shared" si="56"/>
        <v>7520.7438256658597</v>
      </c>
      <c r="BU53" s="103">
        <f t="shared" si="56"/>
        <v>7335.5099937898012</v>
      </c>
      <c r="BV53" s="103">
        <f t="shared" si="56"/>
        <v>7145.5128150637556</v>
      </c>
      <c r="BW53" s="103">
        <f t="shared" si="56"/>
        <v>7022.8732076669485</v>
      </c>
      <c r="BX53" s="103">
        <f t="shared" si="56"/>
        <v>6955.7337158386063</v>
      </c>
      <c r="BY53" s="103">
        <f t="shared" si="56"/>
        <v>6907.0411268817215</v>
      </c>
      <c r="BZ53" s="103">
        <f t="shared" si="56"/>
        <v>6886.8311268817206</v>
      </c>
      <c r="CA53" s="103">
        <f t="shared" si="56"/>
        <v>6881.6111268817212</v>
      </c>
      <c r="CB53" s="103">
        <f t="shared" si="56"/>
        <v>6871.6211268817206</v>
      </c>
      <c r="CC53" s="103">
        <f t="shared" si="56"/>
        <v>6861.851126881721</v>
      </c>
      <c r="CD53" s="103">
        <f t="shared" si="56"/>
        <v>6853.5111268817209</v>
      </c>
      <c r="CE53" s="103">
        <f t="shared" si="56"/>
        <v>6843.2911268817206</v>
      </c>
      <c r="CF53" s="103">
        <f t="shared" si="56"/>
        <v>6838.0911268817208</v>
      </c>
      <c r="CG53" s="103">
        <f t="shared" si="56"/>
        <v>6836.1611268817205</v>
      </c>
      <c r="CH53" s="103">
        <f t="shared" si="56"/>
        <v>6823.6311268817217</v>
      </c>
      <c r="CI53" s="103">
        <f t="shared" si="56"/>
        <v>6815.431126881721</v>
      </c>
      <c r="CJ53" s="103">
        <f t="shared" si="56"/>
        <v>6817.3011268817208</v>
      </c>
      <c r="CK53" s="103">
        <f t="shared" si="56"/>
        <v>6816.9011268817203</v>
      </c>
      <c r="CL53" s="103">
        <f t="shared" si="56"/>
        <v>6810.7711268817211</v>
      </c>
      <c r="CM53" s="103">
        <f t="shared" si="56"/>
        <v>6812.1311268817208</v>
      </c>
      <c r="CN53" s="103">
        <f t="shared" si="56"/>
        <v>6835.2911268817206</v>
      </c>
      <c r="CO53" s="103">
        <f t="shared" si="56"/>
        <v>6842.3311268817215</v>
      </c>
      <c r="CP53" s="103">
        <f t="shared" si="56"/>
        <v>6856.851126881721</v>
      </c>
      <c r="CQ53" s="103">
        <f t="shared" si="56"/>
        <v>6855.6711268817216</v>
      </c>
      <c r="CR53" s="103">
        <f t="shared" si="56"/>
        <v>6933.9711268817209</v>
      </c>
      <c r="CS53" s="104">
        <f t="shared" si="56"/>
        <v>6934.3311268817206</v>
      </c>
      <c r="CT53" s="105">
        <f>SUM(B53:CS53)</f>
        <v>774644.32590668951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499.29000000000087</v>
      </c>
      <c r="C55" s="107">
        <f t="shared" si="57"/>
        <v>492.40000000000055</v>
      </c>
      <c r="D55" s="107">
        <f t="shared" si="57"/>
        <v>492.5600000000004</v>
      </c>
      <c r="E55" s="107">
        <f t="shared" si="57"/>
        <v>489.88000000000011</v>
      </c>
      <c r="F55" s="107">
        <f t="shared" si="57"/>
        <v>489.88000000000102</v>
      </c>
      <c r="G55" s="107">
        <f t="shared" si="57"/>
        <v>489.84000000000015</v>
      </c>
      <c r="H55" s="107">
        <f t="shared" si="57"/>
        <v>488.79000000000087</v>
      </c>
      <c r="I55" s="107">
        <f t="shared" si="57"/>
        <v>486.78000000000065</v>
      </c>
      <c r="J55" s="107">
        <f t="shared" si="57"/>
        <v>484.69999999999982</v>
      </c>
      <c r="K55" s="107">
        <f t="shared" si="57"/>
        <v>484.71000000000004</v>
      </c>
      <c r="L55" s="107">
        <f t="shared" si="57"/>
        <v>483.63999999999942</v>
      </c>
      <c r="M55" s="107">
        <f t="shared" si="57"/>
        <v>485.20999999999913</v>
      </c>
      <c r="N55" s="107">
        <f t="shared" si="57"/>
        <v>487.19999999999982</v>
      </c>
      <c r="O55" s="107">
        <f t="shared" si="57"/>
        <v>483.28999999999996</v>
      </c>
      <c r="P55" s="107">
        <f t="shared" si="57"/>
        <v>484.33999999999924</v>
      </c>
      <c r="Q55" s="107">
        <f t="shared" si="57"/>
        <v>481.23999999999887</v>
      </c>
      <c r="R55" s="107">
        <f t="shared" si="57"/>
        <v>486.26999999999953</v>
      </c>
      <c r="S55" s="107">
        <f t="shared" si="57"/>
        <v>481.49999999999909</v>
      </c>
      <c r="T55" s="107">
        <f t="shared" si="57"/>
        <v>449.28999999999996</v>
      </c>
      <c r="U55" s="107">
        <f t="shared" si="57"/>
        <v>440.21999999999935</v>
      </c>
      <c r="V55" s="107">
        <f t="shared" si="57"/>
        <v>489.38999999999942</v>
      </c>
      <c r="W55" s="107">
        <f t="shared" si="57"/>
        <v>491.40999999999985</v>
      </c>
      <c r="X55" s="107">
        <f t="shared" si="57"/>
        <v>3951.3604360769232</v>
      </c>
      <c r="Y55" s="107">
        <f t="shared" si="57"/>
        <v>3940.659768778014</v>
      </c>
      <c r="Z55" s="107">
        <f t="shared" si="57"/>
        <v>3944.4302758864869</v>
      </c>
      <c r="AA55" s="107">
        <f t="shared" si="57"/>
        <v>3934.4173006523715</v>
      </c>
      <c r="AB55" s="107">
        <f t="shared" si="57"/>
        <v>3881.053017134328</v>
      </c>
      <c r="AC55" s="107">
        <f t="shared" si="57"/>
        <v>3797.576181190514</v>
      </c>
      <c r="AD55" s="107">
        <f t="shared" si="57"/>
        <v>3667.6987969769334</v>
      </c>
      <c r="AE55" s="107">
        <f t="shared" si="57"/>
        <v>3555.9270816995686</v>
      </c>
      <c r="AF55" s="107">
        <f t="shared" si="57"/>
        <v>3424.0924440391345</v>
      </c>
      <c r="AG55" s="107">
        <f t="shared" si="57"/>
        <v>3258.1780826054055</v>
      </c>
      <c r="AH55" s="107">
        <f t="shared" ref="AH55:BM55" si="58">AH25-AH53</f>
        <v>3057.7130203345205</v>
      </c>
      <c r="AI55" s="107">
        <f t="shared" si="58"/>
        <v>2888.2169042057576</v>
      </c>
      <c r="AJ55" s="107">
        <f t="shared" si="58"/>
        <v>2718.3096788855237</v>
      </c>
      <c r="AK55" s="107">
        <f t="shared" si="58"/>
        <v>2491.171004685466</v>
      </c>
      <c r="AL55" s="107">
        <f t="shared" si="58"/>
        <v>2347.7049763015548</v>
      </c>
      <c r="AM55" s="107">
        <f t="shared" si="58"/>
        <v>2210.9255822864488</v>
      </c>
      <c r="AN55" s="107">
        <f t="shared" si="58"/>
        <v>2074.5864993918567</v>
      </c>
      <c r="AO55" s="107">
        <f t="shared" si="58"/>
        <v>1990.5079411642746</v>
      </c>
      <c r="AP55" s="107">
        <f t="shared" si="58"/>
        <v>1899.5409381990466</v>
      </c>
      <c r="AQ55" s="107">
        <f t="shared" si="58"/>
        <v>1875.802479007365</v>
      </c>
      <c r="AR55" s="107">
        <f t="shared" si="58"/>
        <v>1814.3665436736101</v>
      </c>
      <c r="AS55" s="107">
        <f t="shared" si="58"/>
        <v>1790.3137886521763</v>
      </c>
      <c r="AT55" s="107">
        <f t="shared" si="58"/>
        <v>1760.1927678860011</v>
      </c>
      <c r="AU55" s="107">
        <f t="shared" si="58"/>
        <v>1805.1272832479954</v>
      </c>
      <c r="AV55" s="107">
        <f t="shared" si="58"/>
        <v>1847.5625734184032</v>
      </c>
      <c r="AW55" s="107">
        <f t="shared" si="58"/>
        <v>1842.9264732055526</v>
      </c>
      <c r="AX55" s="107">
        <f t="shared" si="58"/>
        <v>1859.9564467800301</v>
      </c>
      <c r="AY55" s="107">
        <f t="shared" si="58"/>
        <v>1895.0197680284691</v>
      </c>
      <c r="AZ55" s="107">
        <f t="shared" si="58"/>
        <v>1925.6412877165731</v>
      </c>
      <c r="BA55" s="107">
        <f t="shared" si="58"/>
        <v>1969.0992303693074</v>
      </c>
      <c r="BB55" s="107">
        <f t="shared" si="58"/>
        <v>1800.1611401142727</v>
      </c>
      <c r="BC55" s="107">
        <f t="shared" si="58"/>
        <v>1648.2374929510697</v>
      </c>
      <c r="BD55" s="107">
        <f t="shared" si="58"/>
        <v>2120.6091201433592</v>
      </c>
      <c r="BE55" s="107">
        <f t="shared" si="58"/>
        <v>2220.0215017042901</v>
      </c>
      <c r="BF55" s="107">
        <f t="shared" si="58"/>
        <v>2215.8228134914225</v>
      </c>
      <c r="BG55" s="107">
        <f t="shared" si="58"/>
        <v>2249.9081300873513</v>
      </c>
      <c r="BH55" s="107">
        <f t="shared" si="58"/>
        <v>2334.5483492793719</v>
      </c>
      <c r="BI55" s="107">
        <f t="shared" si="58"/>
        <v>2458.7317780319972</v>
      </c>
      <c r="BJ55" s="107">
        <f t="shared" si="58"/>
        <v>2586.0390477349847</v>
      </c>
      <c r="BK55" s="107">
        <f t="shared" si="58"/>
        <v>2732.398824423115</v>
      </c>
      <c r="BL55" s="107">
        <f t="shared" si="58"/>
        <v>2844.3559584315026</v>
      </c>
      <c r="BM55" s="107">
        <f t="shared" si="58"/>
        <v>2951.5787463107408</v>
      </c>
      <c r="BN55" s="107">
        <f t="shared" ref="BN55:CS55" si="59">BN25-BN53</f>
        <v>3042.738215386873</v>
      </c>
      <c r="BO55" s="107">
        <f t="shared" si="59"/>
        <v>3172.513921524016</v>
      </c>
      <c r="BP55" s="107">
        <f t="shared" si="59"/>
        <v>3297.9796500199882</v>
      </c>
      <c r="BQ55" s="107">
        <f t="shared" si="59"/>
        <v>3379.6910926482724</v>
      </c>
      <c r="BR55" s="107">
        <f t="shared" si="59"/>
        <v>3453.3777886022071</v>
      </c>
      <c r="BS55" s="107">
        <f t="shared" si="59"/>
        <v>3618.6080542076716</v>
      </c>
      <c r="BT55" s="107">
        <f t="shared" si="59"/>
        <v>3743.3473012158602</v>
      </c>
      <c r="BU55" s="107">
        <f t="shared" si="59"/>
        <v>3842.5211330919192</v>
      </c>
      <c r="BV55" s="107">
        <f t="shared" si="59"/>
        <v>3948.1383118179656</v>
      </c>
      <c r="BW55" s="107">
        <f t="shared" si="59"/>
        <v>4019.1779192147724</v>
      </c>
      <c r="BX55" s="107">
        <f t="shared" si="59"/>
        <v>4049.0374110431158</v>
      </c>
      <c r="BY55" s="107">
        <f t="shared" si="59"/>
        <v>4051.7399999999989</v>
      </c>
      <c r="BZ55" s="107">
        <f t="shared" si="59"/>
        <v>617.75</v>
      </c>
      <c r="CA55" s="107">
        <f t="shared" si="59"/>
        <v>620.22999999999956</v>
      </c>
      <c r="CB55" s="107">
        <f t="shared" si="59"/>
        <v>629.55000000000018</v>
      </c>
      <c r="CC55" s="107">
        <f t="shared" si="59"/>
        <v>640.55999999999949</v>
      </c>
      <c r="CD55" s="107">
        <f t="shared" si="59"/>
        <v>661</v>
      </c>
      <c r="CE55" s="107">
        <f t="shared" si="59"/>
        <v>670.0600000000004</v>
      </c>
      <c r="CF55" s="107">
        <f t="shared" si="59"/>
        <v>675.93000000000029</v>
      </c>
      <c r="CG55" s="107">
        <f t="shared" si="59"/>
        <v>680.09000000000015</v>
      </c>
      <c r="CH55" s="107">
        <f t="shared" si="59"/>
        <v>692.57999999999902</v>
      </c>
      <c r="CI55" s="107">
        <f t="shared" si="59"/>
        <v>700.72000000000025</v>
      </c>
      <c r="CJ55" s="107">
        <f t="shared" si="59"/>
        <v>699.19999999999982</v>
      </c>
      <c r="CK55" s="107">
        <f t="shared" si="59"/>
        <v>700.00000000000091</v>
      </c>
      <c r="CL55" s="107">
        <f t="shared" si="59"/>
        <v>706.48999999999978</v>
      </c>
      <c r="CM55" s="107">
        <f t="shared" si="59"/>
        <v>704.85999999999967</v>
      </c>
      <c r="CN55" s="107">
        <f t="shared" si="59"/>
        <v>681.14999999999964</v>
      </c>
      <c r="CO55" s="107">
        <f t="shared" si="59"/>
        <v>674.47999999999956</v>
      </c>
      <c r="CP55" s="107">
        <f t="shared" si="59"/>
        <v>660.76999999999953</v>
      </c>
      <c r="CQ55" s="107">
        <f t="shared" si="59"/>
        <v>660.40999999999894</v>
      </c>
      <c r="CR55" s="107">
        <f t="shared" si="59"/>
        <v>578.89000000000033</v>
      </c>
      <c r="CS55" s="108">
        <f t="shared" si="59"/>
        <v>579.15000000000055</v>
      </c>
      <c r="CT55" s="109">
        <f>SUM(B55:CS55)</f>
        <v>175077.0622739557</v>
      </c>
      <c r="CU55" s="154"/>
    </row>
    <row r="56" spans="1:102" ht="15.75" thickBot="1">
      <c r="A56" s="56" t="s">
        <v>66</v>
      </c>
      <c r="B56" s="35">
        <v>1215.3600000000001</v>
      </c>
      <c r="C56" s="36">
        <v>1178.25</v>
      </c>
      <c r="D56" s="36">
        <v>1147.9000000000001</v>
      </c>
      <c r="E56" s="36">
        <v>1148.07</v>
      </c>
      <c r="F56" s="36">
        <v>1213.3899999999999</v>
      </c>
      <c r="G56" s="36">
        <v>1238.1300000000001</v>
      </c>
      <c r="H56" s="36">
        <v>1236.96</v>
      </c>
      <c r="I56" s="36">
        <v>1220.3699999999999</v>
      </c>
      <c r="J56" s="36">
        <v>1440.1</v>
      </c>
      <c r="K56" s="36">
        <v>1467.35</v>
      </c>
      <c r="L56" s="36">
        <v>1600.29</v>
      </c>
      <c r="M56" s="36">
        <v>1645.9499999999998</v>
      </c>
      <c r="N56" s="36">
        <v>1813.78</v>
      </c>
      <c r="O56" s="36">
        <v>1893.5900000000001</v>
      </c>
      <c r="P56" s="36">
        <v>1978.27</v>
      </c>
      <c r="Q56" s="36">
        <v>2120.3000000000002</v>
      </c>
      <c r="R56" s="36">
        <v>2391.33</v>
      </c>
      <c r="S56" s="36">
        <v>2393.2599999999998</v>
      </c>
      <c r="T56" s="36">
        <v>2458.83</v>
      </c>
      <c r="U56" s="36">
        <v>2482.09</v>
      </c>
      <c r="V56" s="36">
        <v>2591.12</v>
      </c>
      <c r="W56" s="36">
        <v>2769.1000000000004</v>
      </c>
      <c r="X56" s="36">
        <v>3012.45</v>
      </c>
      <c r="Y56" s="36">
        <v>2754.06</v>
      </c>
      <c r="Z56" s="36">
        <v>3174.0200000000004</v>
      </c>
      <c r="AA56" s="36">
        <v>3355.2700000000004</v>
      </c>
      <c r="AB56" s="36">
        <v>3347.99</v>
      </c>
      <c r="AC56" s="36">
        <v>3414.05</v>
      </c>
      <c r="AD56" s="36">
        <v>3877.2</v>
      </c>
      <c r="AE56" s="36">
        <v>4045.6</v>
      </c>
      <c r="AF56" s="36">
        <v>4328.1900000000005</v>
      </c>
      <c r="AG56" s="36">
        <v>4450.66</v>
      </c>
      <c r="AH56" s="36">
        <v>4436.5599999999995</v>
      </c>
      <c r="AI56" s="36">
        <v>4453.01</v>
      </c>
      <c r="AJ56" s="36">
        <v>3821.08</v>
      </c>
      <c r="AK56" s="36">
        <v>3658.4700000000003</v>
      </c>
      <c r="AL56" s="36">
        <v>3501.57</v>
      </c>
      <c r="AM56" s="36">
        <v>3297.79</v>
      </c>
      <c r="AN56" s="36">
        <v>3243.33</v>
      </c>
      <c r="AO56" s="36">
        <v>3042.77</v>
      </c>
      <c r="AP56" s="36">
        <v>2771.42</v>
      </c>
      <c r="AQ56" s="36">
        <v>2628.62</v>
      </c>
      <c r="AR56" s="36">
        <v>2653.51</v>
      </c>
      <c r="AS56" s="36">
        <v>2562.4299999999998</v>
      </c>
      <c r="AT56" s="36">
        <v>2195.1799999999998</v>
      </c>
      <c r="AU56" s="36">
        <v>2083.36</v>
      </c>
      <c r="AV56" s="36">
        <v>1990.53</v>
      </c>
      <c r="AW56" s="36">
        <v>1947.46</v>
      </c>
      <c r="AX56" s="36">
        <v>1750</v>
      </c>
      <c r="AY56" s="36">
        <v>1827.36</v>
      </c>
      <c r="AZ56" s="36">
        <v>2200</v>
      </c>
      <c r="BA56" s="36">
        <v>2200</v>
      </c>
      <c r="BB56" s="36">
        <v>1900</v>
      </c>
      <c r="BC56" s="36">
        <v>1950</v>
      </c>
      <c r="BD56" s="36">
        <v>2159.71</v>
      </c>
      <c r="BE56" s="36">
        <v>2112.56</v>
      </c>
      <c r="BF56" s="36">
        <v>2330.79</v>
      </c>
      <c r="BG56" s="36">
        <v>2446.02</v>
      </c>
      <c r="BH56" s="36">
        <v>2842.62</v>
      </c>
      <c r="BI56" s="36">
        <v>3039.37</v>
      </c>
      <c r="BJ56" s="36">
        <v>3416.9900000000002</v>
      </c>
      <c r="BK56" s="36">
        <v>3615.6400000000003</v>
      </c>
      <c r="BL56" s="36">
        <v>2876.99</v>
      </c>
      <c r="BM56" s="36">
        <v>2916.56</v>
      </c>
      <c r="BN56" s="36">
        <v>4164.21</v>
      </c>
      <c r="BO56" s="36">
        <v>4142.51</v>
      </c>
      <c r="BP56" s="36">
        <v>4211.0600000000004</v>
      </c>
      <c r="BQ56" s="36">
        <v>4107.95</v>
      </c>
      <c r="BR56" s="36">
        <v>4244.8900000000003</v>
      </c>
      <c r="BS56" s="36">
        <v>3836.2299999999996</v>
      </c>
      <c r="BT56" s="36">
        <v>3626.49</v>
      </c>
      <c r="BU56" s="36">
        <v>3189.0299999999997</v>
      </c>
      <c r="BV56" s="36">
        <v>3420.8500000000004</v>
      </c>
      <c r="BW56" s="36">
        <v>2643.42</v>
      </c>
      <c r="BX56" s="36">
        <v>2077.46</v>
      </c>
      <c r="BY56" s="36">
        <v>1733</v>
      </c>
      <c r="BZ56" s="36">
        <v>1474.26</v>
      </c>
      <c r="CA56" s="36">
        <v>1342.88</v>
      </c>
      <c r="CB56" s="36">
        <v>1233.1300000000001</v>
      </c>
      <c r="CC56" s="36">
        <v>1253.49</v>
      </c>
      <c r="CD56" s="36">
        <v>1038.6100000000001</v>
      </c>
      <c r="CE56" s="36">
        <v>1070.3900000000001</v>
      </c>
      <c r="CF56" s="36">
        <v>1195.18</v>
      </c>
      <c r="CG56" s="36">
        <v>1177.99</v>
      </c>
      <c r="CH56" s="36">
        <v>1307.98</v>
      </c>
      <c r="CI56" s="36">
        <v>1297.8399999999999</v>
      </c>
      <c r="CJ56" s="36">
        <v>1473.25</v>
      </c>
      <c r="CK56" s="36">
        <v>1526.4299999999998</v>
      </c>
      <c r="CL56" s="36">
        <v>1662.1</v>
      </c>
      <c r="CM56" s="36">
        <v>1654.8899999999999</v>
      </c>
      <c r="CN56" s="36">
        <v>1493.94</v>
      </c>
      <c r="CO56" s="36">
        <v>1505.1799999999998</v>
      </c>
      <c r="CP56" s="36">
        <v>1690.25</v>
      </c>
      <c r="CQ56" s="36">
        <v>1698.3700000000001</v>
      </c>
      <c r="CR56" s="36">
        <v>1807.49</v>
      </c>
      <c r="CS56" s="37">
        <v>1933.04</v>
      </c>
      <c r="CT56" s="30">
        <f>SUM(B56:CS56)</f>
        <v>232508.77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938.91043607692336</v>
      </c>
      <c r="Y57" s="107">
        <f t="shared" si="60"/>
        <v>1186.5997687780141</v>
      </c>
      <c r="Z57" s="107">
        <f t="shared" si="60"/>
        <v>770.41027588648649</v>
      </c>
      <c r="AA57" s="107">
        <f t="shared" si="60"/>
        <v>579.14730065237109</v>
      </c>
      <c r="AB57" s="107">
        <f t="shared" si="60"/>
        <v>533.06301713432822</v>
      </c>
      <c r="AC57" s="107">
        <f t="shared" si="60"/>
        <v>383.52618119051385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109.95644678003009</v>
      </c>
      <c r="AY57" s="107">
        <f t="shared" si="60"/>
        <v>67.659768028469216</v>
      </c>
      <c r="AZ57" s="107">
        <f t="shared" si="60"/>
        <v>0</v>
      </c>
      <c r="BA57" s="107">
        <f t="shared" si="60"/>
        <v>0</v>
      </c>
      <c r="BB57" s="107">
        <f t="shared" si="60"/>
        <v>0</v>
      </c>
      <c r="BC57" s="107">
        <f t="shared" si="60"/>
        <v>0</v>
      </c>
      <c r="BD57" s="107">
        <f t="shared" si="60"/>
        <v>0</v>
      </c>
      <c r="BE57" s="107">
        <f t="shared" si="60"/>
        <v>107.46150170429019</v>
      </c>
      <c r="BF57" s="107">
        <f t="shared" si="60"/>
        <v>0</v>
      </c>
      <c r="BG57" s="107">
        <f t="shared" si="60"/>
        <v>0</v>
      </c>
      <c r="BH57" s="107">
        <f t="shared" si="60"/>
        <v>0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35.01874631074088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0</v>
      </c>
      <c r="BS57" s="107">
        <f t="shared" si="61"/>
        <v>0</v>
      </c>
      <c r="BT57" s="107">
        <f t="shared" si="61"/>
        <v>116.85730121586039</v>
      </c>
      <c r="BU57" s="107">
        <f t="shared" si="61"/>
        <v>653.49113309191944</v>
      </c>
      <c r="BV57" s="107">
        <f t="shared" si="61"/>
        <v>527.28831181796522</v>
      </c>
      <c r="BW57" s="107">
        <f t="shared" si="61"/>
        <v>1375.7579192147723</v>
      </c>
      <c r="BX57" s="107">
        <f t="shared" si="61"/>
        <v>1971.5774110431157</v>
      </c>
      <c r="BY57" s="107">
        <f t="shared" si="61"/>
        <v>2318.7399999999989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11675.465518925797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2955.04</v>
      </c>
      <c r="C61" s="176">
        <f>SUM(C62:C68)</f>
        <v>2953.04</v>
      </c>
      <c r="D61" s="176">
        <f t="shared" ref="D61:BO61" si="62">SUM(D62:D68)</f>
        <v>2953.04</v>
      </c>
      <c r="E61" s="176">
        <f t="shared" si="62"/>
        <v>2955.04</v>
      </c>
      <c r="F61" s="176">
        <f t="shared" si="62"/>
        <v>2955.04</v>
      </c>
      <c r="G61" s="176">
        <f t="shared" si="62"/>
        <v>2955.04</v>
      </c>
      <c r="H61" s="176">
        <f t="shared" si="62"/>
        <v>2956.04</v>
      </c>
      <c r="I61" s="176">
        <f t="shared" si="62"/>
        <v>2958.04</v>
      </c>
      <c r="J61" s="176">
        <f t="shared" si="62"/>
        <v>2959.04</v>
      </c>
      <c r="K61" s="176">
        <f t="shared" si="62"/>
        <v>2959.04</v>
      </c>
      <c r="L61" s="176">
        <f t="shared" si="62"/>
        <v>2960.04</v>
      </c>
      <c r="M61" s="176">
        <f t="shared" si="62"/>
        <v>2958.04</v>
      </c>
      <c r="N61" s="176">
        <f t="shared" si="62"/>
        <v>2956.04</v>
      </c>
      <c r="O61" s="176">
        <f t="shared" si="62"/>
        <v>2959.04</v>
      </c>
      <c r="P61" s="176">
        <f t="shared" si="62"/>
        <v>2958.04</v>
      </c>
      <c r="Q61" s="176">
        <f t="shared" si="62"/>
        <v>2955.04</v>
      </c>
      <c r="R61" s="176">
        <f t="shared" si="62"/>
        <v>2950.04</v>
      </c>
      <c r="S61" s="176">
        <f t="shared" si="62"/>
        <v>2952.04</v>
      </c>
      <c r="T61" s="176">
        <f t="shared" si="62"/>
        <v>2957.04</v>
      </c>
      <c r="U61" s="176">
        <f t="shared" si="62"/>
        <v>2957.04</v>
      </c>
      <c r="V61" s="176">
        <f t="shared" si="62"/>
        <v>2953.04</v>
      </c>
      <c r="W61" s="176">
        <f t="shared" si="62"/>
        <v>2952.04</v>
      </c>
      <c r="X61" s="176">
        <f t="shared" si="62"/>
        <v>2957.04</v>
      </c>
      <c r="Y61" s="176">
        <f t="shared" si="62"/>
        <v>2962.04</v>
      </c>
      <c r="Z61" s="176">
        <f t="shared" si="62"/>
        <v>2957.04</v>
      </c>
      <c r="AA61" s="176">
        <f t="shared" si="62"/>
        <v>2957.04</v>
      </c>
      <c r="AB61" s="176">
        <f t="shared" si="62"/>
        <v>2963.04</v>
      </c>
      <c r="AC61" s="176">
        <f t="shared" si="62"/>
        <v>2963.04</v>
      </c>
      <c r="AD61" s="176">
        <f t="shared" si="62"/>
        <v>2962.04</v>
      </c>
      <c r="AE61" s="176">
        <f t="shared" si="62"/>
        <v>2959.04</v>
      </c>
      <c r="AF61" s="176">
        <f t="shared" si="62"/>
        <v>2962.04</v>
      </c>
      <c r="AG61" s="176">
        <f t="shared" si="62"/>
        <v>2961.04</v>
      </c>
      <c r="AH61" s="176">
        <f t="shared" si="62"/>
        <v>2955.04</v>
      </c>
      <c r="AI61" s="176">
        <f t="shared" si="62"/>
        <v>2956.04</v>
      </c>
      <c r="AJ61" s="176">
        <f t="shared" si="62"/>
        <v>2957.04</v>
      </c>
      <c r="AK61" s="176">
        <f t="shared" si="62"/>
        <v>2960.04</v>
      </c>
      <c r="AL61" s="176">
        <f t="shared" si="62"/>
        <v>2962.04</v>
      </c>
      <c r="AM61" s="176">
        <f t="shared" si="62"/>
        <v>2958.04</v>
      </c>
      <c r="AN61" s="176">
        <f t="shared" si="62"/>
        <v>2950.04</v>
      </c>
      <c r="AO61" s="176">
        <f t="shared" si="62"/>
        <v>2938.04</v>
      </c>
      <c r="AP61" s="176">
        <f t="shared" si="62"/>
        <v>2927.04</v>
      </c>
      <c r="AQ61" s="176">
        <f t="shared" si="62"/>
        <v>2921.04</v>
      </c>
      <c r="AR61" s="176">
        <f t="shared" si="62"/>
        <v>2920.04</v>
      </c>
      <c r="AS61" s="176">
        <f t="shared" si="62"/>
        <v>2920.04</v>
      </c>
      <c r="AT61" s="176">
        <f t="shared" si="62"/>
        <v>2916.04</v>
      </c>
      <c r="AU61" s="176">
        <f t="shared" si="62"/>
        <v>2915.04</v>
      </c>
      <c r="AV61" s="176">
        <f t="shared" si="62"/>
        <v>2902.04</v>
      </c>
      <c r="AW61" s="176">
        <f t="shared" si="62"/>
        <v>2891.04</v>
      </c>
      <c r="AX61" s="176">
        <f t="shared" si="62"/>
        <v>2891.04</v>
      </c>
      <c r="AY61" s="176">
        <f t="shared" si="62"/>
        <v>2888.04</v>
      </c>
      <c r="AZ61" s="176">
        <f t="shared" si="62"/>
        <v>2881.04</v>
      </c>
      <c r="BA61" s="176">
        <f t="shared" si="62"/>
        <v>2876.04</v>
      </c>
      <c r="BB61" s="176">
        <f t="shared" si="62"/>
        <v>2875.04</v>
      </c>
      <c r="BC61" s="176">
        <f t="shared" si="62"/>
        <v>2870.04</v>
      </c>
      <c r="BD61" s="176">
        <f t="shared" si="62"/>
        <v>2864.04</v>
      </c>
      <c r="BE61" s="176">
        <f t="shared" si="62"/>
        <v>2863.04</v>
      </c>
      <c r="BF61" s="176">
        <f t="shared" si="62"/>
        <v>2861.04</v>
      </c>
      <c r="BG61" s="176">
        <f t="shared" si="62"/>
        <v>2857.04</v>
      </c>
      <c r="BH61" s="176">
        <f t="shared" si="62"/>
        <v>2853.04</v>
      </c>
      <c r="BI61" s="176">
        <f t="shared" si="62"/>
        <v>2857.04</v>
      </c>
      <c r="BJ61" s="176">
        <f t="shared" si="62"/>
        <v>2860.04</v>
      </c>
      <c r="BK61" s="176">
        <f t="shared" si="62"/>
        <v>2857.04</v>
      </c>
      <c r="BL61" s="176">
        <f t="shared" si="62"/>
        <v>2859.04</v>
      </c>
      <c r="BM61" s="176">
        <f t="shared" si="62"/>
        <v>2864.04</v>
      </c>
      <c r="BN61" s="176">
        <f t="shared" si="62"/>
        <v>2866.04</v>
      </c>
      <c r="BO61" s="176">
        <f t="shared" si="62"/>
        <v>2864.04</v>
      </c>
      <c r="BP61" s="176">
        <f t="shared" ref="BP61:CS61" si="63">SUM(BP62:BP68)</f>
        <v>2862.04</v>
      </c>
      <c r="BQ61" s="176">
        <f t="shared" si="63"/>
        <v>2864.04</v>
      </c>
      <c r="BR61" s="176">
        <f t="shared" si="63"/>
        <v>2869.04</v>
      </c>
      <c r="BS61" s="176">
        <f t="shared" si="63"/>
        <v>2863.04</v>
      </c>
      <c r="BT61" s="176">
        <f t="shared" si="63"/>
        <v>2857.04</v>
      </c>
      <c r="BU61" s="176">
        <f t="shared" si="63"/>
        <v>2863.04</v>
      </c>
      <c r="BV61" s="176">
        <f t="shared" si="63"/>
        <v>2863.04</v>
      </c>
      <c r="BW61" s="176">
        <f t="shared" si="63"/>
        <v>2864.04</v>
      </c>
      <c r="BX61" s="176">
        <f t="shared" si="63"/>
        <v>2862.04</v>
      </c>
      <c r="BY61" s="176">
        <f t="shared" si="63"/>
        <v>2863.04</v>
      </c>
      <c r="BZ61" s="176">
        <f t="shared" si="63"/>
        <v>2863.04</v>
      </c>
      <c r="CA61" s="176">
        <f t="shared" si="63"/>
        <v>2860.04</v>
      </c>
      <c r="CB61" s="176">
        <f t="shared" si="63"/>
        <v>2852.04</v>
      </c>
      <c r="CC61" s="176">
        <f t="shared" si="63"/>
        <v>2841.04</v>
      </c>
      <c r="CD61" s="176">
        <f t="shared" si="63"/>
        <v>2826.04</v>
      </c>
      <c r="CE61" s="176">
        <f t="shared" si="63"/>
        <v>2811.04</v>
      </c>
      <c r="CF61" s="176">
        <f t="shared" si="63"/>
        <v>2806.04</v>
      </c>
      <c r="CG61" s="176">
        <f t="shared" si="63"/>
        <v>2801.04</v>
      </c>
      <c r="CH61" s="176">
        <f t="shared" si="63"/>
        <v>2789.04</v>
      </c>
      <c r="CI61" s="176">
        <f t="shared" si="63"/>
        <v>2781.04</v>
      </c>
      <c r="CJ61" s="176">
        <f t="shared" si="63"/>
        <v>2780.04</v>
      </c>
      <c r="CK61" s="176">
        <f t="shared" si="63"/>
        <v>2778.04</v>
      </c>
      <c r="CL61" s="176">
        <f t="shared" si="63"/>
        <v>2771.04</v>
      </c>
      <c r="CM61" s="176">
        <f t="shared" si="63"/>
        <v>2771.04</v>
      </c>
      <c r="CN61" s="176">
        <f t="shared" si="63"/>
        <v>2771.04</v>
      </c>
      <c r="CO61" s="176">
        <f t="shared" si="63"/>
        <v>2763.04</v>
      </c>
      <c r="CP61" s="176">
        <f t="shared" si="63"/>
        <v>2754.04</v>
      </c>
      <c r="CQ61" s="176">
        <f t="shared" si="63"/>
        <v>2753.04</v>
      </c>
      <c r="CR61" s="176">
        <f t="shared" si="63"/>
        <v>2748.04</v>
      </c>
      <c r="CS61" s="177">
        <f t="shared" si="63"/>
        <v>2741.04</v>
      </c>
      <c r="CT61" s="250">
        <f>SUM(B61:CS61)</f>
        <v>277675.84000000014</v>
      </c>
      <c r="CU61" s="154"/>
      <c r="CV61" s="155"/>
      <c r="CX61" s="253"/>
    </row>
    <row r="62" spans="1:102">
      <c r="A62" s="25" t="s">
        <v>45</v>
      </c>
      <c r="B62" s="31">
        <v>416</v>
      </c>
      <c r="C62" s="32">
        <v>416</v>
      </c>
      <c r="D62" s="32">
        <v>416</v>
      </c>
      <c r="E62" s="32">
        <v>416</v>
      </c>
      <c r="F62" s="32">
        <v>416</v>
      </c>
      <c r="G62" s="32">
        <v>416</v>
      </c>
      <c r="H62" s="32">
        <v>416</v>
      </c>
      <c r="I62" s="32">
        <v>416</v>
      </c>
      <c r="J62" s="32">
        <v>416</v>
      </c>
      <c r="K62" s="32">
        <v>416</v>
      </c>
      <c r="L62" s="32">
        <v>416</v>
      </c>
      <c r="M62" s="32">
        <v>416</v>
      </c>
      <c r="N62" s="32">
        <v>416</v>
      </c>
      <c r="O62" s="32">
        <v>416</v>
      </c>
      <c r="P62" s="32">
        <v>416</v>
      </c>
      <c r="Q62" s="32">
        <v>416</v>
      </c>
      <c r="R62" s="32">
        <v>416</v>
      </c>
      <c r="S62" s="32">
        <v>416</v>
      </c>
      <c r="T62" s="32">
        <v>416</v>
      </c>
      <c r="U62" s="32">
        <v>416</v>
      </c>
      <c r="V62" s="32">
        <v>416</v>
      </c>
      <c r="W62" s="32">
        <v>416</v>
      </c>
      <c r="X62" s="32">
        <v>416</v>
      </c>
      <c r="Y62" s="32">
        <v>416</v>
      </c>
      <c r="Z62" s="32">
        <v>416</v>
      </c>
      <c r="AA62" s="32">
        <v>416</v>
      </c>
      <c r="AB62" s="32">
        <v>416</v>
      </c>
      <c r="AC62" s="32">
        <v>416</v>
      </c>
      <c r="AD62" s="32">
        <v>416</v>
      </c>
      <c r="AE62" s="32">
        <v>416</v>
      </c>
      <c r="AF62" s="32">
        <v>416</v>
      </c>
      <c r="AG62" s="32">
        <v>416</v>
      </c>
      <c r="AH62" s="32">
        <v>416</v>
      </c>
      <c r="AI62" s="32">
        <v>416</v>
      </c>
      <c r="AJ62" s="32">
        <v>416</v>
      </c>
      <c r="AK62" s="32">
        <v>416</v>
      </c>
      <c r="AL62" s="32">
        <v>416</v>
      </c>
      <c r="AM62" s="32">
        <v>416</v>
      </c>
      <c r="AN62" s="32">
        <v>416</v>
      </c>
      <c r="AO62" s="32">
        <v>416</v>
      </c>
      <c r="AP62" s="32">
        <v>416</v>
      </c>
      <c r="AQ62" s="32">
        <v>416</v>
      </c>
      <c r="AR62" s="32">
        <v>416</v>
      </c>
      <c r="AS62" s="32">
        <v>416</v>
      </c>
      <c r="AT62" s="32">
        <v>416</v>
      </c>
      <c r="AU62" s="32">
        <v>416</v>
      </c>
      <c r="AV62" s="32">
        <v>416</v>
      </c>
      <c r="AW62" s="32">
        <v>416</v>
      </c>
      <c r="AX62" s="32">
        <v>416</v>
      </c>
      <c r="AY62" s="32">
        <v>416</v>
      </c>
      <c r="AZ62" s="32">
        <v>416</v>
      </c>
      <c r="BA62" s="32">
        <v>416</v>
      </c>
      <c r="BB62" s="32">
        <v>416</v>
      </c>
      <c r="BC62" s="32">
        <v>416</v>
      </c>
      <c r="BD62" s="32">
        <v>416</v>
      </c>
      <c r="BE62" s="32">
        <v>416</v>
      </c>
      <c r="BF62" s="32">
        <v>416</v>
      </c>
      <c r="BG62" s="32">
        <v>416</v>
      </c>
      <c r="BH62" s="32">
        <v>416</v>
      </c>
      <c r="BI62" s="32">
        <v>416</v>
      </c>
      <c r="BJ62" s="32">
        <v>416</v>
      </c>
      <c r="BK62" s="32">
        <v>416</v>
      </c>
      <c r="BL62" s="32">
        <v>416</v>
      </c>
      <c r="BM62" s="32">
        <v>416</v>
      </c>
      <c r="BN62" s="32">
        <v>416</v>
      </c>
      <c r="BO62" s="32">
        <v>416</v>
      </c>
      <c r="BP62" s="32">
        <v>416</v>
      </c>
      <c r="BQ62" s="32">
        <v>416</v>
      </c>
      <c r="BR62" s="32">
        <v>416</v>
      </c>
      <c r="BS62" s="32">
        <v>416</v>
      </c>
      <c r="BT62" s="32">
        <v>416</v>
      </c>
      <c r="BU62" s="32">
        <v>416</v>
      </c>
      <c r="BV62" s="32">
        <v>416</v>
      </c>
      <c r="BW62" s="32">
        <v>416</v>
      </c>
      <c r="BX62" s="32">
        <v>416</v>
      </c>
      <c r="BY62" s="32">
        <v>416</v>
      </c>
      <c r="BZ62" s="32">
        <v>416</v>
      </c>
      <c r="CA62" s="32">
        <v>416</v>
      </c>
      <c r="CB62" s="32">
        <v>416</v>
      </c>
      <c r="CC62" s="32">
        <v>416</v>
      </c>
      <c r="CD62" s="32">
        <v>416</v>
      </c>
      <c r="CE62" s="32">
        <v>416</v>
      </c>
      <c r="CF62" s="32">
        <v>416</v>
      </c>
      <c r="CG62" s="32">
        <v>416</v>
      </c>
      <c r="CH62" s="32">
        <v>416</v>
      </c>
      <c r="CI62" s="32">
        <v>416</v>
      </c>
      <c r="CJ62" s="32">
        <v>416</v>
      </c>
      <c r="CK62" s="32">
        <v>416</v>
      </c>
      <c r="CL62" s="32">
        <v>416</v>
      </c>
      <c r="CM62" s="32">
        <v>416</v>
      </c>
      <c r="CN62" s="32">
        <v>416</v>
      </c>
      <c r="CO62" s="32">
        <v>416</v>
      </c>
      <c r="CP62" s="32">
        <v>416</v>
      </c>
      <c r="CQ62" s="32">
        <v>416</v>
      </c>
      <c r="CR62" s="32">
        <v>416</v>
      </c>
      <c r="CS62" s="33">
        <v>416</v>
      </c>
      <c r="CT62" s="30">
        <f t="shared" ref="CT62:CT68" si="64">SUM(B62:CS62)</f>
        <v>39936</v>
      </c>
      <c r="CU62" s="156"/>
      <c r="CV62" s="263"/>
    </row>
    <row r="63" spans="1:102">
      <c r="A63" s="25" t="s">
        <v>46</v>
      </c>
      <c r="B63" s="31">
        <v>472</v>
      </c>
      <c r="C63" s="32">
        <v>472</v>
      </c>
      <c r="D63" s="32">
        <v>472</v>
      </c>
      <c r="E63" s="32">
        <v>472</v>
      </c>
      <c r="F63" s="32">
        <v>472</v>
      </c>
      <c r="G63" s="32">
        <v>472</v>
      </c>
      <c r="H63" s="32">
        <v>472</v>
      </c>
      <c r="I63" s="32">
        <v>472</v>
      </c>
      <c r="J63" s="32">
        <v>472</v>
      </c>
      <c r="K63" s="32">
        <v>472</v>
      </c>
      <c r="L63" s="32">
        <v>472</v>
      </c>
      <c r="M63" s="32">
        <v>472</v>
      </c>
      <c r="N63" s="32">
        <v>472</v>
      </c>
      <c r="O63" s="32">
        <v>472</v>
      </c>
      <c r="P63" s="32">
        <v>472</v>
      </c>
      <c r="Q63" s="32">
        <v>472</v>
      </c>
      <c r="R63" s="32">
        <v>472</v>
      </c>
      <c r="S63" s="32">
        <v>472</v>
      </c>
      <c r="T63" s="32">
        <v>472</v>
      </c>
      <c r="U63" s="32">
        <v>472</v>
      </c>
      <c r="V63" s="32">
        <v>472</v>
      </c>
      <c r="W63" s="32">
        <v>472</v>
      </c>
      <c r="X63" s="32">
        <v>472</v>
      </c>
      <c r="Y63" s="32">
        <v>472</v>
      </c>
      <c r="Z63" s="32">
        <v>472</v>
      </c>
      <c r="AA63" s="32">
        <v>472</v>
      </c>
      <c r="AB63" s="32">
        <v>472</v>
      </c>
      <c r="AC63" s="32">
        <v>472</v>
      </c>
      <c r="AD63" s="32">
        <v>472</v>
      </c>
      <c r="AE63" s="32">
        <v>472</v>
      </c>
      <c r="AF63" s="32">
        <v>472</v>
      </c>
      <c r="AG63" s="32">
        <v>472</v>
      </c>
      <c r="AH63" s="32">
        <v>472</v>
      </c>
      <c r="AI63" s="32">
        <v>472</v>
      </c>
      <c r="AJ63" s="32">
        <v>472</v>
      </c>
      <c r="AK63" s="32">
        <v>472</v>
      </c>
      <c r="AL63" s="32">
        <v>472</v>
      </c>
      <c r="AM63" s="32">
        <v>472</v>
      </c>
      <c r="AN63" s="32">
        <v>472</v>
      </c>
      <c r="AO63" s="32">
        <v>472</v>
      </c>
      <c r="AP63" s="32">
        <v>472</v>
      </c>
      <c r="AQ63" s="32">
        <v>472</v>
      </c>
      <c r="AR63" s="32">
        <v>472</v>
      </c>
      <c r="AS63" s="32">
        <v>472</v>
      </c>
      <c r="AT63" s="32">
        <v>472</v>
      </c>
      <c r="AU63" s="32">
        <v>472</v>
      </c>
      <c r="AV63" s="32">
        <v>472</v>
      </c>
      <c r="AW63" s="32">
        <v>472</v>
      </c>
      <c r="AX63" s="32">
        <v>472</v>
      </c>
      <c r="AY63" s="32">
        <v>472</v>
      </c>
      <c r="AZ63" s="32">
        <v>472</v>
      </c>
      <c r="BA63" s="32">
        <v>472</v>
      </c>
      <c r="BB63" s="32">
        <v>472</v>
      </c>
      <c r="BC63" s="32">
        <v>472</v>
      </c>
      <c r="BD63" s="32">
        <v>472</v>
      </c>
      <c r="BE63" s="32">
        <v>472</v>
      </c>
      <c r="BF63" s="32">
        <v>472</v>
      </c>
      <c r="BG63" s="32">
        <v>472</v>
      </c>
      <c r="BH63" s="32">
        <v>472</v>
      </c>
      <c r="BI63" s="32">
        <v>472</v>
      </c>
      <c r="BJ63" s="32">
        <v>472</v>
      </c>
      <c r="BK63" s="32">
        <v>472</v>
      </c>
      <c r="BL63" s="32">
        <v>472</v>
      </c>
      <c r="BM63" s="32">
        <v>472</v>
      </c>
      <c r="BN63" s="32">
        <v>472</v>
      </c>
      <c r="BO63" s="32">
        <v>472</v>
      </c>
      <c r="BP63" s="32">
        <v>472</v>
      </c>
      <c r="BQ63" s="32">
        <v>472</v>
      </c>
      <c r="BR63" s="32">
        <v>472</v>
      </c>
      <c r="BS63" s="32">
        <v>472</v>
      </c>
      <c r="BT63" s="32">
        <v>472</v>
      </c>
      <c r="BU63" s="32">
        <v>472</v>
      </c>
      <c r="BV63" s="32">
        <v>472</v>
      </c>
      <c r="BW63" s="32">
        <v>472</v>
      </c>
      <c r="BX63" s="32">
        <v>472</v>
      </c>
      <c r="BY63" s="32">
        <v>472</v>
      </c>
      <c r="BZ63" s="32">
        <v>472</v>
      </c>
      <c r="CA63" s="32">
        <v>472</v>
      </c>
      <c r="CB63" s="32">
        <v>472</v>
      </c>
      <c r="CC63" s="32">
        <v>472</v>
      </c>
      <c r="CD63" s="32">
        <v>472</v>
      </c>
      <c r="CE63" s="32">
        <v>472</v>
      </c>
      <c r="CF63" s="32">
        <v>472</v>
      </c>
      <c r="CG63" s="32">
        <v>472</v>
      </c>
      <c r="CH63" s="32">
        <v>472</v>
      </c>
      <c r="CI63" s="32">
        <v>472</v>
      </c>
      <c r="CJ63" s="32">
        <v>472</v>
      </c>
      <c r="CK63" s="32">
        <v>472</v>
      </c>
      <c r="CL63" s="32">
        <v>472</v>
      </c>
      <c r="CM63" s="32">
        <v>472</v>
      </c>
      <c r="CN63" s="32">
        <v>472</v>
      </c>
      <c r="CO63" s="32">
        <v>472</v>
      </c>
      <c r="CP63" s="32">
        <v>472</v>
      </c>
      <c r="CQ63" s="32">
        <v>472</v>
      </c>
      <c r="CR63" s="32">
        <v>472</v>
      </c>
      <c r="CS63" s="33">
        <v>472</v>
      </c>
      <c r="CT63" s="30">
        <f t="shared" si="64"/>
        <v>45312</v>
      </c>
      <c r="CU63" s="156"/>
      <c r="CV63" s="263"/>
    </row>
    <row r="64" spans="1:102">
      <c r="A64" s="25" t="s">
        <v>47</v>
      </c>
      <c r="B64" s="31">
        <v>581.04000000000008</v>
      </c>
      <c r="C64" s="32">
        <v>581.04000000000008</v>
      </c>
      <c r="D64" s="32">
        <v>581.04000000000008</v>
      </c>
      <c r="E64" s="32">
        <v>581.04000000000008</v>
      </c>
      <c r="F64" s="32">
        <v>581.04000000000008</v>
      </c>
      <c r="G64" s="32">
        <v>581.04000000000008</v>
      </c>
      <c r="H64" s="32">
        <v>581.04000000000008</v>
      </c>
      <c r="I64" s="32">
        <v>581.04000000000008</v>
      </c>
      <c r="J64" s="32">
        <v>581.04000000000008</v>
      </c>
      <c r="K64" s="32">
        <v>581.04000000000008</v>
      </c>
      <c r="L64" s="32">
        <v>581.04000000000008</v>
      </c>
      <c r="M64" s="32">
        <v>581.04000000000008</v>
      </c>
      <c r="N64" s="32">
        <v>581.04000000000008</v>
      </c>
      <c r="O64" s="32">
        <v>581.04000000000008</v>
      </c>
      <c r="P64" s="32">
        <v>581.04000000000008</v>
      </c>
      <c r="Q64" s="32">
        <v>581.04000000000008</v>
      </c>
      <c r="R64" s="32">
        <v>581.04000000000008</v>
      </c>
      <c r="S64" s="32">
        <v>581.04000000000008</v>
      </c>
      <c r="T64" s="32">
        <v>581.04000000000008</v>
      </c>
      <c r="U64" s="32">
        <v>581.04000000000008</v>
      </c>
      <c r="V64" s="32">
        <v>581.04000000000008</v>
      </c>
      <c r="W64" s="32">
        <v>581.04000000000008</v>
      </c>
      <c r="X64" s="32">
        <v>581.04000000000008</v>
      </c>
      <c r="Y64" s="32">
        <v>581.04000000000008</v>
      </c>
      <c r="Z64" s="32">
        <v>581.04000000000008</v>
      </c>
      <c r="AA64" s="32">
        <v>581.04000000000008</v>
      </c>
      <c r="AB64" s="32">
        <v>581.04000000000008</v>
      </c>
      <c r="AC64" s="32">
        <v>581.04000000000008</v>
      </c>
      <c r="AD64" s="32">
        <v>581.04000000000008</v>
      </c>
      <c r="AE64" s="32">
        <v>581.04000000000008</v>
      </c>
      <c r="AF64" s="32">
        <v>581.04000000000008</v>
      </c>
      <c r="AG64" s="32">
        <v>581.04000000000008</v>
      </c>
      <c r="AH64" s="32">
        <v>581.04000000000008</v>
      </c>
      <c r="AI64" s="32">
        <v>581.04000000000008</v>
      </c>
      <c r="AJ64" s="32">
        <v>581.04000000000008</v>
      </c>
      <c r="AK64" s="32">
        <v>581.04000000000008</v>
      </c>
      <c r="AL64" s="32">
        <v>581.04000000000008</v>
      </c>
      <c r="AM64" s="32">
        <v>581.04000000000008</v>
      </c>
      <c r="AN64" s="32">
        <v>581.04000000000008</v>
      </c>
      <c r="AO64" s="32">
        <v>581.04000000000008</v>
      </c>
      <c r="AP64" s="32">
        <v>581.04000000000008</v>
      </c>
      <c r="AQ64" s="32">
        <v>581.04000000000008</v>
      </c>
      <c r="AR64" s="32">
        <v>581.04000000000008</v>
      </c>
      <c r="AS64" s="32">
        <v>581.04000000000008</v>
      </c>
      <c r="AT64" s="32">
        <v>581.04000000000008</v>
      </c>
      <c r="AU64" s="32">
        <v>581.04000000000008</v>
      </c>
      <c r="AV64" s="32">
        <v>581.04000000000008</v>
      </c>
      <c r="AW64" s="32">
        <v>581.04000000000008</v>
      </c>
      <c r="AX64" s="32">
        <v>581.04000000000008</v>
      </c>
      <c r="AY64" s="32">
        <v>581.04000000000008</v>
      </c>
      <c r="AZ64" s="32">
        <v>581.04000000000008</v>
      </c>
      <c r="BA64" s="32">
        <v>581.04000000000008</v>
      </c>
      <c r="BB64" s="32">
        <v>581.04000000000008</v>
      </c>
      <c r="BC64" s="32">
        <v>581.04000000000008</v>
      </c>
      <c r="BD64" s="32">
        <v>581.04000000000008</v>
      </c>
      <c r="BE64" s="32">
        <v>581.04000000000008</v>
      </c>
      <c r="BF64" s="32">
        <v>581.04000000000008</v>
      </c>
      <c r="BG64" s="32">
        <v>581.04000000000008</v>
      </c>
      <c r="BH64" s="32">
        <v>581.04000000000008</v>
      </c>
      <c r="BI64" s="32">
        <v>581.04000000000008</v>
      </c>
      <c r="BJ64" s="32">
        <v>581.04000000000008</v>
      </c>
      <c r="BK64" s="32">
        <v>581.04000000000008</v>
      </c>
      <c r="BL64" s="32">
        <v>581.04000000000008</v>
      </c>
      <c r="BM64" s="32">
        <v>581.04000000000008</v>
      </c>
      <c r="BN64" s="32">
        <v>581.04000000000008</v>
      </c>
      <c r="BO64" s="32">
        <v>581.04000000000008</v>
      </c>
      <c r="BP64" s="32">
        <v>581.04000000000008</v>
      </c>
      <c r="BQ64" s="32">
        <v>581.04000000000008</v>
      </c>
      <c r="BR64" s="32">
        <v>581.04000000000008</v>
      </c>
      <c r="BS64" s="32">
        <v>581.04000000000008</v>
      </c>
      <c r="BT64" s="32">
        <v>581.04000000000008</v>
      </c>
      <c r="BU64" s="32">
        <v>581.04000000000008</v>
      </c>
      <c r="BV64" s="32">
        <v>581.04000000000008</v>
      </c>
      <c r="BW64" s="32">
        <v>581.04000000000008</v>
      </c>
      <c r="BX64" s="32">
        <v>581.04000000000008</v>
      </c>
      <c r="BY64" s="32">
        <v>581.04000000000008</v>
      </c>
      <c r="BZ64" s="32">
        <v>581.04000000000008</v>
      </c>
      <c r="CA64" s="32">
        <v>581.04000000000008</v>
      </c>
      <c r="CB64" s="32">
        <v>581.04000000000008</v>
      </c>
      <c r="CC64" s="32">
        <v>581.04000000000008</v>
      </c>
      <c r="CD64" s="32">
        <v>581.04000000000008</v>
      </c>
      <c r="CE64" s="32">
        <v>581.04000000000008</v>
      </c>
      <c r="CF64" s="32">
        <v>581.04000000000008</v>
      </c>
      <c r="CG64" s="32">
        <v>581.04000000000008</v>
      </c>
      <c r="CH64" s="32">
        <v>581.04000000000008</v>
      </c>
      <c r="CI64" s="32">
        <v>581.04000000000008</v>
      </c>
      <c r="CJ64" s="32">
        <v>581.04000000000008</v>
      </c>
      <c r="CK64" s="32">
        <v>581.04000000000008</v>
      </c>
      <c r="CL64" s="32">
        <v>581.04000000000008</v>
      </c>
      <c r="CM64" s="32">
        <v>581.04000000000008</v>
      </c>
      <c r="CN64" s="32">
        <v>581.04000000000008</v>
      </c>
      <c r="CO64" s="32">
        <v>581.04000000000008</v>
      </c>
      <c r="CP64" s="32">
        <v>581.04000000000008</v>
      </c>
      <c r="CQ64" s="32">
        <v>581.04000000000008</v>
      </c>
      <c r="CR64" s="32">
        <v>581.04000000000008</v>
      </c>
      <c r="CS64" s="33">
        <v>581.04000000000008</v>
      </c>
      <c r="CT64" s="30">
        <f t="shared" si="64"/>
        <v>55779.840000000069</v>
      </c>
      <c r="CU64" s="156"/>
      <c r="CV64" s="263"/>
    </row>
    <row r="65" spans="1:100">
      <c r="A65" s="25" t="s">
        <v>48</v>
      </c>
      <c r="B65" s="31">
        <v>369</v>
      </c>
      <c r="C65" s="32">
        <v>369</v>
      </c>
      <c r="D65" s="32">
        <v>369</v>
      </c>
      <c r="E65" s="32">
        <v>369</v>
      </c>
      <c r="F65" s="32">
        <v>369</v>
      </c>
      <c r="G65" s="32">
        <v>369</v>
      </c>
      <c r="H65" s="32">
        <v>369</v>
      </c>
      <c r="I65" s="32">
        <v>369</v>
      </c>
      <c r="J65" s="32">
        <v>369</v>
      </c>
      <c r="K65" s="32">
        <v>369</v>
      </c>
      <c r="L65" s="32">
        <v>369</v>
      </c>
      <c r="M65" s="32">
        <v>369</v>
      </c>
      <c r="N65" s="32">
        <v>369</v>
      </c>
      <c r="O65" s="32">
        <v>369</v>
      </c>
      <c r="P65" s="32">
        <v>369</v>
      </c>
      <c r="Q65" s="32">
        <v>369</v>
      </c>
      <c r="R65" s="32">
        <v>369</v>
      </c>
      <c r="S65" s="32">
        <v>369</v>
      </c>
      <c r="T65" s="32">
        <v>369</v>
      </c>
      <c r="U65" s="32">
        <v>369</v>
      </c>
      <c r="V65" s="32">
        <v>369</v>
      </c>
      <c r="W65" s="32">
        <v>369</v>
      </c>
      <c r="X65" s="32">
        <v>369</v>
      </c>
      <c r="Y65" s="32">
        <v>369</v>
      </c>
      <c r="Z65" s="32">
        <v>369</v>
      </c>
      <c r="AA65" s="32">
        <v>369</v>
      </c>
      <c r="AB65" s="32">
        <v>369</v>
      </c>
      <c r="AC65" s="32">
        <v>369</v>
      </c>
      <c r="AD65" s="32">
        <v>369</v>
      </c>
      <c r="AE65" s="32">
        <v>369</v>
      </c>
      <c r="AF65" s="32">
        <v>369</v>
      </c>
      <c r="AG65" s="32">
        <v>369</v>
      </c>
      <c r="AH65" s="32">
        <v>369</v>
      </c>
      <c r="AI65" s="32">
        <v>369</v>
      </c>
      <c r="AJ65" s="32">
        <v>369</v>
      </c>
      <c r="AK65" s="32">
        <v>369</v>
      </c>
      <c r="AL65" s="32">
        <v>369</v>
      </c>
      <c r="AM65" s="32">
        <v>369</v>
      </c>
      <c r="AN65" s="32">
        <v>369</v>
      </c>
      <c r="AO65" s="32">
        <v>369</v>
      </c>
      <c r="AP65" s="32">
        <v>369</v>
      </c>
      <c r="AQ65" s="32">
        <v>369</v>
      </c>
      <c r="AR65" s="32">
        <v>369</v>
      </c>
      <c r="AS65" s="32">
        <v>369</v>
      </c>
      <c r="AT65" s="32">
        <v>369</v>
      </c>
      <c r="AU65" s="32">
        <v>369</v>
      </c>
      <c r="AV65" s="32">
        <v>369</v>
      </c>
      <c r="AW65" s="32">
        <v>369</v>
      </c>
      <c r="AX65" s="32">
        <v>369</v>
      </c>
      <c r="AY65" s="32">
        <v>369</v>
      </c>
      <c r="AZ65" s="32">
        <v>369</v>
      </c>
      <c r="BA65" s="32">
        <v>369</v>
      </c>
      <c r="BB65" s="32">
        <v>369</v>
      </c>
      <c r="BC65" s="32">
        <v>369</v>
      </c>
      <c r="BD65" s="32">
        <v>369</v>
      </c>
      <c r="BE65" s="32">
        <v>369</v>
      </c>
      <c r="BF65" s="32">
        <v>369</v>
      </c>
      <c r="BG65" s="32">
        <v>369</v>
      </c>
      <c r="BH65" s="32">
        <v>369</v>
      </c>
      <c r="BI65" s="32">
        <v>369</v>
      </c>
      <c r="BJ65" s="32">
        <v>369</v>
      </c>
      <c r="BK65" s="32">
        <v>369</v>
      </c>
      <c r="BL65" s="32">
        <v>369</v>
      </c>
      <c r="BM65" s="32">
        <v>369</v>
      </c>
      <c r="BN65" s="32">
        <v>369</v>
      </c>
      <c r="BO65" s="32">
        <v>369</v>
      </c>
      <c r="BP65" s="32">
        <v>369</v>
      </c>
      <c r="BQ65" s="32">
        <v>369</v>
      </c>
      <c r="BR65" s="32">
        <v>369</v>
      </c>
      <c r="BS65" s="32">
        <v>369</v>
      </c>
      <c r="BT65" s="32">
        <v>369</v>
      </c>
      <c r="BU65" s="32">
        <v>369</v>
      </c>
      <c r="BV65" s="32">
        <v>369</v>
      </c>
      <c r="BW65" s="32">
        <v>369</v>
      </c>
      <c r="BX65" s="32">
        <v>369</v>
      </c>
      <c r="BY65" s="32">
        <v>369</v>
      </c>
      <c r="BZ65" s="32">
        <v>369</v>
      </c>
      <c r="CA65" s="32">
        <v>369</v>
      </c>
      <c r="CB65" s="32">
        <v>369</v>
      </c>
      <c r="CC65" s="32">
        <v>369</v>
      </c>
      <c r="CD65" s="32">
        <v>369</v>
      </c>
      <c r="CE65" s="32">
        <v>369</v>
      </c>
      <c r="CF65" s="32">
        <v>369</v>
      </c>
      <c r="CG65" s="32">
        <v>369</v>
      </c>
      <c r="CH65" s="32">
        <v>369</v>
      </c>
      <c r="CI65" s="32">
        <v>369</v>
      </c>
      <c r="CJ65" s="32">
        <v>369</v>
      </c>
      <c r="CK65" s="32">
        <v>369</v>
      </c>
      <c r="CL65" s="32">
        <v>369</v>
      </c>
      <c r="CM65" s="32">
        <v>369</v>
      </c>
      <c r="CN65" s="32">
        <v>369</v>
      </c>
      <c r="CO65" s="32">
        <v>369</v>
      </c>
      <c r="CP65" s="32">
        <v>369</v>
      </c>
      <c r="CQ65" s="32">
        <v>369</v>
      </c>
      <c r="CR65" s="32">
        <v>369</v>
      </c>
      <c r="CS65" s="33">
        <v>369</v>
      </c>
      <c r="CT65" s="30">
        <f t="shared" si="64"/>
        <v>35424</v>
      </c>
      <c r="CU65" s="156"/>
      <c r="CV65" s="263"/>
    </row>
    <row r="66" spans="1:100">
      <c r="A66" s="25" t="s">
        <v>49</v>
      </c>
      <c r="B66" s="31">
        <v>346.5</v>
      </c>
      <c r="C66" s="32">
        <v>346.5</v>
      </c>
      <c r="D66" s="32">
        <v>346.5</v>
      </c>
      <c r="E66" s="32">
        <v>346.5</v>
      </c>
      <c r="F66" s="32">
        <v>346.5</v>
      </c>
      <c r="G66" s="32">
        <v>346.5</v>
      </c>
      <c r="H66" s="32">
        <v>346.5</v>
      </c>
      <c r="I66" s="32">
        <v>346.5</v>
      </c>
      <c r="J66" s="32">
        <v>346.5</v>
      </c>
      <c r="K66" s="32">
        <v>346.5</v>
      </c>
      <c r="L66" s="32">
        <v>346.5</v>
      </c>
      <c r="M66" s="32">
        <v>346.5</v>
      </c>
      <c r="N66" s="32">
        <v>346.5</v>
      </c>
      <c r="O66" s="32">
        <v>346.5</v>
      </c>
      <c r="P66" s="32">
        <v>346.5</v>
      </c>
      <c r="Q66" s="32">
        <v>346.5</v>
      </c>
      <c r="R66" s="32">
        <v>346.5</v>
      </c>
      <c r="S66" s="32">
        <v>346.5</v>
      </c>
      <c r="T66" s="32">
        <v>346.5</v>
      </c>
      <c r="U66" s="32">
        <v>346.5</v>
      </c>
      <c r="V66" s="32">
        <v>346.5</v>
      </c>
      <c r="W66" s="32">
        <v>346.5</v>
      </c>
      <c r="X66" s="32">
        <v>346.5</v>
      </c>
      <c r="Y66" s="32">
        <v>346.5</v>
      </c>
      <c r="Z66" s="32">
        <v>346.5</v>
      </c>
      <c r="AA66" s="32">
        <v>346.5</v>
      </c>
      <c r="AB66" s="32">
        <v>346.5</v>
      </c>
      <c r="AC66" s="32">
        <v>346.5</v>
      </c>
      <c r="AD66" s="32">
        <v>346.5</v>
      </c>
      <c r="AE66" s="32">
        <v>346.5</v>
      </c>
      <c r="AF66" s="32">
        <v>346.5</v>
      </c>
      <c r="AG66" s="32">
        <v>346.5</v>
      </c>
      <c r="AH66" s="32">
        <v>346.5</v>
      </c>
      <c r="AI66" s="32">
        <v>346.5</v>
      </c>
      <c r="AJ66" s="32">
        <v>346.5</v>
      </c>
      <c r="AK66" s="32">
        <v>346.5</v>
      </c>
      <c r="AL66" s="32">
        <v>346.5</v>
      </c>
      <c r="AM66" s="32">
        <v>346.5</v>
      </c>
      <c r="AN66" s="32">
        <v>346.5</v>
      </c>
      <c r="AO66" s="32">
        <v>346.5</v>
      </c>
      <c r="AP66" s="32">
        <v>346.5</v>
      </c>
      <c r="AQ66" s="32">
        <v>346.5</v>
      </c>
      <c r="AR66" s="32">
        <v>346.5</v>
      </c>
      <c r="AS66" s="32">
        <v>346.5</v>
      </c>
      <c r="AT66" s="32">
        <v>346.5</v>
      </c>
      <c r="AU66" s="32">
        <v>346.5</v>
      </c>
      <c r="AV66" s="32">
        <v>346.5</v>
      </c>
      <c r="AW66" s="32">
        <v>346.5</v>
      </c>
      <c r="AX66" s="32">
        <v>346.5</v>
      </c>
      <c r="AY66" s="32">
        <v>346.5</v>
      </c>
      <c r="AZ66" s="32">
        <v>346.5</v>
      </c>
      <c r="BA66" s="32">
        <v>346.5</v>
      </c>
      <c r="BB66" s="32">
        <v>346.5</v>
      </c>
      <c r="BC66" s="32">
        <v>346.5</v>
      </c>
      <c r="BD66" s="32">
        <v>346.5</v>
      </c>
      <c r="BE66" s="32">
        <v>346.5</v>
      </c>
      <c r="BF66" s="32">
        <v>346.5</v>
      </c>
      <c r="BG66" s="32">
        <v>346.5</v>
      </c>
      <c r="BH66" s="32">
        <v>346.5</v>
      </c>
      <c r="BI66" s="32">
        <v>346.5</v>
      </c>
      <c r="BJ66" s="32">
        <v>346.5</v>
      </c>
      <c r="BK66" s="32">
        <v>346.5</v>
      </c>
      <c r="BL66" s="32">
        <v>346.5</v>
      </c>
      <c r="BM66" s="32">
        <v>346.5</v>
      </c>
      <c r="BN66" s="32">
        <v>346.5</v>
      </c>
      <c r="BO66" s="32">
        <v>346.5</v>
      </c>
      <c r="BP66" s="32">
        <v>346.5</v>
      </c>
      <c r="BQ66" s="32">
        <v>346.5</v>
      </c>
      <c r="BR66" s="32">
        <v>346.5</v>
      </c>
      <c r="BS66" s="32">
        <v>346.5</v>
      </c>
      <c r="BT66" s="32">
        <v>346.5</v>
      </c>
      <c r="BU66" s="32">
        <v>346.5</v>
      </c>
      <c r="BV66" s="32">
        <v>346.5</v>
      </c>
      <c r="BW66" s="32">
        <v>346.5</v>
      </c>
      <c r="BX66" s="32">
        <v>346.5</v>
      </c>
      <c r="BY66" s="32">
        <v>346.5</v>
      </c>
      <c r="BZ66" s="32">
        <v>346.5</v>
      </c>
      <c r="CA66" s="32">
        <v>346.5</v>
      </c>
      <c r="CB66" s="32">
        <v>346.5</v>
      </c>
      <c r="CC66" s="32">
        <v>346.5</v>
      </c>
      <c r="CD66" s="32">
        <v>346.5</v>
      </c>
      <c r="CE66" s="32">
        <v>346.5</v>
      </c>
      <c r="CF66" s="32">
        <v>346.5</v>
      </c>
      <c r="CG66" s="32">
        <v>346.5</v>
      </c>
      <c r="CH66" s="32">
        <v>346.5</v>
      </c>
      <c r="CI66" s="32">
        <v>346.5</v>
      </c>
      <c r="CJ66" s="32">
        <v>346.5</v>
      </c>
      <c r="CK66" s="32">
        <v>346.5</v>
      </c>
      <c r="CL66" s="32">
        <v>346.5</v>
      </c>
      <c r="CM66" s="32">
        <v>346.5</v>
      </c>
      <c r="CN66" s="32">
        <v>346.5</v>
      </c>
      <c r="CO66" s="32">
        <v>346.5</v>
      </c>
      <c r="CP66" s="32">
        <v>346.5</v>
      </c>
      <c r="CQ66" s="32">
        <v>346.5</v>
      </c>
      <c r="CR66" s="32">
        <v>346.5</v>
      </c>
      <c r="CS66" s="33">
        <v>346.5</v>
      </c>
      <c r="CT66" s="30">
        <f t="shared" si="64"/>
        <v>33264</v>
      </c>
      <c r="CU66" s="156"/>
      <c r="CV66" s="263"/>
    </row>
    <row r="67" spans="1:100">
      <c r="A67" s="25" t="s">
        <v>50</v>
      </c>
      <c r="B67" s="31">
        <v>736</v>
      </c>
      <c r="C67" s="32">
        <v>734</v>
      </c>
      <c r="D67" s="32">
        <v>734</v>
      </c>
      <c r="E67" s="32">
        <v>736</v>
      </c>
      <c r="F67" s="32">
        <v>736</v>
      </c>
      <c r="G67" s="32">
        <v>736</v>
      </c>
      <c r="H67" s="32">
        <v>737</v>
      </c>
      <c r="I67" s="32">
        <v>739</v>
      </c>
      <c r="J67" s="32">
        <v>740</v>
      </c>
      <c r="K67" s="32">
        <v>740</v>
      </c>
      <c r="L67" s="32">
        <v>741</v>
      </c>
      <c r="M67" s="32">
        <v>739</v>
      </c>
      <c r="N67" s="32">
        <v>737</v>
      </c>
      <c r="O67" s="32">
        <v>740</v>
      </c>
      <c r="P67" s="32">
        <v>739</v>
      </c>
      <c r="Q67" s="32">
        <v>736</v>
      </c>
      <c r="R67" s="32">
        <v>731</v>
      </c>
      <c r="S67" s="32">
        <v>733</v>
      </c>
      <c r="T67" s="32">
        <v>738</v>
      </c>
      <c r="U67" s="32">
        <v>738</v>
      </c>
      <c r="V67" s="32">
        <v>734</v>
      </c>
      <c r="W67" s="32">
        <v>733</v>
      </c>
      <c r="X67" s="32">
        <v>738</v>
      </c>
      <c r="Y67" s="32">
        <v>743</v>
      </c>
      <c r="Z67" s="32">
        <v>738</v>
      </c>
      <c r="AA67" s="32">
        <v>738</v>
      </c>
      <c r="AB67" s="32">
        <v>744</v>
      </c>
      <c r="AC67" s="32">
        <v>744</v>
      </c>
      <c r="AD67" s="32">
        <v>743</v>
      </c>
      <c r="AE67" s="32">
        <v>740</v>
      </c>
      <c r="AF67" s="32">
        <v>743</v>
      </c>
      <c r="AG67" s="32">
        <v>742</v>
      </c>
      <c r="AH67" s="32">
        <v>736</v>
      </c>
      <c r="AI67" s="32">
        <v>737</v>
      </c>
      <c r="AJ67" s="32">
        <v>738</v>
      </c>
      <c r="AK67" s="32">
        <v>741</v>
      </c>
      <c r="AL67" s="32">
        <v>743</v>
      </c>
      <c r="AM67" s="32">
        <v>739</v>
      </c>
      <c r="AN67" s="32">
        <v>731</v>
      </c>
      <c r="AO67" s="32">
        <v>719</v>
      </c>
      <c r="AP67" s="32">
        <v>708</v>
      </c>
      <c r="AQ67" s="32">
        <v>702</v>
      </c>
      <c r="AR67" s="32">
        <v>701</v>
      </c>
      <c r="AS67" s="32">
        <v>701</v>
      </c>
      <c r="AT67" s="32">
        <v>697</v>
      </c>
      <c r="AU67" s="32">
        <v>696</v>
      </c>
      <c r="AV67" s="32">
        <v>683</v>
      </c>
      <c r="AW67" s="32">
        <v>672</v>
      </c>
      <c r="AX67" s="32">
        <v>672</v>
      </c>
      <c r="AY67" s="32">
        <v>669</v>
      </c>
      <c r="AZ67" s="32">
        <v>662</v>
      </c>
      <c r="BA67" s="32">
        <v>657</v>
      </c>
      <c r="BB67" s="32">
        <v>656</v>
      </c>
      <c r="BC67" s="32">
        <v>651</v>
      </c>
      <c r="BD67" s="32">
        <v>645</v>
      </c>
      <c r="BE67" s="32">
        <v>644</v>
      </c>
      <c r="BF67" s="32">
        <v>642</v>
      </c>
      <c r="BG67" s="32">
        <v>638</v>
      </c>
      <c r="BH67" s="32">
        <v>634</v>
      </c>
      <c r="BI67" s="32">
        <v>638</v>
      </c>
      <c r="BJ67" s="32">
        <v>641</v>
      </c>
      <c r="BK67" s="32">
        <v>638</v>
      </c>
      <c r="BL67" s="32">
        <v>640</v>
      </c>
      <c r="BM67" s="32">
        <v>645</v>
      </c>
      <c r="BN67" s="32">
        <v>647</v>
      </c>
      <c r="BO67" s="32">
        <v>645</v>
      </c>
      <c r="BP67" s="32">
        <v>643</v>
      </c>
      <c r="BQ67" s="32">
        <v>645</v>
      </c>
      <c r="BR67" s="32">
        <v>650</v>
      </c>
      <c r="BS67" s="32">
        <v>644</v>
      </c>
      <c r="BT67" s="32">
        <v>638</v>
      </c>
      <c r="BU67" s="32">
        <v>644</v>
      </c>
      <c r="BV67" s="32">
        <v>644</v>
      </c>
      <c r="BW67" s="32">
        <v>645</v>
      </c>
      <c r="BX67" s="32">
        <v>643</v>
      </c>
      <c r="BY67" s="32">
        <v>644</v>
      </c>
      <c r="BZ67" s="32">
        <v>644</v>
      </c>
      <c r="CA67" s="32">
        <v>641</v>
      </c>
      <c r="CB67" s="32">
        <v>633</v>
      </c>
      <c r="CC67" s="32">
        <v>622</v>
      </c>
      <c r="CD67" s="32">
        <v>607</v>
      </c>
      <c r="CE67" s="32">
        <v>592</v>
      </c>
      <c r="CF67" s="32">
        <v>587</v>
      </c>
      <c r="CG67" s="32">
        <v>582</v>
      </c>
      <c r="CH67" s="32">
        <v>570</v>
      </c>
      <c r="CI67" s="32">
        <v>562</v>
      </c>
      <c r="CJ67" s="32">
        <v>561</v>
      </c>
      <c r="CK67" s="32">
        <v>559</v>
      </c>
      <c r="CL67" s="32">
        <v>552</v>
      </c>
      <c r="CM67" s="32">
        <v>552</v>
      </c>
      <c r="CN67" s="32">
        <v>552</v>
      </c>
      <c r="CO67" s="32">
        <v>544</v>
      </c>
      <c r="CP67" s="32">
        <v>535</v>
      </c>
      <c r="CQ67" s="32">
        <v>534</v>
      </c>
      <c r="CR67" s="32">
        <v>529</v>
      </c>
      <c r="CS67" s="33">
        <v>522</v>
      </c>
      <c r="CT67" s="30">
        <f t="shared" si="64"/>
        <v>64648</v>
      </c>
      <c r="CU67" s="156"/>
      <c r="CV67" s="263"/>
    </row>
    <row r="68" spans="1:100" ht="15.75" thickBot="1">
      <c r="A68" s="175" t="s">
        <v>51</v>
      </c>
      <c r="B68" s="116">
        <v>34.5</v>
      </c>
      <c r="C68" s="117">
        <v>34.5</v>
      </c>
      <c r="D68" s="117">
        <v>34.5</v>
      </c>
      <c r="E68" s="117">
        <v>34.5</v>
      </c>
      <c r="F68" s="117">
        <v>34.5</v>
      </c>
      <c r="G68" s="117">
        <v>34.5</v>
      </c>
      <c r="H68" s="117">
        <v>34.5</v>
      </c>
      <c r="I68" s="117">
        <v>34.5</v>
      </c>
      <c r="J68" s="117">
        <v>34.5</v>
      </c>
      <c r="K68" s="117">
        <v>34.5</v>
      </c>
      <c r="L68" s="117">
        <v>34.5</v>
      </c>
      <c r="M68" s="117">
        <v>34.5</v>
      </c>
      <c r="N68" s="117">
        <v>34.5</v>
      </c>
      <c r="O68" s="117">
        <v>34.5</v>
      </c>
      <c r="P68" s="117">
        <v>34.5</v>
      </c>
      <c r="Q68" s="117">
        <v>34.5</v>
      </c>
      <c r="R68" s="117">
        <v>34.5</v>
      </c>
      <c r="S68" s="117">
        <v>34.5</v>
      </c>
      <c r="T68" s="117">
        <v>34.5</v>
      </c>
      <c r="U68" s="117">
        <v>34.5</v>
      </c>
      <c r="V68" s="117">
        <v>34.5</v>
      </c>
      <c r="W68" s="117">
        <v>34.5</v>
      </c>
      <c r="X68" s="117">
        <v>34.5</v>
      </c>
      <c r="Y68" s="117">
        <v>34.5</v>
      </c>
      <c r="Z68" s="117">
        <v>34.5</v>
      </c>
      <c r="AA68" s="117">
        <v>34.5</v>
      </c>
      <c r="AB68" s="117">
        <v>34.5</v>
      </c>
      <c r="AC68" s="117">
        <v>34.5</v>
      </c>
      <c r="AD68" s="117">
        <v>34.5</v>
      </c>
      <c r="AE68" s="117">
        <v>34.5</v>
      </c>
      <c r="AF68" s="117">
        <v>34.5</v>
      </c>
      <c r="AG68" s="117">
        <v>34.5</v>
      </c>
      <c r="AH68" s="117">
        <v>34.5</v>
      </c>
      <c r="AI68" s="117">
        <v>34.5</v>
      </c>
      <c r="AJ68" s="117">
        <v>34.5</v>
      </c>
      <c r="AK68" s="117">
        <v>34.5</v>
      </c>
      <c r="AL68" s="117">
        <v>34.5</v>
      </c>
      <c r="AM68" s="117">
        <v>34.5</v>
      </c>
      <c r="AN68" s="117">
        <v>34.5</v>
      </c>
      <c r="AO68" s="117">
        <v>34.5</v>
      </c>
      <c r="AP68" s="117">
        <v>34.5</v>
      </c>
      <c r="AQ68" s="117">
        <v>34.5</v>
      </c>
      <c r="AR68" s="117">
        <v>34.5</v>
      </c>
      <c r="AS68" s="117">
        <v>34.5</v>
      </c>
      <c r="AT68" s="117">
        <v>34.5</v>
      </c>
      <c r="AU68" s="117">
        <v>34.5</v>
      </c>
      <c r="AV68" s="117">
        <v>34.5</v>
      </c>
      <c r="AW68" s="117">
        <v>34.5</v>
      </c>
      <c r="AX68" s="117">
        <v>34.5</v>
      </c>
      <c r="AY68" s="117">
        <v>34.5</v>
      </c>
      <c r="AZ68" s="117">
        <v>34.5</v>
      </c>
      <c r="BA68" s="117">
        <v>34.5</v>
      </c>
      <c r="BB68" s="117">
        <v>34.5</v>
      </c>
      <c r="BC68" s="117">
        <v>34.5</v>
      </c>
      <c r="BD68" s="117">
        <v>34.5</v>
      </c>
      <c r="BE68" s="117">
        <v>34.5</v>
      </c>
      <c r="BF68" s="117">
        <v>34.5</v>
      </c>
      <c r="BG68" s="117">
        <v>34.5</v>
      </c>
      <c r="BH68" s="117">
        <v>34.5</v>
      </c>
      <c r="BI68" s="117">
        <v>34.5</v>
      </c>
      <c r="BJ68" s="117">
        <v>34.5</v>
      </c>
      <c r="BK68" s="117">
        <v>34.5</v>
      </c>
      <c r="BL68" s="117">
        <v>34.5</v>
      </c>
      <c r="BM68" s="117">
        <v>34.5</v>
      </c>
      <c r="BN68" s="117">
        <v>34.5</v>
      </c>
      <c r="BO68" s="117">
        <v>34.5</v>
      </c>
      <c r="BP68" s="117">
        <v>34.5</v>
      </c>
      <c r="BQ68" s="117">
        <v>34.5</v>
      </c>
      <c r="BR68" s="117">
        <v>34.5</v>
      </c>
      <c r="BS68" s="117">
        <v>34.5</v>
      </c>
      <c r="BT68" s="117">
        <v>34.5</v>
      </c>
      <c r="BU68" s="117">
        <v>34.5</v>
      </c>
      <c r="BV68" s="117">
        <v>34.5</v>
      </c>
      <c r="BW68" s="117">
        <v>34.5</v>
      </c>
      <c r="BX68" s="117">
        <v>34.5</v>
      </c>
      <c r="BY68" s="117">
        <v>34.5</v>
      </c>
      <c r="BZ68" s="117">
        <v>34.5</v>
      </c>
      <c r="CA68" s="117">
        <v>34.5</v>
      </c>
      <c r="CB68" s="117">
        <v>34.5</v>
      </c>
      <c r="CC68" s="117">
        <v>34.5</v>
      </c>
      <c r="CD68" s="117">
        <v>34.5</v>
      </c>
      <c r="CE68" s="117">
        <v>34.5</v>
      </c>
      <c r="CF68" s="117">
        <v>34.5</v>
      </c>
      <c r="CG68" s="117">
        <v>34.5</v>
      </c>
      <c r="CH68" s="117">
        <v>34.5</v>
      </c>
      <c r="CI68" s="117">
        <v>34.5</v>
      </c>
      <c r="CJ68" s="117">
        <v>34.5</v>
      </c>
      <c r="CK68" s="117">
        <v>34.5</v>
      </c>
      <c r="CL68" s="117">
        <v>34.5</v>
      </c>
      <c r="CM68" s="117">
        <v>34.5</v>
      </c>
      <c r="CN68" s="117">
        <v>34.5</v>
      </c>
      <c r="CO68" s="117">
        <v>34.5</v>
      </c>
      <c r="CP68" s="117">
        <v>34.5</v>
      </c>
      <c r="CQ68" s="117">
        <v>34.5</v>
      </c>
      <c r="CR68" s="117">
        <v>34.5</v>
      </c>
      <c r="CS68" s="118">
        <v>34.5</v>
      </c>
      <c r="CT68" s="115">
        <f t="shared" si="64"/>
        <v>3312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0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0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0.02</v>
      </c>
      <c r="Z88" s="127">
        <f t="shared" si="69"/>
        <v>0.64</v>
      </c>
      <c r="AA88" s="127">
        <f t="shared" si="69"/>
        <v>3.58</v>
      </c>
      <c r="AB88" s="127">
        <f t="shared" si="69"/>
        <v>7.86</v>
      </c>
      <c r="AC88" s="127">
        <f t="shared" si="69"/>
        <v>15.88</v>
      </c>
      <c r="AD88" s="127">
        <f t="shared" si="69"/>
        <v>23.56</v>
      </c>
      <c r="AE88" s="127">
        <f t="shared" si="69"/>
        <v>32.15</v>
      </c>
      <c r="AF88" s="127">
        <f t="shared" si="69"/>
        <v>40.869999999999997</v>
      </c>
      <c r="AG88" s="127">
        <f t="shared" si="69"/>
        <v>48.69</v>
      </c>
      <c r="AH88" s="127">
        <f t="shared" ref="AH88:BM88" si="70">SUM(AH89:AH90)</f>
        <v>61.99</v>
      </c>
      <c r="AI88" s="127">
        <f t="shared" si="70"/>
        <v>79.510000000000005</v>
      </c>
      <c r="AJ88" s="127">
        <f t="shared" si="70"/>
        <v>95.27</v>
      </c>
      <c r="AK88" s="127">
        <f t="shared" si="70"/>
        <v>107.4</v>
      </c>
      <c r="AL88" s="127">
        <f t="shared" si="70"/>
        <v>116.61</v>
      </c>
      <c r="AM88" s="127">
        <f t="shared" si="70"/>
        <v>118.46</v>
      </c>
      <c r="AN88" s="127">
        <f t="shared" si="70"/>
        <v>135.91999999999999</v>
      </c>
      <c r="AO88" s="127">
        <f t="shared" si="70"/>
        <v>141.69</v>
      </c>
      <c r="AP88" s="127">
        <f t="shared" si="70"/>
        <v>138.04</v>
      </c>
      <c r="AQ88" s="127">
        <f t="shared" si="70"/>
        <v>143.91</v>
      </c>
      <c r="AR88" s="127">
        <f t="shared" si="70"/>
        <v>149.12</v>
      </c>
      <c r="AS88" s="127">
        <f t="shared" si="70"/>
        <v>150.65</v>
      </c>
      <c r="AT88" s="127">
        <f t="shared" si="70"/>
        <v>155.91999999999999</v>
      </c>
      <c r="AU88" s="127">
        <f t="shared" si="70"/>
        <v>133.68</v>
      </c>
      <c r="AV88" s="127">
        <f t="shared" si="70"/>
        <v>141.34</v>
      </c>
      <c r="AW88" s="127">
        <f t="shared" si="70"/>
        <v>156.43</v>
      </c>
      <c r="AX88" s="127">
        <f t="shared" si="70"/>
        <v>152.41999999999999</v>
      </c>
      <c r="AY88" s="127">
        <f t="shared" si="70"/>
        <v>145.72</v>
      </c>
      <c r="AZ88" s="127">
        <f t="shared" si="70"/>
        <v>156.38999999999999</v>
      </c>
      <c r="BA88" s="127">
        <f t="shared" si="70"/>
        <v>132.78</v>
      </c>
      <c r="BB88" s="127">
        <f t="shared" si="70"/>
        <v>138.44999999999999</v>
      </c>
      <c r="BC88" s="127">
        <f t="shared" si="70"/>
        <v>133.34</v>
      </c>
      <c r="BD88" s="127">
        <f t="shared" si="70"/>
        <v>125.78</v>
      </c>
      <c r="BE88" s="127">
        <f t="shared" si="70"/>
        <v>116.49</v>
      </c>
      <c r="BF88" s="127">
        <f t="shared" si="70"/>
        <v>118.8</v>
      </c>
      <c r="BG88" s="127">
        <f t="shared" si="70"/>
        <v>115.19</v>
      </c>
      <c r="BH88" s="127">
        <f t="shared" si="70"/>
        <v>110.82</v>
      </c>
      <c r="BI88" s="127">
        <f t="shared" si="70"/>
        <v>95.03</v>
      </c>
      <c r="BJ88" s="127">
        <f t="shared" si="70"/>
        <v>96.23</v>
      </c>
      <c r="BK88" s="127">
        <f t="shared" si="70"/>
        <v>90.99</v>
      </c>
      <c r="BL88" s="127">
        <f t="shared" si="70"/>
        <v>76.540000000000006</v>
      </c>
      <c r="BM88" s="127">
        <f t="shared" si="70"/>
        <v>62.66</v>
      </c>
      <c r="BN88" s="127">
        <f t="shared" ref="BN88:CS88" si="71">SUM(BN89:BN90)</f>
        <v>53.13</v>
      </c>
      <c r="BO88" s="127">
        <f t="shared" si="71"/>
        <v>41.9</v>
      </c>
      <c r="BP88" s="127">
        <f t="shared" si="71"/>
        <v>39.979999999999997</v>
      </c>
      <c r="BQ88" s="127">
        <f t="shared" si="71"/>
        <v>32.590000000000003</v>
      </c>
      <c r="BR88" s="127">
        <f t="shared" si="71"/>
        <v>27.35</v>
      </c>
      <c r="BS88" s="127">
        <f t="shared" si="71"/>
        <v>20.32</v>
      </c>
      <c r="BT88" s="127">
        <f t="shared" si="71"/>
        <v>15.73</v>
      </c>
      <c r="BU88" s="127">
        <f t="shared" si="71"/>
        <v>8.8800000000000008</v>
      </c>
      <c r="BV88" s="127">
        <f t="shared" si="71"/>
        <v>4.42</v>
      </c>
      <c r="BW88" s="127">
        <f t="shared" si="71"/>
        <v>1.38</v>
      </c>
      <c r="BX88" s="127">
        <f t="shared" si="71"/>
        <v>0.2</v>
      </c>
      <c r="BY88" s="127">
        <f t="shared" si="71"/>
        <v>0.02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4312.7199999999993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0.64</v>
      </c>
      <c r="AA89" s="220">
        <v>3.58</v>
      </c>
      <c r="AB89" s="220">
        <v>7.86</v>
      </c>
      <c r="AC89" s="220">
        <v>15.88</v>
      </c>
      <c r="AD89" s="220">
        <v>23.56</v>
      </c>
      <c r="AE89" s="220">
        <v>32.15</v>
      </c>
      <c r="AF89" s="220">
        <v>40.869999999999997</v>
      </c>
      <c r="AG89" s="220">
        <v>48.69</v>
      </c>
      <c r="AH89" s="220">
        <v>61.99</v>
      </c>
      <c r="AI89" s="220">
        <v>79.510000000000005</v>
      </c>
      <c r="AJ89" s="220">
        <v>95.27</v>
      </c>
      <c r="AK89" s="220">
        <v>107.4</v>
      </c>
      <c r="AL89" s="220">
        <v>116.61</v>
      </c>
      <c r="AM89" s="220">
        <v>118.46</v>
      </c>
      <c r="AN89" s="220">
        <v>135.91999999999999</v>
      </c>
      <c r="AO89" s="220">
        <v>141.69</v>
      </c>
      <c r="AP89" s="220">
        <v>138.04</v>
      </c>
      <c r="AQ89" s="220">
        <v>143.91</v>
      </c>
      <c r="AR89" s="220">
        <v>149.12</v>
      </c>
      <c r="AS89" s="220">
        <v>150.65</v>
      </c>
      <c r="AT89" s="220">
        <v>155.91999999999999</v>
      </c>
      <c r="AU89" s="220">
        <v>133.68</v>
      </c>
      <c r="AV89" s="220">
        <v>141.34</v>
      </c>
      <c r="AW89" s="220">
        <v>156.43</v>
      </c>
      <c r="AX89" s="220">
        <v>152.41999999999999</v>
      </c>
      <c r="AY89" s="220">
        <v>145.72</v>
      </c>
      <c r="AZ89" s="220">
        <v>156.38999999999999</v>
      </c>
      <c r="BA89" s="220">
        <v>132.78</v>
      </c>
      <c r="BB89" s="220">
        <v>138.44999999999999</v>
      </c>
      <c r="BC89" s="220">
        <v>133.34</v>
      </c>
      <c r="BD89" s="220">
        <v>125.78</v>
      </c>
      <c r="BE89" s="220">
        <v>116.49</v>
      </c>
      <c r="BF89" s="220">
        <v>118.8</v>
      </c>
      <c r="BG89" s="220">
        <v>115.19</v>
      </c>
      <c r="BH89" s="220">
        <v>110.82</v>
      </c>
      <c r="BI89" s="220">
        <v>95.03</v>
      </c>
      <c r="BJ89" s="220">
        <v>96.23</v>
      </c>
      <c r="BK89" s="220">
        <v>90.99</v>
      </c>
      <c r="BL89" s="220">
        <v>76.540000000000006</v>
      </c>
      <c r="BM89" s="220">
        <v>62.66</v>
      </c>
      <c r="BN89" s="220">
        <v>53.13</v>
      </c>
      <c r="BO89" s="220">
        <v>41.9</v>
      </c>
      <c r="BP89" s="220">
        <v>39.979999999999997</v>
      </c>
      <c r="BQ89" s="220">
        <v>32.590000000000003</v>
      </c>
      <c r="BR89" s="220">
        <v>27.35</v>
      </c>
      <c r="BS89" s="220">
        <v>20.32</v>
      </c>
      <c r="BT89" s="220">
        <v>15.73</v>
      </c>
      <c r="BU89" s="220">
        <v>8.8800000000000008</v>
      </c>
      <c r="BV89" s="220">
        <v>4.42</v>
      </c>
      <c r="BW89" s="220">
        <v>1.38</v>
      </c>
      <c r="BX89" s="220">
        <v>0.2</v>
      </c>
      <c r="BY89" s="220">
        <v>0.02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4312.7199999999993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0.02</v>
      </c>
      <c r="Z91" s="128">
        <f t="shared" si="73"/>
        <v>0.64</v>
      </c>
      <c r="AA91" s="128">
        <f t="shared" si="73"/>
        <v>3.58</v>
      </c>
      <c r="AB91" s="128">
        <f t="shared" si="73"/>
        <v>7.86</v>
      </c>
      <c r="AC91" s="128">
        <f t="shared" si="73"/>
        <v>15.88</v>
      </c>
      <c r="AD91" s="128">
        <f t="shared" si="73"/>
        <v>23.56</v>
      </c>
      <c r="AE91" s="128">
        <f t="shared" si="73"/>
        <v>32.15</v>
      </c>
      <c r="AF91" s="128">
        <f t="shared" si="73"/>
        <v>40.869999999999997</v>
      </c>
      <c r="AG91" s="128">
        <f t="shared" si="73"/>
        <v>48.69</v>
      </c>
      <c r="AH91" s="128">
        <f t="shared" ref="AH91:BM91" si="74">SUM(AH84,AH88)</f>
        <v>61.99</v>
      </c>
      <c r="AI91" s="128">
        <f t="shared" si="74"/>
        <v>79.510000000000005</v>
      </c>
      <c r="AJ91" s="128">
        <f t="shared" si="74"/>
        <v>95.27</v>
      </c>
      <c r="AK91" s="128">
        <f t="shared" si="74"/>
        <v>107.4</v>
      </c>
      <c r="AL91" s="128">
        <f t="shared" si="74"/>
        <v>116.61</v>
      </c>
      <c r="AM91" s="128">
        <f t="shared" si="74"/>
        <v>118.46</v>
      </c>
      <c r="AN91" s="128">
        <f t="shared" si="74"/>
        <v>135.91999999999999</v>
      </c>
      <c r="AO91" s="128">
        <f t="shared" si="74"/>
        <v>141.69</v>
      </c>
      <c r="AP91" s="128">
        <f t="shared" si="74"/>
        <v>138.04</v>
      </c>
      <c r="AQ91" s="128">
        <f t="shared" si="74"/>
        <v>143.91</v>
      </c>
      <c r="AR91" s="128">
        <f t="shared" si="74"/>
        <v>149.12</v>
      </c>
      <c r="AS91" s="128">
        <f t="shared" si="74"/>
        <v>150.65</v>
      </c>
      <c r="AT91" s="128">
        <f t="shared" si="74"/>
        <v>155.91999999999999</v>
      </c>
      <c r="AU91" s="128">
        <f t="shared" si="74"/>
        <v>133.68</v>
      </c>
      <c r="AV91" s="128">
        <f t="shared" si="74"/>
        <v>141.34</v>
      </c>
      <c r="AW91" s="128">
        <f t="shared" si="74"/>
        <v>156.43</v>
      </c>
      <c r="AX91" s="128">
        <f t="shared" si="74"/>
        <v>152.41999999999999</v>
      </c>
      <c r="AY91" s="128">
        <f t="shared" si="74"/>
        <v>145.72</v>
      </c>
      <c r="AZ91" s="128">
        <f t="shared" si="74"/>
        <v>156.38999999999999</v>
      </c>
      <c r="BA91" s="128">
        <f t="shared" si="74"/>
        <v>132.78</v>
      </c>
      <c r="BB91" s="128">
        <f t="shared" si="74"/>
        <v>138.44999999999999</v>
      </c>
      <c r="BC91" s="128">
        <f t="shared" si="74"/>
        <v>133.34</v>
      </c>
      <c r="BD91" s="128">
        <f t="shared" si="74"/>
        <v>125.78</v>
      </c>
      <c r="BE91" s="128">
        <f t="shared" si="74"/>
        <v>116.49</v>
      </c>
      <c r="BF91" s="128">
        <f t="shared" si="74"/>
        <v>118.8</v>
      </c>
      <c r="BG91" s="128">
        <f t="shared" si="74"/>
        <v>115.19</v>
      </c>
      <c r="BH91" s="128">
        <f t="shared" si="74"/>
        <v>110.82</v>
      </c>
      <c r="BI91" s="128">
        <f t="shared" si="74"/>
        <v>95.03</v>
      </c>
      <c r="BJ91" s="128">
        <f t="shared" si="74"/>
        <v>96.23</v>
      </c>
      <c r="BK91" s="128">
        <f t="shared" si="74"/>
        <v>90.99</v>
      </c>
      <c r="BL91" s="128">
        <f t="shared" si="74"/>
        <v>76.540000000000006</v>
      </c>
      <c r="BM91" s="128">
        <f t="shared" si="74"/>
        <v>62.66</v>
      </c>
      <c r="BN91" s="128">
        <f t="shared" ref="BN91:CS91" si="75">SUM(BN84,BN88)</f>
        <v>53.13</v>
      </c>
      <c r="BO91" s="128">
        <f t="shared" si="75"/>
        <v>41.9</v>
      </c>
      <c r="BP91" s="128">
        <f t="shared" si="75"/>
        <v>39.979999999999997</v>
      </c>
      <c r="BQ91" s="128">
        <f t="shared" si="75"/>
        <v>32.590000000000003</v>
      </c>
      <c r="BR91" s="128">
        <f t="shared" si="75"/>
        <v>27.35</v>
      </c>
      <c r="BS91" s="128">
        <f t="shared" si="75"/>
        <v>20.32</v>
      </c>
      <c r="BT91" s="128">
        <f t="shared" si="75"/>
        <v>15.73</v>
      </c>
      <c r="BU91" s="128">
        <f t="shared" si="75"/>
        <v>8.8800000000000008</v>
      </c>
      <c r="BV91" s="128">
        <f t="shared" si="75"/>
        <v>4.42</v>
      </c>
      <c r="BW91" s="128">
        <f t="shared" si="75"/>
        <v>1.38</v>
      </c>
      <c r="BX91" s="128">
        <f t="shared" si="75"/>
        <v>0.2</v>
      </c>
      <c r="BY91" s="128">
        <f t="shared" si="75"/>
        <v>0.02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4312.7199999999993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43.02</v>
      </c>
      <c r="Z96" s="172">
        <f t="shared" si="82"/>
        <v>43.64</v>
      </c>
      <c r="AA96" s="172">
        <f t="shared" si="82"/>
        <v>46.58</v>
      </c>
      <c r="AB96" s="172">
        <f t="shared" si="82"/>
        <v>50.86</v>
      </c>
      <c r="AC96" s="172">
        <f t="shared" si="82"/>
        <v>58.88</v>
      </c>
      <c r="AD96" s="172">
        <f t="shared" si="82"/>
        <v>66.56</v>
      </c>
      <c r="AE96" s="172">
        <f t="shared" si="82"/>
        <v>75.150000000000006</v>
      </c>
      <c r="AF96" s="172">
        <f t="shared" si="82"/>
        <v>83.87</v>
      </c>
      <c r="AG96" s="172">
        <f t="shared" si="82"/>
        <v>91.69</v>
      </c>
      <c r="AH96" s="172">
        <f t="shared" ref="AH96:BM96" si="83">AH91+AH92</f>
        <v>104.99000000000001</v>
      </c>
      <c r="AI96" s="172">
        <f t="shared" si="83"/>
        <v>122.51</v>
      </c>
      <c r="AJ96" s="172">
        <f t="shared" si="83"/>
        <v>138.26999999999998</v>
      </c>
      <c r="AK96" s="172">
        <f t="shared" si="83"/>
        <v>150.4</v>
      </c>
      <c r="AL96" s="172">
        <f t="shared" si="83"/>
        <v>159.61000000000001</v>
      </c>
      <c r="AM96" s="172">
        <f t="shared" si="83"/>
        <v>161.45999999999998</v>
      </c>
      <c r="AN96" s="172">
        <f t="shared" si="83"/>
        <v>178.92</v>
      </c>
      <c r="AO96" s="172">
        <f t="shared" si="83"/>
        <v>184.69</v>
      </c>
      <c r="AP96" s="172">
        <f t="shared" si="83"/>
        <v>181.04</v>
      </c>
      <c r="AQ96" s="172">
        <f t="shared" si="83"/>
        <v>186.91</v>
      </c>
      <c r="AR96" s="172">
        <f t="shared" si="83"/>
        <v>192.12</v>
      </c>
      <c r="AS96" s="172">
        <f t="shared" si="83"/>
        <v>193.65</v>
      </c>
      <c r="AT96" s="172">
        <f t="shared" si="83"/>
        <v>198.92</v>
      </c>
      <c r="AU96" s="172">
        <f t="shared" si="83"/>
        <v>176.68</v>
      </c>
      <c r="AV96" s="172">
        <f t="shared" si="83"/>
        <v>184.34</v>
      </c>
      <c r="AW96" s="172">
        <f t="shared" si="83"/>
        <v>199.43</v>
      </c>
      <c r="AX96" s="172">
        <f t="shared" si="83"/>
        <v>195.42</v>
      </c>
      <c r="AY96" s="172">
        <f t="shared" si="83"/>
        <v>188.72</v>
      </c>
      <c r="AZ96" s="172">
        <f t="shared" si="83"/>
        <v>199.39</v>
      </c>
      <c r="BA96" s="172">
        <f t="shared" si="83"/>
        <v>175.78</v>
      </c>
      <c r="BB96" s="172">
        <f t="shared" si="83"/>
        <v>181.45</v>
      </c>
      <c r="BC96" s="172">
        <f t="shared" si="83"/>
        <v>176.34</v>
      </c>
      <c r="BD96" s="172">
        <f t="shared" si="83"/>
        <v>168.78</v>
      </c>
      <c r="BE96" s="172">
        <f t="shared" si="83"/>
        <v>159.49</v>
      </c>
      <c r="BF96" s="172">
        <f t="shared" si="83"/>
        <v>161.80000000000001</v>
      </c>
      <c r="BG96" s="172">
        <f t="shared" si="83"/>
        <v>158.19</v>
      </c>
      <c r="BH96" s="172">
        <f t="shared" si="83"/>
        <v>153.82</v>
      </c>
      <c r="BI96" s="172">
        <f t="shared" si="83"/>
        <v>138.03</v>
      </c>
      <c r="BJ96" s="172">
        <f t="shared" si="83"/>
        <v>139.23000000000002</v>
      </c>
      <c r="BK96" s="172">
        <f t="shared" si="83"/>
        <v>133.99</v>
      </c>
      <c r="BL96" s="172">
        <f t="shared" si="83"/>
        <v>119.54</v>
      </c>
      <c r="BM96" s="172">
        <f t="shared" si="83"/>
        <v>105.66</v>
      </c>
      <c r="BN96" s="172">
        <f t="shared" ref="BN96:CS96" si="84">BN91+BN92</f>
        <v>96.13</v>
      </c>
      <c r="BO96" s="172">
        <f t="shared" si="84"/>
        <v>84.9</v>
      </c>
      <c r="BP96" s="172">
        <f t="shared" si="84"/>
        <v>82.97999999999999</v>
      </c>
      <c r="BQ96" s="172">
        <f t="shared" si="84"/>
        <v>75.59</v>
      </c>
      <c r="BR96" s="172">
        <f t="shared" si="84"/>
        <v>70.349999999999994</v>
      </c>
      <c r="BS96" s="172">
        <f t="shared" si="84"/>
        <v>63.32</v>
      </c>
      <c r="BT96" s="172">
        <f t="shared" si="84"/>
        <v>58.730000000000004</v>
      </c>
      <c r="BU96" s="172">
        <f t="shared" si="84"/>
        <v>51.88</v>
      </c>
      <c r="BV96" s="172">
        <f t="shared" si="84"/>
        <v>47.42</v>
      </c>
      <c r="BW96" s="172">
        <f t="shared" si="84"/>
        <v>44.38</v>
      </c>
      <c r="BX96" s="172">
        <f t="shared" si="84"/>
        <v>43.2</v>
      </c>
      <c r="BY96" s="172">
        <f t="shared" si="84"/>
        <v>43.02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8440.7199999999975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43.02</v>
      </c>
      <c r="Z99" s="130">
        <f t="shared" si="85"/>
        <v>43.64</v>
      </c>
      <c r="AA99" s="130">
        <f t="shared" si="85"/>
        <v>46.58</v>
      </c>
      <c r="AB99" s="130">
        <f t="shared" si="85"/>
        <v>50.86</v>
      </c>
      <c r="AC99" s="130">
        <f t="shared" si="85"/>
        <v>58.88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109.95644678003009</v>
      </c>
      <c r="AY99" s="130">
        <f t="shared" si="85"/>
        <v>67.659768028469216</v>
      </c>
      <c r="AZ99" s="130">
        <f t="shared" si="85"/>
        <v>0</v>
      </c>
      <c r="BA99" s="130">
        <f t="shared" si="85"/>
        <v>0</v>
      </c>
      <c r="BB99" s="130">
        <f t="shared" si="85"/>
        <v>0</v>
      </c>
      <c r="BC99" s="130">
        <f t="shared" si="85"/>
        <v>0</v>
      </c>
      <c r="BD99" s="130">
        <f t="shared" si="85"/>
        <v>0</v>
      </c>
      <c r="BE99" s="130">
        <f t="shared" si="85"/>
        <v>107.46150170429019</v>
      </c>
      <c r="BF99" s="130">
        <f t="shared" si="85"/>
        <v>0</v>
      </c>
      <c r="BG99" s="130">
        <f t="shared" si="85"/>
        <v>0</v>
      </c>
      <c r="BH99" s="130">
        <f t="shared" si="85"/>
        <v>0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35.01874631074088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0</v>
      </c>
      <c r="BS99" s="130">
        <f t="shared" si="86"/>
        <v>0</v>
      </c>
      <c r="BT99" s="130">
        <f t="shared" si="86"/>
        <v>58.730000000000004</v>
      </c>
      <c r="BU99" s="130">
        <f t="shared" si="86"/>
        <v>51.88</v>
      </c>
      <c r="BV99" s="130">
        <f t="shared" si="86"/>
        <v>47.42</v>
      </c>
      <c r="BW99" s="130">
        <f t="shared" si="86"/>
        <v>44.38</v>
      </c>
      <c r="BX99" s="130">
        <f t="shared" si="86"/>
        <v>43.2</v>
      </c>
      <c r="BY99" s="130">
        <f t="shared" si="86"/>
        <v>43.02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894.70646282353039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43.02</v>
      </c>
      <c r="Z101" s="134">
        <f t="shared" si="87"/>
        <v>43.64</v>
      </c>
      <c r="AA101" s="134">
        <f t="shared" si="87"/>
        <v>46.58</v>
      </c>
      <c r="AB101" s="134">
        <f t="shared" si="87"/>
        <v>50.86</v>
      </c>
      <c r="AC101" s="134">
        <f t="shared" si="87"/>
        <v>58.88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109.95644678003009</v>
      </c>
      <c r="AY101" s="134">
        <f t="shared" si="87"/>
        <v>67.659768028469216</v>
      </c>
      <c r="AZ101" s="134">
        <f t="shared" si="87"/>
        <v>0</v>
      </c>
      <c r="BA101" s="134">
        <f t="shared" si="87"/>
        <v>0</v>
      </c>
      <c r="BB101" s="134">
        <f t="shared" si="87"/>
        <v>0</v>
      </c>
      <c r="BC101" s="134">
        <f t="shared" si="87"/>
        <v>0</v>
      </c>
      <c r="BD101" s="134">
        <f t="shared" si="87"/>
        <v>0</v>
      </c>
      <c r="BE101" s="134">
        <f t="shared" si="87"/>
        <v>107.46150170429019</v>
      </c>
      <c r="BF101" s="134">
        <f t="shared" si="87"/>
        <v>0</v>
      </c>
      <c r="BG101" s="134">
        <f t="shared" si="87"/>
        <v>0</v>
      </c>
      <c r="BH101" s="134">
        <f t="shared" si="87"/>
        <v>0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35.01874631074088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0</v>
      </c>
      <c r="BS101" s="134">
        <f t="shared" si="88"/>
        <v>0</v>
      </c>
      <c r="BT101" s="134">
        <f t="shared" si="88"/>
        <v>58.730000000000004</v>
      </c>
      <c r="BU101" s="134">
        <f t="shared" si="88"/>
        <v>51.88</v>
      </c>
      <c r="BV101" s="134">
        <f t="shared" si="88"/>
        <v>47.42</v>
      </c>
      <c r="BW101" s="134">
        <f t="shared" si="88"/>
        <v>44.38</v>
      </c>
      <c r="BX101" s="134">
        <f t="shared" si="88"/>
        <v>43.2</v>
      </c>
      <c r="BY101" s="134">
        <f t="shared" si="88"/>
        <v>43.02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894.70646282353039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4"/>
  <sheetViews>
    <sheetView showGridLines="0" tabSelected="1" topLeftCell="A71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3729.8311268817206</v>
      </c>
      <c r="C3" s="18">
        <f t="shared" si="0"/>
        <v>3729.8311268817206</v>
      </c>
      <c r="D3" s="18">
        <f t="shared" si="0"/>
        <v>3729.8311268817206</v>
      </c>
      <c r="E3" s="18">
        <f t="shared" si="0"/>
        <v>3729.8311268817206</v>
      </c>
      <c r="F3" s="18">
        <f t="shared" si="0"/>
        <v>3729.8311268817206</v>
      </c>
      <c r="G3" s="18">
        <f t="shared" si="0"/>
        <v>3729.8311268817206</v>
      </c>
      <c r="H3" s="18">
        <f t="shared" si="0"/>
        <v>3729.8311268817206</v>
      </c>
      <c r="I3" s="18">
        <f t="shared" si="0"/>
        <v>3729.8311268817206</v>
      </c>
      <c r="J3" s="18">
        <f t="shared" si="0"/>
        <v>3729.8311268817206</v>
      </c>
      <c r="K3" s="18">
        <f t="shared" si="0"/>
        <v>3729.8311268817206</v>
      </c>
      <c r="L3" s="18">
        <f t="shared" si="0"/>
        <v>3729.8311268817206</v>
      </c>
      <c r="M3" s="18">
        <f t="shared" si="0"/>
        <v>3729.8311268817206</v>
      </c>
      <c r="N3" s="18">
        <f t="shared" si="0"/>
        <v>3729.8311268817206</v>
      </c>
      <c r="O3" s="18">
        <f t="shared" si="0"/>
        <v>3729.8311268817206</v>
      </c>
      <c r="P3" s="18">
        <f t="shared" si="0"/>
        <v>3729.8311268817206</v>
      </c>
      <c r="Q3" s="18">
        <f t="shared" si="0"/>
        <v>3729.8311268817206</v>
      </c>
      <c r="R3" s="18">
        <f t="shared" si="0"/>
        <v>3729.8311268817206</v>
      </c>
      <c r="S3" s="18">
        <f t="shared" si="0"/>
        <v>3729.8311268817206</v>
      </c>
      <c r="T3" s="18">
        <f t="shared" si="0"/>
        <v>3729.8311268817206</v>
      </c>
      <c r="U3" s="18">
        <f t="shared" si="0"/>
        <v>3729.8311268817206</v>
      </c>
      <c r="V3" s="18">
        <f t="shared" si="0"/>
        <v>3729.8311268817206</v>
      </c>
      <c r="W3" s="18">
        <f t="shared" si="0"/>
        <v>3729.8311268817206</v>
      </c>
      <c r="X3" s="18">
        <f t="shared" si="0"/>
        <v>3729.8311268817206</v>
      </c>
      <c r="Y3" s="18">
        <f t="shared" si="0"/>
        <v>3729.8311268817206</v>
      </c>
      <c r="Z3" s="18">
        <f t="shared" si="0"/>
        <v>3729.8311268817206</v>
      </c>
      <c r="AA3" s="18">
        <f t="shared" si="0"/>
        <v>3729.8311268817206</v>
      </c>
      <c r="AB3" s="18">
        <f t="shared" si="0"/>
        <v>3729.8311268817206</v>
      </c>
      <c r="AC3" s="18">
        <f t="shared" si="0"/>
        <v>3729.8311268817206</v>
      </c>
      <c r="AD3" s="18">
        <f t="shared" si="0"/>
        <v>3729.8311268817206</v>
      </c>
      <c r="AE3" s="18">
        <f t="shared" si="0"/>
        <v>3729.8311268817206</v>
      </c>
      <c r="AF3" s="18">
        <f t="shared" si="0"/>
        <v>3729.8311268817206</v>
      </c>
      <c r="AG3" s="18">
        <f t="shared" si="0"/>
        <v>3729.8311268817206</v>
      </c>
      <c r="AH3" s="18">
        <f t="shared" si="0"/>
        <v>3729.8311268817206</v>
      </c>
      <c r="AI3" s="18">
        <f t="shared" si="0"/>
        <v>3729.8311268817206</v>
      </c>
      <c r="AJ3" s="18">
        <f t="shared" si="0"/>
        <v>3729.8311268817206</v>
      </c>
      <c r="AK3" s="18">
        <f t="shared" si="0"/>
        <v>3729.8311268817206</v>
      </c>
      <c r="AL3" s="18">
        <f t="shared" si="0"/>
        <v>3729.8311268817206</v>
      </c>
      <c r="AM3" s="18">
        <f t="shared" si="0"/>
        <v>3729.8311268817206</v>
      </c>
      <c r="AN3" s="18">
        <f t="shared" si="0"/>
        <v>3729.8311268817206</v>
      </c>
      <c r="AO3" s="18">
        <f t="shared" si="0"/>
        <v>3729.8311268817206</v>
      </c>
      <c r="AP3" s="18">
        <f t="shared" si="0"/>
        <v>3729.8311268817206</v>
      </c>
      <c r="AQ3" s="18">
        <f t="shared" si="0"/>
        <v>3729.8311268817206</v>
      </c>
      <c r="AR3" s="18">
        <f t="shared" si="0"/>
        <v>3729.8311268817206</v>
      </c>
      <c r="AS3" s="18">
        <f t="shared" si="0"/>
        <v>3729.8311268817206</v>
      </c>
      <c r="AT3" s="18">
        <f t="shared" si="0"/>
        <v>3729.8311268817206</v>
      </c>
      <c r="AU3" s="18">
        <f t="shared" si="0"/>
        <v>3729.8311268817206</v>
      </c>
      <c r="AV3" s="18">
        <f t="shared" si="0"/>
        <v>3729.8311268817206</v>
      </c>
      <c r="AW3" s="18">
        <f t="shared" si="0"/>
        <v>3729.8311268817206</v>
      </c>
      <c r="AX3" s="18">
        <f t="shared" si="0"/>
        <v>3729.8311268817206</v>
      </c>
      <c r="AY3" s="18">
        <f t="shared" si="0"/>
        <v>3729.8311268817206</v>
      </c>
      <c r="AZ3" s="18">
        <f t="shared" si="0"/>
        <v>3729.8311268817206</v>
      </c>
      <c r="BA3" s="18">
        <f t="shared" si="0"/>
        <v>3729.8311268817206</v>
      </c>
      <c r="BB3" s="18">
        <f t="shared" si="0"/>
        <v>3729.8311268817206</v>
      </c>
      <c r="BC3" s="18">
        <f t="shared" si="0"/>
        <v>3729.8311268817206</v>
      </c>
      <c r="BD3" s="18">
        <f t="shared" si="0"/>
        <v>3729.8311268817206</v>
      </c>
      <c r="BE3" s="18">
        <f t="shared" si="0"/>
        <v>3729.8311268817206</v>
      </c>
      <c r="BF3" s="18">
        <f t="shared" si="0"/>
        <v>3729.8311268817206</v>
      </c>
      <c r="BG3" s="18">
        <f t="shared" si="0"/>
        <v>3729.8311268817206</v>
      </c>
      <c r="BH3" s="18">
        <f t="shared" si="0"/>
        <v>3729.8311268817206</v>
      </c>
      <c r="BI3" s="18">
        <f t="shared" si="0"/>
        <v>3729.8311268817206</v>
      </c>
      <c r="BJ3" s="18">
        <f t="shared" si="0"/>
        <v>3729.8311268817206</v>
      </c>
      <c r="BK3" s="18">
        <f t="shared" si="0"/>
        <v>3729.8311268817206</v>
      </c>
      <c r="BL3" s="18">
        <f t="shared" si="0"/>
        <v>3729.8311268817206</v>
      </c>
      <c r="BM3" s="18">
        <f t="shared" si="0"/>
        <v>3729.8311268817206</v>
      </c>
      <c r="BN3" s="18">
        <f t="shared" ref="BN3:CS3" si="1">BN4+BN12</f>
        <v>3729.8311268817206</v>
      </c>
      <c r="BO3" s="18">
        <f t="shared" si="1"/>
        <v>3729.8311268817206</v>
      </c>
      <c r="BP3" s="18">
        <f t="shared" si="1"/>
        <v>3729.8311268817206</v>
      </c>
      <c r="BQ3" s="18">
        <f t="shared" si="1"/>
        <v>3729.8311268817206</v>
      </c>
      <c r="BR3" s="18">
        <f t="shared" si="1"/>
        <v>3729.8311268817206</v>
      </c>
      <c r="BS3" s="18">
        <f t="shared" si="1"/>
        <v>3729.8311268817206</v>
      </c>
      <c r="BT3" s="18">
        <f t="shared" si="1"/>
        <v>3729.8311268817206</v>
      </c>
      <c r="BU3" s="18">
        <f t="shared" si="1"/>
        <v>3729.8311268817206</v>
      </c>
      <c r="BV3" s="18">
        <f t="shared" si="1"/>
        <v>3729.8311268817206</v>
      </c>
      <c r="BW3" s="18">
        <f t="shared" si="1"/>
        <v>3729.8311268817206</v>
      </c>
      <c r="BX3" s="18">
        <f t="shared" si="1"/>
        <v>3729.8311268817206</v>
      </c>
      <c r="BY3" s="18">
        <f t="shared" si="1"/>
        <v>3729.8311268817206</v>
      </c>
      <c r="BZ3" s="18">
        <f t="shared" si="1"/>
        <v>3729.8311268817206</v>
      </c>
      <c r="CA3" s="18">
        <f t="shared" si="1"/>
        <v>3729.8311268817206</v>
      </c>
      <c r="CB3" s="18">
        <f t="shared" si="1"/>
        <v>3729.8311268817206</v>
      </c>
      <c r="CC3" s="18">
        <f t="shared" si="1"/>
        <v>3729.8311268817206</v>
      </c>
      <c r="CD3" s="18">
        <f t="shared" si="1"/>
        <v>3729.8311268817206</v>
      </c>
      <c r="CE3" s="18">
        <f t="shared" si="1"/>
        <v>3729.8311268817206</v>
      </c>
      <c r="CF3" s="18">
        <f t="shared" si="1"/>
        <v>3729.8311268817206</v>
      </c>
      <c r="CG3" s="18">
        <f t="shared" si="1"/>
        <v>3729.8311268817206</v>
      </c>
      <c r="CH3" s="18">
        <f t="shared" si="1"/>
        <v>3729.8311268817206</v>
      </c>
      <c r="CI3" s="18">
        <f t="shared" si="1"/>
        <v>3729.8311268817206</v>
      </c>
      <c r="CJ3" s="18">
        <f t="shared" si="1"/>
        <v>3729.8311268817206</v>
      </c>
      <c r="CK3" s="18">
        <f t="shared" si="1"/>
        <v>3729.8311268817206</v>
      </c>
      <c r="CL3" s="18">
        <f t="shared" si="1"/>
        <v>3729.8311268817206</v>
      </c>
      <c r="CM3" s="18">
        <f t="shared" si="1"/>
        <v>3729.8311268817206</v>
      </c>
      <c r="CN3" s="18">
        <f t="shared" si="1"/>
        <v>3729.8311268817206</v>
      </c>
      <c r="CO3" s="18">
        <f t="shared" si="1"/>
        <v>3729.8311268817206</v>
      </c>
      <c r="CP3" s="18">
        <f t="shared" si="1"/>
        <v>3729.8311268817206</v>
      </c>
      <c r="CQ3" s="18">
        <f t="shared" si="1"/>
        <v>3729.8311268817206</v>
      </c>
      <c r="CR3" s="18">
        <f t="shared" si="1"/>
        <v>3729.8311268817206</v>
      </c>
      <c r="CS3" s="19">
        <f t="shared" si="1"/>
        <v>3729.8311268817206</v>
      </c>
      <c r="CT3" s="73">
        <f t="shared" ref="CT3:CT20" si="2">SUM(B3:CS3)</f>
        <v>358063.78818064526</v>
      </c>
      <c r="CU3" s="154"/>
      <c r="CW3" s="144"/>
    </row>
    <row r="4" spans="1:102">
      <c r="A4" s="21" t="s">
        <v>44</v>
      </c>
      <c r="B4" s="22">
        <f>SUM(B5:B11)</f>
        <v>3342</v>
      </c>
      <c r="C4" s="23">
        <f t="shared" ref="C4:BN4" si="3">SUM(C5:C11)</f>
        <v>3342</v>
      </c>
      <c r="D4" s="23">
        <f t="shared" si="3"/>
        <v>3342</v>
      </c>
      <c r="E4" s="23">
        <f t="shared" si="3"/>
        <v>3342</v>
      </c>
      <c r="F4" s="23">
        <f t="shared" si="3"/>
        <v>3342</v>
      </c>
      <c r="G4" s="23">
        <f t="shared" si="3"/>
        <v>3342</v>
      </c>
      <c r="H4" s="23">
        <f t="shared" si="3"/>
        <v>3342</v>
      </c>
      <c r="I4" s="23">
        <f t="shared" si="3"/>
        <v>3342</v>
      </c>
      <c r="J4" s="23">
        <f t="shared" si="3"/>
        <v>3342</v>
      </c>
      <c r="K4" s="23">
        <f t="shared" si="3"/>
        <v>3342</v>
      </c>
      <c r="L4" s="23">
        <f t="shared" si="3"/>
        <v>3342</v>
      </c>
      <c r="M4" s="23">
        <f t="shared" si="3"/>
        <v>3342</v>
      </c>
      <c r="N4" s="23">
        <f t="shared" si="3"/>
        <v>3342</v>
      </c>
      <c r="O4" s="23">
        <f t="shared" si="3"/>
        <v>3342</v>
      </c>
      <c r="P4" s="23">
        <f t="shared" si="3"/>
        <v>3342</v>
      </c>
      <c r="Q4" s="23">
        <f t="shared" si="3"/>
        <v>3342</v>
      </c>
      <c r="R4" s="23">
        <f t="shared" si="3"/>
        <v>3342</v>
      </c>
      <c r="S4" s="23">
        <f t="shared" si="3"/>
        <v>3342</v>
      </c>
      <c r="T4" s="23">
        <f t="shared" si="3"/>
        <v>3342</v>
      </c>
      <c r="U4" s="23">
        <f t="shared" si="3"/>
        <v>3342</v>
      </c>
      <c r="V4" s="23">
        <f t="shared" si="3"/>
        <v>3342</v>
      </c>
      <c r="W4" s="23">
        <f t="shared" si="3"/>
        <v>3342</v>
      </c>
      <c r="X4" s="23">
        <f t="shared" si="3"/>
        <v>3342</v>
      </c>
      <c r="Y4" s="23">
        <f t="shared" si="3"/>
        <v>3342</v>
      </c>
      <c r="Z4" s="23">
        <f t="shared" si="3"/>
        <v>3342</v>
      </c>
      <c r="AA4" s="23">
        <f t="shared" si="3"/>
        <v>3342</v>
      </c>
      <c r="AB4" s="23">
        <f t="shared" si="3"/>
        <v>3342</v>
      </c>
      <c r="AC4" s="23">
        <f t="shared" si="3"/>
        <v>3342</v>
      </c>
      <c r="AD4" s="23">
        <f t="shared" si="3"/>
        <v>3342</v>
      </c>
      <c r="AE4" s="23">
        <f t="shared" si="3"/>
        <v>3342</v>
      </c>
      <c r="AF4" s="23">
        <f t="shared" si="3"/>
        <v>3342</v>
      </c>
      <c r="AG4" s="23">
        <f t="shared" si="3"/>
        <v>3342</v>
      </c>
      <c r="AH4" s="23">
        <f t="shared" si="3"/>
        <v>3342</v>
      </c>
      <c r="AI4" s="23">
        <f t="shared" si="3"/>
        <v>3342</v>
      </c>
      <c r="AJ4" s="23">
        <f t="shared" si="3"/>
        <v>3342</v>
      </c>
      <c r="AK4" s="23">
        <f t="shared" si="3"/>
        <v>3342</v>
      </c>
      <c r="AL4" s="23">
        <f t="shared" si="3"/>
        <v>3342</v>
      </c>
      <c r="AM4" s="23">
        <f t="shared" si="3"/>
        <v>3342</v>
      </c>
      <c r="AN4" s="23">
        <f t="shared" si="3"/>
        <v>3342</v>
      </c>
      <c r="AO4" s="23">
        <f t="shared" si="3"/>
        <v>3342</v>
      </c>
      <c r="AP4" s="23">
        <f t="shared" si="3"/>
        <v>3342</v>
      </c>
      <c r="AQ4" s="23">
        <f t="shared" si="3"/>
        <v>3342</v>
      </c>
      <c r="AR4" s="23">
        <f t="shared" si="3"/>
        <v>3342</v>
      </c>
      <c r="AS4" s="23">
        <f t="shared" si="3"/>
        <v>3342</v>
      </c>
      <c r="AT4" s="23">
        <f t="shared" si="3"/>
        <v>3342</v>
      </c>
      <c r="AU4" s="23">
        <f t="shared" si="3"/>
        <v>3342</v>
      </c>
      <c r="AV4" s="23">
        <f t="shared" si="3"/>
        <v>3342</v>
      </c>
      <c r="AW4" s="23">
        <f t="shared" si="3"/>
        <v>3342</v>
      </c>
      <c r="AX4" s="23">
        <f t="shared" si="3"/>
        <v>3342</v>
      </c>
      <c r="AY4" s="23">
        <f t="shared" si="3"/>
        <v>3342</v>
      </c>
      <c r="AZ4" s="23">
        <f t="shared" si="3"/>
        <v>3342</v>
      </c>
      <c r="BA4" s="23">
        <f t="shared" si="3"/>
        <v>3342</v>
      </c>
      <c r="BB4" s="23">
        <f t="shared" si="3"/>
        <v>3342</v>
      </c>
      <c r="BC4" s="23">
        <f t="shared" si="3"/>
        <v>3342</v>
      </c>
      <c r="BD4" s="23">
        <f t="shared" si="3"/>
        <v>3342</v>
      </c>
      <c r="BE4" s="23">
        <f t="shared" si="3"/>
        <v>3342</v>
      </c>
      <c r="BF4" s="23">
        <f t="shared" si="3"/>
        <v>3342</v>
      </c>
      <c r="BG4" s="23">
        <f t="shared" si="3"/>
        <v>3342</v>
      </c>
      <c r="BH4" s="23">
        <f t="shared" si="3"/>
        <v>3342</v>
      </c>
      <c r="BI4" s="23">
        <f t="shared" si="3"/>
        <v>3342</v>
      </c>
      <c r="BJ4" s="23">
        <f t="shared" si="3"/>
        <v>3342</v>
      </c>
      <c r="BK4" s="23">
        <f t="shared" si="3"/>
        <v>3342</v>
      </c>
      <c r="BL4" s="23">
        <f t="shared" si="3"/>
        <v>3342</v>
      </c>
      <c r="BM4" s="23">
        <f t="shared" si="3"/>
        <v>3342</v>
      </c>
      <c r="BN4" s="23">
        <f t="shared" si="3"/>
        <v>3342</v>
      </c>
      <c r="BO4" s="23">
        <f t="shared" ref="BO4:CS4" si="4">SUM(BO5:BO11)</f>
        <v>3342</v>
      </c>
      <c r="BP4" s="23">
        <f t="shared" si="4"/>
        <v>3342</v>
      </c>
      <c r="BQ4" s="23">
        <f t="shared" si="4"/>
        <v>3342</v>
      </c>
      <c r="BR4" s="23">
        <f t="shared" si="4"/>
        <v>3342</v>
      </c>
      <c r="BS4" s="23">
        <f t="shared" si="4"/>
        <v>3342</v>
      </c>
      <c r="BT4" s="23">
        <f t="shared" si="4"/>
        <v>3342</v>
      </c>
      <c r="BU4" s="23">
        <f t="shared" si="4"/>
        <v>3342</v>
      </c>
      <c r="BV4" s="23">
        <f t="shared" si="4"/>
        <v>3342</v>
      </c>
      <c r="BW4" s="23">
        <f t="shared" si="4"/>
        <v>3342</v>
      </c>
      <c r="BX4" s="23">
        <f t="shared" si="4"/>
        <v>3342</v>
      </c>
      <c r="BY4" s="23">
        <f t="shared" si="4"/>
        <v>3342</v>
      </c>
      <c r="BZ4" s="23">
        <f t="shared" si="4"/>
        <v>3342</v>
      </c>
      <c r="CA4" s="23">
        <f t="shared" si="4"/>
        <v>3342</v>
      </c>
      <c r="CB4" s="23">
        <f t="shared" si="4"/>
        <v>3342</v>
      </c>
      <c r="CC4" s="23">
        <f t="shared" si="4"/>
        <v>3342</v>
      </c>
      <c r="CD4" s="23">
        <f t="shared" si="4"/>
        <v>3342</v>
      </c>
      <c r="CE4" s="23">
        <f t="shared" si="4"/>
        <v>3342</v>
      </c>
      <c r="CF4" s="23">
        <f t="shared" si="4"/>
        <v>3342</v>
      </c>
      <c r="CG4" s="23">
        <f t="shared" si="4"/>
        <v>3342</v>
      </c>
      <c r="CH4" s="23">
        <f t="shared" si="4"/>
        <v>3342</v>
      </c>
      <c r="CI4" s="23">
        <f t="shared" si="4"/>
        <v>3342</v>
      </c>
      <c r="CJ4" s="23">
        <f t="shared" si="4"/>
        <v>3342</v>
      </c>
      <c r="CK4" s="23">
        <f t="shared" si="4"/>
        <v>3342</v>
      </c>
      <c r="CL4" s="23">
        <f t="shared" si="4"/>
        <v>3342</v>
      </c>
      <c r="CM4" s="23">
        <f t="shared" si="4"/>
        <v>3342</v>
      </c>
      <c r="CN4" s="23">
        <f t="shared" si="4"/>
        <v>3342</v>
      </c>
      <c r="CO4" s="23">
        <f t="shared" si="4"/>
        <v>3342</v>
      </c>
      <c r="CP4" s="23">
        <f t="shared" si="4"/>
        <v>3342</v>
      </c>
      <c r="CQ4" s="23">
        <f t="shared" si="4"/>
        <v>3342</v>
      </c>
      <c r="CR4" s="23">
        <f t="shared" si="4"/>
        <v>3342</v>
      </c>
      <c r="CS4" s="24">
        <f t="shared" si="4"/>
        <v>3342</v>
      </c>
      <c r="CT4" s="30">
        <f t="shared" si="2"/>
        <v>320832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395</v>
      </c>
      <c r="C9" s="32">
        <v>395</v>
      </c>
      <c r="D9" s="32">
        <v>395</v>
      </c>
      <c r="E9" s="32">
        <v>395</v>
      </c>
      <c r="F9" s="32">
        <v>395</v>
      </c>
      <c r="G9" s="32">
        <v>395</v>
      </c>
      <c r="H9" s="32">
        <v>395</v>
      </c>
      <c r="I9" s="32">
        <v>395</v>
      </c>
      <c r="J9" s="32">
        <v>395</v>
      </c>
      <c r="K9" s="32">
        <v>395</v>
      </c>
      <c r="L9" s="32">
        <v>395</v>
      </c>
      <c r="M9" s="32">
        <v>395</v>
      </c>
      <c r="N9" s="32">
        <v>395</v>
      </c>
      <c r="O9" s="32">
        <v>395</v>
      </c>
      <c r="P9" s="32">
        <v>395</v>
      </c>
      <c r="Q9" s="32">
        <v>395</v>
      </c>
      <c r="R9" s="32">
        <v>395</v>
      </c>
      <c r="S9" s="32">
        <v>395</v>
      </c>
      <c r="T9" s="32">
        <v>395</v>
      </c>
      <c r="U9" s="32">
        <v>395</v>
      </c>
      <c r="V9" s="32">
        <v>395</v>
      </c>
      <c r="W9" s="32">
        <v>395</v>
      </c>
      <c r="X9" s="32">
        <v>395</v>
      </c>
      <c r="Y9" s="32">
        <v>395</v>
      </c>
      <c r="Z9" s="32">
        <v>395</v>
      </c>
      <c r="AA9" s="32">
        <v>395</v>
      </c>
      <c r="AB9" s="32">
        <v>395</v>
      </c>
      <c r="AC9" s="32">
        <v>395</v>
      </c>
      <c r="AD9" s="32">
        <v>395</v>
      </c>
      <c r="AE9" s="32">
        <v>395</v>
      </c>
      <c r="AF9" s="32">
        <v>395</v>
      </c>
      <c r="AG9" s="32">
        <v>395</v>
      </c>
      <c r="AH9" s="32">
        <v>395</v>
      </c>
      <c r="AI9" s="32">
        <v>395</v>
      </c>
      <c r="AJ9" s="32">
        <v>395</v>
      </c>
      <c r="AK9" s="32">
        <v>395</v>
      </c>
      <c r="AL9" s="32">
        <v>395</v>
      </c>
      <c r="AM9" s="32">
        <v>395</v>
      </c>
      <c r="AN9" s="32">
        <v>395</v>
      </c>
      <c r="AO9" s="32">
        <v>395</v>
      </c>
      <c r="AP9" s="32">
        <v>395</v>
      </c>
      <c r="AQ9" s="32">
        <v>395</v>
      </c>
      <c r="AR9" s="32">
        <v>395</v>
      </c>
      <c r="AS9" s="32">
        <v>395</v>
      </c>
      <c r="AT9" s="32">
        <v>395</v>
      </c>
      <c r="AU9" s="32">
        <v>395</v>
      </c>
      <c r="AV9" s="32">
        <v>395</v>
      </c>
      <c r="AW9" s="32">
        <v>395</v>
      </c>
      <c r="AX9" s="32">
        <v>395</v>
      </c>
      <c r="AY9" s="32">
        <v>395</v>
      </c>
      <c r="AZ9" s="32">
        <v>395</v>
      </c>
      <c r="BA9" s="32">
        <v>395</v>
      </c>
      <c r="BB9" s="32">
        <v>395</v>
      </c>
      <c r="BC9" s="32">
        <v>395</v>
      </c>
      <c r="BD9" s="32">
        <v>395</v>
      </c>
      <c r="BE9" s="32">
        <v>395</v>
      </c>
      <c r="BF9" s="32">
        <v>395</v>
      </c>
      <c r="BG9" s="32">
        <v>395</v>
      </c>
      <c r="BH9" s="32">
        <v>395</v>
      </c>
      <c r="BI9" s="32">
        <v>395</v>
      </c>
      <c r="BJ9" s="32">
        <v>395</v>
      </c>
      <c r="BK9" s="32">
        <v>395</v>
      </c>
      <c r="BL9" s="32">
        <v>395</v>
      </c>
      <c r="BM9" s="32">
        <v>395</v>
      </c>
      <c r="BN9" s="32">
        <v>395</v>
      </c>
      <c r="BO9" s="32">
        <v>395</v>
      </c>
      <c r="BP9" s="32">
        <v>395</v>
      </c>
      <c r="BQ9" s="32">
        <v>395</v>
      </c>
      <c r="BR9" s="32">
        <v>395</v>
      </c>
      <c r="BS9" s="32">
        <v>395</v>
      </c>
      <c r="BT9" s="32">
        <v>395</v>
      </c>
      <c r="BU9" s="32">
        <v>395</v>
      </c>
      <c r="BV9" s="32">
        <v>395</v>
      </c>
      <c r="BW9" s="32">
        <v>395</v>
      </c>
      <c r="BX9" s="32">
        <v>395</v>
      </c>
      <c r="BY9" s="32">
        <v>395</v>
      </c>
      <c r="BZ9" s="32">
        <v>395</v>
      </c>
      <c r="CA9" s="32">
        <v>395</v>
      </c>
      <c r="CB9" s="32">
        <v>395</v>
      </c>
      <c r="CC9" s="32">
        <v>395</v>
      </c>
      <c r="CD9" s="32">
        <v>395</v>
      </c>
      <c r="CE9" s="32">
        <v>395</v>
      </c>
      <c r="CF9" s="32">
        <v>395</v>
      </c>
      <c r="CG9" s="32">
        <v>395</v>
      </c>
      <c r="CH9" s="32">
        <v>395</v>
      </c>
      <c r="CI9" s="32">
        <v>395</v>
      </c>
      <c r="CJ9" s="32">
        <v>395</v>
      </c>
      <c r="CK9" s="32">
        <v>395</v>
      </c>
      <c r="CL9" s="32">
        <v>395</v>
      </c>
      <c r="CM9" s="32">
        <v>395</v>
      </c>
      <c r="CN9" s="32">
        <v>395</v>
      </c>
      <c r="CO9" s="32">
        <v>395</v>
      </c>
      <c r="CP9" s="32">
        <v>395</v>
      </c>
      <c r="CQ9" s="32">
        <v>395</v>
      </c>
      <c r="CR9" s="32">
        <v>395</v>
      </c>
      <c r="CS9" s="33">
        <v>395</v>
      </c>
      <c r="CT9" s="30">
        <f t="shared" si="2"/>
        <v>37920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288">
        <f t="shared" ref="B13:AG13" si="5">SUM(B14:B14)</f>
        <v>2026.86</v>
      </c>
      <c r="C13" s="289">
        <f t="shared" si="5"/>
        <v>2026.86</v>
      </c>
      <c r="D13" s="289">
        <f t="shared" si="5"/>
        <v>2021.94</v>
      </c>
      <c r="E13" s="289">
        <f t="shared" si="5"/>
        <v>2021.94</v>
      </c>
      <c r="F13" s="289">
        <f t="shared" si="5"/>
        <v>2014.31</v>
      </c>
      <c r="G13" s="289">
        <f t="shared" si="5"/>
        <v>2014.31</v>
      </c>
      <c r="H13" s="289">
        <f t="shared" si="5"/>
        <v>2025.85</v>
      </c>
      <c r="I13" s="289">
        <f t="shared" si="5"/>
        <v>2025.85</v>
      </c>
      <c r="J13" s="289">
        <f t="shared" si="5"/>
        <v>2037.67</v>
      </c>
      <c r="K13" s="289">
        <f t="shared" si="5"/>
        <v>2037.67</v>
      </c>
      <c r="L13" s="289">
        <f t="shared" si="5"/>
        <v>2045.52</v>
      </c>
      <c r="M13" s="289">
        <f t="shared" si="5"/>
        <v>2045.52</v>
      </c>
      <c r="N13" s="289">
        <f t="shared" si="5"/>
        <v>2045.98</v>
      </c>
      <c r="O13" s="289">
        <f t="shared" si="5"/>
        <v>2047.74</v>
      </c>
      <c r="P13" s="289">
        <f t="shared" si="5"/>
        <v>2048.1799999999998</v>
      </c>
      <c r="Q13" s="289">
        <f t="shared" si="5"/>
        <v>2048.1799999999998</v>
      </c>
      <c r="R13" s="289">
        <f t="shared" si="5"/>
        <v>2056.6799999999998</v>
      </c>
      <c r="S13" s="289">
        <f t="shared" si="5"/>
        <v>2056.6799999999998</v>
      </c>
      <c r="T13" s="289">
        <f t="shared" si="5"/>
        <v>2056.6799999999998</v>
      </c>
      <c r="U13" s="289">
        <f t="shared" si="5"/>
        <v>2056.6799999999998</v>
      </c>
      <c r="V13" s="289">
        <f t="shared" si="5"/>
        <v>2056.6799999999998</v>
      </c>
      <c r="W13" s="289">
        <f t="shared" si="5"/>
        <v>2056.6799999999998</v>
      </c>
      <c r="X13" s="289">
        <f t="shared" si="5"/>
        <v>2065.11</v>
      </c>
      <c r="Y13" s="289">
        <f t="shared" si="5"/>
        <v>2065.3000000000002</v>
      </c>
      <c r="Z13" s="289">
        <f t="shared" si="5"/>
        <v>2065.3000000000002</v>
      </c>
      <c r="AA13" s="289">
        <f t="shared" si="5"/>
        <v>2065.3000000000002</v>
      </c>
      <c r="AB13" s="289">
        <f t="shared" si="5"/>
        <v>2065.19</v>
      </c>
      <c r="AC13" s="289">
        <f t="shared" si="5"/>
        <v>2065.19</v>
      </c>
      <c r="AD13" s="289">
        <f t="shared" si="5"/>
        <v>2065.1999999999998</v>
      </c>
      <c r="AE13" s="289">
        <f t="shared" si="5"/>
        <v>2065.1999999999998</v>
      </c>
      <c r="AF13" s="289">
        <f t="shared" si="5"/>
        <v>2058.25</v>
      </c>
      <c r="AG13" s="289">
        <f t="shared" si="5"/>
        <v>2058.25</v>
      </c>
      <c r="AH13" s="289">
        <f t="shared" ref="AH13:BM13" si="6">SUM(AH14:AH14)</f>
        <v>2058.25</v>
      </c>
      <c r="AI13" s="289">
        <f t="shared" si="6"/>
        <v>2058.25</v>
      </c>
      <c r="AJ13" s="289">
        <f t="shared" si="6"/>
        <v>2058.25</v>
      </c>
      <c r="AK13" s="289">
        <f t="shared" si="6"/>
        <v>2058.25</v>
      </c>
      <c r="AL13" s="289">
        <f t="shared" si="6"/>
        <v>2056.27</v>
      </c>
      <c r="AM13" s="289">
        <f t="shared" si="6"/>
        <v>2056.27</v>
      </c>
      <c r="AN13" s="289">
        <f t="shared" si="6"/>
        <v>2056.42</v>
      </c>
      <c r="AO13" s="289">
        <f t="shared" si="6"/>
        <v>2056.5300000000002</v>
      </c>
      <c r="AP13" s="289">
        <f t="shared" si="6"/>
        <v>2062.52</v>
      </c>
      <c r="AQ13" s="289">
        <f t="shared" si="6"/>
        <v>2062.6999999999998</v>
      </c>
      <c r="AR13" s="289">
        <f t="shared" si="6"/>
        <v>2062.6999999999998</v>
      </c>
      <c r="AS13" s="289">
        <f t="shared" si="6"/>
        <v>2062.6999999999998</v>
      </c>
      <c r="AT13" s="289">
        <f t="shared" si="6"/>
        <v>2062.75</v>
      </c>
      <c r="AU13" s="289">
        <f t="shared" si="6"/>
        <v>2062.75</v>
      </c>
      <c r="AV13" s="289">
        <f t="shared" si="6"/>
        <v>2063.5</v>
      </c>
      <c r="AW13" s="289">
        <f t="shared" si="6"/>
        <v>2063.5</v>
      </c>
      <c r="AX13" s="289">
        <f t="shared" si="6"/>
        <v>2063.5</v>
      </c>
      <c r="AY13" s="289">
        <f t="shared" si="6"/>
        <v>2063.5</v>
      </c>
      <c r="AZ13" s="289">
        <f t="shared" si="6"/>
        <v>2063.12</v>
      </c>
      <c r="BA13" s="289">
        <f t="shared" si="6"/>
        <v>2062.91</v>
      </c>
      <c r="BB13" s="289">
        <f t="shared" si="6"/>
        <v>2057.81</v>
      </c>
      <c r="BC13" s="289">
        <f t="shared" si="6"/>
        <v>2057.81</v>
      </c>
      <c r="BD13" s="289">
        <f t="shared" si="6"/>
        <v>2057.6799999999998</v>
      </c>
      <c r="BE13" s="289">
        <f t="shared" si="6"/>
        <v>2057.6799999999998</v>
      </c>
      <c r="BF13" s="289">
        <f t="shared" si="6"/>
        <v>2057.6799999999998</v>
      </c>
      <c r="BG13" s="289">
        <f t="shared" si="6"/>
        <v>2057.6799999999998</v>
      </c>
      <c r="BH13" s="289">
        <f t="shared" si="6"/>
        <v>2057.6799999999998</v>
      </c>
      <c r="BI13" s="289">
        <f t="shared" si="6"/>
        <v>2057.5300000000002</v>
      </c>
      <c r="BJ13" s="289">
        <f t="shared" si="6"/>
        <v>2058.25</v>
      </c>
      <c r="BK13" s="289">
        <f t="shared" si="6"/>
        <v>2058.25</v>
      </c>
      <c r="BL13" s="289">
        <f t="shared" si="6"/>
        <v>2058.25</v>
      </c>
      <c r="BM13" s="289">
        <f t="shared" si="6"/>
        <v>2058.25</v>
      </c>
      <c r="BN13" s="289">
        <f t="shared" ref="BN13:CS13" si="7">SUM(BN14:BN14)</f>
        <v>2057.59</v>
      </c>
      <c r="BO13" s="289">
        <f t="shared" si="7"/>
        <v>2057.59</v>
      </c>
      <c r="BP13" s="289">
        <f t="shared" si="7"/>
        <v>2057.59</v>
      </c>
      <c r="BQ13" s="289">
        <f t="shared" si="7"/>
        <v>2057.59</v>
      </c>
      <c r="BR13" s="289">
        <f t="shared" si="7"/>
        <v>2057.85</v>
      </c>
      <c r="BS13" s="289">
        <f t="shared" si="7"/>
        <v>2057.85</v>
      </c>
      <c r="BT13" s="289">
        <f t="shared" si="7"/>
        <v>2057.85</v>
      </c>
      <c r="BU13" s="289">
        <f t="shared" si="7"/>
        <v>2057.85</v>
      </c>
      <c r="BV13" s="289">
        <f t="shared" si="7"/>
        <v>2057.85</v>
      </c>
      <c r="BW13" s="289">
        <f t="shared" si="7"/>
        <v>2057.85</v>
      </c>
      <c r="BX13" s="289">
        <f t="shared" si="7"/>
        <v>2057.85</v>
      </c>
      <c r="BY13" s="289">
        <f t="shared" si="7"/>
        <v>2057.85</v>
      </c>
      <c r="BZ13" s="289">
        <f t="shared" si="7"/>
        <v>2053.79</v>
      </c>
      <c r="CA13" s="289">
        <f t="shared" si="7"/>
        <v>2053.79</v>
      </c>
      <c r="CB13" s="289">
        <f t="shared" si="7"/>
        <v>2053.85</v>
      </c>
      <c r="CC13" s="289">
        <f t="shared" si="7"/>
        <v>2053.85</v>
      </c>
      <c r="CD13" s="289">
        <f t="shared" si="7"/>
        <v>2054.9299999999998</v>
      </c>
      <c r="CE13" s="289">
        <f t="shared" si="7"/>
        <v>2054.9299999999998</v>
      </c>
      <c r="CF13" s="289">
        <f t="shared" si="7"/>
        <v>2053.9499999999998</v>
      </c>
      <c r="CG13" s="289">
        <f t="shared" si="7"/>
        <v>2053.73</v>
      </c>
      <c r="CH13" s="289">
        <f t="shared" si="7"/>
        <v>2054.2600000000002</v>
      </c>
      <c r="CI13" s="289">
        <f t="shared" si="7"/>
        <v>2054.2600000000002</v>
      </c>
      <c r="CJ13" s="289">
        <f t="shared" si="7"/>
        <v>2054.2600000000002</v>
      </c>
      <c r="CK13" s="289">
        <f t="shared" si="7"/>
        <v>2054.2600000000002</v>
      </c>
      <c r="CL13" s="289">
        <f t="shared" si="7"/>
        <v>2051.19</v>
      </c>
      <c r="CM13" s="289">
        <f t="shared" si="7"/>
        <v>2051.19</v>
      </c>
      <c r="CN13" s="289">
        <f t="shared" si="7"/>
        <v>2051.41</v>
      </c>
      <c r="CO13" s="289">
        <f t="shared" si="7"/>
        <v>2051.2800000000002</v>
      </c>
      <c r="CP13" s="289">
        <f t="shared" si="7"/>
        <v>2051.2800000000002</v>
      </c>
      <c r="CQ13" s="289">
        <f>SUM(CQ14:CQ14)</f>
        <v>2051.2800000000002</v>
      </c>
      <c r="CR13" s="289">
        <f t="shared" si="7"/>
        <v>2055.7800000000002</v>
      </c>
      <c r="CS13" s="290">
        <f t="shared" si="7"/>
        <v>2055.7800000000002</v>
      </c>
      <c r="CT13" s="150">
        <f>SUM(B13:CS13)</f>
        <v>197184.15000000008</v>
      </c>
      <c r="CU13" s="154"/>
      <c r="CW13" s="144"/>
    </row>
    <row r="14" spans="1:102">
      <c r="A14" s="25" t="s">
        <v>12</v>
      </c>
      <c r="B14" s="294">
        <v>2026.86</v>
      </c>
      <c r="C14" s="294">
        <v>2026.86</v>
      </c>
      <c r="D14" s="294">
        <v>2021.94</v>
      </c>
      <c r="E14" s="294">
        <v>2021.94</v>
      </c>
      <c r="F14" s="294">
        <v>2014.31</v>
      </c>
      <c r="G14" s="294">
        <v>2014.31</v>
      </c>
      <c r="H14" s="294">
        <v>2025.85</v>
      </c>
      <c r="I14" s="294">
        <v>2025.85</v>
      </c>
      <c r="J14" s="294">
        <v>2037.67</v>
      </c>
      <c r="K14" s="294">
        <v>2037.67</v>
      </c>
      <c r="L14" s="294">
        <v>2045.52</v>
      </c>
      <c r="M14" s="294">
        <v>2045.52</v>
      </c>
      <c r="N14" s="294">
        <v>2045.98</v>
      </c>
      <c r="O14" s="294">
        <v>2047.74</v>
      </c>
      <c r="P14" s="294">
        <v>2048.1799999999998</v>
      </c>
      <c r="Q14" s="294">
        <v>2048.1799999999998</v>
      </c>
      <c r="R14" s="294">
        <v>2056.6799999999998</v>
      </c>
      <c r="S14" s="294">
        <v>2056.6799999999998</v>
      </c>
      <c r="T14" s="294">
        <v>2056.6799999999998</v>
      </c>
      <c r="U14" s="294">
        <v>2056.6799999999998</v>
      </c>
      <c r="V14" s="294">
        <v>2056.6799999999998</v>
      </c>
      <c r="W14" s="294">
        <v>2056.6799999999998</v>
      </c>
      <c r="X14" s="294">
        <v>2065.11</v>
      </c>
      <c r="Y14" s="294">
        <v>2065.3000000000002</v>
      </c>
      <c r="Z14" s="294">
        <v>2065.3000000000002</v>
      </c>
      <c r="AA14" s="294">
        <v>2065.3000000000002</v>
      </c>
      <c r="AB14" s="294">
        <v>2065.19</v>
      </c>
      <c r="AC14" s="294">
        <v>2065.19</v>
      </c>
      <c r="AD14" s="294">
        <v>2065.1999999999998</v>
      </c>
      <c r="AE14" s="294">
        <v>2065.1999999999998</v>
      </c>
      <c r="AF14" s="294">
        <v>2058.25</v>
      </c>
      <c r="AG14" s="294">
        <v>2058.25</v>
      </c>
      <c r="AH14" s="294">
        <v>2058.25</v>
      </c>
      <c r="AI14" s="294">
        <v>2058.25</v>
      </c>
      <c r="AJ14" s="294">
        <v>2058.25</v>
      </c>
      <c r="AK14" s="294">
        <v>2058.25</v>
      </c>
      <c r="AL14" s="294">
        <v>2056.27</v>
      </c>
      <c r="AM14" s="294">
        <v>2056.27</v>
      </c>
      <c r="AN14" s="294">
        <v>2056.42</v>
      </c>
      <c r="AO14" s="294">
        <v>2056.5300000000002</v>
      </c>
      <c r="AP14" s="294">
        <v>2062.52</v>
      </c>
      <c r="AQ14" s="294">
        <v>2062.6999999999998</v>
      </c>
      <c r="AR14" s="294">
        <v>2062.6999999999998</v>
      </c>
      <c r="AS14" s="294">
        <v>2062.6999999999998</v>
      </c>
      <c r="AT14" s="294">
        <v>2062.75</v>
      </c>
      <c r="AU14" s="294">
        <v>2062.75</v>
      </c>
      <c r="AV14" s="294">
        <v>2063.5</v>
      </c>
      <c r="AW14" s="294">
        <v>2063.5</v>
      </c>
      <c r="AX14" s="294">
        <v>2063.5</v>
      </c>
      <c r="AY14" s="294">
        <v>2063.5</v>
      </c>
      <c r="AZ14" s="294">
        <v>2063.12</v>
      </c>
      <c r="BA14" s="294">
        <v>2062.91</v>
      </c>
      <c r="BB14" s="294">
        <v>2057.81</v>
      </c>
      <c r="BC14" s="294">
        <v>2057.81</v>
      </c>
      <c r="BD14" s="294">
        <v>2057.6799999999998</v>
      </c>
      <c r="BE14" s="294">
        <v>2057.6799999999998</v>
      </c>
      <c r="BF14" s="294">
        <v>2057.6799999999998</v>
      </c>
      <c r="BG14" s="294">
        <v>2057.6799999999998</v>
      </c>
      <c r="BH14" s="294">
        <v>2057.6799999999998</v>
      </c>
      <c r="BI14" s="294">
        <v>2057.5300000000002</v>
      </c>
      <c r="BJ14" s="294">
        <v>2058.25</v>
      </c>
      <c r="BK14" s="294">
        <v>2058.25</v>
      </c>
      <c r="BL14" s="294">
        <v>2058.25</v>
      </c>
      <c r="BM14" s="294">
        <v>2058.25</v>
      </c>
      <c r="BN14" s="294">
        <v>2057.59</v>
      </c>
      <c r="BO14" s="294">
        <v>2057.59</v>
      </c>
      <c r="BP14" s="294">
        <v>2057.59</v>
      </c>
      <c r="BQ14" s="294">
        <v>2057.59</v>
      </c>
      <c r="BR14" s="294">
        <v>2057.85</v>
      </c>
      <c r="BS14" s="294">
        <v>2057.85</v>
      </c>
      <c r="BT14" s="294">
        <v>2057.85</v>
      </c>
      <c r="BU14" s="294">
        <v>2057.85</v>
      </c>
      <c r="BV14" s="294">
        <v>2057.85</v>
      </c>
      <c r="BW14" s="294">
        <v>2057.85</v>
      </c>
      <c r="BX14" s="294">
        <v>2057.85</v>
      </c>
      <c r="BY14" s="294">
        <v>2057.85</v>
      </c>
      <c r="BZ14" s="294">
        <v>2053.79</v>
      </c>
      <c r="CA14" s="294">
        <v>2053.79</v>
      </c>
      <c r="CB14" s="294">
        <v>2053.85</v>
      </c>
      <c r="CC14" s="294">
        <v>2053.85</v>
      </c>
      <c r="CD14" s="294">
        <v>2054.9299999999998</v>
      </c>
      <c r="CE14" s="294">
        <v>2054.9299999999998</v>
      </c>
      <c r="CF14" s="294">
        <v>2053.9499999999998</v>
      </c>
      <c r="CG14" s="294">
        <v>2053.73</v>
      </c>
      <c r="CH14" s="294">
        <v>2054.2600000000002</v>
      </c>
      <c r="CI14" s="294">
        <v>2054.2600000000002</v>
      </c>
      <c r="CJ14" s="294">
        <v>2054.2600000000002</v>
      </c>
      <c r="CK14" s="294">
        <v>2054.2600000000002</v>
      </c>
      <c r="CL14" s="294">
        <v>2051.19</v>
      </c>
      <c r="CM14" s="294">
        <v>2051.19</v>
      </c>
      <c r="CN14" s="294">
        <v>2051.41</v>
      </c>
      <c r="CO14" s="294">
        <v>2051.2800000000002</v>
      </c>
      <c r="CP14" s="294">
        <v>2051.2800000000002</v>
      </c>
      <c r="CQ14" s="294">
        <v>2051.2800000000002</v>
      </c>
      <c r="CR14" s="294">
        <v>2055.7800000000002</v>
      </c>
      <c r="CS14" s="294">
        <v>2055.7800000000002</v>
      </c>
      <c r="CT14" s="226">
        <f t="shared" si="2"/>
        <v>197184.15000000008</v>
      </c>
      <c r="CU14" s="156"/>
      <c r="CW14" s="144"/>
    </row>
    <row r="15" spans="1:102">
      <c r="A15" s="38" t="s">
        <v>54</v>
      </c>
      <c r="B15" s="291">
        <f>SUM(B16:B19)</f>
        <v>1591.7199999999998</v>
      </c>
      <c r="C15" s="292">
        <f t="shared" ref="C15:BN15" si="8">SUM(C16:C19)</f>
        <v>1591.7199999999998</v>
      </c>
      <c r="D15" s="292">
        <f t="shared" si="8"/>
        <v>1591.7199999999998</v>
      </c>
      <c r="E15" s="292">
        <f t="shared" si="8"/>
        <v>1591.7199999999998</v>
      </c>
      <c r="F15" s="292">
        <f t="shared" si="8"/>
        <v>1591.7199999999998</v>
      </c>
      <c r="G15" s="292">
        <f t="shared" si="8"/>
        <v>1591.7199999999998</v>
      </c>
      <c r="H15" s="292">
        <f t="shared" si="8"/>
        <v>1591.7199999999998</v>
      </c>
      <c r="I15" s="292">
        <f t="shared" si="8"/>
        <v>1591.7199999999998</v>
      </c>
      <c r="J15" s="292">
        <f t="shared" si="8"/>
        <v>1591.7199999999998</v>
      </c>
      <c r="K15" s="292">
        <f t="shared" si="8"/>
        <v>1591.7199999999998</v>
      </c>
      <c r="L15" s="292">
        <f t="shared" si="8"/>
        <v>1591.7199999999998</v>
      </c>
      <c r="M15" s="292">
        <f t="shared" si="8"/>
        <v>1591.7199999999998</v>
      </c>
      <c r="N15" s="292">
        <f t="shared" si="8"/>
        <v>1591.7199999999998</v>
      </c>
      <c r="O15" s="292">
        <f t="shared" si="8"/>
        <v>1591.7199999999998</v>
      </c>
      <c r="P15" s="292">
        <f t="shared" si="8"/>
        <v>1591.7199999999998</v>
      </c>
      <c r="Q15" s="292">
        <f t="shared" si="8"/>
        <v>1591.7199999999998</v>
      </c>
      <c r="R15" s="292">
        <f t="shared" si="8"/>
        <v>1591.7199999999998</v>
      </c>
      <c r="S15" s="292">
        <f t="shared" si="8"/>
        <v>1591.7199999999998</v>
      </c>
      <c r="T15" s="292">
        <f t="shared" si="8"/>
        <v>1591.7199999999998</v>
      </c>
      <c r="U15" s="292">
        <f t="shared" si="8"/>
        <v>1591.7199999999998</v>
      </c>
      <c r="V15" s="292">
        <f t="shared" si="8"/>
        <v>1591.7199999999998</v>
      </c>
      <c r="W15" s="292">
        <f t="shared" si="8"/>
        <v>1591.7199999999998</v>
      </c>
      <c r="X15" s="292">
        <f t="shared" si="8"/>
        <v>1591.7199999999998</v>
      </c>
      <c r="Y15" s="292">
        <f t="shared" si="8"/>
        <v>1591.7199999999998</v>
      </c>
      <c r="Z15" s="292">
        <f t="shared" si="8"/>
        <v>1591.7199999999998</v>
      </c>
      <c r="AA15" s="292">
        <f t="shared" si="8"/>
        <v>1591.7199999999998</v>
      </c>
      <c r="AB15" s="292">
        <f t="shared" si="8"/>
        <v>1591.7199999999998</v>
      </c>
      <c r="AC15" s="292">
        <f t="shared" si="8"/>
        <v>1591.7199999999998</v>
      </c>
      <c r="AD15" s="292">
        <f t="shared" si="8"/>
        <v>1579.23</v>
      </c>
      <c r="AE15" s="292">
        <f t="shared" si="8"/>
        <v>1579.23</v>
      </c>
      <c r="AF15" s="292">
        <f t="shared" si="8"/>
        <v>1579.23</v>
      </c>
      <c r="AG15" s="292">
        <f t="shared" si="8"/>
        <v>1579.23</v>
      </c>
      <c r="AH15" s="292">
        <f t="shared" si="8"/>
        <v>1579.23</v>
      </c>
      <c r="AI15" s="292">
        <f t="shared" si="8"/>
        <v>1579.23</v>
      </c>
      <c r="AJ15" s="292">
        <f t="shared" si="8"/>
        <v>1579.23</v>
      </c>
      <c r="AK15" s="292">
        <f t="shared" si="8"/>
        <v>1579.23</v>
      </c>
      <c r="AL15" s="292">
        <f t="shared" si="8"/>
        <v>1579.23</v>
      </c>
      <c r="AM15" s="292">
        <f t="shared" si="8"/>
        <v>1579.23</v>
      </c>
      <c r="AN15" s="292">
        <f t="shared" si="8"/>
        <v>1579.23</v>
      </c>
      <c r="AO15" s="292">
        <f t="shared" si="8"/>
        <v>1579.23</v>
      </c>
      <c r="AP15" s="292">
        <f t="shared" si="8"/>
        <v>1579.23</v>
      </c>
      <c r="AQ15" s="292">
        <f t="shared" si="8"/>
        <v>1579.23</v>
      </c>
      <c r="AR15" s="292">
        <f t="shared" si="8"/>
        <v>1579.23</v>
      </c>
      <c r="AS15" s="292">
        <f t="shared" si="8"/>
        <v>1579.23</v>
      </c>
      <c r="AT15" s="292">
        <f t="shared" si="8"/>
        <v>1579.23</v>
      </c>
      <c r="AU15" s="292">
        <f t="shared" si="8"/>
        <v>1579.23</v>
      </c>
      <c r="AV15" s="292">
        <f t="shared" si="8"/>
        <v>1579.23</v>
      </c>
      <c r="AW15" s="292">
        <f t="shared" si="8"/>
        <v>1579.23</v>
      </c>
      <c r="AX15" s="292">
        <f t="shared" si="8"/>
        <v>1579.23</v>
      </c>
      <c r="AY15" s="292">
        <f t="shared" si="8"/>
        <v>1579.23</v>
      </c>
      <c r="AZ15" s="292">
        <f t="shared" si="8"/>
        <v>1579.23</v>
      </c>
      <c r="BA15" s="292">
        <f t="shared" si="8"/>
        <v>1579.23</v>
      </c>
      <c r="BB15" s="292">
        <f t="shared" si="8"/>
        <v>1579.23</v>
      </c>
      <c r="BC15" s="292">
        <f t="shared" si="8"/>
        <v>1579.23</v>
      </c>
      <c r="BD15" s="292">
        <f t="shared" si="8"/>
        <v>1579.23</v>
      </c>
      <c r="BE15" s="292">
        <f t="shared" si="8"/>
        <v>1579.23</v>
      </c>
      <c r="BF15" s="292">
        <f t="shared" si="8"/>
        <v>1579.23</v>
      </c>
      <c r="BG15" s="292">
        <f t="shared" si="8"/>
        <v>1579.23</v>
      </c>
      <c r="BH15" s="292">
        <f t="shared" si="8"/>
        <v>1579.23</v>
      </c>
      <c r="BI15" s="292">
        <f t="shared" si="8"/>
        <v>1579.23</v>
      </c>
      <c r="BJ15" s="292">
        <f t="shared" si="8"/>
        <v>1579.23</v>
      </c>
      <c r="BK15" s="292">
        <f t="shared" si="8"/>
        <v>1579.23</v>
      </c>
      <c r="BL15" s="292">
        <f t="shared" si="8"/>
        <v>1579.23</v>
      </c>
      <c r="BM15" s="292">
        <f t="shared" si="8"/>
        <v>1564.07</v>
      </c>
      <c r="BN15" s="292">
        <f t="shared" si="8"/>
        <v>1564.07</v>
      </c>
      <c r="BO15" s="292">
        <f t="shared" ref="BO15:CS15" si="9">SUM(BO16:BO19)</f>
        <v>1564.07</v>
      </c>
      <c r="BP15" s="292">
        <f t="shared" si="9"/>
        <v>1564.07</v>
      </c>
      <c r="BQ15" s="292">
        <f t="shared" si="9"/>
        <v>1564.07</v>
      </c>
      <c r="BR15" s="292">
        <f t="shared" si="9"/>
        <v>1564.07</v>
      </c>
      <c r="BS15" s="292">
        <f t="shared" si="9"/>
        <v>1564.07</v>
      </c>
      <c r="BT15" s="292">
        <f t="shared" si="9"/>
        <v>1564.07</v>
      </c>
      <c r="BU15" s="292">
        <f t="shared" si="9"/>
        <v>1564.07</v>
      </c>
      <c r="BV15" s="292">
        <f t="shared" si="9"/>
        <v>1569.6399999999999</v>
      </c>
      <c r="BW15" s="292">
        <f t="shared" si="9"/>
        <v>1569.6399999999999</v>
      </c>
      <c r="BX15" s="292">
        <f t="shared" si="9"/>
        <v>1569.6399999999999</v>
      </c>
      <c r="BY15" s="292">
        <f t="shared" si="9"/>
        <v>1569.6399999999999</v>
      </c>
      <c r="BZ15" s="292">
        <f t="shared" si="9"/>
        <v>1569.6399999999999</v>
      </c>
      <c r="CA15" s="292">
        <f t="shared" si="9"/>
        <v>1569.6399999999999</v>
      </c>
      <c r="CB15" s="292">
        <f t="shared" si="9"/>
        <v>1570.02</v>
      </c>
      <c r="CC15" s="292">
        <f t="shared" si="9"/>
        <v>1601.41</v>
      </c>
      <c r="CD15" s="292">
        <f t="shared" si="9"/>
        <v>1624.94</v>
      </c>
      <c r="CE15" s="292">
        <f t="shared" si="9"/>
        <v>1640.6299999999999</v>
      </c>
      <c r="CF15" s="292">
        <f t="shared" si="9"/>
        <v>1640.6299999999999</v>
      </c>
      <c r="CG15" s="292">
        <f t="shared" si="9"/>
        <v>1640.6299999999999</v>
      </c>
      <c r="CH15" s="292">
        <f t="shared" si="9"/>
        <v>1617.1</v>
      </c>
      <c r="CI15" s="292">
        <f t="shared" si="9"/>
        <v>1648.48</v>
      </c>
      <c r="CJ15" s="292">
        <f t="shared" si="9"/>
        <v>1679.8600000000001</v>
      </c>
      <c r="CK15" s="292">
        <f t="shared" si="9"/>
        <v>1711.24</v>
      </c>
      <c r="CL15" s="292">
        <f t="shared" si="9"/>
        <v>1742.62</v>
      </c>
      <c r="CM15" s="292">
        <f t="shared" si="9"/>
        <v>1774</v>
      </c>
      <c r="CN15" s="292">
        <f t="shared" si="9"/>
        <v>1805.39</v>
      </c>
      <c r="CO15" s="292">
        <f t="shared" si="9"/>
        <v>1836.77</v>
      </c>
      <c r="CP15" s="292">
        <f t="shared" si="9"/>
        <v>1868.15</v>
      </c>
      <c r="CQ15" s="292">
        <f t="shared" si="9"/>
        <v>1899.5300000000002</v>
      </c>
      <c r="CR15" s="292">
        <f t="shared" si="9"/>
        <v>1930.9099999999999</v>
      </c>
      <c r="CS15" s="293">
        <f t="shared" si="9"/>
        <v>1962.29</v>
      </c>
      <c r="CT15" s="38">
        <f t="shared" si="2"/>
        <v>154530.28000000003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147.88999999999999</v>
      </c>
      <c r="C17" s="49">
        <v>147.88999999999999</v>
      </c>
      <c r="D17" s="49">
        <v>147.88999999999999</v>
      </c>
      <c r="E17" s="49">
        <v>147.88999999999999</v>
      </c>
      <c r="F17" s="49">
        <v>147.88999999999999</v>
      </c>
      <c r="G17" s="49">
        <v>147.88999999999999</v>
      </c>
      <c r="H17" s="49">
        <v>147.88999999999999</v>
      </c>
      <c r="I17" s="49">
        <v>147.88999999999999</v>
      </c>
      <c r="J17" s="49">
        <v>147.88999999999999</v>
      </c>
      <c r="K17" s="49">
        <v>147.88999999999999</v>
      </c>
      <c r="L17" s="49">
        <v>147.88999999999999</v>
      </c>
      <c r="M17" s="49">
        <v>147.88999999999999</v>
      </c>
      <c r="N17" s="49">
        <v>147.88999999999999</v>
      </c>
      <c r="O17" s="49">
        <v>147.88999999999999</v>
      </c>
      <c r="P17" s="49">
        <v>147.88999999999999</v>
      </c>
      <c r="Q17" s="49">
        <v>147.88999999999999</v>
      </c>
      <c r="R17" s="49">
        <v>147.88999999999999</v>
      </c>
      <c r="S17" s="49">
        <v>147.88999999999999</v>
      </c>
      <c r="T17" s="49">
        <v>147.88999999999999</v>
      </c>
      <c r="U17" s="49">
        <v>147.88999999999999</v>
      </c>
      <c r="V17" s="49">
        <v>147.88999999999999</v>
      </c>
      <c r="W17" s="49">
        <v>147.88999999999999</v>
      </c>
      <c r="X17" s="49">
        <v>147.88999999999999</v>
      </c>
      <c r="Y17" s="49">
        <v>147.88999999999999</v>
      </c>
      <c r="Z17" s="49">
        <v>147.88999999999999</v>
      </c>
      <c r="AA17" s="49">
        <v>147.88999999999999</v>
      </c>
      <c r="AB17" s="49">
        <v>147.88999999999999</v>
      </c>
      <c r="AC17" s="49">
        <v>147.88999999999999</v>
      </c>
      <c r="AD17" s="49">
        <v>143.88</v>
      </c>
      <c r="AE17" s="49">
        <v>143.88</v>
      </c>
      <c r="AF17" s="49">
        <v>143.88</v>
      </c>
      <c r="AG17" s="49">
        <v>143.88</v>
      </c>
      <c r="AH17" s="49">
        <v>143.88</v>
      </c>
      <c r="AI17" s="49">
        <v>143.88</v>
      </c>
      <c r="AJ17" s="49">
        <v>143.88</v>
      </c>
      <c r="AK17" s="49">
        <v>143.88</v>
      </c>
      <c r="AL17" s="49">
        <v>143.88</v>
      </c>
      <c r="AM17" s="49">
        <v>143.88</v>
      </c>
      <c r="AN17" s="49">
        <v>143.88</v>
      </c>
      <c r="AO17" s="49">
        <v>143.88</v>
      </c>
      <c r="AP17" s="49">
        <v>143.88</v>
      </c>
      <c r="AQ17" s="49">
        <v>143.88</v>
      </c>
      <c r="AR17" s="49">
        <v>143.88</v>
      </c>
      <c r="AS17" s="49">
        <v>143.88</v>
      </c>
      <c r="AT17" s="49">
        <v>143.88</v>
      </c>
      <c r="AU17" s="49">
        <v>143.88</v>
      </c>
      <c r="AV17" s="49">
        <v>143.88</v>
      </c>
      <c r="AW17" s="49">
        <v>143.88</v>
      </c>
      <c r="AX17" s="49">
        <v>143.88</v>
      </c>
      <c r="AY17" s="49">
        <v>143.88</v>
      </c>
      <c r="AZ17" s="49">
        <v>143.88</v>
      </c>
      <c r="BA17" s="49">
        <v>143.88</v>
      </c>
      <c r="BB17" s="49">
        <v>143.88</v>
      </c>
      <c r="BC17" s="49">
        <v>143.88</v>
      </c>
      <c r="BD17" s="49">
        <v>143.88</v>
      </c>
      <c r="BE17" s="49">
        <v>143.88</v>
      </c>
      <c r="BF17" s="49">
        <v>143.88</v>
      </c>
      <c r="BG17" s="49">
        <v>143.88</v>
      </c>
      <c r="BH17" s="49">
        <v>143.88</v>
      </c>
      <c r="BI17" s="49">
        <v>143.88</v>
      </c>
      <c r="BJ17" s="49">
        <v>143.88</v>
      </c>
      <c r="BK17" s="49">
        <v>143.88</v>
      </c>
      <c r="BL17" s="49">
        <v>143.88</v>
      </c>
      <c r="BM17" s="49">
        <v>139.01</v>
      </c>
      <c r="BN17" s="49">
        <v>139.01</v>
      </c>
      <c r="BO17" s="49">
        <v>139.01</v>
      </c>
      <c r="BP17" s="49">
        <v>139.01</v>
      </c>
      <c r="BQ17" s="49">
        <v>139.01</v>
      </c>
      <c r="BR17" s="49">
        <v>139.01</v>
      </c>
      <c r="BS17" s="49">
        <v>139.01</v>
      </c>
      <c r="BT17" s="49">
        <v>139.01</v>
      </c>
      <c r="BU17" s="49">
        <v>139.01</v>
      </c>
      <c r="BV17" s="49">
        <v>140.80000000000001</v>
      </c>
      <c r="BW17" s="49">
        <v>140.80000000000001</v>
      </c>
      <c r="BX17" s="49">
        <v>140.80000000000001</v>
      </c>
      <c r="BY17" s="49">
        <v>140.80000000000001</v>
      </c>
      <c r="BZ17" s="49">
        <v>140.80000000000001</v>
      </c>
      <c r="CA17" s="49">
        <v>140.80000000000001</v>
      </c>
      <c r="CB17" s="49">
        <v>140.91999999999999</v>
      </c>
      <c r="CC17" s="49">
        <v>151</v>
      </c>
      <c r="CD17" s="49">
        <v>158.55000000000001</v>
      </c>
      <c r="CE17" s="49">
        <v>163.58000000000001</v>
      </c>
      <c r="CF17" s="49">
        <v>163.58000000000001</v>
      </c>
      <c r="CG17" s="49">
        <v>163.58000000000001</v>
      </c>
      <c r="CH17" s="49">
        <v>156.03</v>
      </c>
      <c r="CI17" s="49">
        <v>166.1</v>
      </c>
      <c r="CJ17" s="49">
        <v>176.17</v>
      </c>
      <c r="CK17" s="49">
        <v>186.25</v>
      </c>
      <c r="CL17" s="49">
        <v>196.32</v>
      </c>
      <c r="CM17" s="49">
        <v>206.39</v>
      </c>
      <c r="CN17" s="49">
        <v>216.47</v>
      </c>
      <c r="CO17" s="49">
        <v>226.54</v>
      </c>
      <c r="CP17" s="49">
        <v>236.61</v>
      </c>
      <c r="CQ17" s="49">
        <v>246.69</v>
      </c>
      <c r="CR17" s="49">
        <v>256.76</v>
      </c>
      <c r="CS17" s="50">
        <v>266.83</v>
      </c>
      <c r="CT17" s="30">
        <f t="shared" si="2"/>
        <v>14750.979999999994</v>
      </c>
      <c r="CU17" s="156"/>
      <c r="CV17" s="167"/>
      <c r="CW17" s="144"/>
    </row>
    <row r="18" spans="1:102">
      <c r="A18" s="47" t="s">
        <v>57</v>
      </c>
      <c r="B18" s="45">
        <v>312.83</v>
      </c>
      <c r="C18" s="1">
        <v>312.83</v>
      </c>
      <c r="D18" s="1">
        <v>312.83</v>
      </c>
      <c r="E18" s="1">
        <v>312.83</v>
      </c>
      <c r="F18" s="1">
        <v>312.83</v>
      </c>
      <c r="G18" s="1">
        <v>312.83</v>
      </c>
      <c r="H18" s="1">
        <v>312.83</v>
      </c>
      <c r="I18" s="1">
        <v>312.83</v>
      </c>
      <c r="J18" s="1">
        <v>312.83</v>
      </c>
      <c r="K18" s="1">
        <v>312.83</v>
      </c>
      <c r="L18" s="1">
        <v>312.83</v>
      </c>
      <c r="M18" s="1">
        <v>312.83</v>
      </c>
      <c r="N18" s="1">
        <v>312.83</v>
      </c>
      <c r="O18" s="1">
        <v>312.83</v>
      </c>
      <c r="P18" s="1">
        <v>312.83</v>
      </c>
      <c r="Q18" s="1">
        <v>312.83</v>
      </c>
      <c r="R18" s="1">
        <v>312.83</v>
      </c>
      <c r="S18" s="1">
        <v>312.83</v>
      </c>
      <c r="T18" s="1">
        <v>312.83</v>
      </c>
      <c r="U18" s="1">
        <v>312.83</v>
      </c>
      <c r="V18" s="1">
        <v>312.83</v>
      </c>
      <c r="W18" s="1">
        <v>312.83</v>
      </c>
      <c r="X18" s="1">
        <v>312.83</v>
      </c>
      <c r="Y18" s="1">
        <v>312.83</v>
      </c>
      <c r="Z18" s="1">
        <v>312.83</v>
      </c>
      <c r="AA18" s="1">
        <v>312.83</v>
      </c>
      <c r="AB18" s="1">
        <v>312.83</v>
      </c>
      <c r="AC18" s="1">
        <v>312.83</v>
      </c>
      <c r="AD18" s="1">
        <v>304.35000000000002</v>
      </c>
      <c r="AE18" s="1">
        <v>304.35000000000002</v>
      </c>
      <c r="AF18" s="1">
        <v>304.35000000000002</v>
      </c>
      <c r="AG18" s="1">
        <v>304.35000000000002</v>
      </c>
      <c r="AH18" s="1">
        <v>304.35000000000002</v>
      </c>
      <c r="AI18" s="1">
        <v>304.35000000000002</v>
      </c>
      <c r="AJ18" s="1">
        <v>304.35000000000002</v>
      </c>
      <c r="AK18" s="1">
        <v>304.35000000000002</v>
      </c>
      <c r="AL18" s="1">
        <v>304.35000000000002</v>
      </c>
      <c r="AM18" s="1">
        <v>304.35000000000002</v>
      </c>
      <c r="AN18" s="1">
        <v>304.35000000000002</v>
      </c>
      <c r="AO18" s="1">
        <v>304.35000000000002</v>
      </c>
      <c r="AP18" s="1">
        <v>304.35000000000002</v>
      </c>
      <c r="AQ18" s="1">
        <v>304.35000000000002</v>
      </c>
      <c r="AR18" s="1">
        <v>304.35000000000002</v>
      </c>
      <c r="AS18" s="1">
        <v>304.35000000000002</v>
      </c>
      <c r="AT18" s="1">
        <v>304.35000000000002</v>
      </c>
      <c r="AU18" s="1">
        <v>304.35000000000002</v>
      </c>
      <c r="AV18" s="1">
        <v>304.35000000000002</v>
      </c>
      <c r="AW18" s="1">
        <v>304.35000000000002</v>
      </c>
      <c r="AX18" s="1">
        <v>304.35000000000002</v>
      </c>
      <c r="AY18" s="1">
        <v>304.35000000000002</v>
      </c>
      <c r="AZ18" s="1">
        <v>304.35000000000002</v>
      </c>
      <c r="BA18" s="1">
        <v>304.35000000000002</v>
      </c>
      <c r="BB18" s="1">
        <v>304.35000000000002</v>
      </c>
      <c r="BC18" s="1">
        <v>304.35000000000002</v>
      </c>
      <c r="BD18" s="1">
        <v>304.35000000000002</v>
      </c>
      <c r="BE18" s="1">
        <v>304.35000000000002</v>
      </c>
      <c r="BF18" s="1">
        <v>304.35000000000002</v>
      </c>
      <c r="BG18" s="1">
        <v>304.35000000000002</v>
      </c>
      <c r="BH18" s="1">
        <v>304.35000000000002</v>
      </c>
      <c r="BI18" s="1">
        <v>304.35000000000002</v>
      </c>
      <c r="BJ18" s="1">
        <v>304.35000000000002</v>
      </c>
      <c r="BK18" s="1">
        <v>304.35000000000002</v>
      </c>
      <c r="BL18" s="1">
        <v>304.35000000000002</v>
      </c>
      <c r="BM18" s="1">
        <v>294.06</v>
      </c>
      <c r="BN18" s="1">
        <v>294.06</v>
      </c>
      <c r="BO18" s="1">
        <v>294.06</v>
      </c>
      <c r="BP18" s="1">
        <v>294.06</v>
      </c>
      <c r="BQ18" s="1">
        <v>294.06</v>
      </c>
      <c r="BR18" s="1">
        <v>294.06</v>
      </c>
      <c r="BS18" s="1">
        <v>294.06</v>
      </c>
      <c r="BT18" s="1">
        <v>294.06</v>
      </c>
      <c r="BU18" s="1">
        <v>294.06</v>
      </c>
      <c r="BV18" s="1">
        <v>297.83999999999997</v>
      </c>
      <c r="BW18" s="1">
        <v>297.83999999999997</v>
      </c>
      <c r="BX18" s="1">
        <v>297.83999999999997</v>
      </c>
      <c r="BY18" s="1">
        <v>297.83999999999997</v>
      </c>
      <c r="BZ18" s="1">
        <v>297.83999999999997</v>
      </c>
      <c r="CA18" s="1">
        <v>297.83999999999997</v>
      </c>
      <c r="CB18" s="1">
        <v>298.10000000000002</v>
      </c>
      <c r="CC18" s="1">
        <v>319.41000000000003</v>
      </c>
      <c r="CD18" s="1">
        <v>335.39</v>
      </c>
      <c r="CE18" s="1">
        <v>346.05</v>
      </c>
      <c r="CF18" s="1">
        <v>346.05</v>
      </c>
      <c r="CG18" s="1">
        <v>346.05</v>
      </c>
      <c r="CH18" s="1">
        <v>330.07</v>
      </c>
      <c r="CI18" s="1">
        <v>351.38</v>
      </c>
      <c r="CJ18" s="1">
        <v>372.69</v>
      </c>
      <c r="CK18" s="1">
        <v>393.99</v>
      </c>
      <c r="CL18" s="1">
        <v>415.3</v>
      </c>
      <c r="CM18" s="1">
        <v>436.61</v>
      </c>
      <c r="CN18" s="1">
        <v>457.92</v>
      </c>
      <c r="CO18" s="1">
        <v>479.23</v>
      </c>
      <c r="CP18" s="1">
        <v>500.54</v>
      </c>
      <c r="CQ18" s="1">
        <v>521.84</v>
      </c>
      <c r="CR18" s="1">
        <v>543.15</v>
      </c>
      <c r="CS18" s="46">
        <v>564.46</v>
      </c>
      <c r="CT18" s="30">
        <f t="shared" si="2"/>
        <v>31203.300000000003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149.45999999999998</v>
      </c>
      <c r="C20" s="54">
        <f t="shared" si="10"/>
        <v>150.20999999999998</v>
      </c>
      <c r="D20" s="54">
        <f t="shared" si="10"/>
        <v>150.32999999999998</v>
      </c>
      <c r="E20" s="54">
        <f t="shared" si="10"/>
        <v>150.79</v>
      </c>
      <c r="F20" s="54">
        <f t="shared" si="10"/>
        <v>150.66</v>
      </c>
      <c r="G20" s="54">
        <f t="shared" si="10"/>
        <v>150.32</v>
      </c>
      <c r="H20" s="54">
        <f t="shared" si="10"/>
        <v>150.65</v>
      </c>
      <c r="I20" s="54">
        <f t="shared" si="10"/>
        <v>150.22999999999999</v>
      </c>
      <c r="J20" s="54">
        <f t="shared" si="10"/>
        <v>150.28</v>
      </c>
      <c r="K20" s="54">
        <f t="shared" si="10"/>
        <v>149.91</v>
      </c>
      <c r="L20" s="54">
        <f t="shared" si="10"/>
        <v>150.37</v>
      </c>
      <c r="M20" s="54">
        <f t="shared" si="10"/>
        <v>150.9</v>
      </c>
      <c r="N20" s="54">
        <f t="shared" si="10"/>
        <v>150.62</v>
      </c>
      <c r="O20" s="54">
        <f t="shared" si="10"/>
        <v>149.51999999999998</v>
      </c>
      <c r="P20" s="54">
        <f t="shared" si="10"/>
        <v>149.32999999999998</v>
      </c>
      <c r="Q20" s="54">
        <f t="shared" si="10"/>
        <v>151.15</v>
      </c>
      <c r="R20" s="54">
        <f t="shared" si="10"/>
        <v>149.22999999999999</v>
      </c>
      <c r="S20" s="54">
        <f t="shared" si="10"/>
        <v>151.01999999999998</v>
      </c>
      <c r="T20" s="54">
        <f t="shared" si="10"/>
        <v>151.88</v>
      </c>
      <c r="U20" s="54">
        <f t="shared" si="10"/>
        <v>151.22999999999999</v>
      </c>
      <c r="V20" s="54">
        <f t="shared" si="10"/>
        <v>151.51999999999998</v>
      </c>
      <c r="W20" s="54">
        <f t="shared" si="10"/>
        <v>150.01</v>
      </c>
      <c r="X20" s="54">
        <f t="shared" si="10"/>
        <v>3620.37</v>
      </c>
      <c r="Y20" s="54">
        <f t="shared" si="10"/>
        <v>3621.96</v>
      </c>
      <c r="Z20" s="54">
        <f t="shared" si="10"/>
        <v>3629.9999999999995</v>
      </c>
      <c r="AA20" s="54">
        <f t="shared" si="10"/>
        <v>3644.49</v>
      </c>
      <c r="AB20" s="54">
        <f t="shared" si="10"/>
        <v>3672.7999999999997</v>
      </c>
      <c r="AC20" s="54">
        <f t="shared" si="10"/>
        <v>3720.14</v>
      </c>
      <c r="AD20" s="54">
        <f t="shared" si="10"/>
        <v>3782.3799999999997</v>
      </c>
      <c r="AE20" s="54">
        <f t="shared" si="10"/>
        <v>3854.7299999999996</v>
      </c>
      <c r="AF20" s="54">
        <f t="shared" si="10"/>
        <v>3934.34</v>
      </c>
      <c r="AG20" s="54">
        <f t="shared" si="10"/>
        <v>4042.86</v>
      </c>
      <c r="AH20" s="54">
        <f t="shared" ref="AH20:BM20" si="11">SUM(AH21:AH24)</f>
        <v>4149.8999999999996</v>
      </c>
      <c r="AI20" s="54">
        <f t="shared" si="11"/>
        <v>4282.4000000000005</v>
      </c>
      <c r="AJ20" s="54">
        <f t="shared" si="11"/>
        <v>4400.83</v>
      </c>
      <c r="AK20" s="54">
        <f t="shared" si="11"/>
        <v>4513.4000000000005</v>
      </c>
      <c r="AL20" s="54">
        <f t="shared" si="11"/>
        <v>4639.8999999999996</v>
      </c>
      <c r="AM20" s="54">
        <f t="shared" si="11"/>
        <v>4748.01</v>
      </c>
      <c r="AN20" s="54">
        <f t="shared" si="11"/>
        <v>4852.4000000000005</v>
      </c>
      <c r="AO20" s="54">
        <f t="shared" si="11"/>
        <v>4936.9100000000008</v>
      </c>
      <c r="AP20" s="54">
        <f t="shared" si="11"/>
        <v>5010.13</v>
      </c>
      <c r="AQ20" s="54">
        <f t="shared" si="11"/>
        <v>5073.6000000000004</v>
      </c>
      <c r="AR20" s="54">
        <f t="shared" si="11"/>
        <v>5138.7400000000007</v>
      </c>
      <c r="AS20" s="54">
        <f t="shared" si="11"/>
        <v>5169.51</v>
      </c>
      <c r="AT20" s="54">
        <f t="shared" si="11"/>
        <v>5187.6600000000008</v>
      </c>
      <c r="AU20" s="54">
        <f t="shared" si="11"/>
        <v>5213.67</v>
      </c>
      <c r="AV20" s="54">
        <f t="shared" si="11"/>
        <v>5226.7900000000009</v>
      </c>
      <c r="AW20" s="54">
        <f t="shared" si="11"/>
        <v>5233.26</v>
      </c>
      <c r="AX20" s="54">
        <f t="shared" si="11"/>
        <v>5239.5199999999995</v>
      </c>
      <c r="AY20" s="54">
        <f t="shared" si="11"/>
        <v>5241.3000000000011</v>
      </c>
      <c r="AZ20" s="54">
        <f t="shared" si="11"/>
        <v>5226.78</v>
      </c>
      <c r="BA20" s="54">
        <f t="shared" si="11"/>
        <v>5225.880000000001</v>
      </c>
      <c r="BB20" s="54">
        <f t="shared" si="11"/>
        <v>5229.01</v>
      </c>
      <c r="BC20" s="54">
        <f t="shared" si="11"/>
        <v>5265.8600000000006</v>
      </c>
      <c r="BD20" s="54">
        <f t="shared" si="11"/>
        <v>5251.13</v>
      </c>
      <c r="BE20" s="54">
        <f t="shared" si="11"/>
        <v>5214.17</v>
      </c>
      <c r="BF20" s="54">
        <f t="shared" si="11"/>
        <v>5188.17</v>
      </c>
      <c r="BG20" s="54">
        <f t="shared" si="11"/>
        <v>5156.08</v>
      </c>
      <c r="BH20" s="54">
        <f t="shared" si="11"/>
        <v>5121.3700000000008</v>
      </c>
      <c r="BI20" s="54">
        <f t="shared" si="11"/>
        <v>5066.59</v>
      </c>
      <c r="BJ20" s="54">
        <f t="shared" si="11"/>
        <v>5010.7800000000007</v>
      </c>
      <c r="BK20" s="54">
        <f t="shared" si="11"/>
        <v>4939.5</v>
      </c>
      <c r="BL20" s="54">
        <f t="shared" si="11"/>
        <v>4825.88</v>
      </c>
      <c r="BM20" s="54">
        <f t="shared" si="11"/>
        <v>4728.34</v>
      </c>
      <c r="BN20" s="54">
        <f t="shared" ref="BN20:CS20" si="12">SUM(BN21:BN24)</f>
        <v>4628.0400000000009</v>
      </c>
      <c r="BO20" s="54">
        <f t="shared" si="12"/>
        <v>4533.670000000001</v>
      </c>
      <c r="BP20" s="54">
        <f t="shared" si="12"/>
        <v>4440.92</v>
      </c>
      <c r="BQ20" s="54">
        <f t="shared" si="12"/>
        <v>4325.74</v>
      </c>
      <c r="BR20" s="54">
        <f t="shared" si="12"/>
        <v>4221.87</v>
      </c>
      <c r="BS20" s="54">
        <f t="shared" si="12"/>
        <v>4112.1799999999994</v>
      </c>
      <c r="BT20" s="54">
        <f t="shared" si="12"/>
        <v>4008.4399999999996</v>
      </c>
      <c r="BU20" s="54">
        <f t="shared" si="12"/>
        <v>3908.6299999999997</v>
      </c>
      <c r="BV20" s="54">
        <f t="shared" si="12"/>
        <v>3813.8199999999997</v>
      </c>
      <c r="BW20" s="54">
        <f t="shared" si="12"/>
        <v>3747.27</v>
      </c>
      <c r="BX20" s="54">
        <f t="shared" si="12"/>
        <v>3696.4199999999996</v>
      </c>
      <c r="BY20" s="54">
        <f t="shared" si="12"/>
        <v>3640.0299999999997</v>
      </c>
      <c r="BZ20" s="54">
        <f t="shared" si="12"/>
        <v>157.96</v>
      </c>
      <c r="CA20" s="54">
        <f t="shared" si="12"/>
        <v>150.45999999999998</v>
      </c>
      <c r="CB20" s="54">
        <f t="shared" si="12"/>
        <v>150.29999999999998</v>
      </c>
      <c r="CC20" s="54">
        <f t="shared" si="12"/>
        <v>151.34</v>
      </c>
      <c r="CD20" s="54">
        <f t="shared" si="12"/>
        <v>150.35</v>
      </c>
      <c r="CE20" s="54">
        <f t="shared" si="12"/>
        <v>150.04999999999998</v>
      </c>
      <c r="CF20" s="54">
        <f t="shared" si="12"/>
        <v>151.91999999999999</v>
      </c>
      <c r="CG20" s="54">
        <f t="shared" si="12"/>
        <v>150.79</v>
      </c>
      <c r="CH20" s="54">
        <f t="shared" si="12"/>
        <v>148.41</v>
      </c>
      <c r="CI20" s="54">
        <f t="shared" si="12"/>
        <v>150.19</v>
      </c>
      <c r="CJ20" s="54">
        <f t="shared" si="12"/>
        <v>150.65</v>
      </c>
      <c r="CK20" s="54">
        <f t="shared" si="12"/>
        <v>150.51999999999998</v>
      </c>
      <c r="CL20" s="54">
        <f t="shared" si="12"/>
        <v>149.94</v>
      </c>
      <c r="CM20" s="54">
        <f t="shared" si="12"/>
        <v>149.66</v>
      </c>
      <c r="CN20" s="54">
        <f t="shared" si="12"/>
        <v>149.47</v>
      </c>
      <c r="CO20" s="54">
        <f t="shared" si="12"/>
        <v>149.5</v>
      </c>
      <c r="CP20" s="54">
        <f t="shared" si="12"/>
        <v>149.66999999999999</v>
      </c>
      <c r="CQ20" s="54">
        <f t="shared" si="12"/>
        <v>149.68</v>
      </c>
      <c r="CR20" s="54">
        <f t="shared" si="12"/>
        <v>150.41999999999999</v>
      </c>
      <c r="CS20" s="55">
        <f t="shared" si="12"/>
        <v>149.63</v>
      </c>
      <c r="CT20" s="38">
        <f t="shared" si="2"/>
        <v>252629.10000000006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1.73</v>
      </c>
      <c r="Z21" s="43">
        <v>12.93</v>
      </c>
      <c r="AA21" s="43">
        <v>27.459999999999997</v>
      </c>
      <c r="AB21" s="43">
        <v>55.71</v>
      </c>
      <c r="AC21" s="43">
        <v>103.09</v>
      </c>
      <c r="AD21" s="43">
        <v>164.45</v>
      </c>
      <c r="AE21" s="43">
        <v>236.7</v>
      </c>
      <c r="AF21" s="43">
        <v>317.36</v>
      </c>
      <c r="AG21" s="43">
        <v>424.96</v>
      </c>
      <c r="AH21" s="43">
        <v>531.89</v>
      </c>
      <c r="AI21" s="43">
        <v>663.43</v>
      </c>
      <c r="AJ21" s="43">
        <v>783.08</v>
      </c>
      <c r="AK21" s="43">
        <v>895.56000000000006</v>
      </c>
      <c r="AL21" s="43">
        <v>1021.15</v>
      </c>
      <c r="AM21" s="43">
        <v>1129.6100000000001</v>
      </c>
      <c r="AN21" s="43">
        <v>1234.3900000000001</v>
      </c>
      <c r="AO21" s="43">
        <v>1318.81</v>
      </c>
      <c r="AP21" s="43">
        <v>1392.26</v>
      </c>
      <c r="AQ21" s="43">
        <v>1455.91</v>
      </c>
      <c r="AR21" s="43">
        <v>1521.8500000000001</v>
      </c>
      <c r="AS21" s="43">
        <v>1553.53</v>
      </c>
      <c r="AT21" s="43">
        <v>1571.3100000000002</v>
      </c>
      <c r="AU21" s="43">
        <v>1596.17</v>
      </c>
      <c r="AV21" s="43">
        <v>1609.64</v>
      </c>
      <c r="AW21" s="43">
        <v>1616.27</v>
      </c>
      <c r="AX21" s="43">
        <v>1624.19</v>
      </c>
      <c r="AY21" s="43">
        <v>1624.8500000000001</v>
      </c>
      <c r="AZ21" s="43">
        <v>1610.24</v>
      </c>
      <c r="BA21" s="43">
        <v>1609.3500000000001</v>
      </c>
      <c r="BB21" s="43">
        <v>1612.2</v>
      </c>
      <c r="BC21" s="43">
        <v>1648.29</v>
      </c>
      <c r="BD21" s="43">
        <v>1633.11</v>
      </c>
      <c r="BE21" s="43">
        <v>1610.19</v>
      </c>
      <c r="BF21" s="43">
        <v>1579.63</v>
      </c>
      <c r="BG21" s="43">
        <v>1539.85</v>
      </c>
      <c r="BH21" s="43">
        <v>1507.67</v>
      </c>
      <c r="BI21" s="43">
        <v>1452.72</v>
      </c>
      <c r="BJ21" s="43">
        <v>1394.73</v>
      </c>
      <c r="BK21" s="43">
        <v>1321.92</v>
      </c>
      <c r="BL21" s="43">
        <v>1207.0100000000002</v>
      </c>
      <c r="BM21" s="43">
        <v>1109.45</v>
      </c>
      <c r="BN21" s="43">
        <v>1010.09</v>
      </c>
      <c r="BO21" s="43">
        <v>915.73</v>
      </c>
      <c r="BP21" s="43">
        <v>823.12</v>
      </c>
      <c r="BQ21" s="43">
        <v>708.65</v>
      </c>
      <c r="BR21" s="43">
        <v>605.17999999999995</v>
      </c>
      <c r="BS21" s="43">
        <v>495.33</v>
      </c>
      <c r="BT21" s="43">
        <v>391.34999999999997</v>
      </c>
      <c r="BU21" s="43">
        <v>290.83</v>
      </c>
      <c r="BV21" s="43">
        <v>195.69</v>
      </c>
      <c r="BW21" s="43">
        <v>129.97999999999999</v>
      </c>
      <c r="BX21" s="43">
        <v>78.62</v>
      </c>
      <c r="BY21" s="43">
        <v>22.29</v>
      </c>
      <c r="BZ21" s="43">
        <v>7.08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50999.760000000017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3470.29</v>
      </c>
      <c r="Y22" s="1">
        <v>3470.29</v>
      </c>
      <c r="Z22" s="1">
        <v>3467.29</v>
      </c>
      <c r="AA22" s="1">
        <v>3467.29</v>
      </c>
      <c r="AB22" s="1">
        <v>3467.29</v>
      </c>
      <c r="AC22" s="1">
        <v>3467.29</v>
      </c>
      <c r="AD22" s="1">
        <v>3467.29</v>
      </c>
      <c r="AE22" s="1">
        <v>3467.29</v>
      </c>
      <c r="AF22" s="1">
        <v>3467.29</v>
      </c>
      <c r="AG22" s="1">
        <v>3468.29</v>
      </c>
      <c r="AH22" s="1">
        <v>3468.29</v>
      </c>
      <c r="AI22" s="1">
        <v>3468.29</v>
      </c>
      <c r="AJ22" s="1">
        <v>3468.29</v>
      </c>
      <c r="AK22" s="1">
        <v>3468.29</v>
      </c>
      <c r="AL22" s="1">
        <v>3468.29</v>
      </c>
      <c r="AM22" s="1">
        <v>3468.29</v>
      </c>
      <c r="AN22" s="1">
        <v>3468.29</v>
      </c>
      <c r="AO22" s="1">
        <v>3468.29</v>
      </c>
      <c r="AP22" s="1">
        <v>3468.29</v>
      </c>
      <c r="AQ22" s="1">
        <v>3468.29</v>
      </c>
      <c r="AR22" s="1">
        <v>3468.29</v>
      </c>
      <c r="AS22" s="1">
        <v>3468.29</v>
      </c>
      <c r="AT22" s="1">
        <v>3467.29</v>
      </c>
      <c r="AU22" s="1">
        <v>3467.29</v>
      </c>
      <c r="AV22" s="1">
        <v>3467.29</v>
      </c>
      <c r="AW22" s="1">
        <v>3467.29</v>
      </c>
      <c r="AX22" s="1">
        <v>3467.29</v>
      </c>
      <c r="AY22" s="1">
        <v>3467.29</v>
      </c>
      <c r="AZ22" s="1">
        <v>3467.29</v>
      </c>
      <c r="BA22" s="1">
        <v>3467.29</v>
      </c>
      <c r="BB22" s="1">
        <v>3467.29</v>
      </c>
      <c r="BC22" s="1">
        <v>3467.29</v>
      </c>
      <c r="BD22" s="1">
        <v>3467.29</v>
      </c>
      <c r="BE22" s="1">
        <v>3467.29</v>
      </c>
      <c r="BF22" s="1">
        <v>3467.29</v>
      </c>
      <c r="BG22" s="1">
        <v>3467.29</v>
      </c>
      <c r="BH22" s="1">
        <v>3467.29</v>
      </c>
      <c r="BI22" s="1">
        <v>3467.29</v>
      </c>
      <c r="BJ22" s="1">
        <v>3467.29</v>
      </c>
      <c r="BK22" s="1">
        <v>3467.29</v>
      </c>
      <c r="BL22" s="1">
        <v>3467.29</v>
      </c>
      <c r="BM22" s="1">
        <v>3467.29</v>
      </c>
      <c r="BN22" s="1">
        <v>3467.29</v>
      </c>
      <c r="BO22" s="1">
        <v>3467.29</v>
      </c>
      <c r="BP22" s="1">
        <v>3467.29</v>
      </c>
      <c r="BQ22" s="1">
        <v>3467.29</v>
      </c>
      <c r="BR22" s="1">
        <v>3467.29</v>
      </c>
      <c r="BS22" s="1">
        <v>3467.29</v>
      </c>
      <c r="BT22" s="1">
        <v>3467.29</v>
      </c>
      <c r="BU22" s="1">
        <v>3467.29</v>
      </c>
      <c r="BV22" s="1">
        <v>3467.29</v>
      </c>
      <c r="BW22" s="1">
        <v>3467.29</v>
      </c>
      <c r="BX22" s="1">
        <v>3467.29</v>
      </c>
      <c r="BY22" s="1">
        <v>3467.29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187252.66000000003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21.36</v>
      </c>
      <c r="C24" s="36">
        <v>22.11</v>
      </c>
      <c r="D24" s="36">
        <v>22.23</v>
      </c>
      <c r="E24" s="36">
        <v>22.69</v>
      </c>
      <c r="F24" s="36">
        <v>22.56</v>
      </c>
      <c r="G24" s="36">
        <v>22.22</v>
      </c>
      <c r="H24" s="36">
        <v>22.55</v>
      </c>
      <c r="I24" s="36">
        <v>22.13</v>
      </c>
      <c r="J24" s="36">
        <v>22.18</v>
      </c>
      <c r="K24" s="36">
        <v>21.81</v>
      </c>
      <c r="L24" s="36">
        <v>22.27</v>
      </c>
      <c r="M24" s="36">
        <v>22.8</v>
      </c>
      <c r="N24" s="36">
        <v>22.52</v>
      </c>
      <c r="O24" s="36">
        <v>21.42</v>
      </c>
      <c r="P24" s="36">
        <v>21.23</v>
      </c>
      <c r="Q24" s="36">
        <v>23.05</v>
      </c>
      <c r="R24" s="36">
        <v>21.13</v>
      </c>
      <c r="S24" s="36">
        <v>22.92</v>
      </c>
      <c r="T24" s="36">
        <v>23.78</v>
      </c>
      <c r="U24" s="36">
        <v>23.13</v>
      </c>
      <c r="V24" s="36">
        <v>23.42</v>
      </c>
      <c r="W24" s="36">
        <v>21.91</v>
      </c>
      <c r="X24" s="36">
        <v>21.95</v>
      </c>
      <c r="Y24" s="36">
        <v>21.84</v>
      </c>
      <c r="Z24" s="36">
        <v>21.68</v>
      </c>
      <c r="AA24" s="36">
        <v>21.64</v>
      </c>
      <c r="AB24" s="36">
        <v>21.7</v>
      </c>
      <c r="AC24" s="36">
        <v>21.66</v>
      </c>
      <c r="AD24" s="36">
        <v>22.54</v>
      </c>
      <c r="AE24" s="36">
        <v>22.64</v>
      </c>
      <c r="AF24" s="36">
        <v>21.59</v>
      </c>
      <c r="AG24" s="36">
        <v>21.51</v>
      </c>
      <c r="AH24" s="36">
        <v>21.62</v>
      </c>
      <c r="AI24" s="36">
        <v>22.58</v>
      </c>
      <c r="AJ24" s="36">
        <v>21.36</v>
      </c>
      <c r="AK24" s="36">
        <v>21.45</v>
      </c>
      <c r="AL24" s="36">
        <v>22.36</v>
      </c>
      <c r="AM24" s="36">
        <v>22.01</v>
      </c>
      <c r="AN24" s="36">
        <v>21.62</v>
      </c>
      <c r="AO24" s="36">
        <v>21.71</v>
      </c>
      <c r="AP24" s="36">
        <v>21.48</v>
      </c>
      <c r="AQ24" s="36">
        <v>21.3</v>
      </c>
      <c r="AR24" s="36">
        <v>20.5</v>
      </c>
      <c r="AS24" s="36">
        <v>19.59</v>
      </c>
      <c r="AT24" s="36">
        <v>20.96</v>
      </c>
      <c r="AU24" s="36">
        <v>22.11</v>
      </c>
      <c r="AV24" s="36">
        <v>21.76</v>
      </c>
      <c r="AW24" s="36">
        <v>21.6</v>
      </c>
      <c r="AX24" s="36">
        <v>19.940000000000001</v>
      </c>
      <c r="AY24" s="36">
        <v>21.06</v>
      </c>
      <c r="AZ24" s="36">
        <v>21.15</v>
      </c>
      <c r="BA24" s="36">
        <v>21.14</v>
      </c>
      <c r="BB24" s="36">
        <v>21.42</v>
      </c>
      <c r="BC24" s="36">
        <v>22.18</v>
      </c>
      <c r="BD24" s="36">
        <v>22.63</v>
      </c>
      <c r="BE24" s="36">
        <v>8.59</v>
      </c>
      <c r="BF24" s="36">
        <v>13.15</v>
      </c>
      <c r="BG24" s="36">
        <v>20.84</v>
      </c>
      <c r="BH24" s="36">
        <v>18.309999999999999</v>
      </c>
      <c r="BI24" s="36">
        <v>18.48</v>
      </c>
      <c r="BJ24" s="36">
        <v>20.66</v>
      </c>
      <c r="BK24" s="36">
        <v>22.19</v>
      </c>
      <c r="BL24" s="36">
        <v>23.48</v>
      </c>
      <c r="BM24" s="36">
        <v>23.5</v>
      </c>
      <c r="BN24" s="36">
        <v>22.56</v>
      </c>
      <c r="BO24" s="36">
        <v>22.55</v>
      </c>
      <c r="BP24" s="36">
        <v>22.41</v>
      </c>
      <c r="BQ24" s="36">
        <v>21.7</v>
      </c>
      <c r="BR24" s="36">
        <v>21.3</v>
      </c>
      <c r="BS24" s="36">
        <v>21.46</v>
      </c>
      <c r="BT24" s="36">
        <v>21.7</v>
      </c>
      <c r="BU24" s="36">
        <v>22.41</v>
      </c>
      <c r="BV24" s="36">
        <v>22.74</v>
      </c>
      <c r="BW24" s="36">
        <v>21.9</v>
      </c>
      <c r="BX24" s="36">
        <v>22.41</v>
      </c>
      <c r="BY24" s="36">
        <v>22.35</v>
      </c>
      <c r="BZ24" s="36">
        <v>22.78</v>
      </c>
      <c r="CA24" s="36">
        <v>21.22</v>
      </c>
      <c r="CB24" s="36">
        <v>22.2</v>
      </c>
      <c r="CC24" s="36">
        <v>23.24</v>
      </c>
      <c r="CD24" s="36">
        <v>22.25</v>
      </c>
      <c r="CE24" s="36">
        <v>21.95</v>
      </c>
      <c r="CF24" s="36">
        <v>23.82</v>
      </c>
      <c r="CG24" s="36">
        <v>22.69</v>
      </c>
      <c r="CH24" s="36">
        <v>20.309999999999999</v>
      </c>
      <c r="CI24" s="36">
        <v>22.09</v>
      </c>
      <c r="CJ24" s="36">
        <v>22.55</v>
      </c>
      <c r="CK24" s="36">
        <v>22.42</v>
      </c>
      <c r="CL24" s="36">
        <v>21.84</v>
      </c>
      <c r="CM24" s="36">
        <v>21.56</v>
      </c>
      <c r="CN24" s="36">
        <v>21.37</v>
      </c>
      <c r="CO24" s="36">
        <v>21.4</v>
      </c>
      <c r="CP24" s="36">
        <v>21.57</v>
      </c>
      <c r="CQ24" s="36">
        <v>21.58</v>
      </c>
      <c r="CR24" s="36">
        <v>22.32</v>
      </c>
      <c r="CS24" s="37">
        <v>21.53</v>
      </c>
      <c r="CT24" s="30">
        <f t="shared" si="13"/>
        <v>2079.0800000000008</v>
      </c>
      <c r="CU24" s="156"/>
      <c r="CW24" s="144"/>
    </row>
    <row r="25" spans="1:102" ht="15.75" thickBot="1">
      <c r="A25" s="58" t="s">
        <v>62</v>
      </c>
      <c r="B25" s="59">
        <f>SUM(B3,B13,B15,B20)</f>
        <v>7497.8711268817196</v>
      </c>
      <c r="C25" s="60">
        <f t="shared" ref="C25:BN25" si="14">SUM(C3,C13,C15,C20)</f>
        <v>7498.6211268817196</v>
      </c>
      <c r="D25" s="60">
        <f t="shared" si="14"/>
        <v>7493.8211268817195</v>
      </c>
      <c r="E25" s="60">
        <f t="shared" si="14"/>
        <v>7494.2811268817195</v>
      </c>
      <c r="F25" s="60">
        <f t="shared" si="14"/>
        <v>7486.5211268817202</v>
      </c>
      <c r="G25" s="60">
        <f t="shared" si="14"/>
        <v>7486.18112688172</v>
      </c>
      <c r="H25" s="60">
        <f t="shared" si="14"/>
        <v>7498.051126881719</v>
      </c>
      <c r="I25" s="60">
        <f t="shared" si="14"/>
        <v>7497.631126881719</v>
      </c>
      <c r="J25" s="60">
        <f t="shared" si="14"/>
        <v>7509.5011268817207</v>
      </c>
      <c r="K25" s="60">
        <f t="shared" si="14"/>
        <v>7509.1311268817208</v>
      </c>
      <c r="L25" s="60">
        <f t="shared" si="14"/>
        <v>7517.4411268817194</v>
      </c>
      <c r="M25" s="60">
        <f t="shared" si="14"/>
        <v>7517.9711268817191</v>
      </c>
      <c r="N25" s="60">
        <f t="shared" si="14"/>
        <v>7518.1511268817203</v>
      </c>
      <c r="O25" s="60">
        <f t="shared" si="14"/>
        <v>7518.8111268817211</v>
      </c>
      <c r="P25" s="60">
        <f t="shared" si="14"/>
        <v>7519.0611268817192</v>
      </c>
      <c r="Q25" s="60">
        <f t="shared" si="14"/>
        <v>7520.881126881719</v>
      </c>
      <c r="R25" s="60">
        <f t="shared" si="14"/>
        <v>7527.4611268817189</v>
      </c>
      <c r="S25" s="60">
        <f t="shared" si="14"/>
        <v>7529.2511268817198</v>
      </c>
      <c r="T25" s="60">
        <f t="shared" si="14"/>
        <v>7530.1111268817194</v>
      </c>
      <c r="U25" s="60">
        <f t="shared" si="14"/>
        <v>7529.4611268817189</v>
      </c>
      <c r="V25" s="60">
        <f t="shared" si="14"/>
        <v>7529.7511268817198</v>
      </c>
      <c r="W25" s="60">
        <f t="shared" si="14"/>
        <v>7528.2411268817195</v>
      </c>
      <c r="X25" s="60">
        <f t="shared" si="14"/>
        <v>11007.03112688172</v>
      </c>
      <c r="Y25" s="60">
        <f t="shared" si="14"/>
        <v>11008.811126881719</v>
      </c>
      <c r="Z25" s="60">
        <f t="shared" si="14"/>
        <v>11016.85112688172</v>
      </c>
      <c r="AA25" s="60">
        <f t="shared" si="14"/>
        <v>11031.34112688172</v>
      </c>
      <c r="AB25" s="60">
        <f t="shared" si="14"/>
        <v>11059.541126881719</v>
      </c>
      <c r="AC25" s="60">
        <f t="shared" si="14"/>
        <v>11106.881126881719</v>
      </c>
      <c r="AD25" s="60">
        <f t="shared" si="14"/>
        <v>11156.641126881719</v>
      </c>
      <c r="AE25" s="60">
        <f t="shared" si="14"/>
        <v>11228.99112688172</v>
      </c>
      <c r="AF25" s="60">
        <f t="shared" si="14"/>
        <v>11301.651126881721</v>
      </c>
      <c r="AG25" s="60">
        <f t="shared" si="14"/>
        <v>11410.171126881722</v>
      </c>
      <c r="AH25" s="60">
        <f t="shared" si="14"/>
        <v>11517.211126881721</v>
      </c>
      <c r="AI25" s="60">
        <f t="shared" si="14"/>
        <v>11649.711126881721</v>
      </c>
      <c r="AJ25" s="60">
        <f t="shared" si="14"/>
        <v>11768.141126881721</v>
      </c>
      <c r="AK25" s="60">
        <f t="shared" si="14"/>
        <v>11880.711126881721</v>
      </c>
      <c r="AL25" s="60">
        <f t="shared" si="14"/>
        <v>12005.231126881719</v>
      </c>
      <c r="AM25" s="60">
        <f t="shared" si="14"/>
        <v>12113.34112688172</v>
      </c>
      <c r="AN25" s="60">
        <f t="shared" si="14"/>
        <v>12217.881126881723</v>
      </c>
      <c r="AO25" s="60">
        <f t="shared" si="14"/>
        <v>12302.501126881722</v>
      </c>
      <c r="AP25" s="60">
        <f t="shared" si="14"/>
        <v>12381.711126881721</v>
      </c>
      <c r="AQ25" s="60">
        <f t="shared" si="14"/>
        <v>12445.36112688172</v>
      </c>
      <c r="AR25" s="60">
        <f t="shared" si="14"/>
        <v>12510.501126881722</v>
      </c>
      <c r="AS25" s="60">
        <f t="shared" si="14"/>
        <v>12541.27112688172</v>
      </c>
      <c r="AT25" s="60">
        <f t="shared" si="14"/>
        <v>12559.471126881723</v>
      </c>
      <c r="AU25" s="60">
        <f t="shared" si="14"/>
        <v>12585.481126881721</v>
      </c>
      <c r="AV25" s="60">
        <f t="shared" si="14"/>
        <v>12599.351126881722</v>
      </c>
      <c r="AW25" s="60">
        <f t="shared" si="14"/>
        <v>12605.821126881721</v>
      </c>
      <c r="AX25" s="60">
        <f t="shared" si="14"/>
        <v>12612.08112688172</v>
      </c>
      <c r="AY25" s="60">
        <f t="shared" si="14"/>
        <v>12613.861126881722</v>
      </c>
      <c r="AZ25" s="60">
        <f t="shared" si="14"/>
        <v>12598.961126881721</v>
      </c>
      <c r="BA25" s="60">
        <f t="shared" si="14"/>
        <v>12597.851126881722</v>
      </c>
      <c r="BB25" s="60">
        <f t="shared" si="14"/>
        <v>12595.881126881721</v>
      </c>
      <c r="BC25" s="60">
        <f t="shared" si="14"/>
        <v>12632.731126881721</v>
      </c>
      <c r="BD25" s="60">
        <f t="shared" si="14"/>
        <v>12617.871126881721</v>
      </c>
      <c r="BE25" s="60">
        <f t="shared" si="14"/>
        <v>12580.91112688172</v>
      </c>
      <c r="BF25" s="60">
        <f t="shared" si="14"/>
        <v>12554.91112688172</v>
      </c>
      <c r="BG25" s="60">
        <f t="shared" si="14"/>
        <v>12522.821126881719</v>
      </c>
      <c r="BH25" s="60">
        <f t="shared" si="14"/>
        <v>12488.11112688172</v>
      </c>
      <c r="BI25" s="60">
        <f t="shared" si="14"/>
        <v>12433.18112688172</v>
      </c>
      <c r="BJ25" s="60">
        <f t="shared" si="14"/>
        <v>12378.091126881722</v>
      </c>
      <c r="BK25" s="60">
        <f t="shared" si="14"/>
        <v>12306.811126881721</v>
      </c>
      <c r="BL25" s="60">
        <f t="shared" si="14"/>
        <v>12193.19112688172</v>
      </c>
      <c r="BM25" s="60">
        <f t="shared" si="14"/>
        <v>12080.49112688172</v>
      </c>
      <c r="BN25" s="60">
        <f t="shared" si="14"/>
        <v>11979.53112688172</v>
      </c>
      <c r="BO25" s="60">
        <f t="shared" ref="BO25:CS25" si="15">SUM(BO3,BO13,BO15,BO20)</f>
        <v>11885.161126881721</v>
      </c>
      <c r="BP25" s="60">
        <f t="shared" si="15"/>
        <v>11792.411126881721</v>
      </c>
      <c r="BQ25" s="60">
        <f t="shared" si="15"/>
        <v>11677.231126881721</v>
      </c>
      <c r="BR25" s="60">
        <f t="shared" si="15"/>
        <v>11573.621126881721</v>
      </c>
      <c r="BS25" s="60">
        <f t="shared" si="15"/>
        <v>11463.931126881718</v>
      </c>
      <c r="BT25" s="60">
        <f t="shared" si="15"/>
        <v>11360.19112688172</v>
      </c>
      <c r="BU25" s="60">
        <f t="shared" si="15"/>
        <v>11260.381126881719</v>
      </c>
      <c r="BV25" s="60">
        <f t="shared" si="15"/>
        <v>11171.141126881719</v>
      </c>
      <c r="BW25" s="60">
        <f t="shared" si="15"/>
        <v>11104.59112688172</v>
      </c>
      <c r="BX25" s="60">
        <f t="shared" si="15"/>
        <v>11053.74112688172</v>
      </c>
      <c r="BY25" s="60">
        <f t="shared" si="15"/>
        <v>10997.35112688172</v>
      </c>
      <c r="BZ25" s="60">
        <f t="shared" si="15"/>
        <v>7511.22112688172</v>
      </c>
      <c r="CA25" s="60">
        <f t="shared" si="15"/>
        <v>7503.72112688172</v>
      </c>
      <c r="CB25" s="60">
        <f t="shared" si="15"/>
        <v>7504.0011268817207</v>
      </c>
      <c r="CC25" s="60">
        <f t="shared" si="15"/>
        <v>7536.43112688172</v>
      </c>
      <c r="CD25" s="60">
        <f t="shared" si="15"/>
        <v>7560.0511268817208</v>
      </c>
      <c r="CE25" s="60">
        <f t="shared" si="15"/>
        <v>7575.4411268817203</v>
      </c>
      <c r="CF25" s="60">
        <f t="shared" si="15"/>
        <v>7576.3311268817206</v>
      </c>
      <c r="CG25" s="60">
        <f t="shared" si="15"/>
        <v>7574.9811268817211</v>
      </c>
      <c r="CH25" s="60">
        <f t="shared" si="15"/>
        <v>7549.6011268817201</v>
      </c>
      <c r="CI25" s="60">
        <f t="shared" si="15"/>
        <v>7582.7611268817209</v>
      </c>
      <c r="CJ25" s="60">
        <f t="shared" si="15"/>
        <v>7614.6011268817201</v>
      </c>
      <c r="CK25" s="60">
        <f t="shared" si="15"/>
        <v>7645.8511268817201</v>
      </c>
      <c r="CL25" s="60">
        <f t="shared" si="15"/>
        <v>7673.5811268817197</v>
      </c>
      <c r="CM25" s="60">
        <f t="shared" si="15"/>
        <v>7704.68112688172</v>
      </c>
      <c r="CN25" s="60">
        <f t="shared" si="15"/>
        <v>7736.101126881721</v>
      </c>
      <c r="CO25" s="60">
        <f t="shared" si="15"/>
        <v>7767.3811268817208</v>
      </c>
      <c r="CP25" s="60">
        <f t="shared" si="15"/>
        <v>7798.93112688172</v>
      </c>
      <c r="CQ25" s="60">
        <f t="shared" si="15"/>
        <v>7830.3211268817213</v>
      </c>
      <c r="CR25" s="60">
        <f t="shared" si="15"/>
        <v>7866.9411268817203</v>
      </c>
      <c r="CS25" s="61">
        <f t="shared" si="15"/>
        <v>7897.5311268817204</v>
      </c>
      <c r="CT25" s="109">
        <f t="shared" si="13"/>
        <v>962407.318180645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3131.1011268817206</v>
      </c>
      <c r="C30" s="71">
        <f t="shared" si="16"/>
        <v>3138.1011268817206</v>
      </c>
      <c r="D30" s="71">
        <f t="shared" si="16"/>
        <v>3146.1011268817206</v>
      </c>
      <c r="E30" s="71">
        <f t="shared" si="16"/>
        <v>3157.1011268817206</v>
      </c>
      <c r="F30" s="71">
        <f t="shared" si="16"/>
        <v>3169.1011268817206</v>
      </c>
      <c r="G30" s="71">
        <f t="shared" si="16"/>
        <v>3180.1011268817206</v>
      </c>
      <c r="H30" s="71">
        <f t="shared" si="16"/>
        <v>3194.1011268817206</v>
      </c>
      <c r="I30" s="71">
        <f t="shared" si="16"/>
        <v>3201.1011268817206</v>
      </c>
      <c r="J30" s="71">
        <f t="shared" si="16"/>
        <v>3200.1011268817206</v>
      </c>
      <c r="K30" s="71">
        <f t="shared" si="16"/>
        <v>3199.1011268817206</v>
      </c>
      <c r="L30" s="71">
        <f t="shared" si="16"/>
        <v>3189.1011268817206</v>
      </c>
      <c r="M30" s="71">
        <f t="shared" si="16"/>
        <v>3176.1011268817206</v>
      </c>
      <c r="N30" s="71">
        <f t="shared" si="16"/>
        <v>3179.1011268817206</v>
      </c>
      <c r="O30" s="71">
        <f t="shared" si="16"/>
        <v>3199.1011268817206</v>
      </c>
      <c r="P30" s="71">
        <f t="shared" si="16"/>
        <v>3212.1011268817206</v>
      </c>
      <c r="Q30" s="71">
        <f t="shared" si="16"/>
        <v>3222.1011268817206</v>
      </c>
      <c r="R30" s="71">
        <f t="shared" si="16"/>
        <v>3235.1011268817206</v>
      </c>
      <c r="S30" s="71">
        <f t="shared" si="16"/>
        <v>3246.1011268817206</v>
      </c>
      <c r="T30" s="71">
        <f t="shared" si="16"/>
        <v>3255.1011268817206</v>
      </c>
      <c r="U30" s="71">
        <f t="shared" si="16"/>
        <v>3256.1011268817206</v>
      </c>
      <c r="V30" s="71">
        <f t="shared" si="16"/>
        <v>3263.1011268817206</v>
      </c>
      <c r="W30" s="71">
        <f t="shared" si="16"/>
        <v>3274.1011268817206</v>
      </c>
      <c r="X30" s="71">
        <f t="shared" si="16"/>
        <v>3279.1011268817206</v>
      </c>
      <c r="Y30" s="71">
        <f t="shared" si="16"/>
        <v>3292.1011268817206</v>
      </c>
      <c r="Z30" s="71">
        <f t="shared" si="16"/>
        <v>3305.1011268817206</v>
      </c>
      <c r="AA30" s="71">
        <f t="shared" si="16"/>
        <v>3317.1011268817206</v>
      </c>
      <c r="AB30" s="71">
        <f t="shared" si="16"/>
        <v>3329.1011268817206</v>
      </c>
      <c r="AC30" s="71">
        <f t="shared" si="16"/>
        <v>3337.1011268817206</v>
      </c>
      <c r="AD30" s="71">
        <f t="shared" si="16"/>
        <v>3336.1011268817206</v>
      </c>
      <c r="AE30" s="71">
        <f t="shared" si="16"/>
        <v>3333.1011268817206</v>
      </c>
      <c r="AF30" s="71">
        <f t="shared" si="16"/>
        <v>3334.1011268817206</v>
      </c>
      <c r="AG30" s="71">
        <f t="shared" si="16"/>
        <v>3337.1011268817206</v>
      </c>
      <c r="AH30" s="71">
        <f t="shared" si="16"/>
        <v>3213.1011268817206</v>
      </c>
      <c r="AI30" s="71">
        <f t="shared" si="16"/>
        <v>3124.1011268817206</v>
      </c>
      <c r="AJ30" s="71">
        <f t="shared" si="16"/>
        <v>3072.1011268817206</v>
      </c>
      <c r="AK30" s="71">
        <f t="shared" si="16"/>
        <v>3154.1011268817206</v>
      </c>
      <c r="AL30" s="71">
        <f t="shared" si="16"/>
        <v>3280.1011268817206</v>
      </c>
      <c r="AM30" s="71">
        <f t="shared" si="16"/>
        <v>3315.1011268817206</v>
      </c>
      <c r="AN30" s="71">
        <f t="shared" si="16"/>
        <v>3318.1011268817206</v>
      </c>
      <c r="AO30" s="71">
        <f t="shared" si="16"/>
        <v>3309.1011268817206</v>
      </c>
      <c r="AP30" s="71">
        <f t="shared" si="16"/>
        <v>3302.1011268817206</v>
      </c>
      <c r="AQ30" s="71">
        <f t="shared" si="16"/>
        <v>3296.1011268817206</v>
      </c>
      <c r="AR30" s="71">
        <f t="shared" si="16"/>
        <v>3289.1011268817206</v>
      </c>
      <c r="AS30" s="71">
        <f t="shared" si="16"/>
        <v>3293.1011268817206</v>
      </c>
      <c r="AT30" s="71">
        <f t="shared" si="16"/>
        <v>3281.1011268817206</v>
      </c>
      <c r="AU30" s="71">
        <f t="shared" si="16"/>
        <v>3279.1011268817206</v>
      </c>
      <c r="AV30" s="71">
        <f t="shared" si="16"/>
        <v>3272.1011268817206</v>
      </c>
      <c r="AW30" s="71">
        <f t="shared" si="16"/>
        <v>3260.1011268817206</v>
      </c>
      <c r="AX30" s="71">
        <f t="shared" si="16"/>
        <v>3250.1011268817206</v>
      </c>
      <c r="AY30" s="71">
        <f t="shared" si="16"/>
        <v>3244.1011268817206</v>
      </c>
      <c r="AZ30" s="71">
        <f t="shared" si="16"/>
        <v>3179.1011268817206</v>
      </c>
      <c r="BA30" s="71">
        <f t="shared" si="16"/>
        <v>3163.1011268817206</v>
      </c>
      <c r="BB30" s="71">
        <f t="shared" si="16"/>
        <v>3151.1011268817206</v>
      </c>
      <c r="BC30" s="71">
        <f t="shared" si="16"/>
        <v>3155.1011268817206</v>
      </c>
      <c r="BD30" s="71">
        <f t="shared" si="16"/>
        <v>3166.1011268817206</v>
      </c>
      <c r="BE30" s="71">
        <f t="shared" si="16"/>
        <v>3168.1011268817206</v>
      </c>
      <c r="BF30" s="71">
        <f t="shared" si="16"/>
        <v>3222.1011268817206</v>
      </c>
      <c r="BG30" s="71">
        <f t="shared" si="16"/>
        <v>3214.1011268817206</v>
      </c>
      <c r="BH30" s="71">
        <f t="shared" si="16"/>
        <v>3217.1011268817206</v>
      </c>
      <c r="BI30" s="71">
        <f t="shared" si="16"/>
        <v>3231.1011268817206</v>
      </c>
      <c r="BJ30" s="71">
        <f t="shared" si="16"/>
        <v>3242.1011268817206</v>
      </c>
      <c r="BK30" s="71">
        <f t="shared" si="16"/>
        <v>3245.1011268817206</v>
      </c>
      <c r="BL30" s="71">
        <f t="shared" si="16"/>
        <v>3124.1011268817206</v>
      </c>
      <c r="BM30" s="71">
        <f t="shared" si="16"/>
        <v>3103.1011268817206</v>
      </c>
      <c r="BN30" s="71">
        <f t="shared" ref="BN30:CS30" si="17">BN31+BN39</f>
        <v>3107.1011268817206</v>
      </c>
      <c r="BO30" s="71">
        <f t="shared" si="17"/>
        <v>3231.1011268817206</v>
      </c>
      <c r="BP30" s="71">
        <f t="shared" si="17"/>
        <v>3254.1011268817206</v>
      </c>
      <c r="BQ30" s="71">
        <f t="shared" si="17"/>
        <v>3251.1011268817206</v>
      </c>
      <c r="BR30" s="71">
        <f t="shared" si="17"/>
        <v>3253.1011268817206</v>
      </c>
      <c r="BS30" s="71">
        <f t="shared" si="17"/>
        <v>3253.1011268817206</v>
      </c>
      <c r="BT30" s="71">
        <f t="shared" si="17"/>
        <v>3250.1011268817206</v>
      </c>
      <c r="BU30" s="71">
        <f t="shared" si="17"/>
        <v>3244.1011268817206</v>
      </c>
      <c r="BV30" s="71">
        <f t="shared" si="17"/>
        <v>3247.1011268817206</v>
      </c>
      <c r="BW30" s="71">
        <f t="shared" si="17"/>
        <v>3226.1011268817206</v>
      </c>
      <c r="BX30" s="71">
        <f t="shared" si="17"/>
        <v>3222.1011268817206</v>
      </c>
      <c r="BY30" s="71">
        <f t="shared" si="17"/>
        <v>3213.1011268817206</v>
      </c>
      <c r="BZ30" s="71">
        <f t="shared" si="17"/>
        <v>3204.1011268817206</v>
      </c>
      <c r="CA30" s="71">
        <f t="shared" si="17"/>
        <v>3201.1011268817206</v>
      </c>
      <c r="CB30" s="71">
        <f t="shared" si="17"/>
        <v>3197.1011268817206</v>
      </c>
      <c r="CC30" s="71">
        <f t="shared" si="17"/>
        <v>3194.1011268817206</v>
      </c>
      <c r="CD30" s="71">
        <f t="shared" si="17"/>
        <v>3189.1011268817206</v>
      </c>
      <c r="CE30" s="71">
        <f t="shared" si="17"/>
        <v>3187.1011268817206</v>
      </c>
      <c r="CF30" s="71">
        <f t="shared" si="17"/>
        <v>3184.1011268817206</v>
      </c>
      <c r="CG30" s="71">
        <f t="shared" si="17"/>
        <v>3180.1011268817206</v>
      </c>
      <c r="CH30" s="71">
        <f t="shared" si="17"/>
        <v>3182.1011268817206</v>
      </c>
      <c r="CI30" s="71">
        <f t="shared" si="17"/>
        <v>3183.1011268817206</v>
      </c>
      <c r="CJ30" s="71">
        <f t="shared" si="17"/>
        <v>3181.1011268817206</v>
      </c>
      <c r="CK30" s="71">
        <f t="shared" si="17"/>
        <v>3186.1011268817206</v>
      </c>
      <c r="CL30" s="71">
        <f t="shared" si="17"/>
        <v>3194.1011268817206</v>
      </c>
      <c r="CM30" s="71">
        <f t="shared" si="17"/>
        <v>3201.1011268817206</v>
      </c>
      <c r="CN30" s="71">
        <f t="shared" si="17"/>
        <v>3201.1011268817206</v>
      </c>
      <c r="CO30" s="71">
        <f t="shared" si="17"/>
        <v>3204.1011268817206</v>
      </c>
      <c r="CP30" s="71">
        <f t="shared" si="17"/>
        <v>3215.1011268817206</v>
      </c>
      <c r="CQ30" s="71">
        <f t="shared" si="17"/>
        <v>3220.1011268817206</v>
      </c>
      <c r="CR30" s="71">
        <f t="shared" si="17"/>
        <v>3222.1011268817206</v>
      </c>
      <c r="CS30" s="72">
        <f t="shared" si="17"/>
        <v>3227.1011268817206</v>
      </c>
      <c r="CT30" s="73">
        <f t="shared" ref="CT30:CT47" si="18">SUM(B30:CS30)</f>
        <v>309463.70818064542</v>
      </c>
      <c r="CU30" s="154"/>
    </row>
    <row r="31" spans="1:102">
      <c r="A31" s="74" t="s">
        <v>44</v>
      </c>
      <c r="B31" s="75">
        <f>SUM(B32:B38)</f>
        <v>2743.27</v>
      </c>
      <c r="C31" s="76">
        <f t="shared" ref="C31:BN31" si="19">SUM(C32:C38)</f>
        <v>2750.27</v>
      </c>
      <c r="D31" s="76">
        <f t="shared" si="19"/>
        <v>2758.27</v>
      </c>
      <c r="E31" s="76">
        <f t="shared" si="19"/>
        <v>2769.27</v>
      </c>
      <c r="F31" s="76">
        <f t="shared" si="19"/>
        <v>2781.27</v>
      </c>
      <c r="G31" s="76">
        <f t="shared" si="19"/>
        <v>2792.27</v>
      </c>
      <c r="H31" s="76">
        <f t="shared" si="19"/>
        <v>2806.27</v>
      </c>
      <c r="I31" s="76">
        <f t="shared" si="19"/>
        <v>2813.27</v>
      </c>
      <c r="J31" s="76">
        <f t="shared" si="19"/>
        <v>2812.27</v>
      </c>
      <c r="K31" s="76">
        <f t="shared" si="19"/>
        <v>2811.27</v>
      </c>
      <c r="L31" s="76">
        <f t="shared" si="19"/>
        <v>2801.27</v>
      </c>
      <c r="M31" s="76">
        <f t="shared" si="19"/>
        <v>2788.27</v>
      </c>
      <c r="N31" s="76">
        <f t="shared" si="19"/>
        <v>2791.27</v>
      </c>
      <c r="O31" s="76">
        <f t="shared" si="19"/>
        <v>2811.27</v>
      </c>
      <c r="P31" s="76">
        <f t="shared" si="19"/>
        <v>2824.27</v>
      </c>
      <c r="Q31" s="76">
        <f t="shared" si="19"/>
        <v>2834.27</v>
      </c>
      <c r="R31" s="76">
        <f t="shared" si="19"/>
        <v>2847.27</v>
      </c>
      <c r="S31" s="76">
        <f t="shared" si="19"/>
        <v>2858.27</v>
      </c>
      <c r="T31" s="76">
        <f t="shared" si="19"/>
        <v>2867.27</v>
      </c>
      <c r="U31" s="76">
        <f t="shared" si="19"/>
        <v>2868.27</v>
      </c>
      <c r="V31" s="76">
        <f t="shared" si="19"/>
        <v>2875.27</v>
      </c>
      <c r="W31" s="76">
        <f t="shared" si="19"/>
        <v>2886.27</v>
      </c>
      <c r="X31" s="76">
        <f t="shared" si="19"/>
        <v>2891.27</v>
      </c>
      <c r="Y31" s="76">
        <f t="shared" si="19"/>
        <v>2904.27</v>
      </c>
      <c r="Z31" s="76">
        <f t="shared" si="19"/>
        <v>2917.27</v>
      </c>
      <c r="AA31" s="76">
        <f t="shared" si="19"/>
        <v>2929.27</v>
      </c>
      <c r="AB31" s="76">
        <f t="shared" si="19"/>
        <v>2941.27</v>
      </c>
      <c r="AC31" s="76">
        <f t="shared" si="19"/>
        <v>2949.27</v>
      </c>
      <c r="AD31" s="76">
        <f t="shared" si="19"/>
        <v>2948.27</v>
      </c>
      <c r="AE31" s="76">
        <f t="shared" si="19"/>
        <v>2945.27</v>
      </c>
      <c r="AF31" s="76">
        <f t="shared" si="19"/>
        <v>2946.27</v>
      </c>
      <c r="AG31" s="76">
        <f t="shared" si="19"/>
        <v>2949.27</v>
      </c>
      <c r="AH31" s="76">
        <f t="shared" si="19"/>
        <v>2825.27</v>
      </c>
      <c r="AI31" s="76">
        <f t="shared" si="19"/>
        <v>2736.27</v>
      </c>
      <c r="AJ31" s="76">
        <f t="shared" si="19"/>
        <v>2684.27</v>
      </c>
      <c r="AK31" s="76">
        <f t="shared" si="19"/>
        <v>2766.27</v>
      </c>
      <c r="AL31" s="76">
        <f t="shared" si="19"/>
        <v>2892.27</v>
      </c>
      <c r="AM31" s="76">
        <f t="shared" si="19"/>
        <v>2927.27</v>
      </c>
      <c r="AN31" s="76">
        <f t="shared" si="19"/>
        <v>2930.27</v>
      </c>
      <c r="AO31" s="76">
        <f t="shared" si="19"/>
        <v>2921.27</v>
      </c>
      <c r="AP31" s="76">
        <f t="shared" si="19"/>
        <v>2914.27</v>
      </c>
      <c r="AQ31" s="76">
        <f t="shared" si="19"/>
        <v>2908.27</v>
      </c>
      <c r="AR31" s="76">
        <f t="shared" si="19"/>
        <v>2901.27</v>
      </c>
      <c r="AS31" s="76">
        <f t="shared" si="19"/>
        <v>2905.27</v>
      </c>
      <c r="AT31" s="76">
        <f t="shared" si="19"/>
        <v>2893.27</v>
      </c>
      <c r="AU31" s="76">
        <f t="shared" si="19"/>
        <v>2891.27</v>
      </c>
      <c r="AV31" s="76">
        <f t="shared" si="19"/>
        <v>2884.27</v>
      </c>
      <c r="AW31" s="76">
        <f t="shared" si="19"/>
        <v>2872.27</v>
      </c>
      <c r="AX31" s="76">
        <f t="shared" si="19"/>
        <v>2862.27</v>
      </c>
      <c r="AY31" s="76">
        <f t="shared" si="19"/>
        <v>2856.27</v>
      </c>
      <c r="AZ31" s="76">
        <f t="shared" si="19"/>
        <v>2791.27</v>
      </c>
      <c r="BA31" s="76">
        <f t="shared" si="19"/>
        <v>2775.27</v>
      </c>
      <c r="BB31" s="76">
        <f t="shared" si="19"/>
        <v>2763.27</v>
      </c>
      <c r="BC31" s="76">
        <f t="shared" si="19"/>
        <v>2767.27</v>
      </c>
      <c r="BD31" s="76">
        <f t="shared" si="19"/>
        <v>2778.27</v>
      </c>
      <c r="BE31" s="76">
        <f t="shared" si="19"/>
        <v>2780.27</v>
      </c>
      <c r="BF31" s="76">
        <f t="shared" si="19"/>
        <v>2834.27</v>
      </c>
      <c r="BG31" s="76">
        <f t="shared" si="19"/>
        <v>2826.27</v>
      </c>
      <c r="BH31" s="76">
        <f t="shared" si="19"/>
        <v>2829.27</v>
      </c>
      <c r="BI31" s="76">
        <f t="shared" si="19"/>
        <v>2843.27</v>
      </c>
      <c r="BJ31" s="76">
        <f t="shared" si="19"/>
        <v>2854.27</v>
      </c>
      <c r="BK31" s="76">
        <f t="shared" si="19"/>
        <v>2857.27</v>
      </c>
      <c r="BL31" s="76">
        <f t="shared" si="19"/>
        <v>2736.27</v>
      </c>
      <c r="BM31" s="76">
        <f t="shared" si="19"/>
        <v>2715.27</v>
      </c>
      <c r="BN31" s="76">
        <f t="shared" si="19"/>
        <v>2719.27</v>
      </c>
      <c r="BO31" s="76">
        <f t="shared" ref="BO31:CS31" si="20">SUM(BO32:BO38)</f>
        <v>2843.27</v>
      </c>
      <c r="BP31" s="76">
        <f t="shared" si="20"/>
        <v>2866.27</v>
      </c>
      <c r="BQ31" s="76">
        <f t="shared" si="20"/>
        <v>2863.27</v>
      </c>
      <c r="BR31" s="76">
        <f t="shared" si="20"/>
        <v>2865.27</v>
      </c>
      <c r="BS31" s="76">
        <f t="shared" si="20"/>
        <v>2865.27</v>
      </c>
      <c r="BT31" s="76">
        <f t="shared" si="20"/>
        <v>2862.27</v>
      </c>
      <c r="BU31" s="76">
        <f t="shared" si="20"/>
        <v>2856.27</v>
      </c>
      <c r="BV31" s="76">
        <f t="shared" si="20"/>
        <v>2859.27</v>
      </c>
      <c r="BW31" s="76">
        <f t="shared" si="20"/>
        <v>2838.27</v>
      </c>
      <c r="BX31" s="76">
        <f t="shared" si="20"/>
        <v>2834.27</v>
      </c>
      <c r="BY31" s="76">
        <f t="shared" si="20"/>
        <v>2825.27</v>
      </c>
      <c r="BZ31" s="76">
        <f t="shared" si="20"/>
        <v>2816.27</v>
      </c>
      <c r="CA31" s="76">
        <f t="shared" si="20"/>
        <v>2813.27</v>
      </c>
      <c r="CB31" s="76">
        <f t="shared" si="20"/>
        <v>2809.27</v>
      </c>
      <c r="CC31" s="76">
        <f t="shared" si="20"/>
        <v>2806.27</v>
      </c>
      <c r="CD31" s="76">
        <f t="shared" si="20"/>
        <v>2801.27</v>
      </c>
      <c r="CE31" s="76">
        <f t="shared" si="20"/>
        <v>2799.27</v>
      </c>
      <c r="CF31" s="76">
        <f t="shared" si="20"/>
        <v>2796.27</v>
      </c>
      <c r="CG31" s="76">
        <f t="shared" si="20"/>
        <v>2792.27</v>
      </c>
      <c r="CH31" s="76">
        <f t="shared" si="20"/>
        <v>2794.27</v>
      </c>
      <c r="CI31" s="76">
        <f t="shared" si="20"/>
        <v>2795.27</v>
      </c>
      <c r="CJ31" s="76">
        <f t="shared" si="20"/>
        <v>2793.27</v>
      </c>
      <c r="CK31" s="76">
        <f t="shared" si="20"/>
        <v>2798.27</v>
      </c>
      <c r="CL31" s="76">
        <f t="shared" si="20"/>
        <v>2806.27</v>
      </c>
      <c r="CM31" s="76">
        <f t="shared" si="20"/>
        <v>2813.27</v>
      </c>
      <c r="CN31" s="76">
        <f t="shared" si="20"/>
        <v>2813.27</v>
      </c>
      <c r="CO31" s="76">
        <f t="shared" si="20"/>
        <v>2816.27</v>
      </c>
      <c r="CP31" s="76">
        <f t="shared" si="20"/>
        <v>2827.27</v>
      </c>
      <c r="CQ31" s="76">
        <f t="shared" si="20"/>
        <v>2832.27</v>
      </c>
      <c r="CR31" s="76">
        <f t="shared" si="20"/>
        <v>2834.27</v>
      </c>
      <c r="CS31" s="77">
        <f t="shared" si="20"/>
        <v>2839.27</v>
      </c>
      <c r="CT31" s="30">
        <f t="shared" si="18"/>
        <v>272231.91999999963</v>
      </c>
      <c r="CU31" s="156"/>
    </row>
    <row r="32" spans="1:102">
      <c r="A32" s="78" t="s">
        <v>45</v>
      </c>
      <c r="B32" s="79">
        <f>B62-B73</f>
        <v>411</v>
      </c>
      <c r="C32" s="80">
        <f t="shared" ref="C32:BN32" si="21">C62-C73</f>
        <v>411</v>
      </c>
      <c r="D32" s="80">
        <f t="shared" si="21"/>
        <v>411</v>
      </c>
      <c r="E32" s="80">
        <f t="shared" si="21"/>
        <v>411</v>
      </c>
      <c r="F32" s="80">
        <f t="shared" si="21"/>
        <v>411</v>
      </c>
      <c r="G32" s="80">
        <f t="shared" si="21"/>
        <v>411</v>
      </c>
      <c r="H32" s="80">
        <f t="shared" si="21"/>
        <v>411</v>
      </c>
      <c r="I32" s="80">
        <f t="shared" si="21"/>
        <v>411</v>
      </c>
      <c r="J32" s="80">
        <f t="shared" si="21"/>
        <v>411</v>
      </c>
      <c r="K32" s="80">
        <f t="shared" si="21"/>
        <v>411</v>
      </c>
      <c r="L32" s="80">
        <f t="shared" si="21"/>
        <v>411</v>
      </c>
      <c r="M32" s="80">
        <f t="shared" si="21"/>
        <v>411</v>
      </c>
      <c r="N32" s="80">
        <f t="shared" si="21"/>
        <v>411</v>
      </c>
      <c r="O32" s="80">
        <f t="shared" si="21"/>
        <v>411</v>
      </c>
      <c r="P32" s="80">
        <f t="shared" si="21"/>
        <v>411</v>
      </c>
      <c r="Q32" s="80">
        <f t="shared" si="21"/>
        <v>411</v>
      </c>
      <c r="R32" s="80">
        <f t="shared" si="21"/>
        <v>411</v>
      </c>
      <c r="S32" s="80">
        <f t="shared" si="21"/>
        <v>411</v>
      </c>
      <c r="T32" s="80">
        <f t="shared" si="21"/>
        <v>411</v>
      </c>
      <c r="U32" s="80">
        <f t="shared" si="21"/>
        <v>411</v>
      </c>
      <c r="V32" s="80">
        <f t="shared" si="21"/>
        <v>411</v>
      </c>
      <c r="W32" s="80">
        <f t="shared" si="21"/>
        <v>411</v>
      </c>
      <c r="X32" s="80">
        <f t="shared" si="21"/>
        <v>411</v>
      </c>
      <c r="Y32" s="80">
        <f t="shared" si="21"/>
        <v>411</v>
      </c>
      <c r="Z32" s="80">
        <f t="shared" si="21"/>
        <v>411</v>
      </c>
      <c r="AA32" s="80">
        <f t="shared" si="21"/>
        <v>411</v>
      </c>
      <c r="AB32" s="80">
        <f t="shared" si="21"/>
        <v>411</v>
      </c>
      <c r="AC32" s="80">
        <f t="shared" si="21"/>
        <v>411</v>
      </c>
      <c r="AD32" s="80">
        <f t="shared" si="21"/>
        <v>411</v>
      </c>
      <c r="AE32" s="80">
        <f t="shared" si="21"/>
        <v>411</v>
      </c>
      <c r="AF32" s="80">
        <f t="shared" si="21"/>
        <v>411</v>
      </c>
      <c r="AG32" s="80">
        <f t="shared" si="21"/>
        <v>411</v>
      </c>
      <c r="AH32" s="80">
        <f t="shared" si="21"/>
        <v>381</v>
      </c>
      <c r="AI32" s="80">
        <f t="shared" si="21"/>
        <v>351</v>
      </c>
      <c r="AJ32" s="80">
        <f t="shared" si="21"/>
        <v>321</v>
      </c>
      <c r="AK32" s="80">
        <f t="shared" si="21"/>
        <v>351</v>
      </c>
      <c r="AL32" s="80">
        <f t="shared" si="21"/>
        <v>381</v>
      </c>
      <c r="AM32" s="80">
        <f t="shared" si="21"/>
        <v>411</v>
      </c>
      <c r="AN32" s="80">
        <f t="shared" si="21"/>
        <v>411</v>
      </c>
      <c r="AO32" s="80">
        <f t="shared" si="21"/>
        <v>411</v>
      </c>
      <c r="AP32" s="80">
        <f t="shared" si="21"/>
        <v>411</v>
      </c>
      <c r="AQ32" s="80">
        <f t="shared" si="21"/>
        <v>411</v>
      </c>
      <c r="AR32" s="80">
        <f t="shared" si="21"/>
        <v>411</v>
      </c>
      <c r="AS32" s="80">
        <f t="shared" si="21"/>
        <v>411</v>
      </c>
      <c r="AT32" s="80">
        <f t="shared" si="21"/>
        <v>411</v>
      </c>
      <c r="AU32" s="80">
        <f t="shared" si="21"/>
        <v>411</v>
      </c>
      <c r="AV32" s="80">
        <f t="shared" si="21"/>
        <v>411</v>
      </c>
      <c r="AW32" s="80">
        <f t="shared" si="21"/>
        <v>411</v>
      </c>
      <c r="AX32" s="80">
        <f t="shared" si="21"/>
        <v>411</v>
      </c>
      <c r="AY32" s="80">
        <f t="shared" si="21"/>
        <v>411</v>
      </c>
      <c r="AZ32" s="80">
        <f t="shared" si="21"/>
        <v>411</v>
      </c>
      <c r="BA32" s="80">
        <f t="shared" si="21"/>
        <v>411</v>
      </c>
      <c r="BB32" s="80">
        <f t="shared" si="21"/>
        <v>411</v>
      </c>
      <c r="BC32" s="80">
        <f t="shared" si="21"/>
        <v>411</v>
      </c>
      <c r="BD32" s="80">
        <f t="shared" si="21"/>
        <v>411</v>
      </c>
      <c r="BE32" s="80">
        <f t="shared" si="21"/>
        <v>411</v>
      </c>
      <c r="BF32" s="80">
        <f t="shared" si="21"/>
        <v>411</v>
      </c>
      <c r="BG32" s="80">
        <f t="shared" si="21"/>
        <v>411</v>
      </c>
      <c r="BH32" s="80">
        <f t="shared" si="21"/>
        <v>411</v>
      </c>
      <c r="BI32" s="80">
        <f t="shared" si="21"/>
        <v>411</v>
      </c>
      <c r="BJ32" s="80">
        <f t="shared" si="21"/>
        <v>411</v>
      </c>
      <c r="BK32" s="80">
        <f t="shared" si="21"/>
        <v>411</v>
      </c>
      <c r="BL32" s="80">
        <f t="shared" si="21"/>
        <v>381</v>
      </c>
      <c r="BM32" s="80">
        <f t="shared" si="21"/>
        <v>357</v>
      </c>
      <c r="BN32" s="80">
        <f t="shared" si="21"/>
        <v>357</v>
      </c>
      <c r="BO32" s="80">
        <f t="shared" ref="BO32:CS32" si="22">BO62-BO73</f>
        <v>387</v>
      </c>
      <c r="BP32" s="80">
        <f t="shared" si="22"/>
        <v>411</v>
      </c>
      <c r="BQ32" s="80">
        <f t="shared" si="22"/>
        <v>411</v>
      </c>
      <c r="BR32" s="80">
        <f t="shared" si="22"/>
        <v>411</v>
      </c>
      <c r="BS32" s="80">
        <f t="shared" si="22"/>
        <v>411</v>
      </c>
      <c r="BT32" s="80">
        <f t="shared" si="22"/>
        <v>411</v>
      </c>
      <c r="BU32" s="80">
        <f t="shared" si="22"/>
        <v>411</v>
      </c>
      <c r="BV32" s="80">
        <f t="shared" si="22"/>
        <v>411</v>
      </c>
      <c r="BW32" s="80">
        <f t="shared" si="22"/>
        <v>411</v>
      </c>
      <c r="BX32" s="80">
        <f t="shared" si="22"/>
        <v>411</v>
      </c>
      <c r="BY32" s="80">
        <f t="shared" si="22"/>
        <v>411</v>
      </c>
      <c r="BZ32" s="80">
        <f t="shared" si="22"/>
        <v>411</v>
      </c>
      <c r="CA32" s="80">
        <f t="shared" si="22"/>
        <v>411</v>
      </c>
      <c r="CB32" s="80">
        <f t="shared" si="22"/>
        <v>411</v>
      </c>
      <c r="CC32" s="80">
        <f t="shared" si="22"/>
        <v>411</v>
      </c>
      <c r="CD32" s="80">
        <f t="shared" si="22"/>
        <v>411</v>
      </c>
      <c r="CE32" s="80">
        <f t="shared" si="22"/>
        <v>411</v>
      </c>
      <c r="CF32" s="80">
        <f t="shared" si="22"/>
        <v>411</v>
      </c>
      <c r="CG32" s="80">
        <f t="shared" si="22"/>
        <v>411</v>
      </c>
      <c r="CH32" s="80">
        <f t="shared" si="22"/>
        <v>411</v>
      </c>
      <c r="CI32" s="80">
        <f t="shared" si="22"/>
        <v>411</v>
      </c>
      <c r="CJ32" s="80">
        <f t="shared" si="22"/>
        <v>411</v>
      </c>
      <c r="CK32" s="80">
        <f t="shared" si="22"/>
        <v>411</v>
      </c>
      <c r="CL32" s="80">
        <f t="shared" si="22"/>
        <v>411</v>
      </c>
      <c r="CM32" s="80">
        <f t="shared" si="22"/>
        <v>411</v>
      </c>
      <c r="CN32" s="80">
        <f t="shared" si="22"/>
        <v>411</v>
      </c>
      <c r="CO32" s="80">
        <f t="shared" si="22"/>
        <v>411</v>
      </c>
      <c r="CP32" s="80">
        <f t="shared" si="22"/>
        <v>411</v>
      </c>
      <c r="CQ32" s="80">
        <f t="shared" si="22"/>
        <v>411</v>
      </c>
      <c r="CR32" s="80">
        <f t="shared" si="22"/>
        <v>411</v>
      </c>
      <c r="CS32" s="81">
        <f t="shared" si="22"/>
        <v>411</v>
      </c>
      <c r="CT32" s="30">
        <f t="shared" si="18"/>
        <v>39024</v>
      </c>
      <c r="CU32" s="156"/>
    </row>
    <row r="33" spans="1:99">
      <c r="A33" s="25" t="s">
        <v>46</v>
      </c>
      <c r="B33" s="82">
        <f t="shared" ref="B33:Q38" si="23">B63-B74</f>
        <v>498</v>
      </c>
      <c r="C33" s="3">
        <f t="shared" si="23"/>
        <v>498</v>
      </c>
      <c r="D33" s="3">
        <f t="shared" si="23"/>
        <v>498</v>
      </c>
      <c r="E33" s="3">
        <f t="shared" si="23"/>
        <v>498</v>
      </c>
      <c r="F33" s="3">
        <f t="shared" si="23"/>
        <v>498</v>
      </c>
      <c r="G33" s="3">
        <f t="shared" si="23"/>
        <v>498</v>
      </c>
      <c r="H33" s="3">
        <f t="shared" si="23"/>
        <v>498</v>
      </c>
      <c r="I33" s="3">
        <f t="shared" si="23"/>
        <v>498</v>
      </c>
      <c r="J33" s="3">
        <f t="shared" si="23"/>
        <v>498</v>
      </c>
      <c r="K33" s="3">
        <f t="shared" si="23"/>
        <v>498</v>
      </c>
      <c r="L33" s="3">
        <f t="shared" si="23"/>
        <v>498</v>
      </c>
      <c r="M33" s="3">
        <f t="shared" si="23"/>
        <v>498</v>
      </c>
      <c r="N33" s="3">
        <f t="shared" si="23"/>
        <v>498</v>
      </c>
      <c r="O33" s="3">
        <f t="shared" si="23"/>
        <v>498</v>
      </c>
      <c r="P33" s="3">
        <f t="shared" si="23"/>
        <v>498</v>
      </c>
      <c r="Q33" s="3">
        <f t="shared" si="23"/>
        <v>498</v>
      </c>
      <c r="R33" s="3">
        <f t="shared" ref="R33:CC33" si="24">R63-R74</f>
        <v>498</v>
      </c>
      <c r="S33" s="3">
        <f t="shared" si="24"/>
        <v>498</v>
      </c>
      <c r="T33" s="3">
        <f t="shared" si="24"/>
        <v>498</v>
      </c>
      <c r="U33" s="3">
        <f t="shared" si="24"/>
        <v>498</v>
      </c>
      <c r="V33" s="3">
        <f t="shared" si="24"/>
        <v>498</v>
      </c>
      <c r="W33" s="3">
        <f t="shared" si="24"/>
        <v>498</v>
      </c>
      <c r="X33" s="3">
        <f t="shared" si="24"/>
        <v>498</v>
      </c>
      <c r="Y33" s="3">
        <f t="shared" si="24"/>
        <v>498</v>
      </c>
      <c r="Z33" s="3">
        <f t="shared" si="24"/>
        <v>498</v>
      </c>
      <c r="AA33" s="3">
        <f t="shared" si="24"/>
        <v>498</v>
      </c>
      <c r="AB33" s="3">
        <f t="shared" si="24"/>
        <v>498</v>
      </c>
      <c r="AC33" s="3">
        <f t="shared" si="24"/>
        <v>498</v>
      </c>
      <c r="AD33" s="3">
        <f t="shared" si="24"/>
        <v>498</v>
      </c>
      <c r="AE33" s="3">
        <f t="shared" si="24"/>
        <v>498</v>
      </c>
      <c r="AF33" s="3">
        <f t="shared" si="24"/>
        <v>498</v>
      </c>
      <c r="AG33" s="3">
        <f t="shared" si="24"/>
        <v>498</v>
      </c>
      <c r="AH33" s="3">
        <f t="shared" si="24"/>
        <v>438</v>
      </c>
      <c r="AI33" s="3">
        <f t="shared" si="24"/>
        <v>379</v>
      </c>
      <c r="AJ33" s="3">
        <f t="shared" si="24"/>
        <v>379</v>
      </c>
      <c r="AK33" s="3">
        <f t="shared" si="24"/>
        <v>439</v>
      </c>
      <c r="AL33" s="3">
        <f t="shared" si="24"/>
        <v>498</v>
      </c>
      <c r="AM33" s="3">
        <f t="shared" si="24"/>
        <v>498</v>
      </c>
      <c r="AN33" s="3">
        <f t="shared" si="24"/>
        <v>498</v>
      </c>
      <c r="AO33" s="3">
        <f t="shared" si="24"/>
        <v>498</v>
      </c>
      <c r="AP33" s="3">
        <f t="shared" si="24"/>
        <v>498</v>
      </c>
      <c r="AQ33" s="3">
        <f t="shared" si="24"/>
        <v>498</v>
      </c>
      <c r="AR33" s="3">
        <f t="shared" si="24"/>
        <v>498</v>
      </c>
      <c r="AS33" s="3">
        <f t="shared" si="24"/>
        <v>498</v>
      </c>
      <c r="AT33" s="3">
        <f t="shared" si="24"/>
        <v>498</v>
      </c>
      <c r="AU33" s="3">
        <f t="shared" si="24"/>
        <v>498</v>
      </c>
      <c r="AV33" s="3">
        <f t="shared" si="24"/>
        <v>498</v>
      </c>
      <c r="AW33" s="3">
        <f t="shared" si="24"/>
        <v>498</v>
      </c>
      <c r="AX33" s="3">
        <f t="shared" si="24"/>
        <v>498</v>
      </c>
      <c r="AY33" s="3">
        <f t="shared" si="24"/>
        <v>498</v>
      </c>
      <c r="AZ33" s="3">
        <f t="shared" si="24"/>
        <v>498</v>
      </c>
      <c r="BA33" s="3">
        <f t="shared" si="24"/>
        <v>498</v>
      </c>
      <c r="BB33" s="3">
        <f t="shared" si="24"/>
        <v>498</v>
      </c>
      <c r="BC33" s="3">
        <f t="shared" si="24"/>
        <v>498</v>
      </c>
      <c r="BD33" s="3">
        <f t="shared" si="24"/>
        <v>498</v>
      </c>
      <c r="BE33" s="3">
        <f t="shared" si="24"/>
        <v>498</v>
      </c>
      <c r="BF33" s="3">
        <f t="shared" si="24"/>
        <v>498</v>
      </c>
      <c r="BG33" s="3">
        <f t="shared" si="24"/>
        <v>498</v>
      </c>
      <c r="BH33" s="3">
        <f t="shared" si="24"/>
        <v>498</v>
      </c>
      <c r="BI33" s="3">
        <f t="shared" si="24"/>
        <v>498</v>
      </c>
      <c r="BJ33" s="3">
        <f t="shared" si="24"/>
        <v>498</v>
      </c>
      <c r="BK33" s="3">
        <f t="shared" si="24"/>
        <v>498</v>
      </c>
      <c r="BL33" s="3">
        <f t="shared" si="24"/>
        <v>443</v>
      </c>
      <c r="BM33" s="3">
        <f t="shared" si="24"/>
        <v>443</v>
      </c>
      <c r="BN33" s="3">
        <f t="shared" si="24"/>
        <v>443</v>
      </c>
      <c r="BO33" s="3">
        <f t="shared" si="24"/>
        <v>498</v>
      </c>
      <c r="BP33" s="3">
        <f t="shared" si="24"/>
        <v>498</v>
      </c>
      <c r="BQ33" s="3">
        <f t="shared" si="24"/>
        <v>498</v>
      </c>
      <c r="BR33" s="3">
        <f t="shared" si="24"/>
        <v>498</v>
      </c>
      <c r="BS33" s="3">
        <f t="shared" si="24"/>
        <v>498</v>
      </c>
      <c r="BT33" s="3">
        <f t="shared" si="24"/>
        <v>498</v>
      </c>
      <c r="BU33" s="3">
        <f t="shared" si="24"/>
        <v>498</v>
      </c>
      <c r="BV33" s="3">
        <f t="shared" si="24"/>
        <v>498</v>
      </c>
      <c r="BW33" s="3">
        <f t="shared" si="24"/>
        <v>498</v>
      </c>
      <c r="BX33" s="3">
        <f t="shared" si="24"/>
        <v>498</v>
      </c>
      <c r="BY33" s="3">
        <f t="shared" si="24"/>
        <v>498</v>
      </c>
      <c r="BZ33" s="3">
        <f t="shared" si="24"/>
        <v>498</v>
      </c>
      <c r="CA33" s="3">
        <f t="shared" si="24"/>
        <v>498</v>
      </c>
      <c r="CB33" s="3">
        <f t="shared" si="24"/>
        <v>498</v>
      </c>
      <c r="CC33" s="3">
        <f t="shared" si="24"/>
        <v>498</v>
      </c>
      <c r="CD33" s="3">
        <f t="shared" ref="CD33:CS33" si="25">CD63-CD74</f>
        <v>498</v>
      </c>
      <c r="CE33" s="3">
        <f t="shared" si="25"/>
        <v>498</v>
      </c>
      <c r="CF33" s="3">
        <f t="shared" si="25"/>
        <v>498</v>
      </c>
      <c r="CG33" s="3">
        <f t="shared" si="25"/>
        <v>498</v>
      </c>
      <c r="CH33" s="3">
        <f t="shared" si="25"/>
        <v>498</v>
      </c>
      <c r="CI33" s="3">
        <f t="shared" si="25"/>
        <v>498</v>
      </c>
      <c r="CJ33" s="3">
        <f t="shared" si="25"/>
        <v>498</v>
      </c>
      <c r="CK33" s="3">
        <f t="shared" si="25"/>
        <v>498</v>
      </c>
      <c r="CL33" s="3">
        <f t="shared" si="25"/>
        <v>498</v>
      </c>
      <c r="CM33" s="3">
        <f t="shared" si="25"/>
        <v>498</v>
      </c>
      <c r="CN33" s="3">
        <f t="shared" si="25"/>
        <v>498</v>
      </c>
      <c r="CO33" s="3">
        <f t="shared" si="25"/>
        <v>498</v>
      </c>
      <c r="CP33" s="3">
        <f t="shared" si="25"/>
        <v>498</v>
      </c>
      <c r="CQ33" s="3">
        <f t="shared" si="25"/>
        <v>498</v>
      </c>
      <c r="CR33" s="3">
        <f t="shared" si="25"/>
        <v>498</v>
      </c>
      <c r="CS33" s="83">
        <f t="shared" si="25"/>
        <v>498</v>
      </c>
      <c r="CT33" s="30">
        <f t="shared" si="18"/>
        <v>47286</v>
      </c>
      <c r="CU33" s="156"/>
    </row>
    <row r="34" spans="1:99">
      <c r="A34" s="25" t="s">
        <v>47</v>
      </c>
      <c r="B34" s="82">
        <f t="shared" si="23"/>
        <v>557.29</v>
      </c>
      <c r="C34" s="3">
        <f t="shared" si="23"/>
        <v>557.29</v>
      </c>
      <c r="D34" s="3">
        <f t="shared" si="23"/>
        <v>557.29</v>
      </c>
      <c r="E34" s="3">
        <f t="shared" si="23"/>
        <v>557.29</v>
      </c>
      <c r="F34" s="3">
        <f t="shared" si="23"/>
        <v>557.29</v>
      </c>
      <c r="G34" s="3">
        <f t="shared" si="23"/>
        <v>557.29</v>
      </c>
      <c r="H34" s="3">
        <f t="shared" si="23"/>
        <v>557.29</v>
      </c>
      <c r="I34" s="3">
        <f t="shared" si="23"/>
        <v>557.29</v>
      </c>
      <c r="J34" s="3">
        <f t="shared" si="23"/>
        <v>557.29</v>
      </c>
      <c r="K34" s="3">
        <f t="shared" si="23"/>
        <v>557.29</v>
      </c>
      <c r="L34" s="3">
        <f t="shared" si="23"/>
        <v>557.29</v>
      </c>
      <c r="M34" s="3">
        <f t="shared" si="23"/>
        <v>557.29</v>
      </c>
      <c r="N34" s="3">
        <f t="shared" si="23"/>
        <v>557.29</v>
      </c>
      <c r="O34" s="3">
        <f t="shared" si="23"/>
        <v>557.29</v>
      </c>
      <c r="P34" s="3">
        <f t="shared" si="23"/>
        <v>557.29</v>
      </c>
      <c r="Q34" s="3">
        <f t="shared" si="23"/>
        <v>557.29</v>
      </c>
      <c r="R34" s="3">
        <f t="shared" ref="R34:CC34" si="26">R64-R75</f>
        <v>557.29</v>
      </c>
      <c r="S34" s="3">
        <f t="shared" si="26"/>
        <v>557.29</v>
      </c>
      <c r="T34" s="3">
        <f t="shared" si="26"/>
        <v>557.29</v>
      </c>
      <c r="U34" s="3">
        <f t="shared" si="26"/>
        <v>557.29</v>
      </c>
      <c r="V34" s="3">
        <f t="shared" si="26"/>
        <v>557.29</v>
      </c>
      <c r="W34" s="3">
        <f t="shared" si="26"/>
        <v>557.29</v>
      </c>
      <c r="X34" s="3">
        <f t="shared" si="26"/>
        <v>557.29</v>
      </c>
      <c r="Y34" s="3">
        <f t="shared" si="26"/>
        <v>557.29</v>
      </c>
      <c r="Z34" s="3">
        <f t="shared" si="26"/>
        <v>557.29</v>
      </c>
      <c r="AA34" s="3">
        <f t="shared" si="26"/>
        <v>557.29</v>
      </c>
      <c r="AB34" s="3">
        <f t="shared" si="26"/>
        <v>557.29</v>
      </c>
      <c r="AC34" s="3">
        <f t="shared" si="26"/>
        <v>557.29</v>
      </c>
      <c r="AD34" s="3">
        <f t="shared" si="26"/>
        <v>557.29</v>
      </c>
      <c r="AE34" s="3">
        <f t="shared" si="26"/>
        <v>557.29</v>
      </c>
      <c r="AF34" s="3">
        <f t="shared" si="26"/>
        <v>557.29</v>
      </c>
      <c r="AG34" s="3">
        <f t="shared" si="26"/>
        <v>557.29</v>
      </c>
      <c r="AH34" s="3">
        <f t="shared" si="26"/>
        <v>557.29</v>
      </c>
      <c r="AI34" s="3">
        <f t="shared" si="26"/>
        <v>557.29</v>
      </c>
      <c r="AJ34" s="3">
        <f t="shared" si="26"/>
        <v>557.29</v>
      </c>
      <c r="AK34" s="3">
        <f t="shared" si="26"/>
        <v>557.29</v>
      </c>
      <c r="AL34" s="3">
        <f t="shared" si="26"/>
        <v>557.29</v>
      </c>
      <c r="AM34" s="3">
        <f t="shared" si="26"/>
        <v>557.29</v>
      </c>
      <c r="AN34" s="3">
        <f t="shared" si="26"/>
        <v>557.29</v>
      </c>
      <c r="AO34" s="3">
        <f t="shared" si="26"/>
        <v>557.29</v>
      </c>
      <c r="AP34" s="3">
        <f t="shared" si="26"/>
        <v>557.29</v>
      </c>
      <c r="AQ34" s="3">
        <f t="shared" si="26"/>
        <v>557.29</v>
      </c>
      <c r="AR34" s="3">
        <f t="shared" si="26"/>
        <v>557.29</v>
      </c>
      <c r="AS34" s="3">
        <f t="shared" si="26"/>
        <v>557.29</v>
      </c>
      <c r="AT34" s="3">
        <f t="shared" si="26"/>
        <v>557.29</v>
      </c>
      <c r="AU34" s="3">
        <f t="shared" si="26"/>
        <v>557.29</v>
      </c>
      <c r="AV34" s="3">
        <f t="shared" si="26"/>
        <v>557.29</v>
      </c>
      <c r="AW34" s="3">
        <f t="shared" si="26"/>
        <v>557.29</v>
      </c>
      <c r="AX34" s="3">
        <f t="shared" si="26"/>
        <v>557.29</v>
      </c>
      <c r="AY34" s="3">
        <f t="shared" si="26"/>
        <v>557.29</v>
      </c>
      <c r="AZ34" s="3">
        <f t="shared" si="26"/>
        <v>557.29</v>
      </c>
      <c r="BA34" s="3">
        <f t="shared" si="26"/>
        <v>557.29</v>
      </c>
      <c r="BB34" s="3">
        <f t="shared" si="26"/>
        <v>557.29</v>
      </c>
      <c r="BC34" s="3">
        <f t="shared" si="26"/>
        <v>557.29</v>
      </c>
      <c r="BD34" s="3">
        <f t="shared" si="26"/>
        <v>557.29</v>
      </c>
      <c r="BE34" s="3">
        <f t="shared" si="26"/>
        <v>557.29</v>
      </c>
      <c r="BF34" s="3">
        <f t="shared" si="26"/>
        <v>557.29</v>
      </c>
      <c r="BG34" s="3">
        <f t="shared" si="26"/>
        <v>557.29</v>
      </c>
      <c r="BH34" s="3">
        <f t="shared" si="26"/>
        <v>557.29</v>
      </c>
      <c r="BI34" s="3">
        <f t="shared" si="26"/>
        <v>557.29</v>
      </c>
      <c r="BJ34" s="3">
        <f t="shared" si="26"/>
        <v>557.29</v>
      </c>
      <c r="BK34" s="3">
        <f t="shared" si="26"/>
        <v>557.29</v>
      </c>
      <c r="BL34" s="3">
        <f t="shared" si="26"/>
        <v>557.29</v>
      </c>
      <c r="BM34" s="3">
        <f t="shared" si="26"/>
        <v>557.29</v>
      </c>
      <c r="BN34" s="3">
        <f t="shared" si="26"/>
        <v>557.29</v>
      </c>
      <c r="BO34" s="3">
        <f t="shared" si="26"/>
        <v>557.29</v>
      </c>
      <c r="BP34" s="3">
        <f t="shared" si="26"/>
        <v>557.29</v>
      </c>
      <c r="BQ34" s="3">
        <f t="shared" si="26"/>
        <v>557.29</v>
      </c>
      <c r="BR34" s="3">
        <f t="shared" si="26"/>
        <v>557.29</v>
      </c>
      <c r="BS34" s="3">
        <f t="shared" si="26"/>
        <v>557.29</v>
      </c>
      <c r="BT34" s="3">
        <f t="shared" si="26"/>
        <v>557.29</v>
      </c>
      <c r="BU34" s="3">
        <f t="shared" si="26"/>
        <v>557.29</v>
      </c>
      <c r="BV34" s="3">
        <f t="shared" si="26"/>
        <v>557.29</v>
      </c>
      <c r="BW34" s="3">
        <f t="shared" si="26"/>
        <v>557.29</v>
      </c>
      <c r="BX34" s="3">
        <f t="shared" si="26"/>
        <v>557.29</v>
      </c>
      <c r="BY34" s="3">
        <f t="shared" si="26"/>
        <v>557.29</v>
      </c>
      <c r="BZ34" s="3">
        <f t="shared" si="26"/>
        <v>557.29</v>
      </c>
      <c r="CA34" s="3">
        <f t="shared" si="26"/>
        <v>557.29</v>
      </c>
      <c r="CB34" s="3">
        <f t="shared" si="26"/>
        <v>557.29</v>
      </c>
      <c r="CC34" s="3">
        <f t="shared" si="26"/>
        <v>557.29</v>
      </c>
      <c r="CD34" s="3">
        <f t="shared" ref="CD34:CS34" si="27">CD64-CD75</f>
        <v>557.29</v>
      </c>
      <c r="CE34" s="3">
        <f t="shared" si="27"/>
        <v>557.29</v>
      </c>
      <c r="CF34" s="3">
        <f t="shared" si="27"/>
        <v>557.29</v>
      </c>
      <c r="CG34" s="3">
        <f t="shared" si="27"/>
        <v>557.29</v>
      </c>
      <c r="CH34" s="3">
        <f t="shared" si="27"/>
        <v>557.29</v>
      </c>
      <c r="CI34" s="3">
        <f t="shared" si="27"/>
        <v>557.29</v>
      </c>
      <c r="CJ34" s="3">
        <f t="shared" si="27"/>
        <v>557.29</v>
      </c>
      <c r="CK34" s="3">
        <f t="shared" si="27"/>
        <v>557.29</v>
      </c>
      <c r="CL34" s="3">
        <f t="shared" si="27"/>
        <v>557.29</v>
      </c>
      <c r="CM34" s="3">
        <f t="shared" si="27"/>
        <v>557.29</v>
      </c>
      <c r="CN34" s="3">
        <f t="shared" si="27"/>
        <v>557.29</v>
      </c>
      <c r="CO34" s="3">
        <f t="shared" si="27"/>
        <v>557.29</v>
      </c>
      <c r="CP34" s="3">
        <f t="shared" si="27"/>
        <v>557.29</v>
      </c>
      <c r="CQ34" s="3">
        <f t="shared" si="27"/>
        <v>557.29</v>
      </c>
      <c r="CR34" s="3">
        <f t="shared" si="27"/>
        <v>557.29</v>
      </c>
      <c r="CS34" s="83">
        <f t="shared" si="27"/>
        <v>557.29</v>
      </c>
      <c r="CT34" s="30">
        <f t="shared" si="18"/>
        <v>53499.840000000069</v>
      </c>
      <c r="CU34" s="156"/>
    </row>
    <row r="35" spans="1:99">
      <c r="A35" s="25" t="s">
        <v>48</v>
      </c>
      <c r="B35" s="82">
        <f t="shared" si="23"/>
        <v>381</v>
      </c>
      <c r="C35" s="3">
        <f t="shared" si="23"/>
        <v>381</v>
      </c>
      <c r="D35" s="3">
        <f t="shared" si="23"/>
        <v>381</v>
      </c>
      <c r="E35" s="3">
        <f t="shared" si="23"/>
        <v>381</v>
      </c>
      <c r="F35" s="3">
        <f t="shared" si="23"/>
        <v>381</v>
      </c>
      <c r="G35" s="3">
        <f t="shared" si="23"/>
        <v>381</v>
      </c>
      <c r="H35" s="3">
        <f t="shared" si="23"/>
        <v>381</v>
      </c>
      <c r="I35" s="3">
        <f t="shared" si="23"/>
        <v>381</v>
      </c>
      <c r="J35" s="3">
        <f t="shared" si="23"/>
        <v>381</v>
      </c>
      <c r="K35" s="3">
        <f t="shared" si="23"/>
        <v>381</v>
      </c>
      <c r="L35" s="3">
        <f t="shared" si="23"/>
        <v>381</v>
      </c>
      <c r="M35" s="3">
        <f t="shared" si="23"/>
        <v>381</v>
      </c>
      <c r="N35" s="3">
        <f t="shared" si="23"/>
        <v>381</v>
      </c>
      <c r="O35" s="3">
        <f t="shared" si="23"/>
        <v>381</v>
      </c>
      <c r="P35" s="3">
        <f t="shared" si="23"/>
        <v>381</v>
      </c>
      <c r="Q35" s="3">
        <f t="shared" si="23"/>
        <v>381</v>
      </c>
      <c r="R35" s="3">
        <f t="shared" ref="R35:CC35" si="28">R65-R76</f>
        <v>381</v>
      </c>
      <c r="S35" s="3">
        <f t="shared" si="28"/>
        <v>381</v>
      </c>
      <c r="T35" s="3">
        <f t="shared" si="28"/>
        <v>381</v>
      </c>
      <c r="U35" s="3">
        <f t="shared" si="28"/>
        <v>381</v>
      </c>
      <c r="V35" s="3">
        <f t="shared" si="28"/>
        <v>381</v>
      </c>
      <c r="W35" s="3">
        <f t="shared" si="28"/>
        <v>381</v>
      </c>
      <c r="X35" s="3">
        <f t="shared" si="28"/>
        <v>381</v>
      </c>
      <c r="Y35" s="3">
        <f t="shared" si="28"/>
        <v>381</v>
      </c>
      <c r="Z35" s="3">
        <f t="shared" si="28"/>
        <v>381</v>
      </c>
      <c r="AA35" s="3">
        <f t="shared" si="28"/>
        <v>381</v>
      </c>
      <c r="AB35" s="3">
        <f t="shared" si="28"/>
        <v>381</v>
      </c>
      <c r="AC35" s="3">
        <f t="shared" si="28"/>
        <v>381</v>
      </c>
      <c r="AD35" s="3">
        <f t="shared" si="28"/>
        <v>381</v>
      </c>
      <c r="AE35" s="3">
        <f t="shared" si="28"/>
        <v>381</v>
      </c>
      <c r="AF35" s="3">
        <f t="shared" si="28"/>
        <v>381</v>
      </c>
      <c r="AG35" s="3">
        <f t="shared" si="28"/>
        <v>381</v>
      </c>
      <c r="AH35" s="3">
        <f t="shared" si="28"/>
        <v>343</v>
      </c>
      <c r="AI35" s="3">
        <f t="shared" si="28"/>
        <v>343</v>
      </c>
      <c r="AJ35" s="3">
        <f t="shared" si="28"/>
        <v>343</v>
      </c>
      <c r="AK35" s="3">
        <f t="shared" si="28"/>
        <v>343</v>
      </c>
      <c r="AL35" s="3">
        <f t="shared" si="28"/>
        <v>381</v>
      </c>
      <c r="AM35" s="3">
        <f t="shared" si="28"/>
        <v>381</v>
      </c>
      <c r="AN35" s="3">
        <f t="shared" si="28"/>
        <v>381</v>
      </c>
      <c r="AO35" s="3">
        <f t="shared" si="28"/>
        <v>381</v>
      </c>
      <c r="AP35" s="3">
        <f t="shared" si="28"/>
        <v>381</v>
      </c>
      <c r="AQ35" s="3">
        <f t="shared" si="28"/>
        <v>381</v>
      </c>
      <c r="AR35" s="3">
        <f t="shared" si="28"/>
        <v>381</v>
      </c>
      <c r="AS35" s="3">
        <f t="shared" si="28"/>
        <v>381</v>
      </c>
      <c r="AT35" s="3">
        <f t="shared" si="28"/>
        <v>381</v>
      </c>
      <c r="AU35" s="3">
        <f t="shared" si="28"/>
        <v>381</v>
      </c>
      <c r="AV35" s="3">
        <f t="shared" si="28"/>
        <v>381</v>
      </c>
      <c r="AW35" s="3">
        <f t="shared" si="28"/>
        <v>381</v>
      </c>
      <c r="AX35" s="3">
        <f t="shared" si="28"/>
        <v>381</v>
      </c>
      <c r="AY35" s="3">
        <f t="shared" si="28"/>
        <v>381</v>
      </c>
      <c r="AZ35" s="3">
        <f t="shared" si="28"/>
        <v>323</v>
      </c>
      <c r="BA35" s="3">
        <f t="shared" si="28"/>
        <v>323</v>
      </c>
      <c r="BB35" s="3">
        <f t="shared" si="28"/>
        <v>323</v>
      </c>
      <c r="BC35" s="3">
        <f t="shared" si="28"/>
        <v>323</v>
      </c>
      <c r="BD35" s="3">
        <f t="shared" si="28"/>
        <v>323</v>
      </c>
      <c r="BE35" s="3">
        <f t="shared" si="28"/>
        <v>323</v>
      </c>
      <c r="BF35" s="3">
        <f t="shared" si="28"/>
        <v>381</v>
      </c>
      <c r="BG35" s="3">
        <f t="shared" si="28"/>
        <v>381</v>
      </c>
      <c r="BH35" s="3">
        <f t="shared" si="28"/>
        <v>381</v>
      </c>
      <c r="BI35" s="3">
        <f t="shared" si="28"/>
        <v>381</v>
      </c>
      <c r="BJ35" s="3">
        <f t="shared" si="28"/>
        <v>381</v>
      </c>
      <c r="BK35" s="3">
        <f t="shared" si="28"/>
        <v>381</v>
      </c>
      <c r="BL35" s="3">
        <f t="shared" si="28"/>
        <v>341</v>
      </c>
      <c r="BM35" s="3">
        <f t="shared" si="28"/>
        <v>341</v>
      </c>
      <c r="BN35" s="3">
        <f t="shared" si="28"/>
        <v>341</v>
      </c>
      <c r="BO35" s="3">
        <f t="shared" si="28"/>
        <v>381</v>
      </c>
      <c r="BP35" s="3">
        <f t="shared" si="28"/>
        <v>381</v>
      </c>
      <c r="BQ35" s="3">
        <f t="shared" si="28"/>
        <v>381</v>
      </c>
      <c r="BR35" s="3">
        <f t="shared" si="28"/>
        <v>381</v>
      </c>
      <c r="BS35" s="3">
        <f t="shared" si="28"/>
        <v>381</v>
      </c>
      <c r="BT35" s="3">
        <f t="shared" si="28"/>
        <v>381</v>
      </c>
      <c r="BU35" s="3">
        <f t="shared" si="28"/>
        <v>381</v>
      </c>
      <c r="BV35" s="3">
        <f t="shared" si="28"/>
        <v>381</v>
      </c>
      <c r="BW35" s="3">
        <f t="shared" si="28"/>
        <v>381</v>
      </c>
      <c r="BX35" s="3">
        <f t="shared" si="28"/>
        <v>381</v>
      </c>
      <c r="BY35" s="3">
        <f t="shared" si="28"/>
        <v>381</v>
      </c>
      <c r="BZ35" s="3">
        <f t="shared" si="28"/>
        <v>381</v>
      </c>
      <c r="CA35" s="3">
        <f t="shared" si="28"/>
        <v>381</v>
      </c>
      <c r="CB35" s="3">
        <f t="shared" si="28"/>
        <v>381</v>
      </c>
      <c r="CC35" s="3">
        <f t="shared" si="28"/>
        <v>381</v>
      </c>
      <c r="CD35" s="3">
        <f t="shared" ref="CD35:CS35" si="29">CD65-CD76</f>
        <v>381</v>
      </c>
      <c r="CE35" s="3">
        <f t="shared" si="29"/>
        <v>381</v>
      </c>
      <c r="CF35" s="3">
        <f t="shared" si="29"/>
        <v>381</v>
      </c>
      <c r="CG35" s="3">
        <f t="shared" si="29"/>
        <v>381</v>
      </c>
      <c r="CH35" s="3">
        <f t="shared" si="29"/>
        <v>381</v>
      </c>
      <c r="CI35" s="3">
        <f t="shared" si="29"/>
        <v>381</v>
      </c>
      <c r="CJ35" s="3">
        <f t="shared" si="29"/>
        <v>381</v>
      </c>
      <c r="CK35" s="3">
        <f t="shared" si="29"/>
        <v>381</v>
      </c>
      <c r="CL35" s="3">
        <f t="shared" si="29"/>
        <v>381</v>
      </c>
      <c r="CM35" s="3">
        <f t="shared" si="29"/>
        <v>381</v>
      </c>
      <c r="CN35" s="3">
        <f t="shared" si="29"/>
        <v>381</v>
      </c>
      <c r="CO35" s="3">
        <f t="shared" si="29"/>
        <v>381</v>
      </c>
      <c r="CP35" s="3">
        <f t="shared" si="29"/>
        <v>381</v>
      </c>
      <c r="CQ35" s="3">
        <f t="shared" si="29"/>
        <v>381</v>
      </c>
      <c r="CR35" s="3">
        <f t="shared" si="29"/>
        <v>381</v>
      </c>
      <c r="CS35" s="83">
        <f t="shared" si="29"/>
        <v>381</v>
      </c>
      <c r="CT35" s="30">
        <f t="shared" si="18"/>
        <v>35956</v>
      </c>
      <c r="CU35" s="156"/>
    </row>
    <row r="36" spans="1:99">
      <c r="A36" s="25" t="s">
        <v>49</v>
      </c>
      <c r="B36" s="82">
        <f t="shared" si="23"/>
        <v>335.58</v>
      </c>
      <c r="C36" s="3">
        <f t="shared" si="23"/>
        <v>335.58</v>
      </c>
      <c r="D36" s="3">
        <f t="shared" si="23"/>
        <v>335.58</v>
      </c>
      <c r="E36" s="3">
        <f t="shared" si="23"/>
        <v>335.58</v>
      </c>
      <c r="F36" s="3">
        <f t="shared" si="23"/>
        <v>335.58</v>
      </c>
      <c r="G36" s="3">
        <f t="shared" si="23"/>
        <v>335.58</v>
      </c>
      <c r="H36" s="3">
        <f t="shared" si="23"/>
        <v>335.58</v>
      </c>
      <c r="I36" s="3">
        <f t="shared" si="23"/>
        <v>335.58</v>
      </c>
      <c r="J36" s="3">
        <f t="shared" si="23"/>
        <v>335.58</v>
      </c>
      <c r="K36" s="3">
        <f t="shared" si="23"/>
        <v>335.58</v>
      </c>
      <c r="L36" s="3">
        <f t="shared" si="23"/>
        <v>335.58</v>
      </c>
      <c r="M36" s="3">
        <f t="shared" si="23"/>
        <v>335.58</v>
      </c>
      <c r="N36" s="3">
        <f t="shared" si="23"/>
        <v>335.58</v>
      </c>
      <c r="O36" s="3">
        <f t="shared" si="23"/>
        <v>335.58</v>
      </c>
      <c r="P36" s="3">
        <f t="shared" si="23"/>
        <v>335.58</v>
      </c>
      <c r="Q36" s="3">
        <f t="shared" si="23"/>
        <v>335.58</v>
      </c>
      <c r="R36" s="3">
        <f t="shared" ref="R36:CC36" si="30">R66-R77</f>
        <v>335.58</v>
      </c>
      <c r="S36" s="3">
        <f t="shared" si="30"/>
        <v>335.58</v>
      </c>
      <c r="T36" s="3">
        <f t="shared" si="30"/>
        <v>335.58</v>
      </c>
      <c r="U36" s="3">
        <f t="shared" si="30"/>
        <v>335.58</v>
      </c>
      <c r="V36" s="3">
        <f t="shared" si="30"/>
        <v>335.58</v>
      </c>
      <c r="W36" s="3">
        <f t="shared" si="30"/>
        <v>335.58</v>
      </c>
      <c r="X36" s="3">
        <f t="shared" si="30"/>
        <v>335.58</v>
      </c>
      <c r="Y36" s="3">
        <f t="shared" si="30"/>
        <v>335.58</v>
      </c>
      <c r="Z36" s="3">
        <f t="shared" si="30"/>
        <v>335.58</v>
      </c>
      <c r="AA36" s="3">
        <f t="shared" si="30"/>
        <v>335.58</v>
      </c>
      <c r="AB36" s="3">
        <f t="shared" si="30"/>
        <v>335.58</v>
      </c>
      <c r="AC36" s="3">
        <f t="shared" si="30"/>
        <v>335.58</v>
      </c>
      <c r="AD36" s="3">
        <f t="shared" si="30"/>
        <v>335.58</v>
      </c>
      <c r="AE36" s="3">
        <f t="shared" si="30"/>
        <v>335.58</v>
      </c>
      <c r="AF36" s="3">
        <f t="shared" si="30"/>
        <v>335.58</v>
      </c>
      <c r="AG36" s="3">
        <f t="shared" si="30"/>
        <v>335.58</v>
      </c>
      <c r="AH36" s="3">
        <f t="shared" si="30"/>
        <v>335.58</v>
      </c>
      <c r="AI36" s="3">
        <f t="shared" si="30"/>
        <v>335.58</v>
      </c>
      <c r="AJ36" s="3">
        <f t="shared" si="30"/>
        <v>335.58</v>
      </c>
      <c r="AK36" s="3">
        <f t="shared" si="30"/>
        <v>335.58</v>
      </c>
      <c r="AL36" s="3">
        <f t="shared" si="30"/>
        <v>335.58</v>
      </c>
      <c r="AM36" s="3">
        <f t="shared" si="30"/>
        <v>335.58</v>
      </c>
      <c r="AN36" s="3">
        <f t="shared" si="30"/>
        <v>335.58</v>
      </c>
      <c r="AO36" s="3">
        <f t="shared" si="30"/>
        <v>335.58</v>
      </c>
      <c r="AP36" s="3">
        <f t="shared" si="30"/>
        <v>335.58</v>
      </c>
      <c r="AQ36" s="3">
        <f t="shared" si="30"/>
        <v>335.58</v>
      </c>
      <c r="AR36" s="3">
        <f t="shared" si="30"/>
        <v>335.58</v>
      </c>
      <c r="AS36" s="3">
        <f t="shared" si="30"/>
        <v>335.58</v>
      </c>
      <c r="AT36" s="3">
        <f t="shared" si="30"/>
        <v>335.58</v>
      </c>
      <c r="AU36" s="3">
        <f t="shared" si="30"/>
        <v>335.58</v>
      </c>
      <c r="AV36" s="3">
        <f t="shared" si="30"/>
        <v>335.58</v>
      </c>
      <c r="AW36" s="3">
        <f t="shared" si="30"/>
        <v>335.58</v>
      </c>
      <c r="AX36" s="3">
        <f t="shared" si="30"/>
        <v>335.58</v>
      </c>
      <c r="AY36" s="3">
        <f t="shared" si="30"/>
        <v>335.58</v>
      </c>
      <c r="AZ36" s="3">
        <f t="shared" si="30"/>
        <v>335.58</v>
      </c>
      <c r="BA36" s="3">
        <f t="shared" si="30"/>
        <v>335.58</v>
      </c>
      <c r="BB36" s="3">
        <f t="shared" si="30"/>
        <v>335.58</v>
      </c>
      <c r="BC36" s="3">
        <f t="shared" si="30"/>
        <v>335.58</v>
      </c>
      <c r="BD36" s="3">
        <f t="shared" si="30"/>
        <v>335.58</v>
      </c>
      <c r="BE36" s="3">
        <f t="shared" si="30"/>
        <v>335.58</v>
      </c>
      <c r="BF36" s="3">
        <f t="shared" si="30"/>
        <v>335.58</v>
      </c>
      <c r="BG36" s="3">
        <f t="shared" si="30"/>
        <v>335.58</v>
      </c>
      <c r="BH36" s="3">
        <f t="shared" si="30"/>
        <v>335.58</v>
      </c>
      <c r="BI36" s="3">
        <f t="shared" si="30"/>
        <v>335.58</v>
      </c>
      <c r="BJ36" s="3">
        <f t="shared" si="30"/>
        <v>335.58</v>
      </c>
      <c r="BK36" s="3">
        <f t="shared" si="30"/>
        <v>335.58</v>
      </c>
      <c r="BL36" s="3">
        <f t="shared" si="30"/>
        <v>335.58</v>
      </c>
      <c r="BM36" s="3">
        <f t="shared" si="30"/>
        <v>335.58</v>
      </c>
      <c r="BN36" s="3">
        <f t="shared" si="30"/>
        <v>335.58</v>
      </c>
      <c r="BO36" s="3">
        <f t="shared" si="30"/>
        <v>335.58</v>
      </c>
      <c r="BP36" s="3">
        <f t="shared" si="30"/>
        <v>335.58</v>
      </c>
      <c r="BQ36" s="3">
        <f t="shared" si="30"/>
        <v>335.58</v>
      </c>
      <c r="BR36" s="3">
        <f t="shared" si="30"/>
        <v>335.58</v>
      </c>
      <c r="BS36" s="3">
        <f t="shared" si="30"/>
        <v>335.58</v>
      </c>
      <c r="BT36" s="3">
        <f t="shared" si="30"/>
        <v>335.58</v>
      </c>
      <c r="BU36" s="3">
        <f t="shared" si="30"/>
        <v>335.58</v>
      </c>
      <c r="BV36" s="3">
        <f t="shared" si="30"/>
        <v>335.58</v>
      </c>
      <c r="BW36" s="3">
        <f t="shared" si="30"/>
        <v>335.58</v>
      </c>
      <c r="BX36" s="3">
        <f t="shared" si="30"/>
        <v>335.58</v>
      </c>
      <c r="BY36" s="3">
        <f t="shared" si="30"/>
        <v>335.58</v>
      </c>
      <c r="BZ36" s="3">
        <f t="shared" si="30"/>
        <v>335.58</v>
      </c>
      <c r="CA36" s="3">
        <f t="shared" si="30"/>
        <v>335.58</v>
      </c>
      <c r="CB36" s="3">
        <f t="shared" si="30"/>
        <v>335.58</v>
      </c>
      <c r="CC36" s="3">
        <f t="shared" si="30"/>
        <v>335.58</v>
      </c>
      <c r="CD36" s="3">
        <f t="shared" ref="CD36:CS36" si="31">CD66-CD77</f>
        <v>335.58</v>
      </c>
      <c r="CE36" s="3">
        <f t="shared" si="31"/>
        <v>335.58</v>
      </c>
      <c r="CF36" s="3">
        <f t="shared" si="31"/>
        <v>335.58</v>
      </c>
      <c r="CG36" s="3">
        <f t="shared" si="31"/>
        <v>335.58</v>
      </c>
      <c r="CH36" s="3">
        <f t="shared" si="31"/>
        <v>335.58</v>
      </c>
      <c r="CI36" s="3">
        <f t="shared" si="31"/>
        <v>335.58</v>
      </c>
      <c r="CJ36" s="3">
        <f t="shared" si="31"/>
        <v>335.58</v>
      </c>
      <c r="CK36" s="3">
        <f t="shared" si="31"/>
        <v>335.58</v>
      </c>
      <c r="CL36" s="3">
        <f t="shared" si="31"/>
        <v>335.58</v>
      </c>
      <c r="CM36" s="3">
        <f t="shared" si="31"/>
        <v>335.58</v>
      </c>
      <c r="CN36" s="3">
        <f t="shared" si="31"/>
        <v>335.58</v>
      </c>
      <c r="CO36" s="3">
        <f t="shared" si="31"/>
        <v>335.58</v>
      </c>
      <c r="CP36" s="3">
        <f t="shared" si="31"/>
        <v>335.58</v>
      </c>
      <c r="CQ36" s="3">
        <f t="shared" si="31"/>
        <v>335.58</v>
      </c>
      <c r="CR36" s="3">
        <f t="shared" si="31"/>
        <v>335.58</v>
      </c>
      <c r="CS36" s="83">
        <f t="shared" si="31"/>
        <v>335.58</v>
      </c>
      <c r="CT36" s="30">
        <f t="shared" si="18"/>
        <v>32215.68000000008</v>
      </c>
      <c r="CU36" s="156"/>
    </row>
    <row r="37" spans="1:99">
      <c r="A37" s="25" t="s">
        <v>50</v>
      </c>
      <c r="B37" s="82">
        <f t="shared" si="23"/>
        <v>525</v>
      </c>
      <c r="C37" s="3">
        <f t="shared" si="23"/>
        <v>532</v>
      </c>
      <c r="D37" s="3">
        <f t="shared" si="23"/>
        <v>540</v>
      </c>
      <c r="E37" s="3">
        <f t="shared" si="23"/>
        <v>551</v>
      </c>
      <c r="F37" s="3">
        <f t="shared" si="23"/>
        <v>563</v>
      </c>
      <c r="G37" s="3">
        <f t="shared" si="23"/>
        <v>574</v>
      </c>
      <c r="H37" s="3">
        <f t="shared" si="23"/>
        <v>588</v>
      </c>
      <c r="I37" s="3">
        <f t="shared" si="23"/>
        <v>595</v>
      </c>
      <c r="J37" s="3">
        <f t="shared" si="23"/>
        <v>594</v>
      </c>
      <c r="K37" s="3">
        <f t="shared" si="23"/>
        <v>593</v>
      </c>
      <c r="L37" s="3">
        <f t="shared" si="23"/>
        <v>583</v>
      </c>
      <c r="M37" s="3">
        <f t="shared" si="23"/>
        <v>570</v>
      </c>
      <c r="N37" s="3">
        <f t="shared" si="23"/>
        <v>573</v>
      </c>
      <c r="O37" s="3">
        <f t="shared" si="23"/>
        <v>593</v>
      </c>
      <c r="P37" s="3">
        <f t="shared" si="23"/>
        <v>606</v>
      </c>
      <c r="Q37" s="3">
        <f t="shared" si="23"/>
        <v>616</v>
      </c>
      <c r="R37" s="3">
        <f t="shared" ref="R37:CC37" si="32">R67-R78</f>
        <v>629</v>
      </c>
      <c r="S37" s="3">
        <f t="shared" si="32"/>
        <v>640</v>
      </c>
      <c r="T37" s="3">
        <f t="shared" si="32"/>
        <v>649</v>
      </c>
      <c r="U37" s="3">
        <f t="shared" si="32"/>
        <v>650</v>
      </c>
      <c r="V37" s="3">
        <f t="shared" si="32"/>
        <v>657</v>
      </c>
      <c r="W37" s="3">
        <f t="shared" si="32"/>
        <v>668</v>
      </c>
      <c r="X37" s="3">
        <f t="shared" si="32"/>
        <v>673</v>
      </c>
      <c r="Y37" s="3">
        <f t="shared" si="32"/>
        <v>686</v>
      </c>
      <c r="Z37" s="3">
        <f t="shared" si="32"/>
        <v>699</v>
      </c>
      <c r="AA37" s="3">
        <f t="shared" si="32"/>
        <v>711</v>
      </c>
      <c r="AB37" s="3">
        <f t="shared" si="32"/>
        <v>723</v>
      </c>
      <c r="AC37" s="3">
        <f t="shared" si="32"/>
        <v>731</v>
      </c>
      <c r="AD37" s="3">
        <f t="shared" si="32"/>
        <v>730</v>
      </c>
      <c r="AE37" s="3">
        <f t="shared" si="32"/>
        <v>727</v>
      </c>
      <c r="AF37" s="3">
        <f t="shared" si="32"/>
        <v>728</v>
      </c>
      <c r="AG37" s="3">
        <f t="shared" si="32"/>
        <v>731</v>
      </c>
      <c r="AH37" s="3">
        <f t="shared" si="32"/>
        <v>735</v>
      </c>
      <c r="AI37" s="3">
        <f t="shared" si="32"/>
        <v>735</v>
      </c>
      <c r="AJ37" s="3">
        <f t="shared" si="32"/>
        <v>713</v>
      </c>
      <c r="AK37" s="3">
        <f t="shared" si="32"/>
        <v>705</v>
      </c>
      <c r="AL37" s="3">
        <f t="shared" si="32"/>
        <v>704</v>
      </c>
      <c r="AM37" s="3">
        <f t="shared" si="32"/>
        <v>709</v>
      </c>
      <c r="AN37" s="3">
        <f t="shared" si="32"/>
        <v>712</v>
      </c>
      <c r="AO37" s="3">
        <f t="shared" si="32"/>
        <v>703</v>
      </c>
      <c r="AP37" s="3">
        <f t="shared" si="32"/>
        <v>696</v>
      </c>
      <c r="AQ37" s="3">
        <f t="shared" si="32"/>
        <v>690</v>
      </c>
      <c r="AR37" s="3">
        <f t="shared" si="32"/>
        <v>683</v>
      </c>
      <c r="AS37" s="3">
        <f t="shared" si="32"/>
        <v>687</v>
      </c>
      <c r="AT37" s="3">
        <f t="shared" si="32"/>
        <v>675</v>
      </c>
      <c r="AU37" s="3">
        <f t="shared" si="32"/>
        <v>673</v>
      </c>
      <c r="AV37" s="3">
        <f t="shared" si="32"/>
        <v>666</v>
      </c>
      <c r="AW37" s="3">
        <f t="shared" si="32"/>
        <v>654</v>
      </c>
      <c r="AX37" s="3">
        <f t="shared" si="32"/>
        <v>644</v>
      </c>
      <c r="AY37" s="3">
        <f t="shared" si="32"/>
        <v>638</v>
      </c>
      <c r="AZ37" s="3">
        <f t="shared" si="32"/>
        <v>631</v>
      </c>
      <c r="BA37" s="3">
        <f t="shared" si="32"/>
        <v>615</v>
      </c>
      <c r="BB37" s="3">
        <f t="shared" si="32"/>
        <v>603</v>
      </c>
      <c r="BC37" s="3">
        <f t="shared" si="32"/>
        <v>607</v>
      </c>
      <c r="BD37" s="3">
        <f t="shared" si="32"/>
        <v>618</v>
      </c>
      <c r="BE37" s="3">
        <f t="shared" si="32"/>
        <v>620</v>
      </c>
      <c r="BF37" s="3">
        <f t="shared" si="32"/>
        <v>616</v>
      </c>
      <c r="BG37" s="3">
        <f t="shared" si="32"/>
        <v>608</v>
      </c>
      <c r="BH37" s="3">
        <f t="shared" si="32"/>
        <v>611</v>
      </c>
      <c r="BI37" s="3">
        <f t="shared" si="32"/>
        <v>625</v>
      </c>
      <c r="BJ37" s="3">
        <f t="shared" si="32"/>
        <v>636</v>
      </c>
      <c r="BK37" s="3">
        <f t="shared" si="32"/>
        <v>639</v>
      </c>
      <c r="BL37" s="3">
        <f t="shared" si="32"/>
        <v>643</v>
      </c>
      <c r="BM37" s="3">
        <f t="shared" si="32"/>
        <v>646</v>
      </c>
      <c r="BN37" s="3">
        <f t="shared" si="32"/>
        <v>650</v>
      </c>
      <c r="BO37" s="3">
        <f t="shared" si="32"/>
        <v>649</v>
      </c>
      <c r="BP37" s="3">
        <f t="shared" si="32"/>
        <v>648</v>
      </c>
      <c r="BQ37" s="3">
        <f t="shared" si="32"/>
        <v>645</v>
      </c>
      <c r="BR37" s="3">
        <f t="shared" si="32"/>
        <v>647</v>
      </c>
      <c r="BS37" s="3">
        <f t="shared" si="32"/>
        <v>647</v>
      </c>
      <c r="BT37" s="3">
        <f t="shared" si="32"/>
        <v>644</v>
      </c>
      <c r="BU37" s="3">
        <f t="shared" si="32"/>
        <v>638</v>
      </c>
      <c r="BV37" s="3">
        <f t="shared" si="32"/>
        <v>641</v>
      </c>
      <c r="BW37" s="3">
        <f t="shared" si="32"/>
        <v>620</v>
      </c>
      <c r="BX37" s="3">
        <f t="shared" si="32"/>
        <v>616</v>
      </c>
      <c r="BY37" s="3">
        <f t="shared" si="32"/>
        <v>607</v>
      </c>
      <c r="BZ37" s="3">
        <f t="shared" si="32"/>
        <v>598</v>
      </c>
      <c r="CA37" s="3">
        <f t="shared" si="32"/>
        <v>595</v>
      </c>
      <c r="CB37" s="3">
        <f t="shared" si="32"/>
        <v>591</v>
      </c>
      <c r="CC37" s="3">
        <f t="shared" si="32"/>
        <v>588</v>
      </c>
      <c r="CD37" s="3">
        <f t="shared" ref="CD37:CS37" si="33">CD67-CD78</f>
        <v>583</v>
      </c>
      <c r="CE37" s="3">
        <f t="shared" si="33"/>
        <v>581</v>
      </c>
      <c r="CF37" s="3">
        <f t="shared" si="33"/>
        <v>578</v>
      </c>
      <c r="CG37" s="3">
        <f t="shared" si="33"/>
        <v>574</v>
      </c>
      <c r="CH37" s="3">
        <f t="shared" si="33"/>
        <v>576</v>
      </c>
      <c r="CI37" s="3">
        <f t="shared" si="33"/>
        <v>577</v>
      </c>
      <c r="CJ37" s="3">
        <f t="shared" si="33"/>
        <v>575</v>
      </c>
      <c r="CK37" s="3">
        <f t="shared" si="33"/>
        <v>580</v>
      </c>
      <c r="CL37" s="3">
        <f t="shared" si="33"/>
        <v>588</v>
      </c>
      <c r="CM37" s="3">
        <f t="shared" si="33"/>
        <v>595</v>
      </c>
      <c r="CN37" s="3">
        <f t="shared" si="33"/>
        <v>595</v>
      </c>
      <c r="CO37" s="3">
        <f t="shared" si="33"/>
        <v>598</v>
      </c>
      <c r="CP37" s="3">
        <f t="shared" si="33"/>
        <v>609</v>
      </c>
      <c r="CQ37" s="3">
        <f t="shared" si="33"/>
        <v>614</v>
      </c>
      <c r="CR37" s="3">
        <f t="shared" si="33"/>
        <v>616</v>
      </c>
      <c r="CS37" s="83">
        <f t="shared" si="33"/>
        <v>621</v>
      </c>
      <c r="CT37" s="30">
        <f t="shared" si="18"/>
        <v>60852</v>
      </c>
      <c r="CU37" s="156"/>
    </row>
    <row r="38" spans="1:99">
      <c r="A38" s="57" t="s">
        <v>51</v>
      </c>
      <c r="B38" s="84">
        <f t="shared" si="23"/>
        <v>35.4</v>
      </c>
      <c r="C38" s="85">
        <f t="shared" si="23"/>
        <v>35.4</v>
      </c>
      <c r="D38" s="85">
        <f t="shared" si="23"/>
        <v>35.4</v>
      </c>
      <c r="E38" s="85">
        <f t="shared" si="23"/>
        <v>35.4</v>
      </c>
      <c r="F38" s="85">
        <f t="shared" si="23"/>
        <v>35.4</v>
      </c>
      <c r="G38" s="85">
        <f t="shared" si="23"/>
        <v>35.4</v>
      </c>
      <c r="H38" s="85">
        <f t="shared" si="23"/>
        <v>35.4</v>
      </c>
      <c r="I38" s="85">
        <f t="shared" si="23"/>
        <v>35.4</v>
      </c>
      <c r="J38" s="85">
        <f t="shared" si="23"/>
        <v>35.4</v>
      </c>
      <c r="K38" s="85">
        <f t="shared" si="23"/>
        <v>35.4</v>
      </c>
      <c r="L38" s="85">
        <f t="shared" si="23"/>
        <v>35.4</v>
      </c>
      <c r="M38" s="85">
        <f t="shared" si="23"/>
        <v>35.4</v>
      </c>
      <c r="N38" s="85">
        <f t="shared" si="23"/>
        <v>35.4</v>
      </c>
      <c r="O38" s="85">
        <f t="shared" si="23"/>
        <v>35.4</v>
      </c>
      <c r="P38" s="85">
        <f t="shared" si="23"/>
        <v>35.4</v>
      </c>
      <c r="Q38" s="85">
        <f t="shared" si="23"/>
        <v>35.4</v>
      </c>
      <c r="R38" s="85">
        <f t="shared" ref="R38:CC38" si="34">R68-R79</f>
        <v>35.4</v>
      </c>
      <c r="S38" s="85">
        <f t="shared" si="34"/>
        <v>35.4</v>
      </c>
      <c r="T38" s="85">
        <f t="shared" si="34"/>
        <v>35.4</v>
      </c>
      <c r="U38" s="85">
        <f t="shared" si="34"/>
        <v>35.4</v>
      </c>
      <c r="V38" s="85">
        <f t="shared" si="34"/>
        <v>35.4</v>
      </c>
      <c r="W38" s="85">
        <f t="shared" si="34"/>
        <v>35.4</v>
      </c>
      <c r="X38" s="85">
        <f t="shared" si="34"/>
        <v>35.4</v>
      </c>
      <c r="Y38" s="85">
        <f t="shared" si="34"/>
        <v>35.4</v>
      </c>
      <c r="Z38" s="85">
        <f t="shared" si="34"/>
        <v>35.4</v>
      </c>
      <c r="AA38" s="85">
        <f t="shared" si="34"/>
        <v>35.4</v>
      </c>
      <c r="AB38" s="85">
        <f t="shared" si="34"/>
        <v>35.4</v>
      </c>
      <c r="AC38" s="85">
        <f t="shared" si="34"/>
        <v>35.4</v>
      </c>
      <c r="AD38" s="85">
        <f t="shared" si="34"/>
        <v>35.4</v>
      </c>
      <c r="AE38" s="85">
        <f t="shared" si="34"/>
        <v>35.4</v>
      </c>
      <c r="AF38" s="85">
        <f t="shared" si="34"/>
        <v>35.4</v>
      </c>
      <c r="AG38" s="85">
        <f t="shared" si="34"/>
        <v>35.4</v>
      </c>
      <c r="AH38" s="85">
        <f t="shared" si="34"/>
        <v>35.4</v>
      </c>
      <c r="AI38" s="85">
        <f t="shared" si="34"/>
        <v>35.4</v>
      </c>
      <c r="AJ38" s="85">
        <f t="shared" si="34"/>
        <v>35.4</v>
      </c>
      <c r="AK38" s="85">
        <f t="shared" si="34"/>
        <v>35.4</v>
      </c>
      <c r="AL38" s="85">
        <f t="shared" si="34"/>
        <v>35.4</v>
      </c>
      <c r="AM38" s="85">
        <f t="shared" si="34"/>
        <v>35.4</v>
      </c>
      <c r="AN38" s="85">
        <f t="shared" si="34"/>
        <v>35.4</v>
      </c>
      <c r="AO38" s="85">
        <f t="shared" si="34"/>
        <v>35.4</v>
      </c>
      <c r="AP38" s="85">
        <f t="shared" si="34"/>
        <v>35.4</v>
      </c>
      <c r="AQ38" s="85">
        <f t="shared" si="34"/>
        <v>35.4</v>
      </c>
      <c r="AR38" s="85">
        <f t="shared" si="34"/>
        <v>35.4</v>
      </c>
      <c r="AS38" s="85">
        <f t="shared" si="34"/>
        <v>35.4</v>
      </c>
      <c r="AT38" s="85">
        <f t="shared" si="34"/>
        <v>35.4</v>
      </c>
      <c r="AU38" s="85">
        <f t="shared" si="34"/>
        <v>35.4</v>
      </c>
      <c r="AV38" s="85">
        <f t="shared" si="34"/>
        <v>35.4</v>
      </c>
      <c r="AW38" s="85">
        <f t="shared" si="34"/>
        <v>35.4</v>
      </c>
      <c r="AX38" s="85">
        <f t="shared" si="34"/>
        <v>35.4</v>
      </c>
      <c r="AY38" s="85">
        <f t="shared" si="34"/>
        <v>35.4</v>
      </c>
      <c r="AZ38" s="85">
        <f t="shared" si="34"/>
        <v>35.4</v>
      </c>
      <c r="BA38" s="85">
        <f t="shared" si="34"/>
        <v>35.4</v>
      </c>
      <c r="BB38" s="85">
        <f t="shared" si="34"/>
        <v>35.4</v>
      </c>
      <c r="BC38" s="85">
        <f t="shared" si="34"/>
        <v>35.4</v>
      </c>
      <c r="BD38" s="85">
        <f t="shared" si="34"/>
        <v>35.4</v>
      </c>
      <c r="BE38" s="85">
        <f t="shared" si="34"/>
        <v>35.4</v>
      </c>
      <c r="BF38" s="85">
        <f t="shared" si="34"/>
        <v>35.4</v>
      </c>
      <c r="BG38" s="85">
        <f t="shared" si="34"/>
        <v>35.4</v>
      </c>
      <c r="BH38" s="85">
        <f t="shared" si="34"/>
        <v>35.4</v>
      </c>
      <c r="BI38" s="85">
        <f t="shared" si="34"/>
        <v>35.4</v>
      </c>
      <c r="BJ38" s="85">
        <f t="shared" si="34"/>
        <v>35.4</v>
      </c>
      <c r="BK38" s="85">
        <f t="shared" si="34"/>
        <v>35.4</v>
      </c>
      <c r="BL38" s="85">
        <f t="shared" si="34"/>
        <v>35.4</v>
      </c>
      <c r="BM38" s="85">
        <f t="shared" si="34"/>
        <v>35.4</v>
      </c>
      <c r="BN38" s="85">
        <f t="shared" si="34"/>
        <v>35.4</v>
      </c>
      <c r="BO38" s="85">
        <f t="shared" si="34"/>
        <v>35.4</v>
      </c>
      <c r="BP38" s="85">
        <f t="shared" si="34"/>
        <v>35.4</v>
      </c>
      <c r="BQ38" s="85">
        <f t="shared" si="34"/>
        <v>35.4</v>
      </c>
      <c r="BR38" s="85">
        <f t="shared" si="34"/>
        <v>35.4</v>
      </c>
      <c r="BS38" s="85">
        <f t="shared" si="34"/>
        <v>35.4</v>
      </c>
      <c r="BT38" s="85">
        <f t="shared" si="34"/>
        <v>35.4</v>
      </c>
      <c r="BU38" s="85">
        <f t="shared" si="34"/>
        <v>35.4</v>
      </c>
      <c r="BV38" s="85">
        <f t="shared" si="34"/>
        <v>35.4</v>
      </c>
      <c r="BW38" s="85">
        <f t="shared" si="34"/>
        <v>35.4</v>
      </c>
      <c r="BX38" s="85">
        <f t="shared" si="34"/>
        <v>35.4</v>
      </c>
      <c r="BY38" s="85">
        <f t="shared" si="34"/>
        <v>35.4</v>
      </c>
      <c r="BZ38" s="85">
        <f t="shared" si="34"/>
        <v>35.4</v>
      </c>
      <c r="CA38" s="85">
        <f t="shared" si="34"/>
        <v>35.4</v>
      </c>
      <c r="CB38" s="85">
        <f t="shared" si="34"/>
        <v>35.4</v>
      </c>
      <c r="CC38" s="85">
        <f t="shared" si="34"/>
        <v>35.4</v>
      </c>
      <c r="CD38" s="85">
        <f t="shared" ref="CD38:CS38" si="35">CD68-CD79</f>
        <v>35.4</v>
      </c>
      <c r="CE38" s="85">
        <f t="shared" si="35"/>
        <v>35.4</v>
      </c>
      <c r="CF38" s="85">
        <f t="shared" si="35"/>
        <v>35.4</v>
      </c>
      <c r="CG38" s="85">
        <f t="shared" si="35"/>
        <v>35.4</v>
      </c>
      <c r="CH38" s="85">
        <f t="shared" si="35"/>
        <v>35.4</v>
      </c>
      <c r="CI38" s="85">
        <f t="shared" si="35"/>
        <v>35.4</v>
      </c>
      <c r="CJ38" s="85">
        <f t="shared" si="35"/>
        <v>35.4</v>
      </c>
      <c r="CK38" s="85">
        <f t="shared" si="35"/>
        <v>35.4</v>
      </c>
      <c r="CL38" s="85">
        <f t="shared" si="35"/>
        <v>35.4</v>
      </c>
      <c r="CM38" s="85">
        <f t="shared" si="35"/>
        <v>35.4</v>
      </c>
      <c r="CN38" s="85">
        <f t="shared" si="35"/>
        <v>35.4</v>
      </c>
      <c r="CO38" s="85">
        <f t="shared" si="35"/>
        <v>35.4</v>
      </c>
      <c r="CP38" s="85">
        <f t="shared" si="35"/>
        <v>35.4</v>
      </c>
      <c r="CQ38" s="85">
        <f t="shared" si="35"/>
        <v>35.4</v>
      </c>
      <c r="CR38" s="85">
        <f t="shared" si="35"/>
        <v>35.4</v>
      </c>
      <c r="CS38" s="86">
        <f t="shared" si="35"/>
        <v>35.4</v>
      </c>
      <c r="CT38" s="30">
        <f t="shared" si="18"/>
        <v>3398.4000000000055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288">
        <f t="shared" ref="B40:AG40" si="39">SUM(B41:B41)</f>
        <v>2173.34</v>
      </c>
      <c r="C40" s="289">
        <f t="shared" si="39"/>
        <v>2195.13</v>
      </c>
      <c r="D40" s="289">
        <f t="shared" si="39"/>
        <v>2197.65</v>
      </c>
      <c r="E40" s="289">
        <f t="shared" si="39"/>
        <v>2197.66</v>
      </c>
      <c r="F40" s="289">
        <f t="shared" si="39"/>
        <v>2191.17</v>
      </c>
      <c r="G40" s="289">
        <f t="shared" si="39"/>
        <v>2211.06</v>
      </c>
      <c r="H40" s="289">
        <f t="shared" si="39"/>
        <v>2255.8200000000002</v>
      </c>
      <c r="I40" s="289">
        <f t="shared" si="39"/>
        <v>2492</v>
      </c>
      <c r="J40" s="289">
        <f t="shared" si="39"/>
        <v>2211.0500000000002</v>
      </c>
      <c r="K40" s="289">
        <f t="shared" si="39"/>
        <v>2511.31</v>
      </c>
      <c r="L40" s="289">
        <f t="shared" si="39"/>
        <v>2452.41</v>
      </c>
      <c r="M40" s="289">
        <f t="shared" si="39"/>
        <v>2452.5300000000002</v>
      </c>
      <c r="N40" s="289">
        <f t="shared" si="39"/>
        <v>2116.5500000000002</v>
      </c>
      <c r="O40" s="289">
        <f t="shared" si="39"/>
        <v>1973.82</v>
      </c>
      <c r="P40" s="289">
        <f t="shared" si="39"/>
        <v>1831.02</v>
      </c>
      <c r="Q40" s="289">
        <f t="shared" si="39"/>
        <v>1766.7</v>
      </c>
      <c r="R40" s="289">
        <f t="shared" si="39"/>
        <v>1533.33</v>
      </c>
      <c r="S40" s="289">
        <f t="shared" si="39"/>
        <v>1534.06</v>
      </c>
      <c r="T40" s="289">
        <f t="shared" si="39"/>
        <v>1714.85</v>
      </c>
      <c r="U40" s="289">
        <f t="shared" si="39"/>
        <v>1713.77</v>
      </c>
      <c r="V40" s="289">
        <f t="shared" si="39"/>
        <v>1698.19</v>
      </c>
      <c r="W40" s="289">
        <f t="shared" si="39"/>
        <v>1721.91</v>
      </c>
      <c r="X40" s="289">
        <f t="shared" si="39"/>
        <v>2134.08</v>
      </c>
      <c r="Y40" s="289">
        <f t="shared" si="39"/>
        <v>2267.39</v>
      </c>
      <c r="Z40" s="289">
        <f t="shared" si="39"/>
        <v>2408.15</v>
      </c>
      <c r="AA40" s="289">
        <f t="shared" si="39"/>
        <v>2472.4899999999998</v>
      </c>
      <c r="AB40" s="289">
        <f t="shared" si="39"/>
        <v>2539.4899999999998</v>
      </c>
      <c r="AC40" s="289">
        <f t="shared" si="39"/>
        <v>2483.4299999999998</v>
      </c>
      <c r="AD40" s="289">
        <f t="shared" si="39"/>
        <v>2483.4299999999998</v>
      </c>
      <c r="AE40" s="289">
        <f t="shared" si="39"/>
        <v>2483.44</v>
      </c>
      <c r="AF40" s="289">
        <f t="shared" si="39"/>
        <v>2418.6799999999998</v>
      </c>
      <c r="AG40" s="289">
        <f t="shared" si="39"/>
        <v>2418.8000000000002</v>
      </c>
      <c r="AH40" s="289">
        <f t="shared" ref="AH40:BM40" si="40">SUM(AH41:AH41)</f>
        <v>2192.5100000000002</v>
      </c>
      <c r="AI40" s="289">
        <f t="shared" si="40"/>
        <v>2150.13</v>
      </c>
      <c r="AJ40" s="289">
        <f t="shared" si="40"/>
        <v>1826.99</v>
      </c>
      <c r="AK40" s="289">
        <f t="shared" si="40"/>
        <v>1350.76</v>
      </c>
      <c r="AL40" s="289">
        <f t="shared" si="40"/>
        <v>1176.54</v>
      </c>
      <c r="AM40" s="289">
        <f t="shared" si="40"/>
        <v>1111.99</v>
      </c>
      <c r="AN40" s="289">
        <f t="shared" si="40"/>
        <v>868.67</v>
      </c>
      <c r="AO40" s="289">
        <f t="shared" si="40"/>
        <v>679.42</v>
      </c>
      <c r="AP40" s="289">
        <f t="shared" si="40"/>
        <v>849.73</v>
      </c>
      <c r="AQ40" s="289">
        <f t="shared" si="40"/>
        <v>1170.03</v>
      </c>
      <c r="AR40" s="289">
        <f t="shared" si="40"/>
        <v>1395.77</v>
      </c>
      <c r="AS40" s="289">
        <f t="shared" si="40"/>
        <v>1414.05</v>
      </c>
      <c r="AT40" s="289">
        <f t="shared" si="40"/>
        <v>1339.78</v>
      </c>
      <c r="AU40" s="289">
        <f t="shared" si="40"/>
        <v>1183.02</v>
      </c>
      <c r="AV40" s="289">
        <f t="shared" si="40"/>
        <v>1129.8</v>
      </c>
      <c r="AW40" s="289">
        <f t="shared" si="40"/>
        <v>1129.8</v>
      </c>
      <c r="AX40" s="289">
        <f t="shared" si="40"/>
        <v>1039.1199999999999</v>
      </c>
      <c r="AY40" s="289">
        <f t="shared" si="40"/>
        <v>991.97</v>
      </c>
      <c r="AZ40" s="289">
        <f t="shared" si="40"/>
        <v>832.44</v>
      </c>
      <c r="BA40" s="289">
        <f t="shared" si="40"/>
        <v>684.92</v>
      </c>
      <c r="BB40" s="289">
        <f t="shared" si="40"/>
        <v>679.72</v>
      </c>
      <c r="BC40" s="289">
        <f t="shared" si="40"/>
        <v>679.91</v>
      </c>
      <c r="BD40" s="289">
        <f t="shared" si="40"/>
        <v>728.5</v>
      </c>
      <c r="BE40" s="289">
        <f t="shared" si="40"/>
        <v>787.64</v>
      </c>
      <c r="BF40" s="289">
        <f t="shared" si="40"/>
        <v>746.24</v>
      </c>
      <c r="BG40" s="289">
        <f t="shared" si="40"/>
        <v>749.24</v>
      </c>
      <c r="BH40" s="289">
        <f t="shared" si="40"/>
        <v>840.57</v>
      </c>
      <c r="BI40" s="289">
        <f t="shared" si="40"/>
        <v>1030.3699999999999</v>
      </c>
      <c r="BJ40" s="289">
        <f t="shared" si="40"/>
        <v>1211.73</v>
      </c>
      <c r="BK40" s="289">
        <f t="shared" si="40"/>
        <v>1427.05</v>
      </c>
      <c r="BL40" s="289">
        <f t="shared" si="40"/>
        <v>1417.83</v>
      </c>
      <c r="BM40" s="289">
        <f t="shared" si="40"/>
        <v>1417.83</v>
      </c>
      <c r="BN40" s="289">
        <f t="shared" ref="BN40:CS40" si="41">SUM(BN41:BN41)</f>
        <v>1424.69</v>
      </c>
      <c r="BO40" s="289">
        <f t="shared" si="41"/>
        <v>1462.93</v>
      </c>
      <c r="BP40" s="289">
        <f t="shared" si="41"/>
        <v>1467.61</v>
      </c>
      <c r="BQ40" s="289">
        <f t="shared" si="41"/>
        <v>1460.65</v>
      </c>
      <c r="BR40" s="289">
        <f t="shared" si="41"/>
        <v>1467.27</v>
      </c>
      <c r="BS40" s="289">
        <f t="shared" si="41"/>
        <v>1467.28</v>
      </c>
      <c r="BT40" s="289">
        <f t="shared" si="41"/>
        <v>1606.14</v>
      </c>
      <c r="BU40" s="289">
        <f t="shared" si="41"/>
        <v>1857.81</v>
      </c>
      <c r="BV40" s="289">
        <f t="shared" si="41"/>
        <v>2064.6799999999998</v>
      </c>
      <c r="BW40" s="289">
        <f t="shared" si="41"/>
        <v>2060.7800000000002</v>
      </c>
      <c r="BX40" s="289">
        <f t="shared" si="41"/>
        <v>1826.44</v>
      </c>
      <c r="BY40" s="289">
        <f t="shared" si="41"/>
        <v>1826.44</v>
      </c>
      <c r="BZ40" s="289">
        <f t="shared" si="41"/>
        <v>1864.41</v>
      </c>
      <c r="CA40" s="289">
        <f t="shared" si="41"/>
        <v>2004.87</v>
      </c>
      <c r="CB40" s="289">
        <f t="shared" si="41"/>
        <v>2059.6799999999998</v>
      </c>
      <c r="CC40" s="289">
        <f t="shared" si="41"/>
        <v>2059.71</v>
      </c>
      <c r="CD40" s="289">
        <f t="shared" si="41"/>
        <v>2060.77</v>
      </c>
      <c r="CE40" s="289">
        <f t="shared" si="41"/>
        <v>2060.79</v>
      </c>
      <c r="CF40" s="289">
        <f t="shared" si="41"/>
        <v>2061.09</v>
      </c>
      <c r="CG40" s="289">
        <f t="shared" si="41"/>
        <v>2060.87</v>
      </c>
      <c r="CH40" s="289">
        <f t="shared" si="41"/>
        <v>2058.81</v>
      </c>
      <c r="CI40" s="289">
        <f t="shared" si="41"/>
        <v>2058.9299999999998</v>
      </c>
      <c r="CJ40" s="289">
        <f t="shared" si="41"/>
        <v>2063.1</v>
      </c>
      <c r="CK40" s="289">
        <f t="shared" si="41"/>
        <v>2063.12</v>
      </c>
      <c r="CL40" s="289">
        <f t="shared" si="41"/>
        <v>2060.0500000000002</v>
      </c>
      <c r="CM40" s="289">
        <f t="shared" si="41"/>
        <v>2060.0500000000002</v>
      </c>
      <c r="CN40" s="289">
        <f t="shared" si="41"/>
        <v>2077.0500000000002</v>
      </c>
      <c r="CO40" s="289">
        <f t="shared" si="41"/>
        <v>2076.92</v>
      </c>
      <c r="CP40" s="289">
        <f t="shared" si="41"/>
        <v>2260.4899999999998</v>
      </c>
      <c r="CQ40" s="289">
        <f t="shared" si="41"/>
        <v>2390.89</v>
      </c>
      <c r="CR40" s="289">
        <f t="shared" si="41"/>
        <v>2483.7399999999998</v>
      </c>
      <c r="CS40" s="296">
        <f t="shared" si="41"/>
        <v>2484.0100000000002</v>
      </c>
      <c r="CT40" s="38">
        <f t="shared" si="18"/>
        <v>167850.84999999995</v>
      </c>
      <c r="CU40" s="154"/>
    </row>
    <row r="41" spans="1:99">
      <c r="A41" s="25" t="s">
        <v>12</v>
      </c>
      <c r="B41" s="294">
        <v>2173.34</v>
      </c>
      <c r="C41" s="294">
        <v>2195.13</v>
      </c>
      <c r="D41" s="294">
        <v>2197.65</v>
      </c>
      <c r="E41" s="294">
        <v>2197.66</v>
      </c>
      <c r="F41" s="294">
        <v>2191.17</v>
      </c>
      <c r="G41" s="294">
        <v>2211.06</v>
      </c>
      <c r="H41" s="294">
        <v>2255.8200000000002</v>
      </c>
      <c r="I41" s="294">
        <v>2492</v>
      </c>
      <c r="J41" s="294">
        <v>2211.0500000000002</v>
      </c>
      <c r="K41" s="294">
        <v>2511.31</v>
      </c>
      <c r="L41" s="294">
        <v>2452.41</v>
      </c>
      <c r="M41" s="294">
        <v>2452.5300000000002</v>
      </c>
      <c r="N41" s="294">
        <v>2116.5500000000002</v>
      </c>
      <c r="O41" s="294">
        <v>1973.82</v>
      </c>
      <c r="P41" s="294">
        <v>1831.02</v>
      </c>
      <c r="Q41" s="294">
        <v>1766.7</v>
      </c>
      <c r="R41" s="294">
        <v>1533.33</v>
      </c>
      <c r="S41" s="294">
        <v>1534.06</v>
      </c>
      <c r="T41" s="294">
        <v>1714.85</v>
      </c>
      <c r="U41" s="294">
        <v>1713.77</v>
      </c>
      <c r="V41" s="294">
        <v>1698.19</v>
      </c>
      <c r="W41" s="294">
        <v>1721.91</v>
      </c>
      <c r="X41" s="294">
        <v>2134.08</v>
      </c>
      <c r="Y41" s="294">
        <v>2267.39</v>
      </c>
      <c r="Z41" s="294">
        <v>2408.15</v>
      </c>
      <c r="AA41" s="294">
        <v>2472.4899999999998</v>
      </c>
      <c r="AB41" s="294">
        <v>2539.4899999999998</v>
      </c>
      <c r="AC41" s="294">
        <v>2483.4299999999998</v>
      </c>
      <c r="AD41" s="294">
        <v>2483.4299999999998</v>
      </c>
      <c r="AE41" s="294">
        <v>2483.44</v>
      </c>
      <c r="AF41" s="294">
        <v>2418.6799999999998</v>
      </c>
      <c r="AG41" s="294">
        <v>2418.8000000000002</v>
      </c>
      <c r="AH41" s="294">
        <v>2192.5100000000002</v>
      </c>
      <c r="AI41" s="294">
        <v>2150.13</v>
      </c>
      <c r="AJ41" s="294">
        <v>1826.99</v>
      </c>
      <c r="AK41" s="294">
        <v>1350.76</v>
      </c>
      <c r="AL41" s="294">
        <v>1176.54</v>
      </c>
      <c r="AM41" s="294">
        <v>1111.99</v>
      </c>
      <c r="AN41" s="294">
        <v>868.67</v>
      </c>
      <c r="AO41" s="294">
        <v>679.42</v>
      </c>
      <c r="AP41" s="294">
        <v>849.73</v>
      </c>
      <c r="AQ41" s="294">
        <v>1170.03</v>
      </c>
      <c r="AR41" s="294">
        <v>1395.77</v>
      </c>
      <c r="AS41" s="294">
        <v>1414.05</v>
      </c>
      <c r="AT41" s="294">
        <v>1339.78</v>
      </c>
      <c r="AU41" s="294">
        <v>1183.02</v>
      </c>
      <c r="AV41" s="294">
        <v>1129.8</v>
      </c>
      <c r="AW41" s="294">
        <v>1129.8</v>
      </c>
      <c r="AX41" s="294">
        <v>1039.1199999999999</v>
      </c>
      <c r="AY41" s="294">
        <v>991.97</v>
      </c>
      <c r="AZ41" s="294">
        <v>832.44</v>
      </c>
      <c r="BA41" s="294">
        <v>684.92</v>
      </c>
      <c r="BB41" s="294">
        <v>679.72</v>
      </c>
      <c r="BC41" s="294">
        <v>679.91</v>
      </c>
      <c r="BD41" s="294">
        <v>728.5</v>
      </c>
      <c r="BE41" s="294">
        <v>787.64</v>
      </c>
      <c r="BF41" s="294">
        <v>746.24</v>
      </c>
      <c r="BG41" s="294">
        <v>749.24</v>
      </c>
      <c r="BH41" s="294">
        <v>840.57</v>
      </c>
      <c r="BI41" s="294">
        <v>1030.3699999999999</v>
      </c>
      <c r="BJ41" s="294">
        <v>1211.73</v>
      </c>
      <c r="BK41" s="294">
        <v>1427.05</v>
      </c>
      <c r="BL41" s="294">
        <v>1417.83</v>
      </c>
      <c r="BM41" s="294">
        <v>1417.83</v>
      </c>
      <c r="BN41" s="294">
        <v>1424.69</v>
      </c>
      <c r="BO41" s="294">
        <v>1462.93</v>
      </c>
      <c r="BP41" s="294">
        <v>1467.61</v>
      </c>
      <c r="BQ41" s="294">
        <v>1460.65</v>
      </c>
      <c r="BR41" s="294">
        <v>1467.27</v>
      </c>
      <c r="BS41" s="294">
        <v>1467.28</v>
      </c>
      <c r="BT41" s="294">
        <v>1606.14</v>
      </c>
      <c r="BU41" s="294">
        <v>1857.81</v>
      </c>
      <c r="BV41" s="294">
        <v>2064.6799999999998</v>
      </c>
      <c r="BW41" s="294">
        <v>2060.7800000000002</v>
      </c>
      <c r="BX41" s="294">
        <v>1826.44</v>
      </c>
      <c r="BY41" s="294">
        <v>1826.44</v>
      </c>
      <c r="BZ41" s="294">
        <v>1864.41</v>
      </c>
      <c r="CA41" s="294">
        <v>2004.87</v>
      </c>
      <c r="CB41" s="294">
        <v>2059.6799999999998</v>
      </c>
      <c r="CC41" s="294">
        <v>2059.71</v>
      </c>
      <c r="CD41" s="294">
        <v>2060.77</v>
      </c>
      <c r="CE41" s="294">
        <v>2060.79</v>
      </c>
      <c r="CF41" s="294">
        <v>2061.09</v>
      </c>
      <c r="CG41" s="294">
        <v>2060.87</v>
      </c>
      <c r="CH41" s="294">
        <v>2058.81</v>
      </c>
      <c r="CI41" s="294">
        <v>2058.9299999999998</v>
      </c>
      <c r="CJ41" s="294">
        <v>2063.1</v>
      </c>
      <c r="CK41" s="294">
        <v>2063.12</v>
      </c>
      <c r="CL41" s="294">
        <v>2060.0500000000002</v>
      </c>
      <c r="CM41" s="294">
        <v>2060.0500000000002</v>
      </c>
      <c r="CN41" s="294">
        <v>2077.0500000000002</v>
      </c>
      <c r="CO41" s="294">
        <v>2076.92</v>
      </c>
      <c r="CP41" s="294">
        <v>2260.4899999999998</v>
      </c>
      <c r="CQ41" s="294">
        <v>2390.89</v>
      </c>
      <c r="CR41" s="294">
        <v>2483.7399999999998</v>
      </c>
      <c r="CS41" s="294">
        <v>2484.0100000000002</v>
      </c>
      <c r="CT41" s="226">
        <f t="shared" si="18"/>
        <v>167850.84999999995</v>
      </c>
      <c r="CU41" s="156"/>
    </row>
    <row r="42" spans="1:99">
      <c r="A42" s="95" t="s">
        <v>54</v>
      </c>
      <c r="B42" s="291">
        <f>SUM(B43:B46)</f>
        <v>1591.7199999999998</v>
      </c>
      <c r="C42" s="292">
        <f t="shared" ref="C42:BN42" si="42">SUM(C43:C46)</f>
        <v>1591.7199999999998</v>
      </c>
      <c r="D42" s="292">
        <f t="shared" si="42"/>
        <v>1591.7199999999998</v>
      </c>
      <c r="E42" s="292">
        <f t="shared" si="42"/>
        <v>1591.7199999999998</v>
      </c>
      <c r="F42" s="292">
        <f t="shared" si="42"/>
        <v>1591.7199999999998</v>
      </c>
      <c r="G42" s="292">
        <f t="shared" si="42"/>
        <v>1591.7199999999998</v>
      </c>
      <c r="H42" s="292">
        <f t="shared" si="42"/>
        <v>1591.7199999999998</v>
      </c>
      <c r="I42" s="292">
        <f t="shared" si="42"/>
        <v>1591.7199999999998</v>
      </c>
      <c r="J42" s="292">
        <f t="shared" si="42"/>
        <v>1591.7199999999998</v>
      </c>
      <c r="K42" s="292">
        <f t="shared" si="42"/>
        <v>1591.7199999999998</v>
      </c>
      <c r="L42" s="292">
        <f t="shared" si="42"/>
        <v>1591.7199999999998</v>
      </c>
      <c r="M42" s="292">
        <f t="shared" si="42"/>
        <v>1591.7199999999998</v>
      </c>
      <c r="N42" s="292">
        <f t="shared" si="42"/>
        <v>1591.7199999999998</v>
      </c>
      <c r="O42" s="292">
        <f t="shared" si="42"/>
        <v>1591.7199999999998</v>
      </c>
      <c r="P42" s="292">
        <f t="shared" si="42"/>
        <v>1591.7199999999998</v>
      </c>
      <c r="Q42" s="292">
        <f t="shared" si="42"/>
        <v>1591.7199999999998</v>
      </c>
      <c r="R42" s="292">
        <f t="shared" si="42"/>
        <v>1591.7199999999998</v>
      </c>
      <c r="S42" s="292">
        <f t="shared" si="42"/>
        <v>1591.7199999999998</v>
      </c>
      <c r="T42" s="292">
        <f t="shared" si="42"/>
        <v>1591.7199999999998</v>
      </c>
      <c r="U42" s="292">
        <f t="shared" si="42"/>
        <v>1591.7199999999998</v>
      </c>
      <c r="V42" s="292">
        <f t="shared" si="42"/>
        <v>1591.7199999999998</v>
      </c>
      <c r="W42" s="292">
        <f t="shared" si="42"/>
        <v>1591.7199999999998</v>
      </c>
      <c r="X42" s="292">
        <f t="shared" si="42"/>
        <v>1591.7199999999998</v>
      </c>
      <c r="Y42" s="292">
        <f t="shared" si="42"/>
        <v>1591.7199999999998</v>
      </c>
      <c r="Z42" s="292">
        <f t="shared" si="42"/>
        <v>1591.7199999999998</v>
      </c>
      <c r="AA42" s="292">
        <f t="shared" si="42"/>
        <v>1591.7199999999998</v>
      </c>
      <c r="AB42" s="292">
        <f t="shared" si="42"/>
        <v>1591.7199999999998</v>
      </c>
      <c r="AC42" s="292">
        <f t="shared" si="42"/>
        <v>1591.7199999999998</v>
      </c>
      <c r="AD42" s="292">
        <f t="shared" si="42"/>
        <v>1579.23</v>
      </c>
      <c r="AE42" s="292">
        <f t="shared" si="42"/>
        <v>1579.23</v>
      </c>
      <c r="AF42" s="292">
        <f t="shared" si="42"/>
        <v>1579.23</v>
      </c>
      <c r="AG42" s="292">
        <f t="shared" si="42"/>
        <v>1579.23</v>
      </c>
      <c r="AH42" s="292">
        <f t="shared" si="42"/>
        <v>1515.23</v>
      </c>
      <c r="AI42" s="292">
        <f t="shared" si="42"/>
        <v>1451.23</v>
      </c>
      <c r="AJ42" s="292">
        <f t="shared" si="42"/>
        <v>1387.23</v>
      </c>
      <c r="AK42" s="292">
        <f t="shared" si="42"/>
        <v>1451.23</v>
      </c>
      <c r="AL42" s="292">
        <f t="shared" si="42"/>
        <v>1515.23</v>
      </c>
      <c r="AM42" s="292">
        <f t="shared" si="42"/>
        <v>1579.23</v>
      </c>
      <c r="AN42" s="292">
        <f t="shared" si="42"/>
        <v>1579.23</v>
      </c>
      <c r="AO42" s="292">
        <f t="shared" si="42"/>
        <v>1579.23</v>
      </c>
      <c r="AP42" s="292">
        <f t="shared" si="42"/>
        <v>1579.23</v>
      </c>
      <c r="AQ42" s="292">
        <f t="shared" si="42"/>
        <v>1579.23</v>
      </c>
      <c r="AR42" s="292">
        <f t="shared" si="42"/>
        <v>1579.23</v>
      </c>
      <c r="AS42" s="292">
        <f t="shared" si="42"/>
        <v>1579.23</v>
      </c>
      <c r="AT42" s="292">
        <f t="shared" si="42"/>
        <v>1579.23</v>
      </c>
      <c r="AU42" s="292">
        <f t="shared" si="42"/>
        <v>1579.23</v>
      </c>
      <c r="AV42" s="292">
        <f t="shared" si="42"/>
        <v>1579.23</v>
      </c>
      <c r="AW42" s="292">
        <f t="shared" si="42"/>
        <v>1579.23</v>
      </c>
      <c r="AX42" s="292">
        <f t="shared" si="42"/>
        <v>1579.23</v>
      </c>
      <c r="AY42" s="292">
        <f t="shared" si="42"/>
        <v>1515.23</v>
      </c>
      <c r="AZ42" s="292">
        <f t="shared" si="42"/>
        <v>1451.23</v>
      </c>
      <c r="BA42" s="292">
        <f t="shared" si="42"/>
        <v>1448.23</v>
      </c>
      <c r="BB42" s="292">
        <f t="shared" si="42"/>
        <v>1448.23</v>
      </c>
      <c r="BC42" s="292">
        <f t="shared" si="42"/>
        <v>1448.23</v>
      </c>
      <c r="BD42" s="292">
        <f t="shared" si="42"/>
        <v>1448.23</v>
      </c>
      <c r="BE42" s="292">
        <f t="shared" si="42"/>
        <v>1512.23</v>
      </c>
      <c r="BF42" s="292">
        <f t="shared" si="42"/>
        <v>1576.23</v>
      </c>
      <c r="BG42" s="292">
        <f t="shared" si="42"/>
        <v>1579.23</v>
      </c>
      <c r="BH42" s="292">
        <f t="shared" si="42"/>
        <v>1579.23</v>
      </c>
      <c r="BI42" s="292">
        <f t="shared" si="42"/>
        <v>1579.23</v>
      </c>
      <c r="BJ42" s="292">
        <f t="shared" si="42"/>
        <v>1579.23</v>
      </c>
      <c r="BK42" s="292">
        <f t="shared" si="42"/>
        <v>1579.23</v>
      </c>
      <c r="BL42" s="292">
        <f t="shared" si="42"/>
        <v>1515.23</v>
      </c>
      <c r="BM42" s="292">
        <f t="shared" si="42"/>
        <v>1493.07</v>
      </c>
      <c r="BN42" s="292">
        <f t="shared" si="42"/>
        <v>1493.07</v>
      </c>
      <c r="BO42" s="292">
        <f t="shared" ref="BO42:CS42" si="43">SUM(BO43:BO46)</f>
        <v>1557.07</v>
      </c>
      <c r="BP42" s="292">
        <f t="shared" si="43"/>
        <v>1564.07</v>
      </c>
      <c r="BQ42" s="292">
        <f t="shared" si="43"/>
        <v>1564.07</v>
      </c>
      <c r="BR42" s="292">
        <f t="shared" si="43"/>
        <v>1564.07</v>
      </c>
      <c r="BS42" s="292">
        <f t="shared" si="43"/>
        <v>1564.07</v>
      </c>
      <c r="BT42" s="292">
        <f t="shared" si="43"/>
        <v>1564.07</v>
      </c>
      <c r="BU42" s="292">
        <f t="shared" si="43"/>
        <v>1564.07</v>
      </c>
      <c r="BV42" s="292">
        <f t="shared" si="43"/>
        <v>1569.6399999999999</v>
      </c>
      <c r="BW42" s="292">
        <f t="shared" si="43"/>
        <v>1569.6399999999999</v>
      </c>
      <c r="BX42" s="292">
        <f t="shared" si="43"/>
        <v>1569.6399999999999</v>
      </c>
      <c r="BY42" s="292">
        <f t="shared" si="43"/>
        <v>1569.6399999999999</v>
      </c>
      <c r="BZ42" s="292">
        <f t="shared" si="43"/>
        <v>1569.6399999999999</v>
      </c>
      <c r="CA42" s="292">
        <f t="shared" si="43"/>
        <v>1569.6399999999999</v>
      </c>
      <c r="CB42" s="292">
        <f t="shared" si="43"/>
        <v>1570.02</v>
      </c>
      <c r="CC42" s="292">
        <f t="shared" si="43"/>
        <v>1601.41</v>
      </c>
      <c r="CD42" s="292">
        <f t="shared" si="43"/>
        <v>1624.94</v>
      </c>
      <c r="CE42" s="292">
        <f t="shared" si="43"/>
        <v>1640.6299999999999</v>
      </c>
      <c r="CF42" s="292">
        <f t="shared" si="43"/>
        <v>1640.6299999999999</v>
      </c>
      <c r="CG42" s="292">
        <f t="shared" si="43"/>
        <v>1640.6299999999999</v>
      </c>
      <c r="CH42" s="292">
        <f t="shared" si="43"/>
        <v>1617.1</v>
      </c>
      <c r="CI42" s="292">
        <f t="shared" si="43"/>
        <v>1648.48</v>
      </c>
      <c r="CJ42" s="292">
        <f t="shared" si="43"/>
        <v>1679.8600000000001</v>
      </c>
      <c r="CK42" s="292">
        <f t="shared" si="43"/>
        <v>1711.24</v>
      </c>
      <c r="CL42" s="292">
        <f t="shared" si="43"/>
        <v>1742.62</v>
      </c>
      <c r="CM42" s="292">
        <f t="shared" si="43"/>
        <v>1774</v>
      </c>
      <c r="CN42" s="292">
        <f t="shared" si="43"/>
        <v>1805.39</v>
      </c>
      <c r="CO42" s="292">
        <f t="shared" si="43"/>
        <v>1836.77</v>
      </c>
      <c r="CP42" s="292">
        <f t="shared" si="43"/>
        <v>1868.15</v>
      </c>
      <c r="CQ42" s="292">
        <f t="shared" si="43"/>
        <v>1899.5300000000002</v>
      </c>
      <c r="CR42" s="292">
        <f t="shared" si="43"/>
        <v>1930.9099999999999</v>
      </c>
      <c r="CS42" s="297">
        <f t="shared" si="43"/>
        <v>1962.29</v>
      </c>
      <c r="CT42" s="38">
        <f t="shared" si="18"/>
        <v>152955.28000000003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1067</v>
      </c>
      <c r="AI43" s="43">
        <v>1003</v>
      </c>
      <c r="AJ43" s="43">
        <v>939</v>
      </c>
      <c r="AK43" s="43">
        <v>1003</v>
      </c>
      <c r="AL43" s="43">
        <v>1067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1067</v>
      </c>
      <c r="AZ43" s="43">
        <v>1003</v>
      </c>
      <c r="BA43" s="43">
        <v>1000</v>
      </c>
      <c r="BB43" s="43">
        <v>1000</v>
      </c>
      <c r="BC43" s="43">
        <v>1000</v>
      </c>
      <c r="BD43" s="43">
        <v>1000</v>
      </c>
      <c r="BE43" s="43">
        <v>1064</v>
      </c>
      <c r="BF43" s="43">
        <v>1128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1067</v>
      </c>
      <c r="BM43" s="43">
        <v>1060</v>
      </c>
      <c r="BN43" s="43">
        <v>1060</v>
      </c>
      <c r="BO43" s="43">
        <v>1124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107001</v>
      </c>
      <c r="CU43" s="156"/>
    </row>
    <row r="44" spans="1:99">
      <c r="A44" s="25" t="s">
        <v>56</v>
      </c>
      <c r="B44" s="45">
        <v>147.88999999999999</v>
      </c>
      <c r="C44" s="1">
        <v>147.88999999999999</v>
      </c>
      <c r="D44" s="1">
        <v>147.88999999999999</v>
      </c>
      <c r="E44" s="1">
        <v>147.88999999999999</v>
      </c>
      <c r="F44" s="1">
        <v>147.88999999999999</v>
      </c>
      <c r="G44" s="1">
        <v>147.88999999999999</v>
      </c>
      <c r="H44" s="1">
        <v>147.88999999999999</v>
      </c>
      <c r="I44" s="1">
        <v>147.88999999999999</v>
      </c>
      <c r="J44" s="1">
        <v>147.88999999999999</v>
      </c>
      <c r="K44" s="1">
        <v>147.88999999999999</v>
      </c>
      <c r="L44" s="1">
        <v>147.88999999999999</v>
      </c>
      <c r="M44" s="1">
        <v>147.88999999999999</v>
      </c>
      <c r="N44" s="1">
        <v>147.88999999999999</v>
      </c>
      <c r="O44" s="1">
        <v>147.88999999999999</v>
      </c>
      <c r="P44" s="1">
        <v>147.88999999999999</v>
      </c>
      <c r="Q44" s="1">
        <v>147.88999999999999</v>
      </c>
      <c r="R44" s="1">
        <v>147.88999999999999</v>
      </c>
      <c r="S44" s="1">
        <v>147.88999999999999</v>
      </c>
      <c r="T44" s="1">
        <v>147.88999999999999</v>
      </c>
      <c r="U44" s="1">
        <v>147.88999999999999</v>
      </c>
      <c r="V44" s="1">
        <v>147.88999999999999</v>
      </c>
      <c r="W44" s="1">
        <v>147.88999999999999</v>
      </c>
      <c r="X44" s="1">
        <v>147.88999999999999</v>
      </c>
      <c r="Y44" s="1">
        <v>147.88999999999999</v>
      </c>
      <c r="Z44" s="1">
        <v>147.88999999999999</v>
      </c>
      <c r="AA44" s="1">
        <v>147.88999999999999</v>
      </c>
      <c r="AB44" s="1">
        <v>147.88999999999999</v>
      </c>
      <c r="AC44" s="1">
        <v>147.88999999999999</v>
      </c>
      <c r="AD44" s="1">
        <v>143.88</v>
      </c>
      <c r="AE44" s="1">
        <v>143.88</v>
      </c>
      <c r="AF44" s="1">
        <v>143.88</v>
      </c>
      <c r="AG44" s="1">
        <v>143.88</v>
      </c>
      <c r="AH44" s="1">
        <v>143.88</v>
      </c>
      <c r="AI44" s="1">
        <v>143.88</v>
      </c>
      <c r="AJ44" s="1">
        <v>143.88</v>
      </c>
      <c r="AK44" s="1">
        <v>143.88</v>
      </c>
      <c r="AL44" s="1">
        <v>143.88</v>
      </c>
      <c r="AM44" s="1">
        <v>143.88</v>
      </c>
      <c r="AN44" s="1">
        <v>143.88</v>
      </c>
      <c r="AO44" s="1">
        <v>143.88</v>
      </c>
      <c r="AP44" s="1">
        <v>143.88</v>
      </c>
      <c r="AQ44" s="1">
        <v>143.88</v>
      </c>
      <c r="AR44" s="1">
        <v>143.88</v>
      </c>
      <c r="AS44" s="1">
        <v>143.88</v>
      </c>
      <c r="AT44" s="1">
        <v>143.88</v>
      </c>
      <c r="AU44" s="1">
        <v>143.88</v>
      </c>
      <c r="AV44" s="1">
        <v>143.88</v>
      </c>
      <c r="AW44" s="1">
        <v>143.88</v>
      </c>
      <c r="AX44" s="1">
        <v>143.88</v>
      </c>
      <c r="AY44" s="1">
        <v>143.88</v>
      </c>
      <c r="AZ44" s="1">
        <v>143.88</v>
      </c>
      <c r="BA44" s="1">
        <v>143.88</v>
      </c>
      <c r="BB44" s="1">
        <v>143.88</v>
      </c>
      <c r="BC44" s="1">
        <v>143.88</v>
      </c>
      <c r="BD44" s="1">
        <v>143.88</v>
      </c>
      <c r="BE44" s="1">
        <v>143.88</v>
      </c>
      <c r="BF44" s="1">
        <v>143.88</v>
      </c>
      <c r="BG44" s="1">
        <v>143.88</v>
      </c>
      <c r="BH44" s="1">
        <v>143.88</v>
      </c>
      <c r="BI44" s="1">
        <v>143.88</v>
      </c>
      <c r="BJ44" s="1">
        <v>143.88</v>
      </c>
      <c r="BK44" s="1">
        <v>143.88</v>
      </c>
      <c r="BL44" s="1">
        <v>143.88</v>
      </c>
      <c r="BM44" s="1">
        <v>139.01</v>
      </c>
      <c r="BN44" s="1">
        <v>139.01</v>
      </c>
      <c r="BO44" s="1">
        <v>139.01</v>
      </c>
      <c r="BP44" s="1">
        <v>139.01</v>
      </c>
      <c r="BQ44" s="1">
        <v>139.01</v>
      </c>
      <c r="BR44" s="1">
        <v>139.01</v>
      </c>
      <c r="BS44" s="1">
        <v>139.01</v>
      </c>
      <c r="BT44" s="1">
        <v>139.01</v>
      </c>
      <c r="BU44" s="1">
        <v>139.01</v>
      </c>
      <c r="BV44" s="1">
        <v>140.80000000000001</v>
      </c>
      <c r="BW44" s="1">
        <v>140.80000000000001</v>
      </c>
      <c r="BX44" s="1">
        <v>140.80000000000001</v>
      </c>
      <c r="BY44" s="1">
        <v>140.80000000000001</v>
      </c>
      <c r="BZ44" s="1">
        <v>140.80000000000001</v>
      </c>
      <c r="CA44" s="1">
        <v>140.80000000000001</v>
      </c>
      <c r="CB44" s="1">
        <v>140.91999999999999</v>
      </c>
      <c r="CC44" s="1">
        <v>151</v>
      </c>
      <c r="CD44" s="1">
        <v>158.55000000000001</v>
      </c>
      <c r="CE44" s="1">
        <v>163.58000000000001</v>
      </c>
      <c r="CF44" s="1">
        <v>163.58000000000001</v>
      </c>
      <c r="CG44" s="1">
        <v>163.58000000000001</v>
      </c>
      <c r="CH44" s="1">
        <v>156.03</v>
      </c>
      <c r="CI44" s="1">
        <v>166.1</v>
      </c>
      <c r="CJ44" s="1">
        <v>176.17</v>
      </c>
      <c r="CK44" s="1">
        <v>186.25</v>
      </c>
      <c r="CL44" s="1">
        <v>196.32</v>
      </c>
      <c r="CM44" s="1">
        <v>206.39</v>
      </c>
      <c r="CN44" s="1">
        <v>216.47</v>
      </c>
      <c r="CO44" s="1">
        <v>226.54</v>
      </c>
      <c r="CP44" s="1">
        <v>236.61</v>
      </c>
      <c r="CQ44" s="1">
        <v>246.69</v>
      </c>
      <c r="CR44" s="1">
        <v>256.76</v>
      </c>
      <c r="CS44" s="93">
        <v>266.83</v>
      </c>
      <c r="CT44" s="30">
        <f t="shared" si="18"/>
        <v>14750.979999999994</v>
      </c>
      <c r="CU44" s="156"/>
    </row>
    <row r="45" spans="1:99">
      <c r="A45" s="25" t="s">
        <v>57</v>
      </c>
      <c r="B45" s="45">
        <v>312.83</v>
      </c>
      <c r="C45" s="1">
        <v>312.83</v>
      </c>
      <c r="D45" s="1">
        <v>312.83</v>
      </c>
      <c r="E45" s="1">
        <v>312.83</v>
      </c>
      <c r="F45" s="1">
        <v>312.83</v>
      </c>
      <c r="G45" s="1">
        <v>312.83</v>
      </c>
      <c r="H45" s="1">
        <v>312.83</v>
      </c>
      <c r="I45" s="1">
        <v>312.83</v>
      </c>
      <c r="J45" s="1">
        <v>312.83</v>
      </c>
      <c r="K45" s="1">
        <v>312.83</v>
      </c>
      <c r="L45" s="1">
        <v>312.83</v>
      </c>
      <c r="M45" s="1">
        <v>312.83</v>
      </c>
      <c r="N45" s="1">
        <v>312.83</v>
      </c>
      <c r="O45" s="1">
        <v>312.83</v>
      </c>
      <c r="P45" s="1">
        <v>312.83</v>
      </c>
      <c r="Q45" s="1">
        <v>312.83</v>
      </c>
      <c r="R45" s="1">
        <v>312.83</v>
      </c>
      <c r="S45" s="1">
        <v>312.83</v>
      </c>
      <c r="T45" s="1">
        <v>312.83</v>
      </c>
      <c r="U45" s="1">
        <v>312.83</v>
      </c>
      <c r="V45" s="1">
        <v>312.83</v>
      </c>
      <c r="W45" s="1">
        <v>312.83</v>
      </c>
      <c r="X45" s="1">
        <v>312.83</v>
      </c>
      <c r="Y45" s="1">
        <v>312.83</v>
      </c>
      <c r="Z45" s="1">
        <v>312.83</v>
      </c>
      <c r="AA45" s="1">
        <v>312.83</v>
      </c>
      <c r="AB45" s="1">
        <v>312.83</v>
      </c>
      <c r="AC45" s="1">
        <v>312.83</v>
      </c>
      <c r="AD45" s="1">
        <v>304.35000000000002</v>
      </c>
      <c r="AE45" s="1">
        <v>304.35000000000002</v>
      </c>
      <c r="AF45" s="1">
        <v>304.35000000000002</v>
      </c>
      <c r="AG45" s="1">
        <v>304.35000000000002</v>
      </c>
      <c r="AH45" s="1">
        <v>304.35000000000002</v>
      </c>
      <c r="AI45" s="1">
        <v>304.35000000000002</v>
      </c>
      <c r="AJ45" s="1">
        <v>304.35000000000002</v>
      </c>
      <c r="AK45" s="1">
        <v>304.35000000000002</v>
      </c>
      <c r="AL45" s="1">
        <v>304.35000000000002</v>
      </c>
      <c r="AM45" s="1">
        <v>304.35000000000002</v>
      </c>
      <c r="AN45" s="1">
        <v>304.35000000000002</v>
      </c>
      <c r="AO45" s="1">
        <v>304.35000000000002</v>
      </c>
      <c r="AP45" s="1">
        <v>304.35000000000002</v>
      </c>
      <c r="AQ45" s="1">
        <v>304.35000000000002</v>
      </c>
      <c r="AR45" s="1">
        <v>304.35000000000002</v>
      </c>
      <c r="AS45" s="1">
        <v>304.35000000000002</v>
      </c>
      <c r="AT45" s="1">
        <v>304.35000000000002</v>
      </c>
      <c r="AU45" s="1">
        <v>304.35000000000002</v>
      </c>
      <c r="AV45" s="1">
        <v>304.35000000000002</v>
      </c>
      <c r="AW45" s="1">
        <v>304.35000000000002</v>
      </c>
      <c r="AX45" s="1">
        <v>304.35000000000002</v>
      </c>
      <c r="AY45" s="1">
        <v>304.35000000000002</v>
      </c>
      <c r="AZ45" s="1">
        <v>304.35000000000002</v>
      </c>
      <c r="BA45" s="1">
        <v>304.35000000000002</v>
      </c>
      <c r="BB45" s="1">
        <v>304.35000000000002</v>
      </c>
      <c r="BC45" s="1">
        <v>304.35000000000002</v>
      </c>
      <c r="BD45" s="1">
        <v>304.35000000000002</v>
      </c>
      <c r="BE45" s="1">
        <v>304.35000000000002</v>
      </c>
      <c r="BF45" s="1">
        <v>304.35000000000002</v>
      </c>
      <c r="BG45" s="1">
        <v>304.35000000000002</v>
      </c>
      <c r="BH45" s="1">
        <v>304.35000000000002</v>
      </c>
      <c r="BI45" s="1">
        <v>304.35000000000002</v>
      </c>
      <c r="BJ45" s="1">
        <v>304.35000000000002</v>
      </c>
      <c r="BK45" s="1">
        <v>304.35000000000002</v>
      </c>
      <c r="BL45" s="1">
        <v>304.35000000000002</v>
      </c>
      <c r="BM45" s="1">
        <v>294.06</v>
      </c>
      <c r="BN45" s="1">
        <v>294.06</v>
      </c>
      <c r="BO45" s="1">
        <v>294.06</v>
      </c>
      <c r="BP45" s="1">
        <v>294.06</v>
      </c>
      <c r="BQ45" s="1">
        <v>294.06</v>
      </c>
      <c r="BR45" s="1">
        <v>294.06</v>
      </c>
      <c r="BS45" s="1">
        <v>294.06</v>
      </c>
      <c r="BT45" s="1">
        <v>294.06</v>
      </c>
      <c r="BU45" s="1">
        <v>294.06</v>
      </c>
      <c r="BV45" s="1">
        <v>297.83999999999997</v>
      </c>
      <c r="BW45" s="1">
        <v>297.83999999999997</v>
      </c>
      <c r="BX45" s="1">
        <v>297.83999999999997</v>
      </c>
      <c r="BY45" s="1">
        <v>297.83999999999997</v>
      </c>
      <c r="BZ45" s="1">
        <v>297.83999999999997</v>
      </c>
      <c r="CA45" s="1">
        <v>297.83999999999997</v>
      </c>
      <c r="CB45" s="1">
        <v>298.10000000000002</v>
      </c>
      <c r="CC45" s="1">
        <v>319.41000000000003</v>
      </c>
      <c r="CD45" s="1">
        <v>335.39</v>
      </c>
      <c r="CE45" s="1">
        <v>346.05</v>
      </c>
      <c r="CF45" s="1">
        <v>346.05</v>
      </c>
      <c r="CG45" s="1">
        <v>346.05</v>
      </c>
      <c r="CH45" s="1">
        <v>330.07</v>
      </c>
      <c r="CI45" s="1">
        <v>351.38</v>
      </c>
      <c r="CJ45" s="1">
        <v>372.69</v>
      </c>
      <c r="CK45" s="1">
        <v>393.99</v>
      </c>
      <c r="CL45" s="1">
        <v>415.3</v>
      </c>
      <c r="CM45" s="1">
        <v>436.61</v>
      </c>
      <c r="CN45" s="1">
        <v>457.92</v>
      </c>
      <c r="CO45" s="1">
        <v>479.23</v>
      </c>
      <c r="CP45" s="1">
        <v>500.54</v>
      </c>
      <c r="CQ45" s="1">
        <v>521.84</v>
      </c>
      <c r="CR45" s="1">
        <v>543.15</v>
      </c>
      <c r="CS45" s="93">
        <v>564.46</v>
      </c>
      <c r="CT45" s="30">
        <f t="shared" si="18"/>
        <v>31203.300000000003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100.74</v>
      </c>
      <c r="C47" s="54">
        <f t="shared" si="44"/>
        <v>114.92999999999999</v>
      </c>
      <c r="D47" s="54">
        <f t="shared" si="44"/>
        <v>106.98</v>
      </c>
      <c r="E47" s="54">
        <f t="shared" si="44"/>
        <v>99.44</v>
      </c>
      <c r="F47" s="54">
        <f t="shared" si="44"/>
        <v>95.69</v>
      </c>
      <c r="G47" s="54">
        <f t="shared" si="44"/>
        <v>84.35</v>
      </c>
      <c r="H47" s="54">
        <f t="shared" si="44"/>
        <v>79.820000000000007</v>
      </c>
      <c r="I47" s="54">
        <f t="shared" si="44"/>
        <v>83.02</v>
      </c>
      <c r="J47" s="54">
        <f t="shared" si="44"/>
        <v>81.53</v>
      </c>
      <c r="K47" s="54">
        <f t="shared" si="44"/>
        <v>76.75</v>
      </c>
      <c r="L47" s="54">
        <f t="shared" si="44"/>
        <v>76.87</v>
      </c>
      <c r="M47" s="54">
        <f t="shared" si="44"/>
        <v>76.2</v>
      </c>
      <c r="N47" s="54">
        <f t="shared" si="44"/>
        <v>74.95</v>
      </c>
      <c r="O47" s="54">
        <f t="shared" si="44"/>
        <v>74.039999999999992</v>
      </c>
      <c r="P47" s="54">
        <f t="shared" si="44"/>
        <v>71.010000000000005</v>
      </c>
      <c r="Q47" s="54">
        <f t="shared" si="44"/>
        <v>65.84</v>
      </c>
      <c r="R47" s="54">
        <f t="shared" si="44"/>
        <v>61.379999999999995</v>
      </c>
      <c r="S47" s="54">
        <f t="shared" si="44"/>
        <v>64.14</v>
      </c>
      <c r="T47" s="54">
        <f t="shared" si="44"/>
        <v>67.19</v>
      </c>
      <c r="U47" s="54">
        <f t="shared" si="44"/>
        <v>65.17</v>
      </c>
      <c r="V47" s="54">
        <f t="shared" si="44"/>
        <v>64.84</v>
      </c>
      <c r="W47" s="54">
        <f t="shared" si="44"/>
        <v>66.92</v>
      </c>
      <c r="X47" s="54">
        <f t="shared" si="44"/>
        <v>65.61</v>
      </c>
      <c r="Y47" s="54">
        <f t="shared" si="44"/>
        <v>62.3</v>
      </c>
      <c r="Z47" s="54">
        <f t="shared" si="44"/>
        <v>77.155973783926299</v>
      </c>
      <c r="AA47" s="54">
        <f t="shared" si="44"/>
        <v>110.43786172291635</v>
      </c>
      <c r="AB47" s="54">
        <f t="shared" si="44"/>
        <v>191.63981717961911</v>
      </c>
      <c r="AC47" s="54">
        <f t="shared" si="44"/>
        <v>316.31772030305098</v>
      </c>
      <c r="AD47" s="54">
        <f t="shared" si="44"/>
        <v>483.75656123746501</v>
      </c>
      <c r="AE47" s="54">
        <f t="shared" si="44"/>
        <v>713.19592258082355</v>
      </c>
      <c r="AF47" s="54">
        <f t="shared" si="44"/>
        <v>970.58404895765113</v>
      </c>
      <c r="AG47" s="54">
        <f t="shared" si="44"/>
        <v>1233.5608044288131</v>
      </c>
      <c r="AH47" s="54">
        <f t="shared" ref="AH47:BM47" si="45">SUM(AH48:AH51)</f>
        <v>1523.3379113525016</v>
      </c>
      <c r="AI47" s="54">
        <f t="shared" si="45"/>
        <v>1818.6223475017225</v>
      </c>
      <c r="AJ47" s="54">
        <f t="shared" si="45"/>
        <v>2114.2513520234584</v>
      </c>
      <c r="AK47" s="54">
        <f t="shared" si="45"/>
        <v>2358.7919357717888</v>
      </c>
      <c r="AL47" s="54">
        <f t="shared" si="45"/>
        <v>2679.7800486992965</v>
      </c>
      <c r="AM47" s="54">
        <f t="shared" si="45"/>
        <v>2878.1193003801959</v>
      </c>
      <c r="AN47" s="54">
        <f t="shared" si="45"/>
        <v>3033.208224418649</v>
      </c>
      <c r="AO47" s="54">
        <f t="shared" si="45"/>
        <v>3196.8999495517601</v>
      </c>
      <c r="AP47" s="54">
        <f t="shared" si="45"/>
        <v>3379.0444855768005</v>
      </c>
      <c r="AQ47" s="54">
        <f t="shared" si="45"/>
        <v>3522.1543316538523</v>
      </c>
      <c r="AR47" s="54">
        <f t="shared" si="45"/>
        <v>3662.7468752657969</v>
      </c>
      <c r="AS47" s="54">
        <f t="shared" si="45"/>
        <v>3717.2177416784325</v>
      </c>
      <c r="AT47" s="54">
        <f t="shared" si="45"/>
        <v>3755.8000105946621</v>
      </c>
      <c r="AU47" s="54">
        <f t="shared" si="45"/>
        <v>3839.0675342558966</v>
      </c>
      <c r="AV47" s="54">
        <f t="shared" si="45"/>
        <v>3831.2455733822549</v>
      </c>
      <c r="AW47" s="54">
        <f t="shared" si="45"/>
        <v>3852.6697267449031</v>
      </c>
      <c r="AX47" s="54">
        <f t="shared" si="45"/>
        <v>3872.5836341976342</v>
      </c>
      <c r="AY47" s="54">
        <f t="shared" si="45"/>
        <v>3888.475767552161</v>
      </c>
      <c r="AZ47" s="54">
        <f t="shared" si="45"/>
        <v>3788.4717777927804</v>
      </c>
      <c r="BA47" s="54">
        <f t="shared" si="45"/>
        <v>3706.7495355200263</v>
      </c>
      <c r="BB47" s="54">
        <f t="shared" si="45"/>
        <v>3679.9472286958517</v>
      </c>
      <c r="BC47" s="54">
        <f t="shared" si="45"/>
        <v>3730.2887839900995</v>
      </c>
      <c r="BD47" s="54">
        <f t="shared" si="45"/>
        <v>3677.3944970751718</v>
      </c>
      <c r="BE47" s="54">
        <f t="shared" si="45"/>
        <v>3597.3506748741183</v>
      </c>
      <c r="BF47" s="54">
        <f t="shared" si="45"/>
        <v>3580.3452067102007</v>
      </c>
      <c r="BG47" s="54">
        <f t="shared" si="45"/>
        <v>3491.285483659874</v>
      </c>
      <c r="BH47" s="54">
        <f t="shared" si="45"/>
        <v>3342.1154663990269</v>
      </c>
      <c r="BI47" s="54">
        <f t="shared" si="45"/>
        <v>3226.233370984341</v>
      </c>
      <c r="BJ47" s="54">
        <f t="shared" si="45"/>
        <v>3137.0658148002058</v>
      </c>
      <c r="BK47" s="54">
        <f t="shared" si="45"/>
        <v>3012.2621783858267</v>
      </c>
      <c r="BL47" s="54">
        <f t="shared" si="45"/>
        <v>2777.3348252279475</v>
      </c>
      <c r="BM47" s="54">
        <f t="shared" si="45"/>
        <v>2531.5254712790565</v>
      </c>
      <c r="BN47" s="54">
        <f t="shared" ref="BN47:CS47" si="46">SUM(BN48:BN51)</f>
        <v>2362.2339667360575</v>
      </c>
      <c r="BO47" s="54">
        <f t="shared" si="46"/>
        <v>2128.2821679825388</v>
      </c>
      <c r="BP47" s="54">
        <f t="shared" si="46"/>
        <v>1876.7176908314977</v>
      </c>
      <c r="BQ47" s="54">
        <f t="shared" si="46"/>
        <v>1563.2728199237058</v>
      </c>
      <c r="BR47" s="54">
        <f t="shared" si="46"/>
        <v>1306.1034122572742</v>
      </c>
      <c r="BS47" s="54">
        <f t="shared" si="46"/>
        <v>990.56119264104245</v>
      </c>
      <c r="BT47" s="54">
        <f t="shared" si="46"/>
        <v>744.81359948456668</v>
      </c>
      <c r="BU47" s="54">
        <f t="shared" si="46"/>
        <v>519.05879067754802</v>
      </c>
      <c r="BV47" s="54">
        <f t="shared" si="46"/>
        <v>315.0896777160184</v>
      </c>
      <c r="BW47" s="54">
        <f t="shared" si="46"/>
        <v>191.12022718718899</v>
      </c>
      <c r="BX47" s="54">
        <f t="shared" si="46"/>
        <v>111.20197368504989</v>
      </c>
      <c r="BY47" s="54">
        <f t="shared" si="46"/>
        <v>46.6</v>
      </c>
      <c r="BZ47" s="54">
        <f t="shared" si="46"/>
        <v>31.740000000000002</v>
      </c>
      <c r="CA47" s="54">
        <f t="shared" si="46"/>
        <v>24.33</v>
      </c>
      <c r="CB47" s="54">
        <f t="shared" si="46"/>
        <v>24.259999999999998</v>
      </c>
      <c r="CC47" s="54">
        <f t="shared" si="46"/>
        <v>25.549999999999997</v>
      </c>
      <c r="CD47" s="54">
        <f t="shared" si="46"/>
        <v>24.84</v>
      </c>
      <c r="CE47" s="54">
        <f t="shared" si="46"/>
        <v>24.89</v>
      </c>
      <c r="CF47" s="54">
        <f t="shared" si="46"/>
        <v>27.1</v>
      </c>
      <c r="CG47" s="54">
        <f t="shared" si="46"/>
        <v>26.540000000000003</v>
      </c>
      <c r="CH47" s="54">
        <f t="shared" si="46"/>
        <v>24.75</v>
      </c>
      <c r="CI47" s="54">
        <f t="shared" si="46"/>
        <v>26.21</v>
      </c>
      <c r="CJ47" s="54">
        <f t="shared" si="46"/>
        <v>26.12</v>
      </c>
      <c r="CK47" s="54">
        <f t="shared" si="46"/>
        <v>26.450000000000003</v>
      </c>
      <c r="CL47" s="54">
        <f t="shared" si="46"/>
        <v>26.009999999999998</v>
      </c>
      <c r="CM47" s="54">
        <f t="shared" si="46"/>
        <v>26.02</v>
      </c>
      <c r="CN47" s="54">
        <f t="shared" si="46"/>
        <v>26.740000000000002</v>
      </c>
      <c r="CO47" s="54">
        <f t="shared" si="46"/>
        <v>27.77</v>
      </c>
      <c r="CP47" s="54">
        <f t="shared" si="46"/>
        <v>28.35</v>
      </c>
      <c r="CQ47" s="54">
        <f t="shared" si="46"/>
        <v>28.919999999999998</v>
      </c>
      <c r="CR47" s="54">
        <f t="shared" si="46"/>
        <v>31.25</v>
      </c>
      <c r="CS47" s="96">
        <f t="shared" si="46"/>
        <v>34.1</v>
      </c>
      <c r="CT47" s="38">
        <f t="shared" si="18"/>
        <v>122875.7412953131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0.03</v>
      </c>
      <c r="Y48" s="43">
        <f t="shared" si="47"/>
        <v>1.73</v>
      </c>
      <c r="Z48" s="43">
        <f t="shared" si="47"/>
        <v>12.93</v>
      </c>
      <c r="AA48" s="43">
        <f t="shared" si="47"/>
        <v>27.459999999999997</v>
      </c>
      <c r="AB48" s="43">
        <f t="shared" si="47"/>
        <v>55.71</v>
      </c>
      <c r="AC48" s="43">
        <f t="shared" si="47"/>
        <v>103.09</v>
      </c>
      <c r="AD48" s="43">
        <f t="shared" si="47"/>
        <v>164.45</v>
      </c>
      <c r="AE48" s="43">
        <f t="shared" si="47"/>
        <v>236.7</v>
      </c>
      <c r="AF48" s="43">
        <f t="shared" si="47"/>
        <v>317.36</v>
      </c>
      <c r="AG48" s="43">
        <f t="shared" si="47"/>
        <v>424.96</v>
      </c>
      <c r="AH48" s="43">
        <f t="shared" ref="AH48:BM48" si="48">AH21</f>
        <v>531.89</v>
      </c>
      <c r="AI48" s="43">
        <f t="shared" si="48"/>
        <v>663.43</v>
      </c>
      <c r="AJ48" s="43">
        <f t="shared" si="48"/>
        <v>783.08</v>
      </c>
      <c r="AK48" s="43">
        <f t="shared" si="48"/>
        <v>895.56000000000006</v>
      </c>
      <c r="AL48" s="43">
        <f t="shared" si="48"/>
        <v>1021.15</v>
      </c>
      <c r="AM48" s="43">
        <f t="shared" si="48"/>
        <v>1129.6100000000001</v>
      </c>
      <c r="AN48" s="43">
        <f t="shared" si="48"/>
        <v>1234.3900000000001</v>
      </c>
      <c r="AO48" s="43">
        <f t="shared" si="48"/>
        <v>1318.81</v>
      </c>
      <c r="AP48" s="43">
        <f t="shared" si="48"/>
        <v>1392.26</v>
      </c>
      <c r="AQ48" s="43">
        <f t="shared" si="48"/>
        <v>1455.91</v>
      </c>
      <c r="AR48" s="43">
        <f t="shared" si="48"/>
        <v>1521.8500000000001</v>
      </c>
      <c r="AS48" s="43">
        <f t="shared" si="48"/>
        <v>1553.53</v>
      </c>
      <c r="AT48" s="43">
        <f t="shared" si="48"/>
        <v>1571.3100000000002</v>
      </c>
      <c r="AU48" s="43">
        <f t="shared" si="48"/>
        <v>1596.17</v>
      </c>
      <c r="AV48" s="43">
        <f t="shared" si="48"/>
        <v>1609.64</v>
      </c>
      <c r="AW48" s="43">
        <f t="shared" si="48"/>
        <v>1616.27</v>
      </c>
      <c r="AX48" s="43">
        <f t="shared" si="48"/>
        <v>1624.19</v>
      </c>
      <c r="AY48" s="43">
        <f t="shared" si="48"/>
        <v>1624.8500000000001</v>
      </c>
      <c r="AZ48" s="43">
        <f t="shared" si="48"/>
        <v>1610.24</v>
      </c>
      <c r="BA48" s="43">
        <f t="shared" si="48"/>
        <v>1609.3500000000001</v>
      </c>
      <c r="BB48" s="43">
        <f t="shared" si="48"/>
        <v>1612.2</v>
      </c>
      <c r="BC48" s="43">
        <f t="shared" si="48"/>
        <v>1648.29</v>
      </c>
      <c r="BD48" s="43">
        <f t="shared" si="48"/>
        <v>1633.11</v>
      </c>
      <c r="BE48" s="43">
        <f t="shared" si="48"/>
        <v>1610.19</v>
      </c>
      <c r="BF48" s="43">
        <f t="shared" si="48"/>
        <v>1579.63</v>
      </c>
      <c r="BG48" s="43">
        <f t="shared" si="48"/>
        <v>1539.85</v>
      </c>
      <c r="BH48" s="43">
        <f t="shared" si="48"/>
        <v>1507.67</v>
      </c>
      <c r="BI48" s="43">
        <f t="shared" si="48"/>
        <v>1452.72</v>
      </c>
      <c r="BJ48" s="43">
        <f t="shared" si="48"/>
        <v>1394.73</v>
      </c>
      <c r="BK48" s="43">
        <f t="shared" si="48"/>
        <v>1321.92</v>
      </c>
      <c r="BL48" s="43">
        <f t="shared" si="48"/>
        <v>1207.0100000000002</v>
      </c>
      <c r="BM48" s="43">
        <f t="shared" si="48"/>
        <v>1109.45</v>
      </c>
      <c r="BN48" s="43">
        <f t="shared" ref="BN48:CS48" si="49">BN21</f>
        <v>1010.09</v>
      </c>
      <c r="BO48" s="43">
        <f t="shared" si="49"/>
        <v>915.73</v>
      </c>
      <c r="BP48" s="43">
        <f t="shared" si="49"/>
        <v>823.12</v>
      </c>
      <c r="BQ48" s="43">
        <f t="shared" si="49"/>
        <v>708.65</v>
      </c>
      <c r="BR48" s="43">
        <f t="shared" si="49"/>
        <v>605.17999999999995</v>
      </c>
      <c r="BS48" s="43">
        <f t="shared" si="49"/>
        <v>495.33</v>
      </c>
      <c r="BT48" s="43">
        <f t="shared" si="49"/>
        <v>391.34999999999997</v>
      </c>
      <c r="BU48" s="43">
        <f t="shared" si="49"/>
        <v>290.83</v>
      </c>
      <c r="BV48" s="43">
        <f t="shared" si="49"/>
        <v>195.69</v>
      </c>
      <c r="BW48" s="43">
        <f t="shared" si="49"/>
        <v>129.97999999999999</v>
      </c>
      <c r="BX48" s="43">
        <f t="shared" si="49"/>
        <v>78.62</v>
      </c>
      <c r="BY48" s="43">
        <f t="shared" si="49"/>
        <v>22.29</v>
      </c>
      <c r="BZ48" s="43">
        <f t="shared" si="49"/>
        <v>7.08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50999.760000000017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10.155973783926308</v>
      </c>
      <c r="AA49" s="1">
        <v>35.287861722916361</v>
      </c>
      <c r="AB49" s="1">
        <v>90.50981717961912</v>
      </c>
      <c r="AC49" s="1">
        <v>168.81772030305095</v>
      </c>
      <c r="AD49" s="1">
        <v>273.326561237465</v>
      </c>
      <c r="AE49" s="1">
        <v>437.77592258082353</v>
      </c>
      <c r="AF49" s="1">
        <v>627.86404895765111</v>
      </c>
      <c r="AG49" s="1">
        <v>784.06080442881319</v>
      </c>
      <c r="AH49" s="1">
        <v>958.22791135250191</v>
      </c>
      <c r="AI49" s="1">
        <v>1113.4323475017225</v>
      </c>
      <c r="AJ49" s="1">
        <v>1286.1613520234582</v>
      </c>
      <c r="AK49" s="1">
        <v>1418.051935771789</v>
      </c>
      <c r="AL49" s="1">
        <v>1617.6900486992965</v>
      </c>
      <c r="AM49" s="1">
        <v>1715.0293003801958</v>
      </c>
      <c r="AN49" s="1">
        <v>1773.5582244186494</v>
      </c>
      <c r="AO49" s="1">
        <v>1852.6999495517603</v>
      </c>
      <c r="AP49" s="1">
        <v>1961.7744855768003</v>
      </c>
      <c r="AQ49" s="1">
        <v>2041.1743316538518</v>
      </c>
      <c r="AR49" s="1">
        <v>2117.9468752657967</v>
      </c>
      <c r="AS49" s="1">
        <v>2142.3577416784324</v>
      </c>
      <c r="AT49" s="1">
        <v>2161.3700105946618</v>
      </c>
      <c r="AU49" s="1">
        <v>2219.3475342558963</v>
      </c>
      <c r="AV49" s="1">
        <v>2198.5655733822546</v>
      </c>
      <c r="AW49" s="1">
        <v>2213.6797267449033</v>
      </c>
      <c r="AX49" s="1">
        <v>2227.033634197634</v>
      </c>
      <c r="AY49" s="1">
        <v>2240.0557675521604</v>
      </c>
      <c r="AZ49" s="1">
        <v>2154.5317777927803</v>
      </c>
      <c r="BA49" s="1">
        <v>2068.3995355200259</v>
      </c>
      <c r="BB49" s="1">
        <v>2035.3972286958517</v>
      </c>
      <c r="BC49" s="1">
        <v>2048.7787839900998</v>
      </c>
      <c r="BD49" s="1">
        <v>2015.0944970751718</v>
      </c>
      <c r="BE49" s="1">
        <v>1970.1206748741185</v>
      </c>
      <c r="BF49" s="1">
        <v>1977.8252067102007</v>
      </c>
      <c r="BG49" s="1">
        <v>1918.3454836598739</v>
      </c>
      <c r="BH49" s="1">
        <v>1806.9154663990271</v>
      </c>
      <c r="BI49" s="1">
        <v>1739.8233709843412</v>
      </c>
      <c r="BJ49" s="1">
        <v>1701.4758148002059</v>
      </c>
      <c r="BK49" s="1">
        <v>1649.2121783858265</v>
      </c>
      <c r="BL49" s="1">
        <v>1527.9948252279473</v>
      </c>
      <c r="BM49" s="1">
        <v>1384.5854712790569</v>
      </c>
      <c r="BN49" s="1">
        <v>1303.7339667360575</v>
      </c>
      <c r="BO49" s="1">
        <v>1170.9321679825382</v>
      </c>
      <c r="BP49" s="1">
        <v>1019.7076908314976</v>
      </c>
      <c r="BQ49" s="1">
        <v>819.94281992370577</v>
      </c>
      <c r="BR49" s="1">
        <v>660.78341225727434</v>
      </c>
      <c r="BS49" s="1">
        <v>464.63119264104245</v>
      </c>
      <c r="BT49" s="1">
        <v>321.08359948456678</v>
      </c>
      <c r="BU49" s="1">
        <v>185.84879067754804</v>
      </c>
      <c r="BV49" s="1">
        <v>92.509677716018402</v>
      </c>
      <c r="BW49" s="1">
        <v>35.730227187189016</v>
      </c>
      <c r="BX49" s="1">
        <v>7.3819736850498838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67766.741295313041</v>
      </c>
      <c r="CU49" s="156"/>
    </row>
    <row r="50" spans="1:102">
      <c r="A50" s="30" t="s">
        <v>34</v>
      </c>
      <c r="B50" s="45">
        <v>79.38</v>
      </c>
      <c r="C50" s="1">
        <v>92.82</v>
      </c>
      <c r="D50" s="1">
        <v>84.75</v>
      </c>
      <c r="E50" s="1">
        <v>76.75</v>
      </c>
      <c r="F50" s="1">
        <v>73.13</v>
      </c>
      <c r="G50" s="1">
        <v>62.13</v>
      </c>
      <c r="H50" s="1">
        <v>57.27</v>
      </c>
      <c r="I50" s="1">
        <v>60.89</v>
      </c>
      <c r="J50" s="1">
        <v>59.35</v>
      </c>
      <c r="K50" s="1">
        <v>54.94</v>
      </c>
      <c r="L50" s="1">
        <v>54.6</v>
      </c>
      <c r="M50" s="1">
        <v>53.4</v>
      </c>
      <c r="N50" s="1">
        <v>52.43</v>
      </c>
      <c r="O50" s="1">
        <v>52.62</v>
      </c>
      <c r="P50" s="1">
        <v>49.78</v>
      </c>
      <c r="Q50" s="1">
        <v>42.79</v>
      </c>
      <c r="R50" s="1">
        <v>40.25</v>
      </c>
      <c r="S50" s="1">
        <v>41.22</v>
      </c>
      <c r="T50" s="1">
        <v>43.41</v>
      </c>
      <c r="U50" s="1">
        <v>42.04</v>
      </c>
      <c r="V50" s="1">
        <v>41.42</v>
      </c>
      <c r="W50" s="1">
        <v>45.01</v>
      </c>
      <c r="X50" s="1">
        <v>43.63</v>
      </c>
      <c r="Y50" s="1">
        <v>38.729999999999997</v>
      </c>
      <c r="Z50" s="1">
        <v>32.39</v>
      </c>
      <c r="AA50" s="1">
        <v>26.05</v>
      </c>
      <c r="AB50" s="1">
        <v>23.72</v>
      </c>
      <c r="AC50" s="1">
        <v>22.75</v>
      </c>
      <c r="AD50" s="1">
        <v>23.44</v>
      </c>
      <c r="AE50" s="1">
        <v>16.079999999999998</v>
      </c>
      <c r="AF50" s="1">
        <v>3.77</v>
      </c>
      <c r="AG50" s="1">
        <v>3.03</v>
      </c>
      <c r="AH50" s="1">
        <v>11.6</v>
      </c>
      <c r="AI50" s="1">
        <v>19.18</v>
      </c>
      <c r="AJ50" s="1">
        <v>23.65</v>
      </c>
      <c r="AK50" s="1">
        <v>23.73</v>
      </c>
      <c r="AL50" s="1">
        <v>18.579999999999998</v>
      </c>
      <c r="AM50" s="1">
        <v>11.47</v>
      </c>
      <c r="AN50" s="1">
        <v>3.64</v>
      </c>
      <c r="AO50" s="1">
        <v>3.68</v>
      </c>
      <c r="AP50" s="1">
        <v>3.53</v>
      </c>
      <c r="AQ50" s="1">
        <v>3.77</v>
      </c>
      <c r="AR50" s="1">
        <v>2.4500000000000002</v>
      </c>
      <c r="AS50" s="1">
        <v>1.74</v>
      </c>
      <c r="AT50" s="1">
        <v>2.16</v>
      </c>
      <c r="AU50" s="1">
        <v>1.44</v>
      </c>
      <c r="AV50" s="1">
        <v>1.28</v>
      </c>
      <c r="AW50" s="1">
        <v>1.1200000000000001</v>
      </c>
      <c r="AX50" s="1">
        <v>1.42</v>
      </c>
      <c r="AY50" s="1">
        <v>2.5099999999999998</v>
      </c>
      <c r="AZ50" s="1">
        <v>2.5499999999999998</v>
      </c>
      <c r="BA50" s="1">
        <v>7.86</v>
      </c>
      <c r="BB50" s="1">
        <v>10.93</v>
      </c>
      <c r="BC50" s="1">
        <v>11.04</v>
      </c>
      <c r="BD50" s="1">
        <v>6.56</v>
      </c>
      <c r="BE50" s="1">
        <v>8.4499999999999993</v>
      </c>
      <c r="BF50" s="1">
        <v>9.74</v>
      </c>
      <c r="BG50" s="1">
        <v>12.25</v>
      </c>
      <c r="BH50" s="1">
        <v>9.2200000000000006</v>
      </c>
      <c r="BI50" s="1">
        <v>15.21</v>
      </c>
      <c r="BJ50" s="1">
        <v>20.2</v>
      </c>
      <c r="BK50" s="1">
        <v>18.940000000000001</v>
      </c>
      <c r="BL50" s="1">
        <v>18.850000000000001</v>
      </c>
      <c r="BM50" s="1">
        <v>13.99</v>
      </c>
      <c r="BN50" s="1">
        <v>25.85</v>
      </c>
      <c r="BO50" s="1">
        <v>19.07</v>
      </c>
      <c r="BP50" s="1">
        <v>11.48</v>
      </c>
      <c r="BQ50" s="1">
        <v>12.98</v>
      </c>
      <c r="BR50" s="1">
        <v>18.84</v>
      </c>
      <c r="BS50" s="1">
        <v>9.14</v>
      </c>
      <c r="BT50" s="1">
        <v>10.68</v>
      </c>
      <c r="BU50" s="1">
        <v>19.97</v>
      </c>
      <c r="BV50" s="1">
        <v>4.1500000000000004</v>
      </c>
      <c r="BW50" s="1">
        <v>3.51</v>
      </c>
      <c r="BX50" s="1">
        <v>2.79</v>
      </c>
      <c r="BY50" s="1">
        <v>1.96</v>
      </c>
      <c r="BZ50" s="1">
        <v>1.88</v>
      </c>
      <c r="CA50" s="1">
        <v>1.97</v>
      </c>
      <c r="CB50" s="1">
        <v>2.06</v>
      </c>
      <c r="CC50" s="1">
        <v>2.31</v>
      </c>
      <c r="CD50" s="1">
        <v>2.59</v>
      </c>
      <c r="CE50" s="1">
        <v>2.94</v>
      </c>
      <c r="CF50" s="1">
        <v>3.28</v>
      </c>
      <c r="CG50" s="1">
        <v>3.85</v>
      </c>
      <c r="CH50" s="1">
        <v>4.4400000000000004</v>
      </c>
      <c r="CI50" s="1">
        <v>4.12</v>
      </c>
      <c r="CJ50" s="1">
        <v>3.57</v>
      </c>
      <c r="CK50" s="1">
        <v>4.03</v>
      </c>
      <c r="CL50" s="1">
        <v>4.17</v>
      </c>
      <c r="CM50" s="1">
        <v>4.46</v>
      </c>
      <c r="CN50" s="1">
        <v>5.37</v>
      </c>
      <c r="CO50" s="1">
        <v>6.37</v>
      </c>
      <c r="CP50" s="1">
        <v>6.78</v>
      </c>
      <c r="CQ50" s="1">
        <v>7.34</v>
      </c>
      <c r="CR50" s="1">
        <v>8.93</v>
      </c>
      <c r="CS50" s="93">
        <v>12.57</v>
      </c>
      <c r="CT50" s="30">
        <f t="shared" si="50"/>
        <v>2030.16</v>
      </c>
      <c r="CU50" s="156"/>
    </row>
    <row r="51" spans="1:102">
      <c r="A51" s="56" t="s">
        <v>54</v>
      </c>
      <c r="B51" s="45">
        <f t="shared" ref="B51:AG51" si="51">B24</f>
        <v>21.36</v>
      </c>
      <c r="C51" s="1">
        <f t="shared" si="51"/>
        <v>22.11</v>
      </c>
      <c r="D51" s="1">
        <f t="shared" si="51"/>
        <v>22.23</v>
      </c>
      <c r="E51" s="1">
        <f t="shared" si="51"/>
        <v>22.69</v>
      </c>
      <c r="F51" s="1">
        <f t="shared" si="51"/>
        <v>22.56</v>
      </c>
      <c r="G51" s="1">
        <f t="shared" si="51"/>
        <v>22.22</v>
      </c>
      <c r="H51" s="1">
        <f t="shared" si="51"/>
        <v>22.55</v>
      </c>
      <c r="I51" s="1">
        <f t="shared" si="51"/>
        <v>22.13</v>
      </c>
      <c r="J51" s="1">
        <f t="shared" si="51"/>
        <v>22.18</v>
      </c>
      <c r="K51" s="1">
        <f t="shared" si="51"/>
        <v>21.81</v>
      </c>
      <c r="L51" s="1">
        <f t="shared" si="51"/>
        <v>22.27</v>
      </c>
      <c r="M51" s="1">
        <f t="shared" si="51"/>
        <v>22.8</v>
      </c>
      <c r="N51" s="1">
        <f t="shared" si="51"/>
        <v>22.52</v>
      </c>
      <c r="O51" s="1">
        <f t="shared" si="51"/>
        <v>21.42</v>
      </c>
      <c r="P51" s="1">
        <f t="shared" si="51"/>
        <v>21.23</v>
      </c>
      <c r="Q51" s="1">
        <f t="shared" si="51"/>
        <v>23.05</v>
      </c>
      <c r="R51" s="1">
        <f t="shared" si="51"/>
        <v>21.13</v>
      </c>
      <c r="S51" s="1">
        <f t="shared" si="51"/>
        <v>22.92</v>
      </c>
      <c r="T51" s="1">
        <f t="shared" si="51"/>
        <v>23.78</v>
      </c>
      <c r="U51" s="1">
        <f t="shared" si="51"/>
        <v>23.13</v>
      </c>
      <c r="V51" s="1">
        <f t="shared" si="51"/>
        <v>23.42</v>
      </c>
      <c r="W51" s="1">
        <f t="shared" si="51"/>
        <v>21.91</v>
      </c>
      <c r="X51" s="1">
        <f t="shared" si="51"/>
        <v>21.95</v>
      </c>
      <c r="Y51" s="1">
        <f t="shared" si="51"/>
        <v>21.84</v>
      </c>
      <c r="Z51" s="1">
        <f t="shared" si="51"/>
        <v>21.68</v>
      </c>
      <c r="AA51" s="1">
        <f t="shared" si="51"/>
        <v>21.64</v>
      </c>
      <c r="AB51" s="1">
        <f t="shared" si="51"/>
        <v>21.7</v>
      </c>
      <c r="AC51" s="1">
        <f t="shared" si="51"/>
        <v>21.66</v>
      </c>
      <c r="AD51" s="1">
        <f t="shared" si="51"/>
        <v>22.54</v>
      </c>
      <c r="AE51" s="1">
        <f t="shared" si="51"/>
        <v>22.64</v>
      </c>
      <c r="AF51" s="1">
        <f t="shared" si="51"/>
        <v>21.59</v>
      </c>
      <c r="AG51" s="1">
        <f t="shared" si="51"/>
        <v>21.51</v>
      </c>
      <c r="AH51" s="1">
        <f t="shared" ref="AH51:BM51" si="52">AH24</f>
        <v>21.62</v>
      </c>
      <c r="AI51" s="1">
        <f t="shared" si="52"/>
        <v>22.58</v>
      </c>
      <c r="AJ51" s="1">
        <f t="shared" si="52"/>
        <v>21.36</v>
      </c>
      <c r="AK51" s="1">
        <f t="shared" si="52"/>
        <v>21.45</v>
      </c>
      <c r="AL51" s="1">
        <f t="shared" si="52"/>
        <v>22.36</v>
      </c>
      <c r="AM51" s="1">
        <f t="shared" si="52"/>
        <v>22.01</v>
      </c>
      <c r="AN51" s="1">
        <f t="shared" si="52"/>
        <v>21.62</v>
      </c>
      <c r="AO51" s="1">
        <f t="shared" si="52"/>
        <v>21.71</v>
      </c>
      <c r="AP51" s="1">
        <f t="shared" si="52"/>
        <v>21.48</v>
      </c>
      <c r="AQ51" s="1">
        <f t="shared" si="52"/>
        <v>21.3</v>
      </c>
      <c r="AR51" s="1">
        <f t="shared" si="52"/>
        <v>20.5</v>
      </c>
      <c r="AS51" s="1">
        <f t="shared" si="52"/>
        <v>19.59</v>
      </c>
      <c r="AT51" s="1">
        <f t="shared" si="52"/>
        <v>20.96</v>
      </c>
      <c r="AU51" s="1">
        <f t="shared" si="52"/>
        <v>22.11</v>
      </c>
      <c r="AV51" s="1">
        <f t="shared" si="52"/>
        <v>21.76</v>
      </c>
      <c r="AW51" s="1">
        <f t="shared" si="52"/>
        <v>21.6</v>
      </c>
      <c r="AX51" s="1">
        <f t="shared" si="52"/>
        <v>19.940000000000001</v>
      </c>
      <c r="AY51" s="1">
        <f t="shared" si="52"/>
        <v>21.06</v>
      </c>
      <c r="AZ51" s="1">
        <f t="shared" si="52"/>
        <v>21.15</v>
      </c>
      <c r="BA51" s="1">
        <f t="shared" si="52"/>
        <v>21.14</v>
      </c>
      <c r="BB51" s="1">
        <f t="shared" si="52"/>
        <v>21.42</v>
      </c>
      <c r="BC51" s="1">
        <f t="shared" si="52"/>
        <v>22.18</v>
      </c>
      <c r="BD51" s="1">
        <f t="shared" si="52"/>
        <v>22.63</v>
      </c>
      <c r="BE51" s="1">
        <f t="shared" si="52"/>
        <v>8.59</v>
      </c>
      <c r="BF51" s="1">
        <f t="shared" si="52"/>
        <v>13.15</v>
      </c>
      <c r="BG51" s="1">
        <f t="shared" si="52"/>
        <v>20.84</v>
      </c>
      <c r="BH51" s="1">
        <f t="shared" si="52"/>
        <v>18.309999999999999</v>
      </c>
      <c r="BI51" s="1">
        <f t="shared" si="52"/>
        <v>18.48</v>
      </c>
      <c r="BJ51" s="1">
        <f t="shared" si="52"/>
        <v>20.66</v>
      </c>
      <c r="BK51" s="1">
        <f t="shared" si="52"/>
        <v>22.19</v>
      </c>
      <c r="BL51" s="1">
        <f t="shared" si="52"/>
        <v>23.48</v>
      </c>
      <c r="BM51" s="1">
        <f t="shared" si="52"/>
        <v>23.5</v>
      </c>
      <c r="BN51" s="1">
        <f t="shared" ref="BN51:CS51" si="53">BN24</f>
        <v>22.56</v>
      </c>
      <c r="BO51" s="1">
        <f t="shared" si="53"/>
        <v>22.55</v>
      </c>
      <c r="BP51" s="1">
        <f t="shared" si="53"/>
        <v>22.41</v>
      </c>
      <c r="BQ51" s="1">
        <f t="shared" si="53"/>
        <v>21.7</v>
      </c>
      <c r="BR51" s="1">
        <f t="shared" si="53"/>
        <v>21.3</v>
      </c>
      <c r="BS51" s="1">
        <f t="shared" si="53"/>
        <v>21.46</v>
      </c>
      <c r="BT51" s="1">
        <f t="shared" si="53"/>
        <v>21.7</v>
      </c>
      <c r="BU51" s="1">
        <f t="shared" si="53"/>
        <v>22.41</v>
      </c>
      <c r="BV51" s="1">
        <f t="shared" si="53"/>
        <v>22.74</v>
      </c>
      <c r="BW51" s="1">
        <f t="shared" si="53"/>
        <v>21.9</v>
      </c>
      <c r="BX51" s="1">
        <f t="shared" si="53"/>
        <v>22.41</v>
      </c>
      <c r="BY51" s="1">
        <f t="shared" si="53"/>
        <v>22.35</v>
      </c>
      <c r="BZ51" s="1">
        <f t="shared" si="53"/>
        <v>22.78</v>
      </c>
      <c r="CA51" s="1">
        <f t="shared" si="53"/>
        <v>21.22</v>
      </c>
      <c r="CB51" s="1">
        <f t="shared" si="53"/>
        <v>22.2</v>
      </c>
      <c r="CC51" s="1">
        <f t="shared" si="53"/>
        <v>23.24</v>
      </c>
      <c r="CD51" s="1">
        <f t="shared" si="53"/>
        <v>22.25</v>
      </c>
      <c r="CE51" s="1">
        <f t="shared" si="53"/>
        <v>21.95</v>
      </c>
      <c r="CF51" s="1">
        <f t="shared" si="53"/>
        <v>23.82</v>
      </c>
      <c r="CG51" s="1">
        <f t="shared" si="53"/>
        <v>22.69</v>
      </c>
      <c r="CH51" s="1">
        <f t="shared" si="53"/>
        <v>20.309999999999999</v>
      </c>
      <c r="CI51" s="1">
        <f t="shared" si="53"/>
        <v>22.09</v>
      </c>
      <c r="CJ51" s="1">
        <f t="shared" si="53"/>
        <v>22.55</v>
      </c>
      <c r="CK51" s="1">
        <f t="shared" si="53"/>
        <v>22.42</v>
      </c>
      <c r="CL51" s="1">
        <f t="shared" si="53"/>
        <v>21.84</v>
      </c>
      <c r="CM51" s="1">
        <f t="shared" si="53"/>
        <v>21.56</v>
      </c>
      <c r="CN51" s="1">
        <f t="shared" si="53"/>
        <v>21.37</v>
      </c>
      <c r="CO51" s="1">
        <f t="shared" si="53"/>
        <v>21.4</v>
      </c>
      <c r="CP51" s="1">
        <f t="shared" si="53"/>
        <v>21.57</v>
      </c>
      <c r="CQ51" s="1">
        <f t="shared" si="53"/>
        <v>21.58</v>
      </c>
      <c r="CR51" s="1">
        <f t="shared" si="53"/>
        <v>22.32</v>
      </c>
      <c r="CS51" s="93">
        <f t="shared" si="53"/>
        <v>21.53</v>
      </c>
      <c r="CT51" s="30">
        <f t="shared" si="50"/>
        <v>2079.0800000000008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6996.9011268817194</v>
      </c>
      <c r="C53" s="103">
        <f t="shared" si="54"/>
        <v>7039.8811268817208</v>
      </c>
      <c r="D53" s="103">
        <f t="shared" si="54"/>
        <v>7042.4511268817205</v>
      </c>
      <c r="E53" s="103">
        <f t="shared" si="54"/>
        <v>7045.9211268817189</v>
      </c>
      <c r="F53" s="103">
        <f t="shared" si="54"/>
        <v>7047.6811268817191</v>
      </c>
      <c r="G53" s="103">
        <f t="shared" si="54"/>
        <v>7067.2311268817211</v>
      </c>
      <c r="H53" s="103">
        <f t="shared" si="54"/>
        <v>7121.4611268817207</v>
      </c>
      <c r="I53" s="103">
        <f t="shared" si="54"/>
        <v>7367.8411268817199</v>
      </c>
      <c r="J53" s="103">
        <f t="shared" si="54"/>
        <v>7084.4011268817203</v>
      </c>
      <c r="K53" s="103">
        <f t="shared" si="54"/>
        <v>7378.8811268817208</v>
      </c>
      <c r="L53" s="103">
        <f t="shared" si="54"/>
        <v>7310.1011268817192</v>
      </c>
      <c r="M53" s="103">
        <f t="shared" si="54"/>
        <v>7296.5511268817199</v>
      </c>
      <c r="N53" s="103">
        <f t="shared" si="54"/>
        <v>6962.3211268817204</v>
      </c>
      <c r="O53" s="103">
        <f t="shared" si="54"/>
        <v>6838.681126881721</v>
      </c>
      <c r="P53" s="103">
        <f t="shared" si="54"/>
        <v>6705.8511268817201</v>
      </c>
      <c r="Q53" s="103">
        <f t="shared" si="54"/>
        <v>6646.3611268817203</v>
      </c>
      <c r="R53" s="103">
        <f t="shared" si="54"/>
        <v>6421.5311268817195</v>
      </c>
      <c r="S53" s="103">
        <f t="shared" si="54"/>
        <v>6436.0211268817211</v>
      </c>
      <c r="T53" s="103">
        <f t="shared" si="54"/>
        <v>6628.8611268817194</v>
      </c>
      <c r="U53" s="103">
        <f t="shared" si="54"/>
        <v>6626.76112688172</v>
      </c>
      <c r="V53" s="103">
        <f t="shared" si="54"/>
        <v>6617.8511268817201</v>
      </c>
      <c r="W53" s="103">
        <f t="shared" si="54"/>
        <v>6654.6511268817212</v>
      </c>
      <c r="X53" s="103">
        <f t="shared" si="54"/>
        <v>7070.5111268817191</v>
      </c>
      <c r="Y53" s="103">
        <f t="shared" si="54"/>
        <v>7213.5111268817209</v>
      </c>
      <c r="Z53" s="103">
        <f t="shared" si="54"/>
        <v>7382.127100665647</v>
      </c>
      <c r="AA53" s="103">
        <f t="shared" si="54"/>
        <v>7491.748988604636</v>
      </c>
      <c r="AB53" s="103">
        <f t="shared" si="54"/>
        <v>7651.9509440613383</v>
      </c>
      <c r="AC53" s="103">
        <f t="shared" si="54"/>
        <v>7728.5688471847707</v>
      </c>
      <c r="AD53" s="103">
        <f t="shared" si="54"/>
        <v>7882.5176881191846</v>
      </c>
      <c r="AE53" s="103">
        <f t="shared" si="54"/>
        <v>8108.9670494625434</v>
      </c>
      <c r="AF53" s="103">
        <f t="shared" si="54"/>
        <v>8302.5951758393712</v>
      </c>
      <c r="AG53" s="103">
        <f t="shared" si="54"/>
        <v>8568.6919313105336</v>
      </c>
      <c r="AH53" s="103">
        <f t="shared" ref="AH53:BM53" si="55">SUM(AH30,AH40,AH42,AH47,-AH52)</f>
        <v>8444.1790382342224</v>
      </c>
      <c r="AI53" s="103">
        <f t="shared" si="55"/>
        <v>8544.0834743834439</v>
      </c>
      <c r="AJ53" s="103">
        <f t="shared" si="55"/>
        <v>8400.5724789051801</v>
      </c>
      <c r="AK53" s="103">
        <f t="shared" si="55"/>
        <v>8314.8830626535091</v>
      </c>
      <c r="AL53" s="103">
        <f t="shared" si="55"/>
        <v>8651.651175581017</v>
      </c>
      <c r="AM53" s="103">
        <f t="shared" si="55"/>
        <v>8884.4404272619176</v>
      </c>
      <c r="AN53" s="103">
        <f t="shared" si="55"/>
        <v>8799.2093513003692</v>
      </c>
      <c r="AO53" s="103">
        <f t="shared" si="55"/>
        <v>8764.6510764334816</v>
      </c>
      <c r="AP53" s="103">
        <f t="shared" si="55"/>
        <v>9110.1056124585211</v>
      </c>
      <c r="AQ53" s="103">
        <f t="shared" si="55"/>
        <v>9567.5154585355722</v>
      </c>
      <c r="AR53" s="103">
        <f t="shared" si="55"/>
        <v>9926.848002147517</v>
      </c>
      <c r="AS53" s="103">
        <f t="shared" si="55"/>
        <v>10003.598868560153</v>
      </c>
      <c r="AT53" s="103">
        <f t="shared" si="55"/>
        <v>9955.9111374763816</v>
      </c>
      <c r="AU53" s="103">
        <f t="shared" si="55"/>
        <v>9880.4186611376172</v>
      </c>
      <c r="AV53" s="103">
        <f t="shared" si="55"/>
        <v>9812.3767002639761</v>
      </c>
      <c r="AW53" s="103">
        <f t="shared" si="55"/>
        <v>9821.8008536266243</v>
      </c>
      <c r="AX53" s="103">
        <f t="shared" si="55"/>
        <v>9741.0347610793542</v>
      </c>
      <c r="AY53" s="103">
        <f t="shared" si="55"/>
        <v>9639.7768944338823</v>
      </c>
      <c r="AZ53" s="103">
        <f t="shared" si="55"/>
        <v>9251.2429046745001</v>
      </c>
      <c r="BA53" s="103">
        <f t="shared" si="55"/>
        <v>9003.0006624017478</v>
      </c>
      <c r="BB53" s="103">
        <f t="shared" si="55"/>
        <v>8958.9983555775725</v>
      </c>
      <c r="BC53" s="103">
        <f t="shared" si="55"/>
        <v>9013.5299108718209</v>
      </c>
      <c r="BD53" s="103">
        <f t="shared" si="55"/>
        <v>9020.2256239568924</v>
      </c>
      <c r="BE53" s="103">
        <f t="shared" si="55"/>
        <v>9065.3218017558393</v>
      </c>
      <c r="BF53" s="103">
        <f t="shared" si="55"/>
        <v>9124.916333591922</v>
      </c>
      <c r="BG53" s="103">
        <f t="shared" si="55"/>
        <v>9033.8566105415957</v>
      </c>
      <c r="BH53" s="103">
        <f t="shared" si="55"/>
        <v>8979.0165932807486</v>
      </c>
      <c r="BI53" s="103">
        <f t="shared" si="55"/>
        <v>9066.9344978660611</v>
      </c>
      <c r="BJ53" s="103">
        <f t="shared" si="55"/>
        <v>9170.1269416819268</v>
      </c>
      <c r="BK53" s="103">
        <f t="shared" si="55"/>
        <v>9263.6433052675475</v>
      </c>
      <c r="BL53" s="103">
        <f t="shared" si="55"/>
        <v>8834.495952109668</v>
      </c>
      <c r="BM53" s="103">
        <f t="shared" si="55"/>
        <v>8545.5265981607772</v>
      </c>
      <c r="BN53" s="103">
        <f t="shared" ref="BN53:CS53" si="56">SUM(BN30,BN40,BN42,BN47,-BN52)</f>
        <v>8387.0950936177778</v>
      </c>
      <c r="BO53" s="103">
        <f t="shared" si="56"/>
        <v>8379.3832948642594</v>
      </c>
      <c r="BP53" s="103">
        <f t="shared" si="56"/>
        <v>8162.4988177132182</v>
      </c>
      <c r="BQ53" s="103">
        <f t="shared" si="56"/>
        <v>7839.0939468054257</v>
      </c>
      <c r="BR53" s="103">
        <f t="shared" si="56"/>
        <v>7590.5445391389949</v>
      </c>
      <c r="BS53" s="103">
        <f t="shared" si="56"/>
        <v>7275.0123195227625</v>
      </c>
      <c r="BT53" s="103">
        <f t="shared" si="56"/>
        <v>7165.1247263662872</v>
      </c>
      <c r="BU53" s="103">
        <f t="shared" si="56"/>
        <v>7185.0399175592684</v>
      </c>
      <c r="BV53" s="103">
        <f t="shared" si="56"/>
        <v>7196.5108045977386</v>
      </c>
      <c r="BW53" s="103">
        <f t="shared" si="56"/>
        <v>7047.6413540689091</v>
      </c>
      <c r="BX53" s="103">
        <f t="shared" si="56"/>
        <v>6729.3831005667698</v>
      </c>
      <c r="BY53" s="103">
        <f t="shared" si="56"/>
        <v>6655.7811268817204</v>
      </c>
      <c r="BZ53" s="103">
        <f t="shared" si="56"/>
        <v>6669.891126881721</v>
      </c>
      <c r="CA53" s="103">
        <f t="shared" si="56"/>
        <v>6799.9411268817203</v>
      </c>
      <c r="CB53" s="103">
        <f t="shared" si="56"/>
        <v>6851.0611268817211</v>
      </c>
      <c r="CC53" s="103">
        <f t="shared" si="56"/>
        <v>6880.7711268817211</v>
      </c>
      <c r="CD53" s="103">
        <f t="shared" si="56"/>
        <v>6899.6511268817212</v>
      </c>
      <c r="CE53" s="103">
        <f t="shared" si="56"/>
        <v>6913.4111268817214</v>
      </c>
      <c r="CF53" s="103">
        <f t="shared" si="56"/>
        <v>6912.9211268817207</v>
      </c>
      <c r="CG53" s="103">
        <f t="shared" si="56"/>
        <v>6908.141126881721</v>
      </c>
      <c r="CH53" s="103">
        <f t="shared" si="56"/>
        <v>6882.76112688172</v>
      </c>
      <c r="CI53" s="103">
        <f t="shared" si="56"/>
        <v>6916.72112688172</v>
      </c>
      <c r="CJ53" s="103">
        <f t="shared" si="56"/>
        <v>6950.181126881721</v>
      </c>
      <c r="CK53" s="103">
        <f t="shared" si="56"/>
        <v>6986.9111268817205</v>
      </c>
      <c r="CL53" s="103">
        <f t="shared" si="56"/>
        <v>7022.7811268817213</v>
      </c>
      <c r="CM53" s="103">
        <f t="shared" si="56"/>
        <v>7061.1711268817216</v>
      </c>
      <c r="CN53" s="103">
        <f t="shared" si="56"/>
        <v>7110.2811268817213</v>
      </c>
      <c r="CO53" s="103">
        <f t="shared" si="56"/>
        <v>7145.5611268817211</v>
      </c>
      <c r="CP53" s="103">
        <f t="shared" si="56"/>
        <v>7372.0911268817199</v>
      </c>
      <c r="CQ53" s="103">
        <f t="shared" si="56"/>
        <v>7539.4411268817203</v>
      </c>
      <c r="CR53" s="103">
        <f t="shared" si="56"/>
        <v>7668.0011268817198</v>
      </c>
      <c r="CS53" s="104">
        <f t="shared" si="56"/>
        <v>7707.5011268817207</v>
      </c>
      <c r="CT53" s="105">
        <f>SUM(B53:CS53)</f>
        <v>753145.57947595848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500.97000000000025</v>
      </c>
      <c r="C55" s="107">
        <f t="shared" si="57"/>
        <v>458.73999999999887</v>
      </c>
      <c r="D55" s="107">
        <f t="shared" si="57"/>
        <v>451.36999999999898</v>
      </c>
      <c r="E55" s="107">
        <f t="shared" si="57"/>
        <v>448.36000000000058</v>
      </c>
      <c r="F55" s="107">
        <f t="shared" si="57"/>
        <v>438.84000000000106</v>
      </c>
      <c r="G55" s="107">
        <f t="shared" si="57"/>
        <v>418.94999999999891</v>
      </c>
      <c r="H55" s="107">
        <f t="shared" si="57"/>
        <v>376.58999999999833</v>
      </c>
      <c r="I55" s="107">
        <f t="shared" si="57"/>
        <v>129.78999999999905</v>
      </c>
      <c r="J55" s="107">
        <f t="shared" si="57"/>
        <v>425.10000000000036</v>
      </c>
      <c r="K55" s="107">
        <f t="shared" si="57"/>
        <v>130.25</v>
      </c>
      <c r="L55" s="107">
        <f t="shared" si="57"/>
        <v>207.34000000000015</v>
      </c>
      <c r="M55" s="107">
        <f t="shared" si="57"/>
        <v>221.41999999999916</v>
      </c>
      <c r="N55" s="107">
        <f t="shared" si="57"/>
        <v>555.82999999999993</v>
      </c>
      <c r="O55" s="107">
        <f t="shared" si="57"/>
        <v>680.13000000000011</v>
      </c>
      <c r="P55" s="107">
        <f t="shared" si="57"/>
        <v>813.20999999999913</v>
      </c>
      <c r="Q55" s="107">
        <f t="shared" si="57"/>
        <v>874.51999999999862</v>
      </c>
      <c r="R55" s="107">
        <f t="shared" si="57"/>
        <v>1105.9299999999994</v>
      </c>
      <c r="S55" s="107">
        <f t="shared" si="57"/>
        <v>1093.2299999999987</v>
      </c>
      <c r="T55" s="107">
        <f t="shared" si="57"/>
        <v>901.25</v>
      </c>
      <c r="U55" s="107">
        <f t="shared" si="57"/>
        <v>902.69999999999891</v>
      </c>
      <c r="V55" s="107">
        <f t="shared" si="57"/>
        <v>911.89999999999964</v>
      </c>
      <c r="W55" s="107">
        <f t="shared" si="57"/>
        <v>873.58999999999833</v>
      </c>
      <c r="X55" s="107">
        <f t="shared" si="57"/>
        <v>3936.5200000000013</v>
      </c>
      <c r="Y55" s="107">
        <f t="shared" si="57"/>
        <v>3795.2999999999984</v>
      </c>
      <c r="Z55" s="107">
        <f t="shared" si="57"/>
        <v>3634.7240262160731</v>
      </c>
      <c r="AA55" s="107">
        <f t="shared" si="57"/>
        <v>3539.5921382770839</v>
      </c>
      <c r="AB55" s="107">
        <f t="shared" si="57"/>
        <v>3407.5901828203805</v>
      </c>
      <c r="AC55" s="107">
        <f t="shared" si="57"/>
        <v>3378.3122796969483</v>
      </c>
      <c r="AD55" s="107">
        <f t="shared" si="57"/>
        <v>3274.1234387625345</v>
      </c>
      <c r="AE55" s="107">
        <f t="shared" si="57"/>
        <v>3120.0240774191761</v>
      </c>
      <c r="AF55" s="107">
        <f t="shared" si="57"/>
        <v>2999.05595104235</v>
      </c>
      <c r="AG55" s="107">
        <f t="shared" si="57"/>
        <v>2841.479195571188</v>
      </c>
      <c r="AH55" s="107">
        <f t="shared" ref="AH55:BM55" si="58">AH25-AH53</f>
        <v>3073.0320886474983</v>
      </c>
      <c r="AI55" s="107">
        <f t="shared" si="58"/>
        <v>3105.6276524982768</v>
      </c>
      <c r="AJ55" s="107">
        <f t="shared" si="58"/>
        <v>3367.5686479765409</v>
      </c>
      <c r="AK55" s="107">
        <f t="shared" si="58"/>
        <v>3565.8280642282116</v>
      </c>
      <c r="AL55" s="107">
        <f t="shared" si="58"/>
        <v>3353.5799513007023</v>
      </c>
      <c r="AM55" s="107">
        <f t="shared" si="58"/>
        <v>3228.9006996198023</v>
      </c>
      <c r="AN55" s="107">
        <f t="shared" si="58"/>
        <v>3418.6717755813534</v>
      </c>
      <c r="AO55" s="107">
        <f t="shared" si="58"/>
        <v>3537.8500504482399</v>
      </c>
      <c r="AP55" s="107">
        <f t="shared" si="58"/>
        <v>3271.6055144231996</v>
      </c>
      <c r="AQ55" s="107">
        <f t="shared" si="58"/>
        <v>2877.8456683461482</v>
      </c>
      <c r="AR55" s="107">
        <f t="shared" si="58"/>
        <v>2583.6531247342045</v>
      </c>
      <c r="AS55" s="107">
        <f t="shared" si="58"/>
        <v>2537.6722583215669</v>
      </c>
      <c r="AT55" s="107">
        <f t="shared" si="58"/>
        <v>2603.5599894053412</v>
      </c>
      <c r="AU55" s="107">
        <f t="shared" si="58"/>
        <v>2705.062465744104</v>
      </c>
      <c r="AV55" s="107">
        <f t="shared" si="58"/>
        <v>2786.9744266177458</v>
      </c>
      <c r="AW55" s="107">
        <f t="shared" si="58"/>
        <v>2784.020273255097</v>
      </c>
      <c r="AX55" s="107">
        <f t="shared" si="58"/>
        <v>2871.0463658023655</v>
      </c>
      <c r="AY55" s="107">
        <f t="shared" si="58"/>
        <v>2974.0842324478399</v>
      </c>
      <c r="AZ55" s="107">
        <f t="shared" si="58"/>
        <v>3347.7182222072206</v>
      </c>
      <c r="BA55" s="107">
        <f t="shared" si="58"/>
        <v>3594.8504644799741</v>
      </c>
      <c r="BB55" s="107">
        <f t="shared" si="58"/>
        <v>3636.8827713041483</v>
      </c>
      <c r="BC55" s="107">
        <f t="shared" si="58"/>
        <v>3619.2012160099002</v>
      </c>
      <c r="BD55" s="107">
        <f t="shared" si="58"/>
        <v>3597.6455029248282</v>
      </c>
      <c r="BE55" s="107">
        <f t="shared" si="58"/>
        <v>3515.5893251258804</v>
      </c>
      <c r="BF55" s="107">
        <f t="shared" si="58"/>
        <v>3429.9947932897976</v>
      </c>
      <c r="BG55" s="107">
        <f t="shared" si="58"/>
        <v>3488.9645163401237</v>
      </c>
      <c r="BH55" s="107">
        <f t="shared" si="58"/>
        <v>3509.0945336009718</v>
      </c>
      <c r="BI55" s="107">
        <f t="shared" si="58"/>
        <v>3366.246629015659</v>
      </c>
      <c r="BJ55" s="107">
        <f t="shared" si="58"/>
        <v>3207.9641851997949</v>
      </c>
      <c r="BK55" s="107">
        <f t="shared" si="58"/>
        <v>3043.1678216141736</v>
      </c>
      <c r="BL55" s="107">
        <f t="shared" si="58"/>
        <v>3358.6951747720523</v>
      </c>
      <c r="BM55" s="107">
        <f t="shared" si="58"/>
        <v>3534.9645287209423</v>
      </c>
      <c r="BN55" s="107">
        <f t="shared" ref="BN55:CS55" si="59">BN25-BN53</f>
        <v>3592.4360332639426</v>
      </c>
      <c r="BO55" s="107">
        <f t="shared" si="59"/>
        <v>3505.7778320174621</v>
      </c>
      <c r="BP55" s="107">
        <f t="shared" si="59"/>
        <v>3629.9123091685033</v>
      </c>
      <c r="BQ55" s="107">
        <f t="shared" si="59"/>
        <v>3838.1371800762954</v>
      </c>
      <c r="BR55" s="107">
        <f t="shared" si="59"/>
        <v>3983.0765877427257</v>
      </c>
      <c r="BS55" s="107">
        <f t="shared" si="59"/>
        <v>4188.9188073589557</v>
      </c>
      <c r="BT55" s="107">
        <f t="shared" si="59"/>
        <v>4195.0664005154331</v>
      </c>
      <c r="BU55" s="107">
        <f t="shared" si="59"/>
        <v>4075.3412093224506</v>
      </c>
      <c r="BV55" s="107">
        <f t="shared" si="59"/>
        <v>3974.6303222839806</v>
      </c>
      <c r="BW55" s="107">
        <f t="shared" si="59"/>
        <v>4056.9497728128108</v>
      </c>
      <c r="BX55" s="107">
        <f t="shared" si="59"/>
        <v>4324.3580263149497</v>
      </c>
      <c r="BY55" s="107">
        <f t="shared" si="59"/>
        <v>4341.57</v>
      </c>
      <c r="BZ55" s="107">
        <f t="shared" si="59"/>
        <v>841.32999999999902</v>
      </c>
      <c r="CA55" s="107">
        <f t="shared" si="59"/>
        <v>703.77999999999975</v>
      </c>
      <c r="CB55" s="107">
        <f t="shared" si="59"/>
        <v>652.9399999999996</v>
      </c>
      <c r="CC55" s="107">
        <f t="shared" si="59"/>
        <v>655.65999999999894</v>
      </c>
      <c r="CD55" s="107">
        <f t="shared" si="59"/>
        <v>660.39999999999964</v>
      </c>
      <c r="CE55" s="107">
        <f t="shared" si="59"/>
        <v>662.02999999999884</v>
      </c>
      <c r="CF55" s="107">
        <f t="shared" si="59"/>
        <v>663.40999999999985</v>
      </c>
      <c r="CG55" s="107">
        <f t="shared" si="59"/>
        <v>666.84000000000015</v>
      </c>
      <c r="CH55" s="107">
        <f t="shared" si="59"/>
        <v>666.84000000000015</v>
      </c>
      <c r="CI55" s="107">
        <f t="shared" si="59"/>
        <v>666.04000000000087</v>
      </c>
      <c r="CJ55" s="107">
        <f t="shared" si="59"/>
        <v>664.41999999999916</v>
      </c>
      <c r="CK55" s="107">
        <f t="shared" si="59"/>
        <v>658.9399999999996</v>
      </c>
      <c r="CL55" s="107">
        <f t="shared" si="59"/>
        <v>650.79999999999836</v>
      </c>
      <c r="CM55" s="107">
        <f t="shared" si="59"/>
        <v>643.5099999999984</v>
      </c>
      <c r="CN55" s="107">
        <f t="shared" si="59"/>
        <v>625.81999999999971</v>
      </c>
      <c r="CO55" s="107">
        <f t="shared" si="59"/>
        <v>621.81999999999971</v>
      </c>
      <c r="CP55" s="107">
        <f t="shared" si="59"/>
        <v>426.84000000000015</v>
      </c>
      <c r="CQ55" s="107">
        <f t="shared" si="59"/>
        <v>290.88000000000102</v>
      </c>
      <c r="CR55" s="107">
        <f t="shared" si="59"/>
        <v>198.94000000000051</v>
      </c>
      <c r="CS55" s="108">
        <f t="shared" si="59"/>
        <v>190.02999999999975</v>
      </c>
      <c r="CT55" s="109">
        <f>SUM(B55:CS55)</f>
        <v>209261.73870468698</v>
      </c>
      <c r="CU55" s="154"/>
    </row>
    <row r="56" spans="1:102" ht="15.75" thickBot="1">
      <c r="A56" s="56" t="s">
        <v>66</v>
      </c>
      <c r="B56" s="35">
        <v>2337.06</v>
      </c>
      <c r="C56" s="36">
        <v>2307.0699999999997</v>
      </c>
      <c r="D56" s="36">
        <v>2374.96</v>
      </c>
      <c r="E56" s="36">
        <v>2540.08</v>
      </c>
      <c r="F56" s="36">
        <v>2939.83</v>
      </c>
      <c r="G56" s="36">
        <v>2931.51</v>
      </c>
      <c r="H56" s="36">
        <v>2792.46</v>
      </c>
      <c r="I56" s="36">
        <v>2803.06</v>
      </c>
      <c r="J56" s="36">
        <v>2769.14</v>
      </c>
      <c r="K56" s="36">
        <v>2483.88</v>
      </c>
      <c r="L56" s="36">
        <v>2581.7600000000002</v>
      </c>
      <c r="M56" s="36">
        <v>2591.7399999999998</v>
      </c>
      <c r="N56" s="36">
        <v>2911.9300000000003</v>
      </c>
      <c r="O56" s="36">
        <v>3024.77</v>
      </c>
      <c r="P56" s="36">
        <v>2995.8</v>
      </c>
      <c r="Q56" s="36">
        <v>3056.98</v>
      </c>
      <c r="R56" s="36">
        <v>3384.9</v>
      </c>
      <c r="S56" s="36">
        <v>3452.73</v>
      </c>
      <c r="T56" s="36">
        <v>3397.1800000000003</v>
      </c>
      <c r="U56" s="36">
        <v>3452.7200000000003</v>
      </c>
      <c r="V56" s="36">
        <v>3612.75</v>
      </c>
      <c r="W56" s="36">
        <v>3784.09</v>
      </c>
      <c r="X56" s="36">
        <v>3603.34</v>
      </c>
      <c r="Y56" s="36">
        <v>3824.45</v>
      </c>
      <c r="Z56" s="36">
        <v>3955</v>
      </c>
      <c r="AA56" s="36">
        <v>4292.04</v>
      </c>
      <c r="AB56" s="36">
        <v>4552.1900000000005</v>
      </c>
      <c r="AC56" s="36">
        <v>4650.16</v>
      </c>
      <c r="AD56" s="36">
        <v>4567.78</v>
      </c>
      <c r="AE56" s="36">
        <v>4593.3899999999994</v>
      </c>
      <c r="AF56" s="36">
        <v>4820.83</v>
      </c>
      <c r="AG56" s="36">
        <v>4860.16</v>
      </c>
      <c r="AH56" s="36">
        <v>4887.8500000000004</v>
      </c>
      <c r="AI56" s="36">
        <v>4584.68</v>
      </c>
      <c r="AJ56" s="36">
        <v>4412.4799999999996</v>
      </c>
      <c r="AK56" s="36">
        <v>4820.45</v>
      </c>
      <c r="AL56" s="36">
        <v>4353.84</v>
      </c>
      <c r="AM56" s="36">
        <v>4100</v>
      </c>
      <c r="AN56" s="36">
        <v>4200</v>
      </c>
      <c r="AO56" s="36">
        <v>4250</v>
      </c>
      <c r="AP56" s="36">
        <v>3650</v>
      </c>
      <c r="AQ56" s="36">
        <v>3250</v>
      </c>
      <c r="AR56" s="36">
        <v>2750</v>
      </c>
      <c r="AS56" s="36">
        <v>2650</v>
      </c>
      <c r="AT56" s="36">
        <v>3000</v>
      </c>
      <c r="AU56" s="36">
        <v>3150</v>
      </c>
      <c r="AV56" s="36">
        <v>3300</v>
      </c>
      <c r="AW56" s="36">
        <v>3350</v>
      </c>
      <c r="AX56" s="36">
        <v>3350</v>
      </c>
      <c r="AY56" s="36">
        <v>3500</v>
      </c>
      <c r="AZ56" s="36">
        <v>3450</v>
      </c>
      <c r="BA56" s="36">
        <v>3550</v>
      </c>
      <c r="BB56" s="36">
        <v>3350</v>
      </c>
      <c r="BC56" s="36">
        <v>3400</v>
      </c>
      <c r="BD56" s="36">
        <v>3400</v>
      </c>
      <c r="BE56" s="36">
        <v>3450</v>
      </c>
      <c r="BF56" s="36">
        <v>3700</v>
      </c>
      <c r="BG56" s="36">
        <v>3750</v>
      </c>
      <c r="BH56" s="36">
        <v>3700</v>
      </c>
      <c r="BI56" s="36">
        <v>3731.31</v>
      </c>
      <c r="BJ56" s="36">
        <v>4005.91</v>
      </c>
      <c r="BK56" s="36">
        <v>4021.9700000000003</v>
      </c>
      <c r="BL56" s="36">
        <v>4068.17</v>
      </c>
      <c r="BM56" s="36">
        <v>4222.49</v>
      </c>
      <c r="BN56" s="36">
        <v>4398.8500000000004</v>
      </c>
      <c r="BO56" s="36">
        <v>4528.08</v>
      </c>
      <c r="BP56" s="36">
        <v>4066.86</v>
      </c>
      <c r="BQ56" s="36">
        <v>4200.95</v>
      </c>
      <c r="BR56" s="36">
        <v>4257.54</v>
      </c>
      <c r="BS56" s="36">
        <v>3893.38</v>
      </c>
      <c r="BT56" s="36">
        <v>3624.17</v>
      </c>
      <c r="BU56" s="36">
        <v>3099.56</v>
      </c>
      <c r="BV56" s="36">
        <v>2720.37</v>
      </c>
      <c r="BW56" s="36">
        <v>2361.5500000000002</v>
      </c>
      <c r="BX56" s="36">
        <v>2576.7600000000002</v>
      </c>
      <c r="BY56" s="36">
        <v>2759.08</v>
      </c>
      <c r="BZ56" s="36">
        <v>2390.06</v>
      </c>
      <c r="CA56" s="36">
        <v>2195.35</v>
      </c>
      <c r="CB56" s="36">
        <v>2160.29</v>
      </c>
      <c r="CC56" s="36">
        <v>2062.4499999999998</v>
      </c>
      <c r="CD56" s="36">
        <v>2178.54</v>
      </c>
      <c r="CE56" s="36">
        <v>2148.56</v>
      </c>
      <c r="CF56" s="36">
        <v>2295.34</v>
      </c>
      <c r="CG56" s="36">
        <v>2308.3900000000003</v>
      </c>
      <c r="CH56" s="36">
        <v>1538.77</v>
      </c>
      <c r="CI56" s="36">
        <v>1331.52</v>
      </c>
      <c r="CJ56" s="36">
        <v>1881.26</v>
      </c>
      <c r="CK56" s="36">
        <v>1781.19</v>
      </c>
      <c r="CL56" s="36">
        <v>2137.62</v>
      </c>
      <c r="CM56" s="36">
        <v>2234.7799999999997</v>
      </c>
      <c r="CN56" s="36">
        <v>2234.61</v>
      </c>
      <c r="CO56" s="36">
        <v>2235.52</v>
      </c>
      <c r="CP56" s="36">
        <v>2131.31</v>
      </c>
      <c r="CQ56" s="36">
        <v>2134.04</v>
      </c>
      <c r="CR56" s="36">
        <v>2138.1999999999998</v>
      </c>
      <c r="CS56" s="37">
        <v>2141.31</v>
      </c>
      <c r="CT56" s="30">
        <f>SUM(B56:CS56)</f>
        <v>311751.15000000008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333.1800000000012</v>
      </c>
      <c r="Y57" s="107">
        <f t="shared" si="60"/>
        <v>0</v>
      </c>
      <c r="Z57" s="107">
        <f t="shared" si="60"/>
        <v>0</v>
      </c>
      <c r="AA57" s="107">
        <f t="shared" si="60"/>
        <v>0</v>
      </c>
      <c r="AB57" s="107">
        <f t="shared" si="60"/>
        <v>0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0</v>
      </c>
      <c r="AZ57" s="107">
        <f t="shared" si="60"/>
        <v>0</v>
      </c>
      <c r="BA57" s="107">
        <f t="shared" si="60"/>
        <v>44.850464479974107</v>
      </c>
      <c r="BB57" s="107">
        <f t="shared" si="60"/>
        <v>286.88277130414826</v>
      </c>
      <c r="BC57" s="107">
        <f t="shared" si="60"/>
        <v>219.20121600990024</v>
      </c>
      <c r="BD57" s="107">
        <f t="shared" si="60"/>
        <v>197.64550292482818</v>
      </c>
      <c r="BE57" s="107">
        <f t="shared" si="60"/>
        <v>65.58932512588035</v>
      </c>
      <c r="BF57" s="107">
        <f t="shared" si="60"/>
        <v>0</v>
      </c>
      <c r="BG57" s="107">
        <f t="shared" si="60"/>
        <v>0</v>
      </c>
      <c r="BH57" s="107">
        <f t="shared" si="60"/>
        <v>0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0</v>
      </c>
      <c r="BS57" s="107">
        <f t="shared" si="61"/>
        <v>295.53880735895564</v>
      </c>
      <c r="BT57" s="107">
        <f t="shared" si="61"/>
        <v>570.89640051543302</v>
      </c>
      <c r="BU57" s="107">
        <f t="shared" si="61"/>
        <v>975.78120932245065</v>
      </c>
      <c r="BV57" s="107">
        <f t="shared" si="61"/>
        <v>1254.2603222839807</v>
      </c>
      <c r="BW57" s="107">
        <f t="shared" si="61"/>
        <v>1695.3997728128106</v>
      </c>
      <c r="BX57" s="107">
        <f t="shared" si="61"/>
        <v>1747.5980263149495</v>
      </c>
      <c r="BY57" s="107">
        <f t="shared" si="61"/>
        <v>1582.4899999999998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9269.3138184533127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2743.27</v>
      </c>
      <c r="C61" s="176">
        <f>SUM(C62:C68)</f>
        <v>2750.27</v>
      </c>
      <c r="D61" s="176">
        <f t="shared" ref="D61:BO61" si="62">SUM(D62:D68)</f>
        <v>2758.27</v>
      </c>
      <c r="E61" s="176">
        <f t="shared" si="62"/>
        <v>2769.27</v>
      </c>
      <c r="F61" s="176">
        <f t="shared" si="62"/>
        <v>2781.27</v>
      </c>
      <c r="G61" s="176">
        <f t="shared" si="62"/>
        <v>2792.27</v>
      </c>
      <c r="H61" s="176">
        <f t="shared" si="62"/>
        <v>2806.27</v>
      </c>
      <c r="I61" s="176">
        <f t="shared" si="62"/>
        <v>2813.27</v>
      </c>
      <c r="J61" s="176">
        <f t="shared" si="62"/>
        <v>2812.27</v>
      </c>
      <c r="K61" s="176">
        <f t="shared" si="62"/>
        <v>2811.27</v>
      </c>
      <c r="L61" s="176">
        <f t="shared" si="62"/>
        <v>2801.27</v>
      </c>
      <c r="M61" s="176">
        <f t="shared" si="62"/>
        <v>2788.27</v>
      </c>
      <c r="N61" s="176">
        <f t="shared" si="62"/>
        <v>2791.27</v>
      </c>
      <c r="O61" s="176">
        <f t="shared" si="62"/>
        <v>2811.27</v>
      </c>
      <c r="P61" s="176">
        <f t="shared" si="62"/>
        <v>2824.27</v>
      </c>
      <c r="Q61" s="176">
        <f t="shared" si="62"/>
        <v>2834.27</v>
      </c>
      <c r="R61" s="176">
        <f t="shared" si="62"/>
        <v>2847.27</v>
      </c>
      <c r="S61" s="176">
        <f t="shared" si="62"/>
        <v>2858.27</v>
      </c>
      <c r="T61" s="176">
        <f t="shared" si="62"/>
        <v>2867.27</v>
      </c>
      <c r="U61" s="176">
        <f t="shared" si="62"/>
        <v>2868.27</v>
      </c>
      <c r="V61" s="176">
        <f t="shared" si="62"/>
        <v>2875.27</v>
      </c>
      <c r="W61" s="176">
        <f t="shared" si="62"/>
        <v>2886.27</v>
      </c>
      <c r="X61" s="176">
        <f t="shared" si="62"/>
        <v>2891.27</v>
      </c>
      <c r="Y61" s="176">
        <f t="shared" si="62"/>
        <v>2904.27</v>
      </c>
      <c r="Z61" s="176">
        <f t="shared" si="62"/>
        <v>2917.27</v>
      </c>
      <c r="AA61" s="176">
        <f t="shared" si="62"/>
        <v>2929.27</v>
      </c>
      <c r="AB61" s="176">
        <f t="shared" si="62"/>
        <v>2941.27</v>
      </c>
      <c r="AC61" s="176">
        <f t="shared" si="62"/>
        <v>2949.27</v>
      </c>
      <c r="AD61" s="176">
        <f t="shared" si="62"/>
        <v>2948.27</v>
      </c>
      <c r="AE61" s="176">
        <f t="shared" si="62"/>
        <v>2945.27</v>
      </c>
      <c r="AF61" s="176">
        <f t="shared" si="62"/>
        <v>2946.27</v>
      </c>
      <c r="AG61" s="176">
        <f t="shared" si="62"/>
        <v>2949.27</v>
      </c>
      <c r="AH61" s="176">
        <f t="shared" si="62"/>
        <v>2953.27</v>
      </c>
      <c r="AI61" s="176">
        <f t="shared" si="62"/>
        <v>2953.27</v>
      </c>
      <c r="AJ61" s="176">
        <f t="shared" si="62"/>
        <v>2931.27</v>
      </c>
      <c r="AK61" s="176">
        <f t="shared" si="62"/>
        <v>2923.27</v>
      </c>
      <c r="AL61" s="176">
        <f t="shared" si="62"/>
        <v>2922.27</v>
      </c>
      <c r="AM61" s="176">
        <f t="shared" si="62"/>
        <v>2927.27</v>
      </c>
      <c r="AN61" s="176">
        <f t="shared" si="62"/>
        <v>2930.27</v>
      </c>
      <c r="AO61" s="176">
        <f t="shared" si="62"/>
        <v>2921.27</v>
      </c>
      <c r="AP61" s="176">
        <f t="shared" si="62"/>
        <v>2914.27</v>
      </c>
      <c r="AQ61" s="176">
        <f t="shared" si="62"/>
        <v>2908.27</v>
      </c>
      <c r="AR61" s="176">
        <f t="shared" si="62"/>
        <v>2901.27</v>
      </c>
      <c r="AS61" s="176">
        <f t="shared" si="62"/>
        <v>2905.27</v>
      </c>
      <c r="AT61" s="176">
        <f t="shared" si="62"/>
        <v>2893.27</v>
      </c>
      <c r="AU61" s="176">
        <f t="shared" si="62"/>
        <v>2891.27</v>
      </c>
      <c r="AV61" s="176">
        <f t="shared" si="62"/>
        <v>2884.27</v>
      </c>
      <c r="AW61" s="176">
        <f t="shared" si="62"/>
        <v>2872.27</v>
      </c>
      <c r="AX61" s="176">
        <f t="shared" si="62"/>
        <v>2862.27</v>
      </c>
      <c r="AY61" s="176">
        <f t="shared" si="62"/>
        <v>2856.27</v>
      </c>
      <c r="AZ61" s="176">
        <f t="shared" si="62"/>
        <v>2849.27</v>
      </c>
      <c r="BA61" s="176">
        <f t="shared" si="62"/>
        <v>2833.27</v>
      </c>
      <c r="BB61" s="176">
        <f t="shared" si="62"/>
        <v>2821.27</v>
      </c>
      <c r="BC61" s="176">
        <f t="shared" si="62"/>
        <v>2825.27</v>
      </c>
      <c r="BD61" s="176">
        <f t="shared" si="62"/>
        <v>2836.27</v>
      </c>
      <c r="BE61" s="176">
        <f t="shared" si="62"/>
        <v>2838.27</v>
      </c>
      <c r="BF61" s="176">
        <f t="shared" si="62"/>
        <v>2834.27</v>
      </c>
      <c r="BG61" s="176">
        <f t="shared" si="62"/>
        <v>2826.27</v>
      </c>
      <c r="BH61" s="176">
        <f t="shared" si="62"/>
        <v>2829.27</v>
      </c>
      <c r="BI61" s="176">
        <f t="shared" si="62"/>
        <v>2843.27</v>
      </c>
      <c r="BJ61" s="176">
        <f t="shared" si="62"/>
        <v>2854.27</v>
      </c>
      <c r="BK61" s="176">
        <f t="shared" si="62"/>
        <v>2857.27</v>
      </c>
      <c r="BL61" s="176">
        <f t="shared" si="62"/>
        <v>2861.27</v>
      </c>
      <c r="BM61" s="176">
        <f t="shared" si="62"/>
        <v>2864.27</v>
      </c>
      <c r="BN61" s="176">
        <f t="shared" si="62"/>
        <v>2868.27</v>
      </c>
      <c r="BO61" s="176">
        <f t="shared" si="62"/>
        <v>2867.27</v>
      </c>
      <c r="BP61" s="176">
        <f t="shared" ref="BP61:CS61" si="63">SUM(BP62:BP68)</f>
        <v>2866.27</v>
      </c>
      <c r="BQ61" s="176">
        <f t="shared" si="63"/>
        <v>2863.27</v>
      </c>
      <c r="BR61" s="176">
        <f t="shared" si="63"/>
        <v>2865.27</v>
      </c>
      <c r="BS61" s="176">
        <f t="shared" si="63"/>
        <v>2865.27</v>
      </c>
      <c r="BT61" s="176">
        <f t="shared" si="63"/>
        <v>2862.27</v>
      </c>
      <c r="BU61" s="176">
        <f t="shared" si="63"/>
        <v>2856.27</v>
      </c>
      <c r="BV61" s="176">
        <f t="shared" si="63"/>
        <v>2859.27</v>
      </c>
      <c r="BW61" s="176">
        <f t="shared" si="63"/>
        <v>2838.27</v>
      </c>
      <c r="BX61" s="176">
        <f t="shared" si="63"/>
        <v>2834.27</v>
      </c>
      <c r="BY61" s="176">
        <f t="shared" si="63"/>
        <v>2825.27</v>
      </c>
      <c r="BZ61" s="176">
        <f t="shared" si="63"/>
        <v>2816.27</v>
      </c>
      <c r="CA61" s="176">
        <f t="shared" si="63"/>
        <v>2813.27</v>
      </c>
      <c r="CB61" s="176">
        <f t="shared" si="63"/>
        <v>2809.27</v>
      </c>
      <c r="CC61" s="176">
        <f t="shared" si="63"/>
        <v>2806.27</v>
      </c>
      <c r="CD61" s="176">
        <f t="shared" si="63"/>
        <v>2801.27</v>
      </c>
      <c r="CE61" s="176">
        <f t="shared" si="63"/>
        <v>2799.27</v>
      </c>
      <c r="CF61" s="176">
        <f t="shared" si="63"/>
        <v>2796.27</v>
      </c>
      <c r="CG61" s="176">
        <f t="shared" si="63"/>
        <v>2792.27</v>
      </c>
      <c r="CH61" s="176">
        <f t="shared" si="63"/>
        <v>2794.27</v>
      </c>
      <c r="CI61" s="176">
        <f t="shared" si="63"/>
        <v>2795.27</v>
      </c>
      <c r="CJ61" s="176">
        <f t="shared" si="63"/>
        <v>2793.27</v>
      </c>
      <c r="CK61" s="176">
        <f t="shared" si="63"/>
        <v>2798.27</v>
      </c>
      <c r="CL61" s="176">
        <f t="shared" si="63"/>
        <v>2806.27</v>
      </c>
      <c r="CM61" s="176">
        <f t="shared" si="63"/>
        <v>2813.27</v>
      </c>
      <c r="CN61" s="176">
        <f t="shared" si="63"/>
        <v>2813.27</v>
      </c>
      <c r="CO61" s="176">
        <f t="shared" si="63"/>
        <v>2816.27</v>
      </c>
      <c r="CP61" s="176">
        <f t="shared" si="63"/>
        <v>2827.27</v>
      </c>
      <c r="CQ61" s="176">
        <f t="shared" si="63"/>
        <v>2832.27</v>
      </c>
      <c r="CR61" s="176">
        <f t="shared" si="63"/>
        <v>2834.27</v>
      </c>
      <c r="CS61" s="177">
        <f t="shared" si="63"/>
        <v>2839.27</v>
      </c>
      <c r="CT61" s="250">
        <f>SUM(B61:CS61)</f>
        <v>273805.91999999963</v>
      </c>
      <c r="CU61" s="154"/>
      <c r="CV61" s="155"/>
      <c r="CX61" s="253"/>
    </row>
    <row r="62" spans="1:102">
      <c r="A62" s="25" t="s">
        <v>45</v>
      </c>
      <c r="B62" s="31">
        <v>411</v>
      </c>
      <c r="C62" s="32">
        <v>411</v>
      </c>
      <c r="D62" s="32">
        <v>411</v>
      </c>
      <c r="E62" s="32">
        <v>411</v>
      </c>
      <c r="F62" s="32">
        <v>411</v>
      </c>
      <c r="G62" s="32">
        <v>411</v>
      </c>
      <c r="H62" s="32">
        <v>411</v>
      </c>
      <c r="I62" s="32">
        <v>411</v>
      </c>
      <c r="J62" s="32">
        <v>411</v>
      </c>
      <c r="K62" s="32">
        <v>411</v>
      </c>
      <c r="L62" s="32">
        <v>411</v>
      </c>
      <c r="M62" s="32">
        <v>411</v>
      </c>
      <c r="N62" s="32">
        <v>411</v>
      </c>
      <c r="O62" s="32">
        <v>411</v>
      </c>
      <c r="P62" s="32">
        <v>411</v>
      </c>
      <c r="Q62" s="32">
        <v>411</v>
      </c>
      <c r="R62" s="32">
        <v>411</v>
      </c>
      <c r="S62" s="32">
        <v>411</v>
      </c>
      <c r="T62" s="32">
        <v>411</v>
      </c>
      <c r="U62" s="32">
        <v>411</v>
      </c>
      <c r="V62" s="32">
        <v>411</v>
      </c>
      <c r="W62" s="32">
        <v>411</v>
      </c>
      <c r="X62" s="32">
        <v>411</v>
      </c>
      <c r="Y62" s="32">
        <v>411</v>
      </c>
      <c r="Z62" s="32">
        <v>411</v>
      </c>
      <c r="AA62" s="32">
        <v>411</v>
      </c>
      <c r="AB62" s="32">
        <v>411</v>
      </c>
      <c r="AC62" s="32">
        <v>411</v>
      </c>
      <c r="AD62" s="32">
        <v>411</v>
      </c>
      <c r="AE62" s="32">
        <v>411</v>
      </c>
      <c r="AF62" s="32">
        <v>411</v>
      </c>
      <c r="AG62" s="32">
        <v>411</v>
      </c>
      <c r="AH62" s="32">
        <v>411</v>
      </c>
      <c r="AI62" s="32">
        <v>411</v>
      </c>
      <c r="AJ62" s="32">
        <v>411</v>
      </c>
      <c r="AK62" s="32">
        <v>411</v>
      </c>
      <c r="AL62" s="32">
        <v>411</v>
      </c>
      <c r="AM62" s="32">
        <v>411</v>
      </c>
      <c r="AN62" s="32">
        <v>411</v>
      </c>
      <c r="AO62" s="32">
        <v>411</v>
      </c>
      <c r="AP62" s="32">
        <v>411</v>
      </c>
      <c r="AQ62" s="32">
        <v>411</v>
      </c>
      <c r="AR62" s="32">
        <v>411</v>
      </c>
      <c r="AS62" s="32">
        <v>411</v>
      </c>
      <c r="AT62" s="32">
        <v>411</v>
      </c>
      <c r="AU62" s="32">
        <v>411</v>
      </c>
      <c r="AV62" s="32">
        <v>411</v>
      </c>
      <c r="AW62" s="32">
        <v>411</v>
      </c>
      <c r="AX62" s="32">
        <v>411</v>
      </c>
      <c r="AY62" s="32">
        <v>411</v>
      </c>
      <c r="AZ62" s="32">
        <v>411</v>
      </c>
      <c r="BA62" s="32">
        <v>411</v>
      </c>
      <c r="BB62" s="32">
        <v>411</v>
      </c>
      <c r="BC62" s="32">
        <v>411</v>
      </c>
      <c r="BD62" s="32">
        <v>411</v>
      </c>
      <c r="BE62" s="32">
        <v>411</v>
      </c>
      <c r="BF62" s="32">
        <v>411</v>
      </c>
      <c r="BG62" s="32">
        <v>411</v>
      </c>
      <c r="BH62" s="32">
        <v>411</v>
      </c>
      <c r="BI62" s="32">
        <v>411</v>
      </c>
      <c r="BJ62" s="32">
        <v>411</v>
      </c>
      <c r="BK62" s="32">
        <v>411</v>
      </c>
      <c r="BL62" s="32">
        <v>411</v>
      </c>
      <c r="BM62" s="32">
        <v>411</v>
      </c>
      <c r="BN62" s="32">
        <v>411</v>
      </c>
      <c r="BO62" s="32">
        <v>411</v>
      </c>
      <c r="BP62" s="32">
        <v>411</v>
      </c>
      <c r="BQ62" s="32">
        <v>411</v>
      </c>
      <c r="BR62" s="32">
        <v>411</v>
      </c>
      <c r="BS62" s="32">
        <v>411</v>
      </c>
      <c r="BT62" s="32">
        <v>411</v>
      </c>
      <c r="BU62" s="32">
        <v>411</v>
      </c>
      <c r="BV62" s="32">
        <v>411</v>
      </c>
      <c r="BW62" s="32">
        <v>411</v>
      </c>
      <c r="BX62" s="32">
        <v>411</v>
      </c>
      <c r="BY62" s="32">
        <v>411</v>
      </c>
      <c r="BZ62" s="32">
        <v>411</v>
      </c>
      <c r="CA62" s="32">
        <v>411</v>
      </c>
      <c r="CB62" s="32">
        <v>411</v>
      </c>
      <c r="CC62" s="32">
        <v>411</v>
      </c>
      <c r="CD62" s="32">
        <v>411</v>
      </c>
      <c r="CE62" s="32">
        <v>411</v>
      </c>
      <c r="CF62" s="32">
        <v>411</v>
      </c>
      <c r="CG62" s="32">
        <v>411</v>
      </c>
      <c r="CH62" s="32">
        <v>411</v>
      </c>
      <c r="CI62" s="32">
        <v>411</v>
      </c>
      <c r="CJ62" s="32">
        <v>411</v>
      </c>
      <c r="CK62" s="32">
        <v>411</v>
      </c>
      <c r="CL62" s="32">
        <v>411</v>
      </c>
      <c r="CM62" s="32">
        <v>411</v>
      </c>
      <c r="CN62" s="32">
        <v>411</v>
      </c>
      <c r="CO62" s="32">
        <v>411</v>
      </c>
      <c r="CP62" s="32">
        <v>411</v>
      </c>
      <c r="CQ62" s="32">
        <v>411</v>
      </c>
      <c r="CR62" s="32">
        <v>411</v>
      </c>
      <c r="CS62" s="33">
        <v>411</v>
      </c>
      <c r="CT62" s="30">
        <f t="shared" ref="CT62:CT68" si="64">SUM(B62:CS62)</f>
        <v>39456</v>
      </c>
      <c r="CU62" s="156"/>
      <c r="CV62" s="263"/>
    </row>
    <row r="63" spans="1:102">
      <c r="A63" s="25" t="s">
        <v>46</v>
      </c>
      <c r="B63" s="31">
        <v>498</v>
      </c>
      <c r="C63" s="32">
        <v>498</v>
      </c>
      <c r="D63" s="32">
        <v>498</v>
      </c>
      <c r="E63" s="32">
        <v>498</v>
      </c>
      <c r="F63" s="32">
        <v>498</v>
      </c>
      <c r="G63" s="32">
        <v>498</v>
      </c>
      <c r="H63" s="32">
        <v>498</v>
      </c>
      <c r="I63" s="32">
        <v>498</v>
      </c>
      <c r="J63" s="32">
        <v>498</v>
      </c>
      <c r="K63" s="32">
        <v>498</v>
      </c>
      <c r="L63" s="32">
        <v>498</v>
      </c>
      <c r="M63" s="32">
        <v>498</v>
      </c>
      <c r="N63" s="32">
        <v>498</v>
      </c>
      <c r="O63" s="32">
        <v>498</v>
      </c>
      <c r="P63" s="32">
        <v>498</v>
      </c>
      <c r="Q63" s="32">
        <v>498</v>
      </c>
      <c r="R63" s="32">
        <v>498</v>
      </c>
      <c r="S63" s="32">
        <v>498</v>
      </c>
      <c r="T63" s="32">
        <v>498</v>
      </c>
      <c r="U63" s="32">
        <v>498</v>
      </c>
      <c r="V63" s="32">
        <v>498</v>
      </c>
      <c r="W63" s="32">
        <v>498</v>
      </c>
      <c r="X63" s="32">
        <v>498</v>
      </c>
      <c r="Y63" s="32">
        <v>498</v>
      </c>
      <c r="Z63" s="32">
        <v>498</v>
      </c>
      <c r="AA63" s="32">
        <v>498</v>
      </c>
      <c r="AB63" s="32">
        <v>498</v>
      </c>
      <c r="AC63" s="32">
        <v>498</v>
      </c>
      <c r="AD63" s="32">
        <v>498</v>
      </c>
      <c r="AE63" s="32">
        <v>498</v>
      </c>
      <c r="AF63" s="32">
        <v>498</v>
      </c>
      <c r="AG63" s="32">
        <v>498</v>
      </c>
      <c r="AH63" s="32">
        <v>498</v>
      </c>
      <c r="AI63" s="32">
        <v>498</v>
      </c>
      <c r="AJ63" s="32">
        <v>498</v>
      </c>
      <c r="AK63" s="32">
        <v>498</v>
      </c>
      <c r="AL63" s="32">
        <v>498</v>
      </c>
      <c r="AM63" s="32">
        <v>498</v>
      </c>
      <c r="AN63" s="32">
        <v>498</v>
      </c>
      <c r="AO63" s="32">
        <v>498</v>
      </c>
      <c r="AP63" s="32">
        <v>498</v>
      </c>
      <c r="AQ63" s="32">
        <v>498</v>
      </c>
      <c r="AR63" s="32">
        <v>498</v>
      </c>
      <c r="AS63" s="32">
        <v>498</v>
      </c>
      <c r="AT63" s="32">
        <v>498</v>
      </c>
      <c r="AU63" s="32">
        <v>498</v>
      </c>
      <c r="AV63" s="32">
        <v>498</v>
      </c>
      <c r="AW63" s="32">
        <v>498</v>
      </c>
      <c r="AX63" s="32">
        <v>498</v>
      </c>
      <c r="AY63" s="32">
        <v>498</v>
      </c>
      <c r="AZ63" s="32">
        <v>498</v>
      </c>
      <c r="BA63" s="32">
        <v>498</v>
      </c>
      <c r="BB63" s="32">
        <v>498</v>
      </c>
      <c r="BC63" s="32">
        <v>498</v>
      </c>
      <c r="BD63" s="32">
        <v>498</v>
      </c>
      <c r="BE63" s="32">
        <v>498</v>
      </c>
      <c r="BF63" s="32">
        <v>498</v>
      </c>
      <c r="BG63" s="32">
        <v>498</v>
      </c>
      <c r="BH63" s="32">
        <v>498</v>
      </c>
      <c r="BI63" s="32">
        <v>498</v>
      </c>
      <c r="BJ63" s="32">
        <v>498</v>
      </c>
      <c r="BK63" s="32">
        <v>498</v>
      </c>
      <c r="BL63" s="32">
        <v>498</v>
      </c>
      <c r="BM63" s="32">
        <v>498</v>
      </c>
      <c r="BN63" s="32">
        <v>498</v>
      </c>
      <c r="BO63" s="32">
        <v>498</v>
      </c>
      <c r="BP63" s="32">
        <v>498</v>
      </c>
      <c r="BQ63" s="32">
        <v>498</v>
      </c>
      <c r="BR63" s="32">
        <v>498</v>
      </c>
      <c r="BS63" s="32">
        <v>498</v>
      </c>
      <c r="BT63" s="32">
        <v>498</v>
      </c>
      <c r="BU63" s="32">
        <v>498</v>
      </c>
      <c r="BV63" s="32">
        <v>498</v>
      </c>
      <c r="BW63" s="32">
        <v>498</v>
      </c>
      <c r="BX63" s="32">
        <v>498</v>
      </c>
      <c r="BY63" s="32">
        <v>498</v>
      </c>
      <c r="BZ63" s="32">
        <v>498</v>
      </c>
      <c r="CA63" s="32">
        <v>498</v>
      </c>
      <c r="CB63" s="32">
        <v>498</v>
      </c>
      <c r="CC63" s="32">
        <v>498</v>
      </c>
      <c r="CD63" s="32">
        <v>498</v>
      </c>
      <c r="CE63" s="32">
        <v>498</v>
      </c>
      <c r="CF63" s="32">
        <v>498</v>
      </c>
      <c r="CG63" s="32">
        <v>498</v>
      </c>
      <c r="CH63" s="32">
        <v>498</v>
      </c>
      <c r="CI63" s="32">
        <v>498</v>
      </c>
      <c r="CJ63" s="32">
        <v>498</v>
      </c>
      <c r="CK63" s="32">
        <v>498</v>
      </c>
      <c r="CL63" s="32">
        <v>498</v>
      </c>
      <c r="CM63" s="32">
        <v>498</v>
      </c>
      <c r="CN63" s="32">
        <v>498</v>
      </c>
      <c r="CO63" s="32">
        <v>498</v>
      </c>
      <c r="CP63" s="32">
        <v>498</v>
      </c>
      <c r="CQ63" s="32">
        <v>498</v>
      </c>
      <c r="CR63" s="32">
        <v>498</v>
      </c>
      <c r="CS63" s="33">
        <v>498</v>
      </c>
      <c r="CT63" s="30">
        <f t="shared" si="64"/>
        <v>47808</v>
      </c>
      <c r="CU63" s="156"/>
      <c r="CV63" s="263"/>
    </row>
    <row r="64" spans="1:102">
      <c r="A64" s="25" t="s">
        <v>47</v>
      </c>
      <c r="B64" s="31">
        <v>557.29</v>
      </c>
      <c r="C64" s="32">
        <v>557.29</v>
      </c>
      <c r="D64" s="32">
        <v>557.29</v>
      </c>
      <c r="E64" s="32">
        <v>557.29</v>
      </c>
      <c r="F64" s="32">
        <v>557.29</v>
      </c>
      <c r="G64" s="32">
        <v>557.29</v>
      </c>
      <c r="H64" s="32">
        <v>557.29</v>
      </c>
      <c r="I64" s="32">
        <v>557.29</v>
      </c>
      <c r="J64" s="32">
        <v>557.29</v>
      </c>
      <c r="K64" s="32">
        <v>557.29</v>
      </c>
      <c r="L64" s="32">
        <v>557.29</v>
      </c>
      <c r="M64" s="32">
        <v>557.29</v>
      </c>
      <c r="N64" s="32">
        <v>557.29</v>
      </c>
      <c r="O64" s="32">
        <v>557.29</v>
      </c>
      <c r="P64" s="32">
        <v>557.29</v>
      </c>
      <c r="Q64" s="32">
        <v>557.29</v>
      </c>
      <c r="R64" s="32">
        <v>557.29</v>
      </c>
      <c r="S64" s="32">
        <v>557.29</v>
      </c>
      <c r="T64" s="32">
        <v>557.29</v>
      </c>
      <c r="U64" s="32">
        <v>557.29</v>
      </c>
      <c r="V64" s="32">
        <v>557.29</v>
      </c>
      <c r="W64" s="32">
        <v>557.29</v>
      </c>
      <c r="X64" s="32">
        <v>557.29</v>
      </c>
      <c r="Y64" s="32">
        <v>557.29</v>
      </c>
      <c r="Z64" s="32">
        <v>557.29</v>
      </c>
      <c r="AA64" s="32">
        <v>557.29</v>
      </c>
      <c r="AB64" s="32">
        <v>557.29</v>
      </c>
      <c r="AC64" s="32">
        <v>557.29</v>
      </c>
      <c r="AD64" s="32">
        <v>557.29</v>
      </c>
      <c r="AE64" s="32">
        <v>557.29</v>
      </c>
      <c r="AF64" s="32">
        <v>557.29</v>
      </c>
      <c r="AG64" s="32">
        <v>557.29</v>
      </c>
      <c r="AH64" s="32">
        <v>557.29</v>
      </c>
      <c r="AI64" s="32">
        <v>557.29</v>
      </c>
      <c r="AJ64" s="32">
        <v>557.29</v>
      </c>
      <c r="AK64" s="32">
        <v>557.29</v>
      </c>
      <c r="AL64" s="32">
        <v>557.29</v>
      </c>
      <c r="AM64" s="32">
        <v>557.29</v>
      </c>
      <c r="AN64" s="32">
        <v>557.29</v>
      </c>
      <c r="AO64" s="32">
        <v>557.29</v>
      </c>
      <c r="AP64" s="32">
        <v>557.29</v>
      </c>
      <c r="AQ64" s="32">
        <v>557.29</v>
      </c>
      <c r="AR64" s="32">
        <v>557.29</v>
      </c>
      <c r="AS64" s="32">
        <v>557.29</v>
      </c>
      <c r="AT64" s="32">
        <v>557.29</v>
      </c>
      <c r="AU64" s="32">
        <v>557.29</v>
      </c>
      <c r="AV64" s="32">
        <v>557.29</v>
      </c>
      <c r="AW64" s="32">
        <v>557.29</v>
      </c>
      <c r="AX64" s="32">
        <v>557.29</v>
      </c>
      <c r="AY64" s="32">
        <v>557.29</v>
      </c>
      <c r="AZ64" s="32">
        <v>557.29</v>
      </c>
      <c r="BA64" s="32">
        <v>557.29</v>
      </c>
      <c r="BB64" s="32">
        <v>557.29</v>
      </c>
      <c r="BC64" s="32">
        <v>557.29</v>
      </c>
      <c r="BD64" s="32">
        <v>557.29</v>
      </c>
      <c r="BE64" s="32">
        <v>557.29</v>
      </c>
      <c r="BF64" s="32">
        <v>557.29</v>
      </c>
      <c r="BG64" s="32">
        <v>557.29</v>
      </c>
      <c r="BH64" s="32">
        <v>557.29</v>
      </c>
      <c r="BI64" s="32">
        <v>557.29</v>
      </c>
      <c r="BJ64" s="32">
        <v>557.29</v>
      </c>
      <c r="BK64" s="32">
        <v>557.29</v>
      </c>
      <c r="BL64" s="32">
        <v>557.29</v>
      </c>
      <c r="BM64" s="32">
        <v>557.29</v>
      </c>
      <c r="BN64" s="32">
        <v>557.29</v>
      </c>
      <c r="BO64" s="32">
        <v>557.29</v>
      </c>
      <c r="BP64" s="32">
        <v>557.29</v>
      </c>
      <c r="BQ64" s="32">
        <v>557.29</v>
      </c>
      <c r="BR64" s="32">
        <v>557.29</v>
      </c>
      <c r="BS64" s="32">
        <v>557.29</v>
      </c>
      <c r="BT64" s="32">
        <v>557.29</v>
      </c>
      <c r="BU64" s="32">
        <v>557.29</v>
      </c>
      <c r="BV64" s="32">
        <v>557.29</v>
      </c>
      <c r="BW64" s="32">
        <v>557.29</v>
      </c>
      <c r="BX64" s="32">
        <v>557.29</v>
      </c>
      <c r="BY64" s="32">
        <v>557.29</v>
      </c>
      <c r="BZ64" s="32">
        <v>557.29</v>
      </c>
      <c r="CA64" s="32">
        <v>557.29</v>
      </c>
      <c r="CB64" s="32">
        <v>557.29</v>
      </c>
      <c r="CC64" s="32">
        <v>557.29</v>
      </c>
      <c r="CD64" s="32">
        <v>557.29</v>
      </c>
      <c r="CE64" s="32">
        <v>557.29</v>
      </c>
      <c r="CF64" s="32">
        <v>557.29</v>
      </c>
      <c r="CG64" s="32">
        <v>557.29</v>
      </c>
      <c r="CH64" s="32">
        <v>557.29</v>
      </c>
      <c r="CI64" s="32">
        <v>557.29</v>
      </c>
      <c r="CJ64" s="32">
        <v>557.29</v>
      </c>
      <c r="CK64" s="32">
        <v>557.29</v>
      </c>
      <c r="CL64" s="32">
        <v>557.29</v>
      </c>
      <c r="CM64" s="32">
        <v>557.29</v>
      </c>
      <c r="CN64" s="32">
        <v>557.29</v>
      </c>
      <c r="CO64" s="32">
        <v>557.29</v>
      </c>
      <c r="CP64" s="32">
        <v>557.29</v>
      </c>
      <c r="CQ64" s="32">
        <v>557.29</v>
      </c>
      <c r="CR64" s="32">
        <v>557.29</v>
      </c>
      <c r="CS64" s="33">
        <v>557.29</v>
      </c>
      <c r="CT64" s="30">
        <f t="shared" si="64"/>
        <v>53499.840000000069</v>
      </c>
      <c r="CU64" s="156"/>
      <c r="CV64" s="263"/>
    </row>
    <row r="65" spans="1:100">
      <c r="A65" s="25" t="s">
        <v>48</v>
      </c>
      <c r="B65" s="31">
        <v>381</v>
      </c>
      <c r="C65" s="32">
        <v>381</v>
      </c>
      <c r="D65" s="32">
        <v>381</v>
      </c>
      <c r="E65" s="32">
        <v>381</v>
      </c>
      <c r="F65" s="32">
        <v>381</v>
      </c>
      <c r="G65" s="32">
        <v>381</v>
      </c>
      <c r="H65" s="32">
        <v>381</v>
      </c>
      <c r="I65" s="32">
        <v>381</v>
      </c>
      <c r="J65" s="32">
        <v>381</v>
      </c>
      <c r="K65" s="32">
        <v>381</v>
      </c>
      <c r="L65" s="32">
        <v>381</v>
      </c>
      <c r="M65" s="32">
        <v>381</v>
      </c>
      <c r="N65" s="32">
        <v>381</v>
      </c>
      <c r="O65" s="32">
        <v>381</v>
      </c>
      <c r="P65" s="32">
        <v>381</v>
      </c>
      <c r="Q65" s="32">
        <v>381</v>
      </c>
      <c r="R65" s="32">
        <v>381</v>
      </c>
      <c r="S65" s="32">
        <v>381</v>
      </c>
      <c r="T65" s="32">
        <v>381</v>
      </c>
      <c r="U65" s="32">
        <v>381</v>
      </c>
      <c r="V65" s="32">
        <v>381</v>
      </c>
      <c r="W65" s="32">
        <v>381</v>
      </c>
      <c r="X65" s="32">
        <v>381</v>
      </c>
      <c r="Y65" s="32">
        <v>381</v>
      </c>
      <c r="Z65" s="32">
        <v>381</v>
      </c>
      <c r="AA65" s="32">
        <v>381</v>
      </c>
      <c r="AB65" s="32">
        <v>381</v>
      </c>
      <c r="AC65" s="32">
        <v>381</v>
      </c>
      <c r="AD65" s="32">
        <v>381</v>
      </c>
      <c r="AE65" s="32">
        <v>381</v>
      </c>
      <c r="AF65" s="32">
        <v>381</v>
      </c>
      <c r="AG65" s="32">
        <v>381</v>
      </c>
      <c r="AH65" s="32">
        <v>381</v>
      </c>
      <c r="AI65" s="32">
        <v>381</v>
      </c>
      <c r="AJ65" s="32">
        <v>381</v>
      </c>
      <c r="AK65" s="32">
        <v>381</v>
      </c>
      <c r="AL65" s="32">
        <v>381</v>
      </c>
      <c r="AM65" s="32">
        <v>381</v>
      </c>
      <c r="AN65" s="32">
        <v>381</v>
      </c>
      <c r="AO65" s="32">
        <v>381</v>
      </c>
      <c r="AP65" s="32">
        <v>381</v>
      </c>
      <c r="AQ65" s="32">
        <v>381</v>
      </c>
      <c r="AR65" s="32">
        <v>381</v>
      </c>
      <c r="AS65" s="32">
        <v>381</v>
      </c>
      <c r="AT65" s="32">
        <v>381</v>
      </c>
      <c r="AU65" s="32">
        <v>381</v>
      </c>
      <c r="AV65" s="32">
        <v>381</v>
      </c>
      <c r="AW65" s="32">
        <v>381</v>
      </c>
      <c r="AX65" s="32">
        <v>381</v>
      </c>
      <c r="AY65" s="32">
        <v>381</v>
      </c>
      <c r="AZ65" s="32">
        <v>381</v>
      </c>
      <c r="BA65" s="32">
        <v>381</v>
      </c>
      <c r="BB65" s="32">
        <v>381</v>
      </c>
      <c r="BC65" s="32">
        <v>381</v>
      </c>
      <c r="BD65" s="32">
        <v>381</v>
      </c>
      <c r="BE65" s="32">
        <v>381</v>
      </c>
      <c r="BF65" s="32">
        <v>381</v>
      </c>
      <c r="BG65" s="32">
        <v>381</v>
      </c>
      <c r="BH65" s="32">
        <v>381</v>
      </c>
      <c r="BI65" s="32">
        <v>381</v>
      </c>
      <c r="BJ65" s="32">
        <v>381</v>
      </c>
      <c r="BK65" s="32">
        <v>381</v>
      </c>
      <c r="BL65" s="32">
        <v>381</v>
      </c>
      <c r="BM65" s="32">
        <v>381</v>
      </c>
      <c r="BN65" s="32">
        <v>381</v>
      </c>
      <c r="BO65" s="32">
        <v>381</v>
      </c>
      <c r="BP65" s="32">
        <v>381</v>
      </c>
      <c r="BQ65" s="32">
        <v>381</v>
      </c>
      <c r="BR65" s="32">
        <v>381</v>
      </c>
      <c r="BS65" s="32">
        <v>381</v>
      </c>
      <c r="BT65" s="32">
        <v>381</v>
      </c>
      <c r="BU65" s="32">
        <v>381</v>
      </c>
      <c r="BV65" s="32">
        <v>381</v>
      </c>
      <c r="BW65" s="32">
        <v>381</v>
      </c>
      <c r="BX65" s="32">
        <v>381</v>
      </c>
      <c r="BY65" s="32">
        <v>381</v>
      </c>
      <c r="BZ65" s="32">
        <v>381</v>
      </c>
      <c r="CA65" s="32">
        <v>381</v>
      </c>
      <c r="CB65" s="32">
        <v>381</v>
      </c>
      <c r="CC65" s="32">
        <v>381</v>
      </c>
      <c r="CD65" s="32">
        <v>381</v>
      </c>
      <c r="CE65" s="32">
        <v>381</v>
      </c>
      <c r="CF65" s="32">
        <v>381</v>
      </c>
      <c r="CG65" s="32">
        <v>381</v>
      </c>
      <c r="CH65" s="32">
        <v>381</v>
      </c>
      <c r="CI65" s="32">
        <v>381</v>
      </c>
      <c r="CJ65" s="32">
        <v>381</v>
      </c>
      <c r="CK65" s="32">
        <v>381</v>
      </c>
      <c r="CL65" s="32">
        <v>381</v>
      </c>
      <c r="CM65" s="32">
        <v>381</v>
      </c>
      <c r="CN65" s="32">
        <v>381</v>
      </c>
      <c r="CO65" s="32">
        <v>381</v>
      </c>
      <c r="CP65" s="32">
        <v>381</v>
      </c>
      <c r="CQ65" s="32">
        <v>381</v>
      </c>
      <c r="CR65" s="32">
        <v>381</v>
      </c>
      <c r="CS65" s="33">
        <v>381</v>
      </c>
      <c r="CT65" s="30">
        <f t="shared" si="64"/>
        <v>36576</v>
      </c>
      <c r="CU65" s="156"/>
      <c r="CV65" s="263"/>
    </row>
    <row r="66" spans="1:100">
      <c r="A66" s="25" t="s">
        <v>49</v>
      </c>
      <c r="B66" s="31">
        <v>335.58</v>
      </c>
      <c r="C66" s="32">
        <v>335.58</v>
      </c>
      <c r="D66" s="32">
        <v>335.58</v>
      </c>
      <c r="E66" s="32">
        <v>335.58</v>
      </c>
      <c r="F66" s="32">
        <v>335.58</v>
      </c>
      <c r="G66" s="32">
        <v>335.58</v>
      </c>
      <c r="H66" s="32">
        <v>335.58</v>
      </c>
      <c r="I66" s="32">
        <v>335.58</v>
      </c>
      <c r="J66" s="32">
        <v>335.58</v>
      </c>
      <c r="K66" s="32">
        <v>335.58</v>
      </c>
      <c r="L66" s="32">
        <v>335.58</v>
      </c>
      <c r="M66" s="32">
        <v>335.58</v>
      </c>
      <c r="N66" s="32">
        <v>335.58</v>
      </c>
      <c r="O66" s="32">
        <v>335.58</v>
      </c>
      <c r="P66" s="32">
        <v>335.58</v>
      </c>
      <c r="Q66" s="32">
        <v>335.58</v>
      </c>
      <c r="R66" s="32">
        <v>335.58</v>
      </c>
      <c r="S66" s="32">
        <v>335.58</v>
      </c>
      <c r="T66" s="32">
        <v>335.58</v>
      </c>
      <c r="U66" s="32">
        <v>335.58</v>
      </c>
      <c r="V66" s="32">
        <v>335.58</v>
      </c>
      <c r="W66" s="32">
        <v>335.58</v>
      </c>
      <c r="X66" s="32">
        <v>335.58</v>
      </c>
      <c r="Y66" s="32">
        <v>335.58</v>
      </c>
      <c r="Z66" s="32">
        <v>335.58</v>
      </c>
      <c r="AA66" s="32">
        <v>335.58</v>
      </c>
      <c r="AB66" s="32">
        <v>335.58</v>
      </c>
      <c r="AC66" s="32">
        <v>335.58</v>
      </c>
      <c r="AD66" s="32">
        <v>335.58</v>
      </c>
      <c r="AE66" s="32">
        <v>335.58</v>
      </c>
      <c r="AF66" s="32">
        <v>335.58</v>
      </c>
      <c r="AG66" s="32">
        <v>335.58</v>
      </c>
      <c r="AH66" s="32">
        <v>335.58</v>
      </c>
      <c r="AI66" s="32">
        <v>335.58</v>
      </c>
      <c r="AJ66" s="32">
        <v>335.58</v>
      </c>
      <c r="AK66" s="32">
        <v>335.58</v>
      </c>
      <c r="AL66" s="32">
        <v>335.58</v>
      </c>
      <c r="AM66" s="32">
        <v>335.58</v>
      </c>
      <c r="AN66" s="32">
        <v>335.58</v>
      </c>
      <c r="AO66" s="32">
        <v>335.58</v>
      </c>
      <c r="AP66" s="32">
        <v>335.58</v>
      </c>
      <c r="AQ66" s="32">
        <v>335.58</v>
      </c>
      <c r="AR66" s="32">
        <v>335.58</v>
      </c>
      <c r="AS66" s="32">
        <v>335.58</v>
      </c>
      <c r="AT66" s="32">
        <v>335.58</v>
      </c>
      <c r="AU66" s="32">
        <v>335.58</v>
      </c>
      <c r="AV66" s="32">
        <v>335.58</v>
      </c>
      <c r="AW66" s="32">
        <v>335.58</v>
      </c>
      <c r="AX66" s="32">
        <v>335.58</v>
      </c>
      <c r="AY66" s="32">
        <v>335.58</v>
      </c>
      <c r="AZ66" s="32">
        <v>335.58</v>
      </c>
      <c r="BA66" s="32">
        <v>335.58</v>
      </c>
      <c r="BB66" s="32">
        <v>335.58</v>
      </c>
      <c r="BC66" s="32">
        <v>335.58</v>
      </c>
      <c r="BD66" s="32">
        <v>335.58</v>
      </c>
      <c r="BE66" s="32">
        <v>335.58</v>
      </c>
      <c r="BF66" s="32">
        <v>335.58</v>
      </c>
      <c r="BG66" s="32">
        <v>335.58</v>
      </c>
      <c r="BH66" s="32">
        <v>335.58</v>
      </c>
      <c r="BI66" s="32">
        <v>335.58</v>
      </c>
      <c r="BJ66" s="32">
        <v>335.58</v>
      </c>
      <c r="BK66" s="32">
        <v>335.58</v>
      </c>
      <c r="BL66" s="32">
        <v>335.58</v>
      </c>
      <c r="BM66" s="32">
        <v>335.58</v>
      </c>
      <c r="BN66" s="32">
        <v>335.58</v>
      </c>
      <c r="BO66" s="32">
        <v>335.58</v>
      </c>
      <c r="BP66" s="32">
        <v>335.58</v>
      </c>
      <c r="BQ66" s="32">
        <v>335.58</v>
      </c>
      <c r="BR66" s="32">
        <v>335.58</v>
      </c>
      <c r="BS66" s="32">
        <v>335.58</v>
      </c>
      <c r="BT66" s="32">
        <v>335.58</v>
      </c>
      <c r="BU66" s="32">
        <v>335.58</v>
      </c>
      <c r="BV66" s="32">
        <v>335.58</v>
      </c>
      <c r="BW66" s="32">
        <v>335.58</v>
      </c>
      <c r="BX66" s="32">
        <v>335.58</v>
      </c>
      <c r="BY66" s="32">
        <v>335.58</v>
      </c>
      <c r="BZ66" s="32">
        <v>335.58</v>
      </c>
      <c r="CA66" s="32">
        <v>335.58</v>
      </c>
      <c r="CB66" s="32">
        <v>335.58</v>
      </c>
      <c r="CC66" s="32">
        <v>335.58</v>
      </c>
      <c r="CD66" s="32">
        <v>335.58</v>
      </c>
      <c r="CE66" s="32">
        <v>335.58</v>
      </c>
      <c r="CF66" s="32">
        <v>335.58</v>
      </c>
      <c r="CG66" s="32">
        <v>335.58</v>
      </c>
      <c r="CH66" s="32">
        <v>335.58</v>
      </c>
      <c r="CI66" s="32">
        <v>335.58</v>
      </c>
      <c r="CJ66" s="32">
        <v>335.58</v>
      </c>
      <c r="CK66" s="32">
        <v>335.58</v>
      </c>
      <c r="CL66" s="32">
        <v>335.58</v>
      </c>
      <c r="CM66" s="32">
        <v>335.58</v>
      </c>
      <c r="CN66" s="32">
        <v>335.58</v>
      </c>
      <c r="CO66" s="32">
        <v>335.58</v>
      </c>
      <c r="CP66" s="32">
        <v>335.58</v>
      </c>
      <c r="CQ66" s="32">
        <v>335.58</v>
      </c>
      <c r="CR66" s="32">
        <v>335.58</v>
      </c>
      <c r="CS66" s="33">
        <v>335.58</v>
      </c>
      <c r="CT66" s="30">
        <f t="shared" si="64"/>
        <v>32215.68000000008</v>
      </c>
      <c r="CU66" s="156"/>
      <c r="CV66" s="263"/>
    </row>
    <row r="67" spans="1:100">
      <c r="A67" s="25" t="s">
        <v>50</v>
      </c>
      <c r="B67" s="31">
        <v>525</v>
      </c>
      <c r="C67" s="32">
        <v>532</v>
      </c>
      <c r="D67" s="32">
        <v>540</v>
      </c>
      <c r="E67" s="32">
        <v>551</v>
      </c>
      <c r="F67" s="32">
        <v>563</v>
      </c>
      <c r="G67" s="32">
        <v>574</v>
      </c>
      <c r="H67" s="32">
        <v>588</v>
      </c>
      <c r="I67" s="32">
        <v>595</v>
      </c>
      <c r="J67" s="32">
        <v>594</v>
      </c>
      <c r="K67" s="32">
        <v>593</v>
      </c>
      <c r="L67" s="32">
        <v>583</v>
      </c>
      <c r="M67" s="32">
        <v>570</v>
      </c>
      <c r="N67" s="32">
        <v>573</v>
      </c>
      <c r="O67" s="32">
        <v>593</v>
      </c>
      <c r="P67" s="32">
        <v>606</v>
      </c>
      <c r="Q67" s="32">
        <v>616</v>
      </c>
      <c r="R67" s="32">
        <v>629</v>
      </c>
      <c r="S67" s="32">
        <v>640</v>
      </c>
      <c r="T67" s="32">
        <v>649</v>
      </c>
      <c r="U67" s="32">
        <v>650</v>
      </c>
      <c r="V67" s="32">
        <v>657</v>
      </c>
      <c r="W67" s="32">
        <v>668</v>
      </c>
      <c r="X67" s="32">
        <v>673</v>
      </c>
      <c r="Y67" s="32">
        <v>686</v>
      </c>
      <c r="Z67" s="32">
        <v>699</v>
      </c>
      <c r="AA67" s="32">
        <v>711</v>
      </c>
      <c r="AB67" s="32">
        <v>723</v>
      </c>
      <c r="AC67" s="32">
        <v>731</v>
      </c>
      <c r="AD67" s="32">
        <v>730</v>
      </c>
      <c r="AE67" s="32">
        <v>727</v>
      </c>
      <c r="AF67" s="32">
        <v>728</v>
      </c>
      <c r="AG67" s="32">
        <v>731</v>
      </c>
      <c r="AH67" s="32">
        <v>735</v>
      </c>
      <c r="AI67" s="32">
        <v>735</v>
      </c>
      <c r="AJ67" s="32">
        <v>713</v>
      </c>
      <c r="AK67" s="32">
        <v>705</v>
      </c>
      <c r="AL67" s="32">
        <v>704</v>
      </c>
      <c r="AM67" s="32">
        <v>709</v>
      </c>
      <c r="AN67" s="32">
        <v>712</v>
      </c>
      <c r="AO67" s="32">
        <v>703</v>
      </c>
      <c r="AP67" s="32">
        <v>696</v>
      </c>
      <c r="AQ67" s="32">
        <v>690</v>
      </c>
      <c r="AR67" s="32">
        <v>683</v>
      </c>
      <c r="AS67" s="32">
        <v>687</v>
      </c>
      <c r="AT67" s="32">
        <v>675</v>
      </c>
      <c r="AU67" s="32">
        <v>673</v>
      </c>
      <c r="AV67" s="32">
        <v>666</v>
      </c>
      <c r="AW67" s="32">
        <v>654</v>
      </c>
      <c r="AX67" s="32">
        <v>644</v>
      </c>
      <c r="AY67" s="32">
        <v>638</v>
      </c>
      <c r="AZ67" s="32">
        <v>631</v>
      </c>
      <c r="BA67" s="32">
        <v>615</v>
      </c>
      <c r="BB67" s="32">
        <v>603</v>
      </c>
      <c r="BC67" s="32">
        <v>607</v>
      </c>
      <c r="BD67" s="32">
        <v>618</v>
      </c>
      <c r="BE67" s="32">
        <v>620</v>
      </c>
      <c r="BF67" s="32">
        <v>616</v>
      </c>
      <c r="BG67" s="32">
        <v>608</v>
      </c>
      <c r="BH67" s="32">
        <v>611</v>
      </c>
      <c r="BI67" s="32">
        <v>625</v>
      </c>
      <c r="BJ67" s="32">
        <v>636</v>
      </c>
      <c r="BK67" s="32">
        <v>639</v>
      </c>
      <c r="BL67" s="32">
        <v>643</v>
      </c>
      <c r="BM67" s="32">
        <v>646</v>
      </c>
      <c r="BN67" s="32">
        <v>650</v>
      </c>
      <c r="BO67" s="32">
        <v>649</v>
      </c>
      <c r="BP67" s="32">
        <v>648</v>
      </c>
      <c r="BQ67" s="32">
        <v>645</v>
      </c>
      <c r="BR67" s="32">
        <v>647</v>
      </c>
      <c r="BS67" s="32">
        <v>647</v>
      </c>
      <c r="BT67" s="32">
        <v>644</v>
      </c>
      <c r="BU67" s="32">
        <v>638</v>
      </c>
      <c r="BV67" s="32">
        <v>641</v>
      </c>
      <c r="BW67" s="32">
        <v>620</v>
      </c>
      <c r="BX67" s="32">
        <v>616</v>
      </c>
      <c r="BY67" s="32">
        <v>607</v>
      </c>
      <c r="BZ67" s="32">
        <v>598</v>
      </c>
      <c r="CA67" s="32">
        <v>595</v>
      </c>
      <c r="CB67" s="32">
        <v>591</v>
      </c>
      <c r="CC67" s="32">
        <v>588</v>
      </c>
      <c r="CD67" s="32">
        <v>583</v>
      </c>
      <c r="CE67" s="32">
        <v>581</v>
      </c>
      <c r="CF67" s="32">
        <v>578</v>
      </c>
      <c r="CG67" s="32">
        <v>574</v>
      </c>
      <c r="CH67" s="32">
        <v>576</v>
      </c>
      <c r="CI67" s="32">
        <v>577</v>
      </c>
      <c r="CJ67" s="32">
        <v>575</v>
      </c>
      <c r="CK67" s="32">
        <v>580</v>
      </c>
      <c r="CL67" s="32">
        <v>588</v>
      </c>
      <c r="CM67" s="32">
        <v>595</v>
      </c>
      <c r="CN67" s="32">
        <v>595</v>
      </c>
      <c r="CO67" s="32">
        <v>598</v>
      </c>
      <c r="CP67" s="32">
        <v>609</v>
      </c>
      <c r="CQ67" s="32">
        <v>614</v>
      </c>
      <c r="CR67" s="32">
        <v>616</v>
      </c>
      <c r="CS67" s="33">
        <v>621</v>
      </c>
      <c r="CT67" s="30">
        <f t="shared" si="64"/>
        <v>60852</v>
      </c>
      <c r="CU67" s="156"/>
      <c r="CV67" s="263"/>
    </row>
    <row r="68" spans="1:100" ht="15.75" thickBot="1">
      <c r="A68" s="175" t="s">
        <v>51</v>
      </c>
      <c r="B68" s="116">
        <v>35.4</v>
      </c>
      <c r="C68" s="117">
        <v>35.4</v>
      </c>
      <c r="D68" s="117">
        <v>35.4</v>
      </c>
      <c r="E68" s="117">
        <v>35.4</v>
      </c>
      <c r="F68" s="117">
        <v>35.4</v>
      </c>
      <c r="G68" s="117">
        <v>35.4</v>
      </c>
      <c r="H68" s="117">
        <v>35.4</v>
      </c>
      <c r="I68" s="117">
        <v>35.4</v>
      </c>
      <c r="J68" s="117">
        <v>35.4</v>
      </c>
      <c r="K68" s="117">
        <v>35.4</v>
      </c>
      <c r="L68" s="117">
        <v>35.4</v>
      </c>
      <c r="M68" s="117">
        <v>35.4</v>
      </c>
      <c r="N68" s="117">
        <v>35.4</v>
      </c>
      <c r="O68" s="117">
        <v>35.4</v>
      </c>
      <c r="P68" s="117">
        <v>35.4</v>
      </c>
      <c r="Q68" s="117">
        <v>35.4</v>
      </c>
      <c r="R68" s="117">
        <v>35.4</v>
      </c>
      <c r="S68" s="117">
        <v>35.4</v>
      </c>
      <c r="T68" s="117">
        <v>35.4</v>
      </c>
      <c r="U68" s="117">
        <v>35.4</v>
      </c>
      <c r="V68" s="117">
        <v>35.4</v>
      </c>
      <c r="W68" s="117">
        <v>35.4</v>
      </c>
      <c r="X68" s="117">
        <v>35.4</v>
      </c>
      <c r="Y68" s="117">
        <v>35.4</v>
      </c>
      <c r="Z68" s="117">
        <v>35.4</v>
      </c>
      <c r="AA68" s="117">
        <v>35.4</v>
      </c>
      <c r="AB68" s="117">
        <v>35.4</v>
      </c>
      <c r="AC68" s="117">
        <v>35.4</v>
      </c>
      <c r="AD68" s="117">
        <v>35.4</v>
      </c>
      <c r="AE68" s="117">
        <v>35.4</v>
      </c>
      <c r="AF68" s="117">
        <v>35.4</v>
      </c>
      <c r="AG68" s="117">
        <v>35.4</v>
      </c>
      <c r="AH68" s="117">
        <v>35.4</v>
      </c>
      <c r="AI68" s="117">
        <v>35.4</v>
      </c>
      <c r="AJ68" s="117">
        <v>35.4</v>
      </c>
      <c r="AK68" s="117">
        <v>35.4</v>
      </c>
      <c r="AL68" s="117">
        <v>35.4</v>
      </c>
      <c r="AM68" s="117">
        <v>35.4</v>
      </c>
      <c r="AN68" s="117">
        <v>35.4</v>
      </c>
      <c r="AO68" s="117">
        <v>35.4</v>
      </c>
      <c r="AP68" s="117">
        <v>35.4</v>
      </c>
      <c r="AQ68" s="117">
        <v>35.4</v>
      </c>
      <c r="AR68" s="117">
        <v>35.4</v>
      </c>
      <c r="AS68" s="117">
        <v>35.4</v>
      </c>
      <c r="AT68" s="117">
        <v>35.4</v>
      </c>
      <c r="AU68" s="117">
        <v>35.4</v>
      </c>
      <c r="AV68" s="117">
        <v>35.4</v>
      </c>
      <c r="AW68" s="117">
        <v>35.4</v>
      </c>
      <c r="AX68" s="117">
        <v>35.4</v>
      </c>
      <c r="AY68" s="117">
        <v>35.4</v>
      </c>
      <c r="AZ68" s="117">
        <v>35.4</v>
      </c>
      <c r="BA68" s="117">
        <v>35.4</v>
      </c>
      <c r="BB68" s="117">
        <v>35.4</v>
      </c>
      <c r="BC68" s="117">
        <v>35.4</v>
      </c>
      <c r="BD68" s="117">
        <v>35.4</v>
      </c>
      <c r="BE68" s="117">
        <v>35.4</v>
      </c>
      <c r="BF68" s="117">
        <v>35.4</v>
      </c>
      <c r="BG68" s="117">
        <v>35.4</v>
      </c>
      <c r="BH68" s="117">
        <v>35.4</v>
      </c>
      <c r="BI68" s="117">
        <v>35.4</v>
      </c>
      <c r="BJ68" s="117">
        <v>35.4</v>
      </c>
      <c r="BK68" s="117">
        <v>35.4</v>
      </c>
      <c r="BL68" s="117">
        <v>35.4</v>
      </c>
      <c r="BM68" s="117">
        <v>35.4</v>
      </c>
      <c r="BN68" s="117">
        <v>35.4</v>
      </c>
      <c r="BO68" s="117">
        <v>35.4</v>
      </c>
      <c r="BP68" s="117">
        <v>35.4</v>
      </c>
      <c r="BQ68" s="117">
        <v>35.4</v>
      </c>
      <c r="BR68" s="117">
        <v>35.4</v>
      </c>
      <c r="BS68" s="117">
        <v>35.4</v>
      </c>
      <c r="BT68" s="117">
        <v>35.4</v>
      </c>
      <c r="BU68" s="117">
        <v>35.4</v>
      </c>
      <c r="BV68" s="117">
        <v>35.4</v>
      </c>
      <c r="BW68" s="117">
        <v>35.4</v>
      </c>
      <c r="BX68" s="117">
        <v>35.4</v>
      </c>
      <c r="BY68" s="117">
        <v>35.4</v>
      </c>
      <c r="BZ68" s="117">
        <v>35.4</v>
      </c>
      <c r="CA68" s="117">
        <v>35.4</v>
      </c>
      <c r="CB68" s="117">
        <v>35.4</v>
      </c>
      <c r="CC68" s="117">
        <v>35.4</v>
      </c>
      <c r="CD68" s="117">
        <v>35.4</v>
      </c>
      <c r="CE68" s="117">
        <v>35.4</v>
      </c>
      <c r="CF68" s="117">
        <v>35.4</v>
      </c>
      <c r="CG68" s="117">
        <v>35.4</v>
      </c>
      <c r="CH68" s="117">
        <v>35.4</v>
      </c>
      <c r="CI68" s="117">
        <v>35.4</v>
      </c>
      <c r="CJ68" s="117">
        <v>35.4</v>
      </c>
      <c r="CK68" s="117">
        <v>35.4</v>
      </c>
      <c r="CL68" s="117">
        <v>35.4</v>
      </c>
      <c r="CM68" s="117">
        <v>35.4</v>
      </c>
      <c r="CN68" s="117">
        <v>35.4</v>
      </c>
      <c r="CO68" s="117">
        <v>35.4</v>
      </c>
      <c r="CP68" s="117">
        <v>35.4</v>
      </c>
      <c r="CQ68" s="117">
        <v>35.4</v>
      </c>
      <c r="CR68" s="117">
        <v>35.4</v>
      </c>
      <c r="CS68" s="118">
        <v>35.4</v>
      </c>
      <c r="CT68" s="115">
        <f t="shared" si="64"/>
        <v>3398.4000000000055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60</v>
      </c>
      <c r="AL73" s="121">
        <v>30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30</v>
      </c>
      <c r="BM73" s="121">
        <v>54</v>
      </c>
      <c r="BN73" s="121">
        <v>54</v>
      </c>
      <c r="BO73" s="121">
        <v>24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432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119</v>
      </c>
      <c r="AJ74" s="1">
        <v>119</v>
      </c>
      <c r="AK74" s="1">
        <v>59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55</v>
      </c>
      <c r="BM74" s="1">
        <v>55</v>
      </c>
      <c r="BN74" s="1">
        <v>55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522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38</v>
      </c>
      <c r="AI76" s="1">
        <v>38</v>
      </c>
      <c r="AJ76" s="1">
        <v>38</v>
      </c>
      <c r="AK76" s="1">
        <v>38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58</v>
      </c>
      <c r="BA76" s="1">
        <v>58</v>
      </c>
      <c r="BB76" s="1">
        <v>58</v>
      </c>
      <c r="BC76" s="1">
        <v>58</v>
      </c>
      <c r="BD76" s="1">
        <v>58</v>
      </c>
      <c r="BE76" s="1">
        <v>58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40</v>
      </c>
      <c r="BM76" s="1">
        <v>40</v>
      </c>
      <c r="BN76" s="1">
        <v>40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620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151.29999999999998</v>
      </c>
      <c r="AI84" s="228">
        <f t="shared" si="66"/>
        <v>151.79999999999998</v>
      </c>
      <c r="AJ84" s="228">
        <f t="shared" si="66"/>
        <v>151.29999999999998</v>
      </c>
      <c r="AK84" s="228">
        <f t="shared" si="66"/>
        <v>151.59999999999997</v>
      </c>
      <c r="AL84" s="228">
        <f t="shared" si="66"/>
        <v>151.59999999999997</v>
      </c>
      <c r="AM84" s="228">
        <f t="shared" si="66"/>
        <v>151.59999999999997</v>
      </c>
      <c r="AN84" s="228">
        <f t="shared" si="66"/>
        <v>61.8</v>
      </c>
      <c r="AO84" s="228">
        <f t="shared" si="66"/>
        <v>0</v>
      </c>
      <c r="AP84" s="228">
        <f t="shared" si="66"/>
        <v>0</v>
      </c>
      <c r="AQ84" s="228">
        <f t="shared" si="66"/>
        <v>28.14</v>
      </c>
      <c r="AR84" s="228">
        <f t="shared" si="66"/>
        <v>159.6</v>
      </c>
      <c r="AS84" s="228">
        <f t="shared" si="66"/>
        <v>138.4</v>
      </c>
      <c r="AT84" s="228">
        <f t="shared" si="66"/>
        <v>60.8</v>
      </c>
      <c r="AU84" s="228">
        <f t="shared" si="66"/>
        <v>9.07</v>
      </c>
      <c r="AV84" s="228">
        <f t="shared" si="66"/>
        <v>121.60000000000001</v>
      </c>
      <c r="AW84" s="228">
        <f t="shared" si="66"/>
        <v>121.9</v>
      </c>
      <c r="AX84" s="228">
        <f t="shared" si="66"/>
        <v>122.5</v>
      </c>
      <c r="AY84" s="228">
        <f t="shared" si="66"/>
        <v>122.8</v>
      </c>
      <c r="AZ84" s="228">
        <f t="shared" si="66"/>
        <v>159.19999999999999</v>
      </c>
      <c r="BA84" s="228">
        <f t="shared" si="66"/>
        <v>159.39999999999998</v>
      </c>
      <c r="BB84" s="228">
        <f t="shared" si="66"/>
        <v>160.19999999999999</v>
      </c>
      <c r="BC84" s="228">
        <f t="shared" si="66"/>
        <v>159.89999999999998</v>
      </c>
      <c r="BD84" s="228">
        <f t="shared" si="66"/>
        <v>159.89999999999998</v>
      </c>
      <c r="BE84" s="228">
        <f t="shared" si="66"/>
        <v>159.6</v>
      </c>
      <c r="BF84" s="228">
        <f t="shared" si="66"/>
        <v>84.7</v>
      </c>
      <c r="BG84" s="228">
        <f t="shared" si="66"/>
        <v>23.5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91.91</v>
      </c>
      <c r="BM84" s="228">
        <f t="shared" si="66"/>
        <v>85.8</v>
      </c>
      <c r="BN84" s="228">
        <f t="shared" si="66"/>
        <v>139</v>
      </c>
      <c r="BO84" s="228">
        <f t="shared" ref="BO84:CS84" si="67">SUM(BO85:BO87)</f>
        <v>120.10000000000001</v>
      </c>
      <c r="BP84" s="228">
        <f t="shared" si="67"/>
        <v>24.9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151.89999999999998</v>
      </c>
      <c r="BW84" s="228">
        <f t="shared" si="67"/>
        <v>61.7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3597.5199999999995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151.29999999999998</v>
      </c>
      <c r="AI86" s="1">
        <v>151.79999999999998</v>
      </c>
      <c r="AJ86" s="1">
        <v>151.29999999999998</v>
      </c>
      <c r="AK86" s="1">
        <v>151.59999999999997</v>
      </c>
      <c r="AL86" s="1">
        <v>151.59999999999997</v>
      </c>
      <c r="AM86" s="1">
        <v>151.59999999999997</v>
      </c>
      <c r="AN86" s="1">
        <v>61.8</v>
      </c>
      <c r="AO86" s="1">
        <v>0</v>
      </c>
      <c r="AP86" s="1">
        <v>0</v>
      </c>
      <c r="AQ86" s="1">
        <v>28.14</v>
      </c>
      <c r="AR86" s="1">
        <v>159.6</v>
      </c>
      <c r="AS86" s="1">
        <v>138.4</v>
      </c>
      <c r="AT86" s="1">
        <v>60.8</v>
      </c>
      <c r="AU86" s="1">
        <v>9.07</v>
      </c>
      <c r="AV86" s="1">
        <v>121.60000000000001</v>
      </c>
      <c r="AW86" s="1">
        <v>121.9</v>
      </c>
      <c r="AX86" s="1">
        <v>122.5</v>
      </c>
      <c r="AY86" s="1">
        <v>122.8</v>
      </c>
      <c r="AZ86" s="1">
        <v>159.19999999999999</v>
      </c>
      <c r="BA86" s="1">
        <v>159.39999999999998</v>
      </c>
      <c r="BB86" s="1">
        <v>160.19999999999999</v>
      </c>
      <c r="BC86" s="1">
        <v>159.89999999999998</v>
      </c>
      <c r="BD86" s="1">
        <v>159.89999999999998</v>
      </c>
      <c r="BE86" s="1">
        <v>159.6</v>
      </c>
      <c r="BF86" s="1">
        <v>84.7</v>
      </c>
      <c r="BG86" s="1">
        <v>23.5</v>
      </c>
      <c r="BH86" s="1">
        <v>0</v>
      </c>
      <c r="BI86" s="1">
        <v>0</v>
      </c>
      <c r="BJ86" s="1">
        <v>0</v>
      </c>
      <c r="BK86" s="1">
        <v>0</v>
      </c>
      <c r="BL86" s="1">
        <v>91.91</v>
      </c>
      <c r="BM86" s="1">
        <v>85.8</v>
      </c>
      <c r="BN86" s="1">
        <v>139</v>
      </c>
      <c r="BO86" s="1">
        <v>120.10000000000001</v>
      </c>
      <c r="BP86" s="1">
        <v>24.9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151.89999999999998</v>
      </c>
      <c r="BW86" s="1">
        <v>61.7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3597.5199999999995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0.04</v>
      </c>
      <c r="Z88" s="127">
        <f t="shared" si="69"/>
        <v>0.93</v>
      </c>
      <c r="AA88" s="127">
        <f t="shared" si="69"/>
        <v>4.59</v>
      </c>
      <c r="AB88" s="127">
        <f t="shared" si="69"/>
        <v>9.59</v>
      </c>
      <c r="AC88" s="127">
        <f t="shared" si="69"/>
        <v>15.78</v>
      </c>
      <c r="AD88" s="127">
        <f t="shared" si="69"/>
        <v>23.32</v>
      </c>
      <c r="AE88" s="127">
        <f t="shared" si="69"/>
        <v>33.19</v>
      </c>
      <c r="AF88" s="127">
        <f t="shared" si="69"/>
        <v>43.87</v>
      </c>
      <c r="AG88" s="127">
        <f t="shared" si="69"/>
        <v>53.2</v>
      </c>
      <c r="AH88" s="127">
        <f t="shared" ref="AH88:BM88" si="70">SUM(AH89:AH90)</f>
        <v>71.2</v>
      </c>
      <c r="AI88" s="127">
        <f t="shared" si="70"/>
        <v>84.26</v>
      </c>
      <c r="AJ88" s="127">
        <f t="shared" si="70"/>
        <v>91.34</v>
      </c>
      <c r="AK88" s="127">
        <f t="shared" si="70"/>
        <v>98.56</v>
      </c>
      <c r="AL88" s="127">
        <f t="shared" si="70"/>
        <v>105.19</v>
      </c>
      <c r="AM88" s="127">
        <f t="shared" si="70"/>
        <v>109.3</v>
      </c>
      <c r="AN88" s="127">
        <f t="shared" si="70"/>
        <v>111.96</v>
      </c>
      <c r="AO88" s="127">
        <f t="shared" si="70"/>
        <v>121.34</v>
      </c>
      <c r="AP88" s="127">
        <f t="shared" si="70"/>
        <v>135.08000000000001</v>
      </c>
      <c r="AQ88" s="127">
        <f t="shared" si="70"/>
        <v>142.24</v>
      </c>
      <c r="AR88" s="127">
        <f t="shared" si="70"/>
        <v>140.12</v>
      </c>
      <c r="AS88" s="127">
        <f t="shared" si="70"/>
        <v>142.97999999999999</v>
      </c>
      <c r="AT88" s="127">
        <f t="shared" si="70"/>
        <v>155.27000000000001</v>
      </c>
      <c r="AU88" s="127">
        <f t="shared" si="70"/>
        <v>155.44999999999999</v>
      </c>
      <c r="AV88" s="127">
        <f t="shared" si="70"/>
        <v>152.57</v>
      </c>
      <c r="AW88" s="127">
        <f t="shared" si="70"/>
        <v>161.43</v>
      </c>
      <c r="AX88" s="127">
        <f t="shared" si="70"/>
        <v>162.35</v>
      </c>
      <c r="AY88" s="127">
        <f t="shared" si="70"/>
        <v>166.75</v>
      </c>
      <c r="AZ88" s="127">
        <f t="shared" si="70"/>
        <v>159.36000000000001</v>
      </c>
      <c r="BA88" s="127">
        <f t="shared" si="70"/>
        <v>163.5</v>
      </c>
      <c r="BB88" s="127">
        <f t="shared" si="70"/>
        <v>157.74</v>
      </c>
      <c r="BC88" s="127">
        <f t="shared" si="70"/>
        <v>143.03</v>
      </c>
      <c r="BD88" s="127">
        <f t="shared" si="70"/>
        <v>128.66</v>
      </c>
      <c r="BE88" s="127">
        <f t="shared" si="70"/>
        <v>114.55</v>
      </c>
      <c r="BF88" s="127">
        <f t="shared" si="70"/>
        <v>125.55</v>
      </c>
      <c r="BG88" s="127">
        <f t="shared" si="70"/>
        <v>115.35</v>
      </c>
      <c r="BH88" s="127">
        <f t="shared" si="70"/>
        <v>124.61</v>
      </c>
      <c r="BI88" s="127">
        <f t="shared" si="70"/>
        <v>104.93</v>
      </c>
      <c r="BJ88" s="127">
        <f t="shared" si="70"/>
        <v>96.25</v>
      </c>
      <c r="BK88" s="127">
        <f t="shared" si="70"/>
        <v>85.92</v>
      </c>
      <c r="BL88" s="127">
        <f t="shared" si="70"/>
        <v>77.510000000000005</v>
      </c>
      <c r="BM88" s="127">
        <f t="shared" si="70"/>
        <v>71.72</v>
      </c>
      <c r="BN88" s="127">
        <f t="shared" ref="BN88:CS88" si="71">SUM(BN89:BN90)</f>
        <v>70.17</v>
      </c>
      <c r="BO88" s="127">
        <f t="shared" si="71"/>
        <v>61.38</v>
      </c>
      <c r="BP88" s="127">
        <f t="shared" si="71"/>
        <v>50.69</v>
      </c>
      <c r="BQ88" s="127">
        <f t="shared" si="71"/>
        <v>40.67</v>
      </c>
      <c r="BR88" s="127">
        <f t="shared" si="71"/>
        <v>32.79</v>
      </c>
      <c r="BS88" s="127">
        <f t="shared" si="71"/>
        <v>23.52</v>
      </c>
      <c r="BT88" s="127">
        <f t="shared" si="71"/>
        <v>15.33</v>
      </c>
      <c r="BU88" s="127">
        <f t="shared" si="71"/>
        <v>8.94</v>
      </c>
      <c r="BV88" s="127">
        <f t="shared" si="71"/>
        <v>3.99</v>
      </c>
      <c r="BW88" s="127">
        <f t="shared" si="71"/>
        <v>1.1399999999999999</v>
      </c>
      <c r="BX88" s="127">
        <f t="shared" si="71"/>
        <v>0.14000000000000001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4469.3400000000011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0.04</v>
      </c>
      <c r="Z89" s="220">
        <v>0.93</v>
      </c>
      <c r="AA89" s="220">
        <v>4.59</v>
      </c>
      <c r="AB89" s="220">
        <v>9.59</v>
      </c>
      <c r="AC89" s="220">
        <v>15.78</v>
      </c>
      <c r="AD89" s="220">
        <v>23.32</v>
      </c>
      <c r="AE89" s="220">
        <v>33.19</v>
      </c>
      <c r="AF89" s="220">
        <v>43.87</v>
      </c>
      <c r="AG89" s="220">
        <v>53.2</v>
      </c>
      <c r="AH89" s="220">
        <v>71.2</v>
      </c>
      <c r="AI89" s="220">
        <v>84.26</v>
      </c>
      <c r="AJ89" s="220">
        <v>91.34</v>
      </c>
      <c r="AK89" s="220">
        <v>98.56</v>
      </c>
      <c r="AL89" s="220">
        <v>105.19</v>
      </c>
      <c r="AM89" s="220">
        <v>109.3</v>
      </c>
      <c r="AN89" s="220">
        <v>111.96</v>
      </c>
      <c r="AO89" s="220">
        <v>121.34</v>
      </c>
      <c r="AP89" s="220">
        <v>135.08000000000001</v>
      </c>
      <c r="AQ89" s="220">
        <v>142.24</v>
      </c>
      <c r="AR89" s="220">
        <v>140.12</v>
      </c>
      <c r="AS89" s="220">
        <v>142.97999999999999</v>
      </c>
      <c r="AT89" s="220">
        <v>155.27000000000001</v>
      </c>
      <c r="AU89" s="220">
        <v>155.44999999999999</v>
      </c>
      <c r="AV89" s="220">
        <v>152.57</v>
      </c>
      <c r="AW89" s="220">
        <v>161.43</v>
      </c>
      <c r="AX89" s="220">
        <v>162.35</v>
      </c>
      <c r="AY89" s="220">
        <v>166.75</v>
      </c>
      <c r="AZ89" s="220">
        <v>159.36000000000001</v>
      </c>
      <c r="BA89" s="220">
        <v>163.5</v>
      </c>
      <c r="BB89" s="220">
        <v>157.74</v>
      </c>
      <c r="BC89" s="220">
        <v>143.03</v>
      </c>
      <c r="BD89" s="220">
        <v>128.66</v>
      </c>
      <c r="BE89" s="220">
        <v>114.55</v>
      </c>
      <c r="BF89" s="220">
        <v>125.55</v>
      </c>
      <c r="BG89" s="220">
        <v>115.35</v>
      </c>
      <c r="BH89" s="220">
        <v>124.61</v>
      </c>
      <c r="BI89" s="220">
        <v>104.93</v>
      </c>
      <c r="BJ89" s="220">
        <v>96.25</v>
      </c>
      <c r="BK89" s="220">
        <v>85.92</v>
      </c>
      <c r="BL89" s="220">
        <v>77.510000000000005</v>
      </c>
      <c r="BM89" s="220">
        <v>71.72</v>
      </c>
      <c r="BN89" s="220">
        <v>70.17</v>
      </c>
      <c r="BO89" s="220">
        <v>61.38</v>
      </c>
      <c r="BP89" s="220">
        <v>50.69</v>
      </c>
      <c r="BQ89" s="220">
        <v>40.67</v>
      </c>
      <c r="BR89" s="220">
        <v>32.79</v>
      </c>
      <c r="BS89" s="220">
        <v>23.52</v>
      </c>
      <c r="BT89" s="220">
        <v>15.33</v>
      </c>
      <c r="BU89" s="220">
        <v>8.94</v>
      </c>
      <c r="BV89" s="220">
        <v>3.99</v>
      </c>
      <c r="BW89" s="220">
        <v>1.1399999999999999</v>
      </c>
      <c r="BX89" s="220">
        <v>0.14000000000000001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4469.3400000000011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0.04</v>
      </c>
      <c r="Z91" s="128">
        <f t="shared" si="73"/>
        <v>0.93</v>
      </c>
      <c r="AA91" s="128">
        <f t="shared" si="73"/>
        <v>4.59</v>
      </c>
      <c r="AB91" s="128">
        <f t="shared" si="73"/>
        <v>9.59</v>
      </c>
      <c r="AC91" s="128">
        <f t="shared" si="73"/>
        <v>15.78</v>
      </c>
      <c r="AD91" s="128">
        <f t="shared" si="73"/>
        <v>23.32</v>
      </c>
      <c r="AE91" s="128">
        <f t="shared" si="73"/>
        <v>33.19</v>
      </c>
      <c r="AF91" s="128">
        <f t="shared" si="73"/>
        <v>43.87</v>
      </c>
      <c r="AG91" s="128">
        <f t="shared" si="73"/>
        <v>53.2</v>
      </c>
      <c r="AH91" s="128">
        <f t="shared" ref="AH91:BM91" si="74">SUM(AH84,AH88)</f>
        <v>222.5</v>
      </c>
      <c r="AI91" s="128">
        <f t="shared" si="74"/>
        <v>236.06</v>
      </c>
      <c r="AJ91" s="128">
        <f t="shared" si="74"/>
        <v>242.64</v>
      </c>
      <c r="AK91" s="128">
        <f t="shared" si="74"/>
        <v>250.15999999999997</v>
      </c>
      <c r="AL91" s="128">
        <f t="shared" si="74"/>
        <v>256.78999999999996</v>
      </c>
      <c r="AM91" s="128">
        <f t="shared" si="74"/>
        <v>260.89999999999998</v>
      </c>
      <c r="AN91" s="128">
        <f t="shared" si="74"/>
        <v>173.76</v>
      </c>
      <c r="AO91" s="128">
        <f t="shared" si="74"/>
        <v>121.34</v>
      </c>
      <c r="AP91" s="128">
        <f t="shared" si="74"/>
        <v>135.08000000000001</v>
      </c>
      <c r="AQ91" s="128">
        <f t="shared" si="74"/>
        <v>170.38</v>
      </c>
      <c r="AR91" s="128">
        <f t="shared" si="74"/>
        <v>299.72000000000003</v>
      </c>
      <c r="AS91" s="128">
        <f t="shared" si="74"/>
        <v>281.38</v>
      </c>
      <c r="AT91" s="128">
        <f t="shared" si="74"/>
        <v>216.07</v>
      </c>
      <c r="AU91" s="128">
        <f t="shared" si="74"/>
        <v>164.51999999999998</v>
      </c>
      <c r="AV91" s="128">
        <f t="shared" si="74"/>
        <v>274.17</v>
      </c>
      <c r="AW91" s="128">
        <f t="shared" si="74"/>
        <v>283.33000000000004</v>
      </c>
      <c r="AX91" s="128">
        <f t="shared" si="74"/>
        <v>284.85000000000002</v>
      </c>
      <c r="AY91" s="128">
        <f t="shared" si="74"/>
        <v>289.55</v>
      </c>
      <c r="AZ91" s="128">
        <f t="shared" si="74"/>
        <v>318.56</v>
      </c>
      <c r="BA91" s="128">
        <f t="shared" si="74"/>
        <v>322.89999999999998</v>
      </c>
      <c r="BB91" s="128">
        <f t="shared" si="74"/>
        <v>317.94</v>
      </c>
      <c r="BC91" s="128">
        <f t="shared" si="74"/>
        <v>302.92999999999995</v>
      </c>
      <c r="BD91" s="128">
        <f t="shared" si="74"/>
        <v>288.55999999999995</v>
      </c>
      <c r="BE91" s="128">
        <f t="shared" si="74"/>
        <v>274.14999999999998</v>
      </c>
      <c r="BF91" s="128">
        <f t="shared" si="74"/>
        <v>210.25</v>
      </c>
      <c r="BG91" s="128">
        <f t="shared" si="74"/>
        <v>138.85</v>
      </c>
      <c r="BH91" s="128">
        <f t="shared" si="74"/>
        <v>124.61</v>
      </c>
      <c r="BI91" s="128">
        <f t="shared" si="74"/>
        <v>104.93</v>
      </c>
      <c r="BJ91" s="128">
        <f t="shared" si="74"/>
        <v>96.25</v>
      </c>
      <c r="BK91" s="128">
        <f t="shared" si="74"/>
        <v>85.92</v>
      </c>
      <c r="BL91" s="128">
        <f t="shared" si="74"/>
        <v>169.42000000000002</v>
      </c>
      <c r="BM91" s="128">
        <f t="shared" si="74"/>
        <v>157.51999999999998</v>
      </c>
      <c r="BN91" s="128">
        <f t="shared" ref="BN91:CS91" si="75">SUM(BN84,BN88)</f>
        <v>209.17000000000002</v>
      </c>
      <c r="BO91" s="128">
        <f t="shared" si="75"/>
        <v>181.48000000000002</v>
      </c>
      <c r="BP91" s="128">
        <f t="shared" si="75"/>
        <v>75.59</v>
      </c>
      <c r="BQ91" s="128">
        <f t="shared" si="75"/>
        <v>40.67</v>
      </c>
      <c r="BR91" s="128">
        <f t="shared" si="75"/>
        <v>32.79</v>
      </c>
      <c r="BS91" s="128">
        <f t="shared" si="75"/>
        <v>23.52</v>
      </c>
      <c r="BT91" s="128">
        <f t="shared" si="75"/>
        <v>15.33</v>
      </c>
      <c r="BU91" s="128">
        <f t="shared" si="75"/>
        <v>8.94</v>
      </c>
      <c r="BV91" s="128">
        <f t="shared" si="75"/>
        <v>155.88999999999999</v>
      </c>
      <c r="BW91" s="128">
        <f t="shared" si="75"/>
        <v>62.84</v>
      </c>
      <c r="BX91" s="128">
        <f t="shared" si="75"/>
        <v>0.14000000000000001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8066.8600000000006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43.04</v>
      </c>
      <c r="Z96" s="172">
        <f t="shared" si="82"/>
        <v>43.93</v>
      </c>
      <c r="AA96" s="172">
        <f t="shared" si="82"/>
        <v>47.59</v>
      </c>
      <c r="AB96" s="172">
        <f t="shared" si="82"/>
        <v>52.59</v>
      </c>
      <c r="AC96" s="172">
        <f t="shared" si="82"/>
        <v>58.78</v>
      </c>
      <c r="AD96" s="172">
        <f t="shared" si="82"/>
        <v>66.319999999999993</v>
      </c>
      <c r="AE96" s="172">
        <f t="shared" si="82"/>
        <v>76.19</v>
      </c>
      <c r="AF96" s="172">
        <f t="shared" si="82"/>
        <v>86.87</v>
      </c>
      <c r="AG96" s="172">
        <f t="shared" si="82"/>
        <v>96.2</v>
      </c>
      <c r="AH96" s="172">
        <f t="shared" ref="AH96:BM96" si="83">AH91+AH92</f>
        <v>265.5</v>
      </c>
      <c r="AI96" s="172">
        <f t="shared" si="83"/>
        <v>279.06</v>
      </c>
      <c r="AJ96" s="172">
        <f t="shared" si="83"/>
        <v>285.64</v>
      </c>
      <c r="AK96" s="172">
        <f t="shared" si="83"/>
        <v>293.15999999999997</v>
      </c>
      <c r="AL96" s="172">
        <f t="shared" si="83"/>
        <v>299.78999999999996</v>
      </c>
      <c r="AM96" s="172">
        <f t="shared" si="83"/>
        <v>303.89999999999998</v>
      </c>
      <c r="AN96" s="172">
        <f t="shared" si="83"/>
        <v>216.76</v>
      </c>
      <c r="AO96" s="172">
        <f t="shared" si="83"/>
        <v>164.34</v>
      </c>
      <c r="AP96" s="172">
        <f t="shared" si="83"/>
        <v>178.08</v>
      </c>
      <c r="AQ96" s="172">
        <f t="shared" si="83"/>
        <v>213.38</v>
      </c>
      <c r="AR96" s="172">
        <f t="shared" si="83"/>
        <v>342.72</v>
      </c>
      <c r="AS96" s="172">
        <f t="shared" si="83"/>
        <v>324.38</v>
      </c>
      <c r="AT96" s="172">
        <f t="shared" si="83"/>
        <v>259.07</v>
      </c>
      <c r="AU96" s="172">
        <f t="shared" si="83"/>
        <v>207.51999999999998</v>
      </c>
      <c r="AV96" s="172">
        <f t="shared" si="83"/>
        <v>317.17</v>
      </c>
      <c r="AW96" s="172">
        <f t="shared" si="83"/>
        <v>326.33000000000004</v>
      </c>
      <c r="AX96" s="172">
        <f t="shared" si="83"/>
        <v>327.85</v>
      </c>
      <c r="AY96" s="172">
        <f t="shared" si="83"/>
        <v>332.55</v>
      </c>
      <c r="AZ96" s="172">
        <f t="shared" si="83"/>
        <v>361.56</v>
      </c>
      <c r="BA96" s="172">
        <f t="shared" si="83"/>
        <v>365.9</v>
      </c>
      <c r="BB96" s="172">
        <f t="shared" si="83"/>
        <v>360.94</v>
      </c>
      <c r="BC96" s="172">
        <f t="shared" si="83"/>
        <v>345.92999999999995</v>
      </c>
      <c r="BD96" s="172">
        <f t="shared" si="83"/>
        <v>331.55999999999995</v>
      </c>
      <c r="BE96" s="172">
        <f t="shared" si="83"/>
        <v>317.14999999999998</v>
      </c>
      <c r="BF96" s="172">
        <f t="shared" si="83"/>
        <v>253.25</v>
      </c>
      <c r="BG96" s="172">
        <f t="shared" si="83"/>
        <v>181.85</v>
      </c>
      <c r="BH96" s="172">
        <f t="shared" si="83"/>
        <v>167.61</v>
      </c>
      <c r="BI96" s="172">
        <f t="shared" si="83"/>
        <v>147.93</v>
      </c>
      <c r="BJ96" s="172">
        <f t="shared" si="83"/>
        <v>139.25</v>
      </c>
      <c r="BK96" s="172">
        <f t="shared" si="83"/>
        <v>128.92000000000002</v>
      </c>
      <c r="BL96" s="172">
        <f t="shared" si="83"/>
        <v>212.42000000000002</v>
      </c>
      <c r="BM96" s="172">
        <f t="shared" si="83"/>
        <v>200.51999999999998</v>
      </c>
      <c r="BN96" s="172">
        <f t="shared" ref="BN96:CS96" si="84">BN91+BN92</f>
        <v>252.17000000000002</v>
      </c>
      <c r="BO96" s="172">
        <f t="shared" si="84"/>
        <v>224.48000000000002</v>
      </c>
      <c r="BP96" s="172">
        <f t="shared" si="84"/>
        <v>118.59</v>
      </c>
      <c r="BQ96" s="172">
        <f t="shared" si="84"/>
        <v>83.67</v>
      </c>
      <c r="BR96" s="172">
        <f t="shared" si="84"/>
        <v>75.789999999999992</v>
      </c>
      <c r="BS96" s="172">
        <f t="shared" si="84"/>
        <v>66.52</v>
      </c>
      <c r="BT96" s="172">
        <f t="shared" si="84"/>
        <v>58.33</v>
      </c>
      <c r="BU96" s="172">
        <f t="shared" si="84"/>
        <v>51.94</v>
      </c>
      <c r="BV96" s="172">
        <f t="shared" si="84"/>
        <v>198.89</v>
      </c>
      <c r="BW96" s="172">
        <f t="shared" si="84"/>
        <v>105.84</v>
      </c>
      <c r="BX96" s="172">
        <f t="shared" si="84"/>
        <v>43.14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12194.860000000002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0</v>
      </c>
      <c r="Z99" s="130">
        <f t="shared" si="85"/>
        <v>0</v>
      </c>
      <c r="AA99" s="130">
        <f t="shared" si="85"/>
        <v>0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0</v>
      </c>
      <c r="AZ99" s="130">
        <f t="shared" si="85"/>
        <v>0</v>
      </c>
      <c r="BA99" s="130">
        <f t="shared" si="85"/>
        <v>44.850464479974107</v>
      </c>
      <c r="BB99" s="130">
        <f t="shared" si="85"/>
        <v>286.88277130414826</v>
      </c>
      <c r="BC99" s="130">
        <f t="shared" si="85"/>
        <v>219.20121600990024</v>
      </c>
      <c r="BD99" s="130">
        <f t="shared" si="85"/>
        <v>197.64550292482818</v>
      </c>
      <c r="BE99" s="130">
        <f t="shared" si="85"/>
        <v>65.58932512588035</v>
      </c>
      <c r="BF99" s="130">
        <f t="shared" si="85"/>
        <v>0</v>
      </c>
      <c r="BG99" s="130">
        <f t="shared" si="85"/>
        <v>0</v>
      </c>
      <c r="BH99" s="130">
        <f t="shared" si="85"/>
        <v>0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0</v>
      </c>
      <c r="BS99" s="130">
        <f t="shared" si="86"/>
        <v>66.52</v>
      </c>
      <c r="BT99" s="130">
        <f t="shared" si="86"/>
        <v>58.33</v>
      </c>
      <c r="BU99" s="130">
        <f t="shared" si="86"/>
        <v>51.94</v>
      </c>
      <c r="BV99" s="130">
        <f t="shared" si="86"/>
        <v>198.89</v>
      </c>
      <c r="BW99" s="130">
        <f t="shared" si="86"/>
        <v>105.84</v>
      </c>
      <c r="BX99" s="130">
        <f t="shared" si="86"/>
        <v>43.14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1424.829279844731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0</v>
      </c>
      <c r="Z101" s="134">
        <f t="shared" si="87"/>
        <v>0</v>
      </c>
      <c r="AA101" s="134">
        <f t="shared" si="87"/>
        <v>0</v>
      </c>
      <c r="AB101" s="134">
        <f t="shared" si="87"/>
        <v>0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0</v>
      </c>
      <c r="AZ101" s="134">
        <f t="shared" si="87"/>
        <v>0</v>
      </c>
      <c r="BA101" s="134">
        <f t="shared" si="87"/>
        <v>44.850464479974107</v>
      </c>
      <c r="BB101" s="134">
        <f t="shared" si="87"/>
        <v>286.88277130414826</v>
      </c>
      <c r="BC101" s="134">
        <f t="shared" si="87"/>
        <v>219.20121600990024</v>
      </c>
      <c r="BD101" s="134">
        <f t="shared" si="87"/>
        <v>197.64550292482818</v>
      </c>
      <c r="BE101" s="134">
        <f t="shared" si="87"/>
        <v>65.58932512588035</v>
      </c>
      <c r="BF101" s="134">
        <f t="shared" si="87"/>
        <v>0</v>
      </c>
      <c r="BG101" s="134">
        <f t="shared" si="87"/>
        <v>0</v>
      </c>
      <c r="BH101" s="134">
        <f t="shared" si="87"/>
        <v>0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0</v>
      </c>
      <c r="BS101" s="134">
        <f t="shared" si="88"/>
        <v>66.52</v>
      </c>
      <c r="BT101" s="134">
        <f t="shared" si="88"/>
        <v>58.33</v>
      </c>
      <c r="BU101" s="134">
        <f t="shared" si="88"/>
        <v>51.94</v>
      </c>
      <c r="BV101" s="134">
        <f t="shared" si="88"/>
        <v>198.89</v>
      </c>
      <c r="BW101" s="134">
        <f t="shared" si="88"/>
        <v>105.84</v>
      </c>
      <c r="BX101" s="134">
        <f t="shared" si="88"/>
        <v>43.14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1424.829279844731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4"/>
  <sheetViews>
    <sheetView showGridLines="0" tabSelected="1" topLeftCell="A75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3709.8311268817206</v>
      </c>
      <c r="C3" s="18">
        <f t="shared" si="0"/>
        <v>3709.8311268817206</v>
      </c>
      <c r="D3" s="18">
        <f t="shared" si="0"/>
        <v>3709.8311268817206</v>
      </c>
      <c r="E3" s="18">
        <f t="shared" si="0"/>
        <v>3709.8311268817206</v>
      </c>
      <c r="F3" s="18">
        <f t="shared" si="0"/>
        <v>3709.8311268817206</v>
      </c>
      <c r="G3" s="18">
        <f t="shared" si="0"/>
        <v>3709.8311268817206</v>
      </c>
      <c r="H3" s="18">
        <f t="shared" si="0"/>
        <v>3709.8311268817206</v>
      </c>
      <c r="I3" s="18">
        <f t="shared" si="0"/>
        <v>3709.8311268817206</v>
      </c>
      <c r="J3" s="18">
        <f t="shared" si="0"/>
        <v>3709.8311268817206</v>
      </c>
      <c r="K3" s="18">
        <f t="shared" si="0"/>
        <v>3709.8311268817206</v>
      </c>
      <c r="L3" s="18">
        <f t="shared" si="0"/>
        <v>3709.8311268817206</v>
      </c>
      <c r="M3" s="18">
        <f t="shared" si="0"/>
        <v>3709.8311268817206</v>
      </c>
      <c r="N3" s="18">
        <f t="shared" si="0"/>
        <v>3709.8311268817206</v>
      </c>
      <c r="O3" s="18">
        <f t="shared" si="0"/>
        <v>3709.8311268817206</v>
      </c>
      <c r="P3" s="18">
        <f t="shared" si="0"/>
        <v>3709.8311268817206</v>
      </c>
      <c r="Q3" s="18">
        <f t="shared" si="0"/>
        <v>3709.8311268817206</v>
      </c>
      <c r="R3" s="18">
        <f t="shared" si="0"/>
        <v>3709.8311268817206</v>
      </c>
      <c r="S3" s="18">
        <f t="shared" si="0"/>
        <v>3709.8311268817206</v>
      </c>
      <c r="T3" s="18">
        <f t="shared" si="0"/>
        <v>3709.8311268817206</v>
      </c>
      <c r="U3" s="18">
        <f t="shared" si="0"/>
        <v>3709.8311268817206</v>
      </c>
      <c r="V3" s="18">
        <f t="shared" si="0"/>
        <v>3709.8311268817206</v>
      </c>
      <c r="W3" s="18">
        <f t="shared" si="0"/>
        <v>3709.8311268817206</v>
      </c>
      <c r="X3" s="18">
        <f t="shared" si="0"/>
        <v>3709.8311268817206</v>
      </c>
      <c r="Y3" s="18">
        <f t="shared" si="0"/>
        <v>3709.8311268817206</v>
      </c>
      <c r="Z3" s="18">
        <f t="shared" si="0"/>
        <v>3709.8311268817206</v>
      </c>
      <c r="AA3" s="18">
        <f t="shared" si="0"/>
        <v>3709.8311268817206</v>
      </c>
      <c r="AB3" s="18">
        <f t="shared" si="0"/>
        <v>3709.8311268817206</v>
      </c>
      <c r="AC3" s="18">
        <f t="shared" si="0"/>
        <v>3709.8311268817206</v>
      </c>
      <c r="AD3" s="18">
        <f t="shared" si="0"/>
        <v>3709.8311268817206</v>
      </c>
      <c r="AE3" s="18">
        <f t="shared" si="0"/>
        <v>3709.8311268817206</v>
      </c>
      <c r="AF3" s="18">
        <f t="shared" si="0"/>
        <v>3709.8311268817206</v>
      </c>
      <c r="AG3" s="18">
        <f t="shared" si="0"/>
        <v>3709.8311268817206</v>
      </c>
      <c r="AH3" s="18">
        <f t="shared" si="0"/>
        <v>3709.8311268817206</v>
      </c>
      <c r="AI3" s="18">
        <f t="shared" si="0"/>
        <v>3709.8311268817206</v>
      </c>
      <c r="AJ3" s="18">
        <f t="shared" si="0"/>
        <v>3709.8311268817206</v>
      </c>
      <c r="AK3" s="18">
        <f t="shared" si="0"/>
        <v>3709.8311268817206</v>
      </c>
      <c r="AL3" s="18">
        <f t="shared" si="0"/>
        <v>3709.8311268817206</v>
      </c>
      <c r="AM3" s="18">
        <f t="shared" si="0"/>
        <v>3709.8311268817206</v>
      </c>
      <c r="AN3" s="18">
        <f t="shared" si="0"/>
        <v>3709.8311268817206</v>
      </c>
      <c r="AO3" s="18">
        <f t="shared" si="0"/>
        <v>3709.8311268817206</v>
      </c>
      <c r="AP3" s="18">
        <f t="shared" si="0"/>
        <v>3709.8311268817206</v>
      </c>
      <c r="AQ3" s="18">
        <f t="shared" si="0"/>
        <v>3709.8311268817206</v>
      </c>
      <c r="AR3" s="18">
        <f t="shared" si="0"/>
        <v>3709.8311268817206</v>
      </c>
      <c r="AS3" s="18">
        <f t="shared" si="0"/>
        <v>3709.8311268817206</v>
      </c>
      <c r="AT3" s="18">
        <f t="shared" si="0"/>
        <v>3709.8311268817206</v>
      </c>
      <c r="AU3" s="18">
        <f t="shared" si="0"/>
        <v>3709.8311268817206</v>
      </c>
      <c r="AV3" s="18">
        <f t="shared" si="0"/>
        <v>3709.8311268817206</v>
      </c>
      <c r="AW3" s="18">
        <f t="shared" si="0"/>
        <v>3709.8311268817206</v>
      </c>
      <c r="AX3" s="18">
        <f t="shared" si="0"/>
        <v>3709.8311268817206</v>
      </c>
      <c r="AY3" s="18">
        <f t="shared" si="0"/>
        <v>3709.8311268817206</v>
      </c>
      <c r="AZ3" s="18">
        <f t="shared" si="0"/>
        <v>3709.8311268817206</v>
      </c>
      <c r="BA3" s="18">
        <f t="shared" si="0"/>
        <v>3709.8311268817206</v>
      </c>
      <c r="BB3" s="18">
        <f t="shared" si="0"/>
        <v>3709.8311268817206</v>
      </c>
      <c r="BC3" s="18">
        <f t="shared" si="0"/>
        <v>3709.8311268817206</v>
      </c>
      <c r="BD3" s="18">
        <f t="shared" si="0"/>
        <v>3709.8311268817206</v>
      </c>
      <c r="BE3" s="18">
        <f t="shared" si="0"/>
        <v>3709.8311268817206</v>
      </c>
      <c r="BF3" s="18">
        <f t="shared" si="0"/>
        <v>3709.8311268817206</v>
      </c>
      <c r="BG3" s="18">
        <f t="shared" si="0"/>
        <v>3709.8311268817206</v>
      </c>
      <c r="BH3" s="18">
        <f t="shared" si="0"/>
        <v>3709.8311268817206</v>
      </c>
      <c r="BI3" s="18">
        <f t="shared" si="0"/>
        <v>3709.8311268817206</v>
      </c>
      <c r="BJ3" s="18">
        <f t="shared" si="0"/>
        <v>3709.8311268817206</v>
      </c>
      <c r="BK3" s="18">
        <f t="shared" si="0"/>
        <v>3709.8311268817206</v>
      </c>
      <c r="BL3" s="18">
        <f t="shared" si="0"/>
        <v>3709.8311268817206</v>
      </c>
      <c r="BM3" s="18">
        <f t="shared" si="0"/>
        <v>3709.8311268817206</v>
      </c>
      <c r="BN3" s="18">
        <f t="shared" ref="BN3:CS3" si="1">BN4+BN12</f>
        <v>3709.8311268817206</v>
      </c>
      <c r="BO3" s="18">
        <f t="shared" si="1"/>
        <v>3709.8311268817206</v>
      </c>
      <c r="BP3" s="18">
        <f t="shared" si="1"/>
        <v>3709.8311268817206</v>
      </c>
      <c r="BQ3" s="18">
        <f t="shared" si="1"/>
        <v>3709.8311268817206</v>
      </c>
      <c r="BR3" s="18">
        <f t="shared" si="1"/>
        <v>3709.8311268817206</v>
      </c>
      <c r="BS3" s="18">
        <f t="shared" si="1"/>
        <v>3709.8311268817206</v>
      </c>
      <c r="BT3" s="18">
        <f t="shared" si="1"/>
        <v>3709.8311268817206</v>
      </c>
      <c r="BU3" s="18">
        <f t="shared" si="1"/>
        <v>3709.8311268817206</v>
      </c>
      <c r="BV3" s="18">
        <f t="shared" si="1"/>
        <v>3709.8311268817206</v>
      </c>
      <c r="BW3" s="18">
        <f t="shared" si="1"/>
        <v>3709.8311268817206</v>
      </c>
      <c r="BX3" s="18">
        <f t="shared" si="1"/>
        <v>3709.8311268817206</v>
      </c>
      <c r="BY3" s="18">
        <f t="shared" si="1"/>
        <v>3709.8311268817206</v>
      </c>
      <c r="BZ3" s="18">
        <f t="shared" si="1"/>
        <v>3709.8311268817206</v>
      </c>
      <c r="CA3" s="18">
        <f t="shared" si="1"/>
        <v>3709.8311268817206</v>
      </c>
      <c r="CB3" s="18">
        <f t="shared" si="1"/>
        <v>3709.8311268817206</v>
      </c>
      <c r="CC3" s="18">
        <f t="shared" si="1"/>
        <v>3709.8311268817206</v>
      </c>
      <c r="CD3" s="18">
        <f t="shared" si="1"/>
        <v>3709.8311268817206</v>
      </c>
      <c r="CE3" s="18">
        <f t="shared" si="1"/>
        <v>3709.8311268817206</v>
      </c>
      <c r="CF3" s="18">
        <f t="shared" si="1"/>
        <v>3709.8311268817206</v>
      </c>
      <c r="CG3" s="18">
        <f t="shared" si="1"/>
        <v>3709.8311268817206</v>
      </c>
      <c r="CH3" s="18">
        <f t="shared" si="1"/>
        <v>3709.8311268817206</v>
      </c>
      <c r="CI3" s="18">
        <f t="shared" si="1"/>
        <v>3709.8311268817206</v>
      </c>
      <c r="CJ3" s="18">
        <f t="shared" si="1"/>
        <v>3709.8311268817206</v>
      </c>
      <c r="CK3" s="18">
        <f t="shared" si="1"/>
        <v>3709.8311268817206</v>
      </c>
      <c r="CL3" s="18">
        <f t="shared" si="1"/>
        <v>3709.8311268817206</v>
      </c>
      <c r="CM3" s="18">
        <f t="shared" si="1"/>
        <v>3709.8311268817206</v>
      </c>
      <c r="CN3" s="18">
        <f t="shared" si="1"/>
        <v>3709.8311268817206</v>
      </c>
      <c r="CO3" s="18">
        <f t="shared" si="1"/>
        <v>3709.8311268817206</v>
      </c>
      <c r="CP3" s="18">
        <f t="shared" si="1"/>
        <v>3709.8311268817206</v>
      </c>
      <c r="CQ3" s="18">
        <f t="shared" si="1"/>
        <v>3709.8311268817206</v>
      </c>
      <c r="CR3" s="18">
        <f t="shared" si="1"/>
        <v>3709.8311268817206</v>
      </c>
      <c r="CS3" s="19">
        <f t="shared" si="1"/>
        <v>3709.8311268817206</v>
      </c>
      <c r="CT3" s="73">
        <f t="shared" ref="CT3:CT20" si="2">SUM(B3:CS3)</f>
        <v>356143.78818064526</v>
      </c>
      <c r="CU3" s="154"/>
      <c r="CW3" s="144"/>
    </row>
    <row r="4" spans="1:102">
      <c r="A4" s="21" t="s">
        <v>44</v>
      </c>
      <c r="B4" s="22">
        <f>SUM(B5:B11)</f>
        <v>3322</v>
      </c>
      <c r="C4" s="23">
        <f t="shared" ref="C4:BN4" si="3">SUM(C5:C11)</f>
        <v>3322</v>
      </c>
      <c r="D4" s="23">
        <f t="shared" si="3"/>
        <v>3322</v>
      </c>
      <c r="E4" s="23">
        <f t="shared" si="3"/>
        <v>3322</v>
      </c>
      <c r="F4" s="23">
        <f t="shared" si="3"/>
        <v>3322</v>
      </c>
      <c r="G4" s="23">
        <f t="shared" si="3"/>
        <v>3322</v>
      </c>
      <c r="H4" s="23">
        <f t="shared" si="3"/>
        <v>3322</v>
      </c>
      <c r="I4" s="23">
        <f t="shared" si="3"/>
        <v>3322</v>
      </c>
      <c r="J4" s="23">
        <f t="shared" si="3"/>
        <v>3322</v>
      </c>
      <c r="K4" s="23">
        <f t="shared" si="3"/>
        <v>3322</v>
      </c>
      <c r="L4" s="23">
        <f t="shared" si="3"/>
        <v>3322</v>
      </c>
      <c r="M4" s="23">
        <f t="shared" si="3"/>
        <v>3322</v>
      </c>
      <c r="N4" s="23">
        <f t="shared" si="3"/>
        <v>3322</v>
      </c>
      <c r="O4" s="23">
        <f t="shared" si="3"/>
        <v>3322</v>
      </c>
      <c r="P4" s="23">
        <f t="shared" si="3"/>
        <v>3322</v>
      </c>
      <c r="Q4" s="23">
        <f t="shared" si="3"/>
        <v>3322</v>
      </c>
      <c r="R4" s="23">
        <f t="shared" si="3"/>
        <v>3322</v>
      </c>
      <c r="S4" s="23">
        <f t="shared" si="3"/>
        <v>3322</v>
      </c>
      <c r="T4" s="23">
        <f t="shared" si="3"/>
        <v>3322</v>
      </c>
      <c r="U4" s="23">
        <f t="shared" si="3"/>
        <v>3322</v>
      </c>
      <c r="V4" s="23">
        <f t="shared" si="3"/>
        <v>3322</v>
      </c>
      <c r="W4" s="23">
        <f t="shared" si="3"/>
        <v>3322</v>
      </c>
      <c r="X4" s="23">
        <f t="shared" si="3"/>
        <v>3322</v>
      </c>
      <c r="Y4" s="23">
        <f t="shared" si="3"/>
        <v>3322</v>
      </c>
      <c r="Z4" s="23">
        <f t="shared" si="3"/>
        <v>3322</v>
      </c>
      <c r="AA4" s="23">
        <f t="shared" si="3"/>
        <v>3322</v>
      </c>
      <c r="AB4" s="23">
        <f t="shared" si="3"/>
        <v>3322</v>
      </c>
      <c r="AC4" s="23">
        <f t="shared" si="3"/>
        <v>3322</v>
      </c>
      <c r="AD4" s="23">
        <f t="shared" si="3"/>
        <v>3322</v>
      </c>
      <c r="AE4" s="23">
        <f t="shared" si="3"/>
        <v>3322</v>
      </c>
      <c r="AF4" s="23">
        <f t="shared" si="3"/>
        <v>3322</v>
      </c>
      <c r="AG4" s="23">
        <f t="shared" si="3"/>
        <v>3322</v>
      </c>
      <c r="AH4" s="23">
        <f t="shared" si="3"/>
        <v>3322</v>
      </c>
      <c r="AI4" s="23">
        <f t="shared" si="3"/>
        <v>3322</v>
      </c>
      <c r="AJ4" s="23">
        <f t="shared" si="3"/>
        <v>3322</v>
      </c>
      <c r="AK4" s="23">
        <f t="shared" si="3"/>
        <v>3322</v>
      </c>
      <c r="AL4" s="23">
        <f t="shared" si="3"/>
        <v>3322</v>
      </c>
      <c r="AM4" s="23">
        <f t="shared" si="3"/>
        <v>3322</v>
      </c>
      <c r="AN4" s="23">
        <f t="shared" si="3"/>
        <v>3322</v>
      </c>
      <c r="AO4" s="23">
        <f t="shared" si="3"/>
        <v>3322</v>
      </c>
      <c r="AP4" s="23">
        <f t="shared" si="3"/>
        <v>3322</v>
      </c>
      <c r="AQ4" s="23">
        <f t="shared" si="3"/>
        <v>3322</v>
      </c>
      <c r="AR4" s="23">
        <f t="shared" si="3"/>
        <v>3322</v>
      </c>
      <c r="AS4" s="23">
        <f t="shared" si="3"/>
        <v>3322</v>
      </c>
      <c r="AT4" s="23">
        <f t="shared" si="3"/>
        <v>3322</v>
      </c>
      <c r="AU4" s="23">
        <f t="shared" si="3"/>
        <v>3322</v>
      </c>
      <c r="AV4" s="23">
        <f t="shared" si="3"/>
        <v>3322</v>
      </c>
      <c r="AW4" s="23">
        <f t="shared" si="3"/>
        <v>3322</v>
      </c>
      <c r="AX4" s="23">
        <f t="shared" si="3"/>
        <v>3322</v>
      </c>
      <c r="AY4" s="23">
        <f t="shared" si="3"/>
        <v>3322</v>
      </c>
      <c r="AZ4" s="23">
        <f t="shared" si="3"/>
        <v>3322</v>
      </c>
      <c r="BA4" s="23">
        <f t="shared" si="3"/>
        <v>3322</v>
      </c>
      <c r="BB4" s="23">
        <f t="shared" si="3"/>
        <v>3322</v>
      </c>
      <c r="BC4" s="23">
        <f t="shared" si="3"/>
        <v>3322</v>
      </c>
      <c r="BD4" s="23">
        <f t="shared" si="3"/>
        <v>3322</v>
      </c>
      <c r="BE4" s="23">
        <f t="shared" si="3"/>
        <v>3322</v>
      </c>
      <c r="BF4" s="23">
        <f t="shared" si="3"/>
        <v>3322</v>
      </c>
      <c r="BG4" s="23">
        <f t="shared" si="3"/>
        <v>3322</v>
      </c>
      <c r="BH4" s="23">
        <f t="shared" si="3"/>
        <v>3322</v>
      </c>
      <c r="BI4" s="23">
        <f t="shared" si="3"/>
        <v>3322</v>
      </c>
      <c r="BJ4" s="23">
        <f t="shared" si="3"/>
        <v>3322</v>
      </c>
      <c r="BK4" s="23">
        <f t="shared" si="3"/>
        <v>3322</v>
      </c>
      <c r="BL4" s="23">
        <f t="shared" si="3"/>
        <v>3322</v>
      </c>
      <c r="BM4" s="23">
        <f t="shared" si="3"/>
        <v>3322</v>
      </c>
      <c r="BN4" s="23">
        <f t="shared" si="3"/>
        <v>3322</v>
      </c>
      <c r="BO4" s="23">
        <f t="shared" ref="BO4:CS4" si="4">SUM(BO5:BO11)</f>
        <v>3322</v>
      </c>
      <c r="BP4" s="23">
        <f t="shared" si="4"/>
        <v>3322</v>
      </c>
      <c r="BQ4" s="23">
        <f t="shared" si="4"/>
        <v>3322</v>
      </c>
      <c r="BR4" s="23">
        <f t="shared" si="4"/>
        <v>3322</v>
      </c>
      <c r="BS4" s="23">
        <f t="shared" si="4"/>
        <v>3322</v>
      </c>
      <c r="BT4" s="23">
        <f t="shared" si="4"/>
        <v>3322</v>
      </c>
      <c r="BU4" s="23">
        <f t="shared" si="4"/>
        <v>3322</v>
      </c>
      <c r="BV4" s="23">
        <f t="shared" si="4"/>
        <v>3322</v>
      </c>
      <c r="BW4" s="23">
        <f t="shared" si="4"/>
        <v>3322</v>
      </c>
      <c r="BX4" s="23">
        <f t="shared" si="4"/>
        <v>3322</v>
      </c>
      <c r="BY4" s="23">
        <f t="shared" si="4"/>
        <v>3322</v>
      </c>
      <c r="BZ4" s="23">
        <f t="shared" si="4"/>
        <v>3322</v>
      </c>
      <c r="CA4" s="23">
        <f t="shared" si="4"/>
        <v>3322</v>
      </c>
      <c r="CB4" s="23">
        <f t="shared" si="4"/>
        <v>3322</v>
      </c>
      <c r="CC4" s="23">
        <f t="shared" si="4"/>
        <v>3322</v>
      </c>
      <c r="CD4" s="23">
        <f t="shared" si="4"/>
        <v>3322</v>
      </c>
      <c r="CE4" s="23">
        <f t="shared" si="4"/>
        <v>3322</v>
      </c>
      <c r="CF4" s="23">
        <f t="shared" si="4"/>
        <v>3322</v>
      </c>
      <c r="CG4" s="23">
        <f t="shared" si="4"/>
        <v>3322</v>
      </c>
      <c r="CH4" s="23">
        <f t="shared" si="4"/>
        <v>3322</v>
      </c>
      <c r="CI4" s="23">
        <f t="shared" si="4"/>
        <v>3322</v>
      </c>
      <c r="CJ4" s="23">
        <f t="shared" si="4"/>
        <v>3322</v>
      </c>
      <c r="CK4" s="23">
        <f t="shared" si="4"/>
        <v>3322</v>
      </c>
      <c r="CL4" s="23">
        <f t="shared" si="4"/>
        <v>3322</v>
      </c>
      <c r="CM4" s="23">
        <f t="shared" si="4"/>
        <v>3322</v>
      </c>
      <c r="CN4" s="23">
        <f t="shared" si="4"/>
        <v>3322</v>
      </c>
      <c r="CO4" s="23">
        <f t="shared" si="4"/>
        <v>3322</v>
      </c>
      <c r="CP4" s="23">
        <f t="shared" si="4"/>
        <v>3322</v>
      </c>
      <c r="CQ4" s="23">
        <f t="shared" si="4"/>
        <v>3322</v>
      </c>
      <c r="CR4" s="23">
        <f t="shared" si="4"/>
        <v>3322</v>
      </c>
      <c r="CS4" s="24">
        <f t="shared" si="4"/>
        <v>3322</v>
      </c>
      <c r="CT4" s="30">
        <f t="shared" si="2"/>
        <v>318912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375</v>
      </c>
      <c r="C9" s="32">
        <v>375</v>
      </c>
      <c r="D9" s="32">
        <v>375</v>
      </c>
      <c r="E9" s="32">
        <v>375</v>
      </c>
      <c r="F9" s="32">
        <v>375</v>
      </c>
      <c r="G9" s="32">
        <v>375</v>
      </c>
      <c r="H9" s="32">
        <v>375</v>
      </c>
      <c r="I9" s="32">
        <v>375</v>
      </c>
      <c r="J9" s="32">
        <v>375</v>
      </c>
      <c r="K9" s="32">
        <v>375</v>
      </c>
      <c r="L9" s="32">
        <v>375</v>
      </c>
      <c r="M9" s="32">
        <v>375</v>
      </c>
      <c r="N9" s="32">
        <v>375</v>
      </c>
      <c r="O9" s="32">
        <v>375</v>
      </c>
      <c r="P9" s="32">
        <v>375</v>
      </c>
      <c r="Q9" s="32">
        <v>375</v>
      </c>
      <c r="R9" s="32">
        <v>375</v>
      </c>
      <c r="S9" s="32">
        <v>375</v>
      </c>
      <c r="T9" s="32">
        <v>375</v>
      </c>
      <c r="U9" s="32">
        <v>375</v>
      </c>
      <c r="V9" s="32">
        <v>375</v>
      </c>
      <c r="W9" s="32">
        <v>375</v>
      </c>
      <c r="X9" s="32">
        <v>375</v>
      </c>
      <c r="Y9" s="32">
        <v>375</v>
      </c>
      <c r="Z9" s="32">
        <v>375</v>
      </c>
      <c r="AA9" s="32">
        <v>375</v>
      </c>
      <c r="AB9" s="32">
        <v>375</v>
      </c>
      <c r="AC9" s="32">
        <v>375</v>
      </c>
      <c r="AD9" s="32">
        <v>375</v>
      </c>
      <c r="AE9" s="32">
        <v>375</v>
      </c>
      <c r="AF9" s="32">
        <v>375</v>
      </c>
      <c r="AG9" s="32">
        <v>375</v>
      </c>
      <c r="AH9" s="32">
        <v>375</v>
      </c>
      <c r="AI9" s="32">
        <v>375</v>
      </c>
      <c r="AJ9" s="32">
        <v>375</v>
      </c>
      <c r="AK9" s="32">
        <v>375</v>
      </c>
      <c r="AL9" s="32">
        <v>375</v>
      </c>
      <c r="AM9" s="32">
        <v>375</v>
      </c>
      <c r="AN9" s="32">
        <v>375</v>
      </c>
      <c r="AO9" s="32">
        <v>375</v>
      </c>
      <c r="AP9" s="32">
        <v>375</v>
      </c>
      <c r="AQ9" s="32">
        <v>375</v>
      </c>
      <c r="AR9" s="32">
        <v>375</v>
      </c>
      <c r="AS9" s="32">
        <v>375</v>
      </c>
      <c r="AT9" s="32">
        <v>375</v>
      </c>
      <c r="AU9" s="32">
        <v>375</v>
      </c>
      <c r="AV9" s="32">
        <v>375</v>
      </c>
      <c r="AW9" s="32">
        <v>375</v>
      </c>
      <c r="AX9" s="32">
        <v>375</v>
      </c>
      <c r="AY9" s="32">
        <v>375</v>
      </c>
      <c r="AZ9" s="32">
        <v>375</v>
      </c>
      <c r="BA9" s="32">
        <v>375</v>
      </c>
      <c r="BB9" s="32">
        <v>375</v>
      </c>
      <c r="BC9" s="32">
        <v>375</v>
      </c>
      <c r="BD9" s="32">
        <v>375</v>
      </c>
      <c r="BE9" s="32">
        <v>375</v>
      </c>
      <c r="BF9" s="32">
        <v>375</v>
      </c>
      <c r="BG9" s="32">
        <v>375</v>
      </c>
      <c r="BH9" s="32">
        <v>375</v>
      </c>
      <c r="BI9" s="32">
        <v>375</v>
      </c>
      <c r="BJ9" s="32">
        <v>375</v>
      </c>
      <c r="BK9" s="32">
        <v>375</v>
      </c>
      <c r="BL9" s="32">
        <v>375</v>
      </c>
      <c r="BM9" s="32">
        <v>375</v>
      </c>
      <c r="BN9" s="32">
        <v>375</v>
      </c>
      <c r="BO9" s="32">
        <v>375</v>
      </c>
      <c r="BP9" s="32">
        <v>375</v>
      </c>
      <c r="BQ9" s="32">
        <v>375</v>
      </c>
      <c r="BR9" s="32">
        <v>375</v>
      </c>
      <c r="BS9" s="32">
        <v>375</v>
      </c>
      <c r="BT9" s="32">
        <v>375</v>
      </c>
      <c r="BU9" s="32">
        <v>375</v>
      </c>
      <c r="BV9" s="32">
        <v>375</v>
      </c>
      <c r="BW9" s="32">
        <v>375</v>
      </c>
      <c r="BX9" s="32">
        <v>375</v>
      </c>
      <c r="BY9" s="32">
        <v>375</v>
      </c>
      <c r="BZ9" s="32">
        <v>375</v>
      </c>
      <c r="CA9" s="32">
        <v>375</v>
      </c>
      <c r="CB9" s="32">
        <v>375</v>
      </c>
      <c r="CC9" s="32">
        <v>375</v>
      </c>
      <c r="CD9" s="32">
        <v>375</v>
      </c>
      <c r="CE9" s="32">
        <v>375</v>
      </c>
      <c r="CF9" s="32">
        <v>375</v>
      </c>
      <c r="CG9" s="32">
        <v>375</v>
      </c>
      <c r="CH9" s="32">
        <v>375</v>
      </c>
      <c r="CI9" s="32">
        <v>375</v>
      </c>
      <c r="CJ9" s="32">
        <v>375</v>
      </c>
      <c r="CK9" s="32">
        <v>375</v>
      </c>
      <c r="CL9" s="32">
        <v>375</v>
      </c>
      <c r="CM9" s="32">
        <v>375</v>
      </c>
      <c r="CN9" s="32">
        <v>375</v>
      </c>
      <c r="CO9" s="32">
        <v>375</v>
      </c>
      <c r="CP9" s="32">
        <v>375</v>
      </c>
      <c r="CQ9" s="32">
        <v>375</v>
      </c>
      <c r="CR9" s="32">
        <v>375</v>
      </c>
      <c r="CS9" s="33">
        <v>375</v>
      </c>
      <c r="CT9" s="30">
        <f t="shared" si="2"/>
        <v>36000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2054.5</v>
      </c>
      <c r="C13" s="40">
        <f t="shared" si="5"/>
        <v>2054.5</v>
      </c>
      <c r="D13" s="40">
        <f t="shared" si="5"/>
        <v>2054.73</v>
      </c>
      <c r="E13" s="40">
        <f t="shared" si="5"/>
        <v>2054.73</v>
      </c>
      <c r="F13" s="40">
        <f t="shared" si="5"/>
        <v>2055.06</v>
      </c>
      <c r="G13" s="40">
        <f t="shared" si="5"/>
        <v>2055.06</v>
      </c>
      <c r="H13" s="40">
        <f t="shared" si="5"/>
        <v>2060.5</v>
      </c>
      <c r="I13" s="40">
        <f t="shared" si="5"/>
        <v>2060.5</v>
      </c>
      <c r="J13" s="40">
        <f t="shared" si="5"/>
        <v>2059.38</v>
      </c>
      <c r="K13" s="40">
        <f t="shared" si="5"/>
        <v>2059.38</v>
      </c>
      <c r="L13" s="40">
        <f t="shared" si="5"/>
        <v>2059.38</v>
      </c>
      <c r="M13" s="40">
        <f t="shared" si="5"/>
        <v>2059.38</v>
      </c>
      <c r="N13" s="40">
        <f t="shared" si="5"/>
        <v>2062.98</v>
      </c>
      <c r="O13" s="40">
        <f t="shared" si="5"/>
        <v>2062.98</v>
      </c>
      <c r="P13" s="40">
        <f t="shared" si="5"/>
        <v>2073.86</v>
      </c>
      <c r="Q13" s="40">
        <f t="shared" si="5"/>
        <v>2073.86</v>
      </c>
      <c r="R13" s="40">
        <f t="shared" si="5"/>
        <v>2103.89</v>
      </c>
      <c r="S13" s="40">
        <f t="shared" si="5"/>
        <v>2103.89</v>
      </c>
      <c r="T13" s="40">
        <f t="shared" si="5"/>
        <v>2103.96</v>
      </c>
      <c r="U13" s="40">
        <f t="shared" si="5"/>
        <v>2103.96</v>
      </c>
      <c r="V13" s="40">
        <f t="shared" si="5"/>
        <v>2103.0300000000002</v>
      </c>
      <c r="W13" s="40">
        <f t="shared" si="5"/>
        <v>2103.0300000000002</v>
      </c>
      <c r="X13" s="40">
        <f t="shared" si="5"/>
        <v>2102.9299999999998</v>
      </c>
      <c r="Y13" s="40">
        <f t="shared" si="5"/>
        <v>2103.09</v>
      </c>
      <c r="Z13" s="40">
        <f t="shared" si="5"/>
        <v>2103.0100000000002</v>
      </c>
      <c r="AA13" s="40">
        <f t="shared" si="5"/>
        <v>2103.0100000000002</v>
      </c>
      <c r="AB13" s="40">
        <f t="shared" si="5"/>
        <v>2103.0100000000002</v>
      </c>
      <c r="AC13" s="40">
        <f t="shared" si="5"/>
        <v>2103.0100000000002</v>
      </c>
      <c r="AD13" s="40">
        <f t="shared" si="5"/>
        <v>2074.58</v>
      </c>
      <c r="AE13" s="40">
        <f t="shared" si="5"/>
        <v>2074.58</v>
      </c>
      <c r="AF13" s="40">
        <f t="shared" si="5"/>
        <v>2074.52</v>
      </c>
      <c r="AG13" s="40">
        <f t="shared" si="5"/>
        <v>2074.52</v>
      </c>
      <c r="AH13" s="40">
        <f t="shared" ref="AH13:BM13" si="6">SUM(AH14:AH14)</f>
        <v>2074.5500000000002</v>
      </c>
      <c r="AI13" s="40">
        <f t="shared" si="6"/>
        <v>2074.5500000000002</v>
      </c>
      <c r="AJ13" s="40">
        <f t="shared" si="6"/>
        <v>2073.64</v>
      </c>
      <c r="AK13" s="40">
        <f t="shared" si="6"/>
        <v>2073.64</v>
      </c>
      <c r="AL13" s="40">
        <f t="shared" si="6"/>
        <v>2074.06</v>
      </c>
      <c r="AM13" s="40">
        <f t="shared" si="6"/>
        <v>2074.06</v>
      </c>
      <c r="AN13" s="40">
        <f t="shared" si="6"/>
        <v>2074.06</v>
      </c>
      <c r="AO13" s="40">
        <f t="shared" si="6"/>
        <v>2074.16</v>
      </c>
      <c r="AP13" s="40">
        <f t="shared" si="6"/>
        <v>2076.0100000000002</v>
      </c>
      <c r="AQ13" s="40">
        <f t="shared" si="6"/>
        <v>2076.1999999999998</v>
      </c>
      <c r="AR13" s="40">
        <f t="shared" si="6"/>
        <v>2076.13</v>
      </c>
      <c r="AS13" s="40">
        <f t="shared" si="6"/>
        <v>2076.13</v>
      </c>
      <c r="AT13" s="40">
        <f t="shared" si="6"/>
        <v>2076.75</v>
      </c>
      <c r="AU13" s="40">
        <f t="shared" si="6"/>
        <v>2076.75</v>
      </c>
      <c r="AV13" s="40">
        <f t="shared" si="6"/>
        <v>2076.81</v>
      </c>
      <c r="AW13" s="40">
        <f t="shared" si="6"/>
        <v>2076.81</v>
      </c>
      <c r="AX13" s="40">
        <f t="shared" si="6"/>
        <v>2076.08</v>
      </c>
      <c r="AY13" s="40">
        <f t="shared" si="6"/>
        <v>2076.08</v>
      </c>
      <c r="AZ13" s="40">
        <f t="shared" si="6"/>
        <v>2075.15</v>
      </c>
      <c r="BA13" s="40">
        <f t="shared" si="6"/>
        <v>2074.94</v>
      </c>
      <c r="BB13" s="40">
        <f t="shared" si="6"/>
        <v>2074.94</v>
      </c>
      <c r="BC13" s="40">
        <f t="shared" si="6"/>
        <v>2074.94</v>
      </c>
      <c r="BD13" s="40">
        <f t="shared" si="6"/>
        <v>2074.94</v>
      </c>
      <c r="BE13" s="40">
        <f t="shared" si="6"/>
        <v>2074.94</v>
      </c>
      <c r="BF13" s="40">
        <f t="shared" si="6"/>
        <v>2074.94</v>
      </c>
      <c r="BG13" s="40">
        <f t="shared" si="6"/>
        <v>2074.94</v>
      </c>
      <c r="BH13" s="40">
        <f t="shared" si="6"/>
        <v>2074.94</v>
      </c>
      <c r="BI13" s="40">
        <f t="shared" si="6"/>
        <v>2074.8000000000002</v>
      </c>
      <c r="BJ13" s="40">
        <f t="shared" si="6"/>
        <v>2077.4499999999998</v>
      </c>
      <c r="BK13" s="40">
        <f t="shared" si="6"/>
        <v>2079.44</v>
      </c>
      <c r="BL13" s="40">
        <f t="shared" si="6"/>
        <v>2074.6799999999998</v>
      </c>
      <c r="BM13" s="40">
        <f t="shared" si="6"/>
        <v>2074.84</v>
      </c>
      <c r="BN13" s="40">
        <f t="shared" ref="BN13:CS13" si="7">SUM(BN14:BN14)</f>
        <v>2067.36</v>
      </c>
      <c r="BO13" s="40">
        <f t="shared" si="7"/>
        <v>2067.4499999999998</v>
      </c>
      <c r="BP13" s="40">
        <f t="shared" si="7"/>
        <v>2063.59</v>
      </c>
      <c r="BQ13" s="40">
        <f t="shared" si="7"/>
        <v>2063.67</v>
      </c>
      <c r="BR13" s="40">
        <f t="shared" si="7"/>
        <v>2063.8200000000002</v>
      </c>
      <c r="BS13" s="40">
        <f t="shared" si="7"/>
        <v>2064</v>
      </c>
      <c r="BT13" s="40">
        <f t="shared" si="7"/>
        <v>2063.71</v>
      </c>
      <c r="BU13" s="40">
        <f t="shared" si="7"/>
        <v>2063.87</v>
      </c>
      <c r="BV13" s="40">
        <f t="shared" si="7"/>
        <v>2063.21</v>
      </c>
      <c r="BW13" s="40">
        <f t="shared" si="7"/>
        <v>2063.21</v>
      </c>
      <c r="BX13" s="40">
        <f t="shared" si="7"/>
        <v>2063.58</v>
      </c>
      <c r="BY13" s="40">
        <f t="shared" si="7"/>
        <v>2063.58</v>
      </c>
      <c r="BZ13" s="40">
        <f t="shared" si="7"/>
        <v>2063.58</v>
      </c>
      <c r="CA13" s="40">
        <f t="shared" si="7"/>
        <v>2063.58</v>
      </c>
      <c r="CB13" s="40">
        <f t="shared" si="7"/>
        <v>2063.83</v>
      </c>
      <c r="CC13" s="40">
        <f t="shared" si="7"/>
        <v>2063.83</v>
      </c>
      <c r="CD13" s="40">
        <f t="shared" si="7"/>
        <v>2059.16</v>
      </c>
      <c r="CE13" s="40">
        <f t="shared" si="7"/>
        <v>2059.91</v>
      </c>
      <c r="CF13" s="40">
        <f t="shared" si="7"/>
        <v>2060.29</v>
      </c>
      <c r="CG13" s="40">
        <f t="shared" si="7"/>
        <v>2060.48</v>
      </c>
      <c r="CH13" s="40">
        <f t="shared" si="7"/>
        <v>2060.48</v>
      </c>
      <c r="CI13" s="40">
        <f t="shared" si="7"/>
        <v>2060.48</v>
      </c>
      <c r="CJ13" s="40">
        <f t="shared" si="7"/>
        <v>2060.52</v>
      </c>
      <c r="CK13" s="40">
        <f t="shared" si="7"/>
        <v>2060.52</v>
      </c>
      <c r="CL13" s="40">
        <f t="shared" si="7"/>
        <v>2060.6799999999998</v>
      </c>
      <c r="CM13" s="40">
        <f t="shared" si="7"/>
        <v>2060.6799999999998</v>
      </c>
      <c r="CN13" s="40">
        <f t="shared" si="7"/>
        <v>2060.6799999999998</v>
      </c>
      <c r="CO13" s="40">
        <f t="shared" si="7"/>
        <v>2060.5300000000002</v>
      </c>
      <c r="CP13" s="40">
        <f t="shared" si="7"/>
        <v>2060.5300000000002</v>
      </c>
      <c r="CQ13" s="40">
        <f t="shared" si="7"/>
        <v>2060.5300000000002</v>
      </c>
      <c r="CR13" s="40">
        <f t="shared" si="7"/>
        <v>2060.5300000000002</v>
      </c>
      <c r="CS13" s="41">
        <f t="shared" si="7"/>
        <v>2060.5300000000002</v>
      </c>
      <c r="CT13" s="150">
        <f t="shared" si="2"/>
        <v>198903.54999999993</v>
      </c>
      <c r="CU13" s="154"/>
      <c r="CW13" s="144"/>
    </row>
    <row r="14" spans="1:102">
      <c r="A14" s="30" t="s">
        <v>12</v>
      </c>
      <c r="B14" s="42">
        <v>2054.5</v>
      </c>
      <c r="C14" s="43">
        <v>2054.5</v>
      </c>
      <c r="D14" s="43">
        <v>2054.73</v>
      </c>
      <c r="E14" s="43">
        <v>2054.73</v>
      </c>
      <c r="F14" s="43">
        <v>2055.06</v>
      </c>
      <c r="G14" s="43">
        <v>2055.06</v>
      </c>
      <c r="H14" s="43">
        <v>2060.5</v>
      </c>
      <c r="I14" s="43">
        <v>2060.5</v>
      </c>
      <c r="J14" s="43">
        <v>2059.38</v>
      </c>
      <c r="K14" s="43">
        <v>2059.38</v>
      </c>
      <c r="L14" s="43">
        <v>2059.38</v>
      </c>
      <c r="M14" s="43">
        <v>2059.38</v>
      </c>
      <c r="N14" s="43">
        <v>2062.98</v>
      </c>
      <c r="O14" s="43">
        <v>2062.98</v>
      </c>
      <c r="P14" s="43">
        <v>2073.86</v>
      </c>
      <c r="Q14" s="43">
        <v>2073.86</v>
      </c>
      <c r="R14" s="43">
        <v>2103.89</v>
      </c>
      <c r="S14" s="43">
        <v>2103.89</v>
      </c>
      <c r="T14" s="43">
        <v>2103.96</v>
      </c>
      <c r="U14" s="43">
        <v>2103.96</v>
      </c>
      <c r="V14" s="43">
        <v>2103.0300000000002</v>
      </c>
      <c r="W14" s="43">
        <v>2103.0300000000002</v>
      </c>
      <c r="X14" s="43">
        <v>2102.9299999999998</v>
      </c>
      <c r="Y14" s="43">
        <v>2103.09</v>
      </c>
      <c r="Z14" s="43">
        <v>2103.0100000000002</v>
      </c>
      <c r="AA14" s="43">
        <v>2103.0100000000002</v>
      </c>
      <c r="AB14" s="43">
        <v>2103.0100000000002</v>
      </c>
      <c r="AC14" s="43">
        <v>2103.0100000000002</v>
      </c>
      <c r="AD14" s="43">
        <v>2074.58</v>
      </c>
      <c r="AE14" s="43">
        <v>2074.58</v>
      </c>
      <c r="AF14" s="43">
        <v>2074.52</v>
      </c>
      <c r="AG14" s="43">
        <v>2074.52</v>
      </c>
      <c r="AH14" s="43">
        <v>2074.5500000000002</v>
      </c>
      <c r="AI14" s="43">
        <v>2074.5500000000002</v>
      </c>
      <c r="AJ14" s="43">
        <v>2073.64</v>
      </c>
      <c r="AK14" s="43">
        <v>2073.64</v>
      </c>
      <c r="AL14" s="43">
        <v>2074.06</v>
      </c>
      <c r="AM14" s="43">
        <v>2074.06</v>
      </c>
      <c r="AN14" s="43">
        <v>2074.06</v>
      </c>
      <c r="AO14" s="43">
        <v>2074.16</v>
      </c>
      <c r="AP14" s="43">
        <v>2076.0100000000002</v>
      </c>
      <c r="AQ14" s="43">
        <v>2076.1999999999998</v>
      </c>
      <c r="AR14" s="43">
        <v>2076.13</v>
      </c>
      <c r="AS14" s="43">
        <v>2076.13</v>
      </c>
      <c r="AT14" s="43">
        <v>2076.75</v>
      </c>
      <c r="AU14" s="43">
        <v>2076.75</v>
      </c>
      <c r="AV14" s="43">
        <v>2076.81</v>
      </c>
      <c r="AW14" s="43">
        <v>2076.81</v>
      </c>
      <c r="AX14" s="43">
        <v>2076.08</v>
      </c>
      <c r="AY14" s="43">
        <v>2076.08</v>
      </c>
      <c r="AZ14" s="43">
        <v>2075.15</v>
      </c>
      <c r="BA14" s="43">
        <v>2074.94</v>
      </c>
      <c r="BB14" s="43">
        <v>2074.94</v>
      </c>
      <c r="BC14" s="43">
        <v>2074.94</v>
      </c>
      <c r="BD14" s="43">
        <v>2074.94</v>
      </c>
      <c r="BE14" s="43">
        <v>2074.94</v>
      </c>
      <c r="BF14" s="43">
        <v>2074.94</v>
      </c>
      <c r="BG14" s="43">
        <v>2074.94</v>
      </c>
      <c r="BH14" s="43">
        <v>2074.94</v>
      </c>
      <c r="BI14" s="43">
        <v>2074.8000000000002</v>
      </c>
      <c r="BJ14" s="43">
        <v>2077.4499999999998</v>
      </c>
      <c r="BK14" s="43">
        <v>2079.44</v>
      </c>
      <c r="BL14" s="43">
        <v>2074.6799999999998</v>
      </c>
      <c r="BM14" s="43">
        <v>2074.84</v>
      </c>
      <c r="BN14" s="43">
        <v>2067.36</v>
      </c>
      <c r="BO14" s="43">
        <v>2067.4499999999998</v>
      </c>
      <c r="BP14" s="43">
        <v>2063.59</v>
      </c>
      <c r="BQ14" s="43">
        <v>2063.67</v>
      </c>
      <c r="BR14" s="43">
        <v>2063.8200000000002</v>
      </c>
      <c r="BS14" s="43">
        <v>2064</v>
      </c>
      <c r="BT14" s="43">
        <v>2063.71</v>
      </c>
      <c r="BU14" s="43">
        <v>2063.87</v>
      </c>
      <c r="BV14" s="43">
        <v>2063.21</v>
      </c>
      <c r="BW14" s="43">
        <v>2063.21</v>
      </c>
      <c r="BX14" s="43">
        <v>2063.58</v>
      </c>
      <c r="BY14" s="43">
        <v>2063.58</v>
      </c>
      <c r="BZ14" s="43">
        <v>2063.58</v>
      </c>
      <c r="CA14" s="43">
        <v>2063.58</v>
      </c>
      <c r="CB14" s="43">
        <v>2063.83</v>
      </c>
      <c r="CC14" s="43">
        <v>2063.83</v>
      </c>
      <c r="CD14" s="43">
        <v>2059.16</v>
      </c>
      <c r="CE14" s="43">
        <v>2059.91</v>
      </c>
      <c r="CF14" s="43">
        <v>2060.29</v>
      </c>
      <c r="CG14" s="43">
        <v>2060.48</v>
      </c>
      <c r="CH14" s="43">
        <v>2060.48</v>
      </c>
      <c r="CI14" s="43">
        <v>2060.48</v>
      </c>
      <c r="CJ14" s="43">
        <v>2060.52</v>
      </c>
      <c r="CK14" s="43">
        <v>2060.52</v>
      </c>
      <c r="CL14" s="43">
        <v>2060.6799999999998</v>
      </c>
      <c r="CM14" s="43">
        <v>2060.6799999999998</v>
      </c>
      <c r="CN14" s="43">
        <v>2060.6799999999998</v>
      </c>
      <c r="CO14" s="43">
        <v>2060.5300000000002</v>
      </c>
      <c r="CP14" s="43">
        <v>2060.5300000000002</v>
      </c>
      <c r="CQ14" s="43">
        <v>2060.5300000000002</v>
      </c>
      <c r="CR14" s="43">
        <v>2060.5300000000002</v>
      </c>
      <c r="CS14" s="44">
        <v>2060.5300000000002</v>
      </c>
      <c r="CT14" s="30">
        <f t="shared" si="2"/>
        <v>198903.54999999993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150.22</v>
      </c>
      <c r="C20" s="54">
        <f t="shared" si="10"/>
        <v>149.9</v>
      </c>
      <c r="D20" s="54">
        <f t="shared" si="10"/>
        <v>150.1</v>
      </c>
      <c r="E20" s="54">
        <f t="shared" si="10"/>
        <v>148.1</v>
      </c>
      <c r="F20" s="54">
        <f t="shared" si="10"/>
        <v>149.34</v>
      </c>
      <c r="G20" s="54">
        <f t="shared" si="10"/>
        <v>150.54999999999998</v>
      </c>
      <c r="H20" s="54">
        <f t="shared" si="10"/>
        <v>150.20999999999998</v>
      </c>
      <c r="I20" s="54">
        <f t="shared" si="10"/>
        <v>149.76</v>
      </c>
      <c r="J20" s="54">
        <f t="shared" si="10"/>
        <v>150.13</v>
      </c>
      <c r="K20" s="54">
        <f t="shared" si="10"/>
        <v>149.20999999999998</v>
      </c>
      <c r="L20" s="54">
        <f t="shared" si="10"/>
        <v>148.97999999999999</v>
      </c>
      <c r="M20" s="54">
        <f t="shared" si="10"/>
        <v>149.44999999999999</v>
      </c>
      <c r="N20" s="54">
        <f t="shared" si="10"/>
        <v>149.56</v>
      </c>
      <c r="O20" s="54">
        <f t="shared" si="10"/>
        <v>149.44999999999999</v>
      </c>
      <c r="P20" s="54">
        <f t="shared" si="10"/>
        <v>149.47</v>
      </c>
      <c r="Q20" s="54">
        <f t="shared" si="10"/>
        <v>151.01</v>
      </c>
      <c r="R20" s="54">
        <f t="shared" si="10"/>
        <v>150.76999999999998</v>
      </c>
      <c r="S20" s="54">
        <f t="shared" si="10"/>
        <v>149.85</v>
      </c>
      <c r="T20" s="54">
        <f t="shared" si="10"/>
        <v>149.91999999999999</v>
      </c>
      <c r="U20" s="54">
        <f t="shared" si="10"/>
        <v>149.97999999999999</v>
      </c>
      <c r="V20" s="54">
        <f t="shared" si="10"/>
        <v>149.41999999999999</v>
      </c>
      <c r="W20" s="54">
        <f t="shared" si="10"/>
        <v>149.44</v>
      </c>
      <c r="X20" s="54">
        <f t="shared" si="10"/>
        <v>3618.66</v>
      </c>
      <c r="Y20" s="54">
        <f t="shared" si="10"/>
        <v>3659.43</v>
      </c>
      <c r="Z20" s="54">
        <f t="shared" si="10"/>
        <v>3668.9</v>
      </c>
      <c r="AA20" s="54">
        <f t="shared" si="10"/>
        <v>3687.52</v>
      </c>
      <c r="AB20" s="54">
        <f t="shared" si="10"/>
        <v>3724.95</v>
      </c>
      <c r="AC20" s="54">
        <f t="shared" si="10"/>
        <v>3768.4999999999995</v>
      </c>
      <c r="AD20" s="54">
        <f t="shared" si="10"/>
        <v>3811.27</v>
      </c>
      <c r="AE20" s="54">
        <f t="shared" si="10"/>
        <v>3876.44</v>
      </c>
      <c r="AF20" s="54">
        <f t="shared" si="10"/>
        <v>3960.93</v>
      </c>
      <c r="AG20" s="54">
        <f t="shared" si="10"/>
        <v>4064.66</v>
      </c>
      <c r="AH20" s="54">
        <f t="shared" ref="AH20:BM20" si="11">SUM(AH21:AH24)</f>
        <v>4185.3500000000004</v>
      </c>
      <c r="AI20" s="54">
        <f t="shared" si="11"/>
        <v>4307.78</v>
      </c>
      <c r="AJ20" s="54">
        <f t="shared" si="11"/>
        <v>4422.47</v>
      </c>
      <c r="AK20" s="54">
        <f t="shared" si="11"/>
        <v>4529.04</v>
      </c>
      <c r="AL20" s="54">
        <f t="shared" si="11"/>
        <v>4666.34</v>
      </c>
      <c r="AM20" s="54">
        <f t="shared" si="11"/>
        <v>4781.45</v>
      </c>
      <c r="AN20" s="54">
        <f t="shared" si="11"/>
        <v>4877.3</v>
      </c>
      <c r="AO20" s="54">
        <f t="shared" si="11"/>
        <v>4967.6000000000004</v>
      </c>
      <c r="AP20" s="54">
        <f t="shared" si="11"/>
        <v>5047.7300000000005</v>
      </c>
      <c r="AQ20" s="54">
        <f t="shared" si="11"/>
        <v>5134.2300000000005</v>
      </c>
      <c r="AR20" s="54">
        <f t="shared" si="11"/>
        <v>5184.33</v>
      </c>
      <c r="AS20" s="54">
        <f t="shared" si="11"/>
        <v>5244.3</v>
      </c>
      <c r="AT20" s="54">
        <f t="shared" si="11"/>
        <v>5297.58</v>
      </c>
      <c r="AU20" s="54">
        <f t="shared" si="11"/>
        <v>5323.9100000000008</v>
      </c>
      <c r="AV20" s="54">
        <f t="shared" si="11"/>
        <v>5303.9000000000005</v>
      </c>
      <c r="AW20" s="54">
        <f t="shared" si="11"/>
        <v>5310.62</v>
      </c>
      <c r="AX20" s="54">
        <f t="shared" si="11"/>
        <v>5305.81</v>
      </c>
      <c r="AY20" s="54">
        <f t="shared" si="11"/>
        <v>5311.4900000000007</v>
      </c>
      <c r="AZ20" s="54">
        <f t="shared" si="11"/>
        <v>5311.3700000000008</v>
      </c>
      <c r="BA20" s="54">
        <f t="shared" si="11"/>
        <v>5304.18</v>
      </c>
      <c r="BB20" s="54">
        <f t="shared" si="11"/>
        <v>5303</v>
      </c>
      <c r="BC20" s="54">
        <f t="shared" si="11"/>
        <v>5293.4500000000007</v>
      </c>
      <c r="BD20" s="54">
        <f t="shared" si="11"/>
        <v>5324.93</v>
      </c>
      <c r="BE20" s="54">
        <f t="shared" si="11"/>
        <v>5316.84</v>
      </c>
      <c r="BF20" s="54">
        <f t="shared" si="11"/>
        <v>5286.8400000000011</v>
      </c>
      <c r="BG20" s="54">
        <f t="shared" si="11"/>
        <v>5255.85</v>
      </c>
      <c r="BH20" s="54">
        <f t="shared" si="11"/>
        <v>5216.3200000000006</v>
      </c>
      <c r="BI20" s="54">
        <f t="shared" si="11"/>
        <v>5160.6100000000006</v>
      </c>
      <c r="BJ20" s="54">
        <f t="shared" si="11"/>
        <v>5088.0500000000011</v>
      </c>
      <c r="BK20" s="54">
        <f t="shared" si="11"/>
        <v>4976.0200000000004</v>
      </c>
      <c r="BL20" s="54">
        <f t="shared" si="11"/>
        <v>4875.28</v>
      </c>
      <c r="BM20" s="54">
        <f t="shared" si="11"/>
        <v>4776.84</v>
      </c>
      <c r="BN20" s="54">
        <f t="shared" ref="BN20:CS20" si="12">SUM(BN21:BN24)</f>
        <v>4671.3700000000008</v>
      </c>
      <c r="BO20" s="54">
        <f t="shared" si="12"/>
        <v>4558.9400000000005</v>
      </c>
      <c r="BP20" s="54">
        <f t="shared" si="12"/>
        <v>4457.43</v>
      </c>
      <c r="BQ20" s="54">
        <f t="shared" si="12"/>
        <v>4339.8599999999997</v>
      </c>
      <c r="BR20" s="54">
        <f t="shared" si="12"/>
        <v>4222.38</v>
      </c>
      <c r="BS20" s="54">
        <f t="shared" si="12"/>
        <v>4113.4100000000008</v>
      </c>
      <c r="BT20" s="54">
        <f t="shared" si="12"/>
        <v>4024.5099999999998</v>
      </c>
      <c r="BU20" s="54">
        <f t="shared" si="12"/>
        <v>3928.0099999999998</v>
      </c>
      <c r="BV20" s="54">
        <f t="shared" si="12"/>
        <v>3839.2099999999996</v>
      </c>
      <c r="BW20" s="54">
        <f t="shared" si="12"/>
        <v>3776.8399999999997</v>
      </c>
      <c r="BX20" s="54">
        <f t="shared" si="12"/>
        <v>3729.34</v>
      </c>
      <c r="BY20" s="54">
        <f t="shared" si="12"/>
        <v>3676.95</v>
      </c>
      <c r="BZ20" s="54">
        <f t="shared" si="12"/>
        <v>153.13</v>
      </c>
      <c r="CA20" s="54">
        <f t="shared" si="12"/>
        <v>151.1</v>
      </c>
      <c r="CB20" s="54">
        <f t="shared" si="12"/>
        <v>150.51</v>
      </c>
      <c r="CC20" s="54">
        <f t="shared" si="12"/>
        <v>150.31</v>
      </c>
      <c r="CD20" s="54">
        <f t="shared" si="12"/>
        <v>149.63999999999999</v>
      </c>
      <c r="CE20" s="54">
        <f t="shared" si="12"/>
        <v>150.1</v>
      </c>
      <c r="CF20" s="54">
        <f t="shared" si="12"/>
        <v>150.10999999999999</v>
      </c>
      <c r="CG20" s="54">
        <f t="shared" si="12"/>
        <v>149.6</v>
      </c>
      <c r="CH20" s="54">
        <f t="shared" si="12"/>
        <v>150.38</v>
      </c>
      <c r="CI20" s="54">
        <f t="shared" si="12"/>
        <v>150.47</v>
      </c>
      <c r="CJ20" s="54">
        <f t="shared" si="12"/>
        <v>150.13999999999999</v>
      </c>
      <c r="CK20" s="54">
        <f t="shared" si="12"/>
        <v>149.85</v>
      </c>
      <c r="CL20" s="54">
        <f t="shared" si="12"/>
        <v>149.76</v>
      </c>
      <c r="CM20" s="54">
        <f t="shared" si="12"/>
        <v>149.56</v>
      </c>
      <c r="CN20" s="54">
        <f t="shared" si="12"/>
        <v>150.20999999999998</v>
      </c>
      <c r="CO20" s="54">
        <f t="shared" si="12"/>
        <v>150.31</v>
      </c>
      <c r="CP20" s="54">
        <f t="shared" si="12"/>
        <v>149.81</v>
      </c>
      <c r="CQ20" s="54">
        <f t="shared" si="12"/>
        <v>149.22</v>
      </c>
      <c r="CR20" s="54">
        <f t="shared" si="12"/>
        <v>148.6</v>
      </c>
      <c r="CS20" s="55">
        <f t="shared" si="12"/>
        <v>148.95999999999998</v>
      </c>
      <c r="CT20" s="38">
        <f t="shared" si="2"/>
        <v>255166.91000000003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1.3900000000000001</v>
      </c>
      <c r="Z21" s="43">
        <v>12</v>
      </c>
      <c r="AA21" s="43">
        <v>32.36</v>
      </c>
      <c r="AB21" s="43">
        <v>68.940000000000012</v>
      </c>
      <c r="AC21" s="43">
        <v>112.24</v>
      </c>
      <c r="AD21" s="43">
        <v>166.84</v>
      </c>
      <c r="AE21" s="43">
        <v>231.29000000000002</v>
      </c>
      <c r="AF21" s="43">
        <v>315.41999999999996</v>
      </c>
      <c r="AG21" s="43">
        <v>419.04</v>
      </c>
      <c r="AH21" s="43">
        <v>539.85</v>
      </c>
      <c r="AI21" s="43">
        <v>663.29</v>
      </c>
      <c r="AJ21" s="43">
        <v>777.63</v>
      </c>
      <c r="AK21" s="43">
        <v>884.55</v>
      </c>
      <c r="AL21" s="43">
        <v>1032.8499999999999</v>
      </c>
      <c r="AM21" s="43">
        <v>1138.8900000000001</v>
      </c>
      <c r="AN21" s="43">
        <v>1235.45</v>
      </c>
      <c r="AO21" s="43">
        <v>1324.32</v>
      </c>
      <c r="AP21" s="43">
        <v>1402.1499999999999</v>
      </c>
      <c r="AQ21" s="43">
        <v>1490.25</v>
      </c>
      <c r="AR21" s="43">
        <v>1540.93</v>
      </c>
      <c r="AS21" s="43">
        <v>1604.52</v>
      </c>
      <c r="AT21" s="43">
        <v>1647.7900000000002</v>
      </c>
      <c r="AU21" s="43">
        <v>1670.25</v>
      </c>
      <c r="AV21" s="43">
        <v>1648.25</v>
      </c>
      <c r="AW21" s="43">
        <v>1654.1100000000001</v>
      </c>
      <c r="AX21" s="43">
        <v>1649.36</v>
      </c>
      <c r="AY21" s="43">
        <v>1653.9599999999998</v>
      </c>
      <c r="AZ21" s="43">
        <v>1654.0100000000002</v>
      </c>
      <c r="BA21" s="43">
        <v>1647.16</v>
      </c>
      <c r="BB21" s="43">
        <v>1647.63</v>
      </c>
      <c r="BC21" s="43">
        <v>1638.56</v>
      </c>
      <c r="BD21" s="43">
        <v>1670.83</v>
      </c>
      <c r="BE21" s="43">
        <v>1660.6699999999998</v>
      </c>
      <c r="BF21" s="43">
        <v>1631.43</v>
      </c>
      <c r="BG21" s="43">
        <v>1600.33</v>
      </c>
      <c r="BH21" s="43">
        <v>1561.06</v>
      </c>
      <c r="BI21" s="43">
        <v>1507.2</v>
      </c>
      <c r="BJ21" s="43">
        <v>1435.98</v>
      </c>
      <c r="BK21" s="43">
        <v>1320.72</v>
      </c>
      <c r="BL21" s="43">
        <v>1219.1999999999998</v>
      </c>
      <c r="BM21" s="43">
        <v>1121.83</v>
      </c>
      <c r="BN21" s="43">
        <v>1016.64</v>
      </c>
      <c r="BO21" s="43">
        <v>905.06000000000006</v>
      </c>
      <c r="BP21" s="43">
        <v>803.8</v>
      </c>
      <c r="BQ21" s="43">
        <v>685.86</v>
      </c>
      <c r="BR21" s="43">
        <v>568.91</v>
      </c>
      <c r="BS21" s="43">
        <v>462.46</v>
      </c>
      <c r="BT21" s="43">
        <v>371.78999999999996</v>
      </c>
      <c r="BU21" s="43">
        <v>273.72999999999996</v>
      </c>
      <c r="BV21" s="43">
        <v>185.57999999999998</v>
      </c>
      <c r="BW21" s="43">
        <v>123.25</v>
      </c>
      <c r="BX21" s="43">
        <v>74.61</v>
      </c>
      <c r="BY21" s="43">
        <v>22.1</v>
      </c>
      <c r="BZ21" s="43">
        <v>3.51</v>
      </c>
      <c r="CA21" s="43">
        <v>1.18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51733.040000000008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3470.29</v>
      </c>
      <c r="Y22" s="1">
        <v>3509.29</v>
      </c>
      <c r="Z22" s="1">
        <v>3509.29</v>
      </c>
      <c r="AA22" s="1">
        <v>3506.29</v>
      </c>
      <c r="AB22" s="1">
        <v>3506.29</v>
      </c>
      <c r="AC22" s="1">
        <v>3506.29</v>
      </c>
      <c r="AD22" s="1">
        <v>3495.27</v>
      </c>
      <c r="AE22" s="1">
        <v>3495.27</v>
      </c>
      <c r="AF22" s="1">
        <v>3495.27</v>
      </c>
      <c r="AG22" s="1">
        <v>3495.27</v>
      </c>
      <c r="AH22" s="1">
        <v>3495.27</v>
      </c>
      <c r="AI22" s="1">
        <v>3495.27</v>
      </c>
      <c r="AJ22" s="1">
        <v>3495.27</v>
      </c>
      <c r="AK22" s="1">
        <v>3495.27</v>
      </c>
      <c r="AL22" s="1">
        <v>3495.27</v>
      </c>
      <c r="AM22" s="1">
        <v>3495.27</v>
      </c>
      <c r="AN22" s="1">
        <v>3495.27</v>
      </c>
      <c r="AO22" s="1">
        <v>3495.27</v>
      </c>
      <c r="AP22" s="1">
        <v>3495.27</v>
      </c>
      <c r="AQ22" s="1">
        <v>3495.27</v>
      </c>
      <c r="AR22" s="1">
        <v>3495.27</v>
      </c>
      <c r="AS22" s="1">
        <v>3495.27</v>
      </c>
      <c r="AT22" s="1">
        <v>3506.29</v>
      </c>
      <c r="AU22" s="1">
        <v>3506.29</v>
      </c>
      <c r="AV22" s="1">
        <v>3506.29</v>
      </c>
      <c r="AW22" s="1">
        <v>3506.29</v>
      </c>
      <c r="AX22" s="1">
        <v>3506.29</v>
      </c>
      <c r="AY22" s="1">
        <v>3506.29</v>
      </c>
      <c r="AZ22" s="1">
        <v>3506.29</v>
      </c>
      <c r="BA22" s="1">
        <v>3506.29</v>
      </c>
      <c r="BB22" s="1">
        <v>3506.29</v>
      </c>
      <c r="BC22" s="1">
        <v>3506.29</v>
      </c>
      <c r="BD22" s="1">
        <v>3506.29</v>
      </c>
      <c r="BE22" s="1">
        <v>3506.29</v>
      </c>
      <c r="BF22" s="1">
        <v>3506.29</v>
      </c>
      <c r="BG22" s="1">
        <v>3506.29</v>
      </c>
      <c r="BH22" s="1">
        <v>3506.29</v>
      </c>
      <c r="BI22" s="1">
        <v>3506.29</v>
      </c>
      <c r="BJ22" s="1">
        <v>3506.29</v>
      </c>
      <c r="BK22" s="1">
        <v>3506.29</v>
      </c>
      <c r="BL22" s="1">
        <v>3506.29</v>
      </c>
      <c r="BM22" s="1">
        <v>3506.29</v>
      </c>
      <c r="BN22" s="1">
        <v>3506.29</v>
      </c>
      <c r="BO22" s="1">
        <v>3506.29</v>
      </c>
      <c r="BP22" s="1">
        <v>3506.29</v>
      </c>
      <c r="BQ22" s="1">
        <v>3506.29</v>
      </c>
      <c r="BR22" s="1">
        <v>3506.29</v>
      </c>
      <c r="BS22" s="1">
        <v>3506.29</v>
      </c>
      <c r="BT22" s="1">
        <v>3506.29</v>
      </c>
      <c r="BU22" s="1">
        <v>3506.29</v>
      </c>
      <c r="BV22" s="1">
        <v>3506.29</v>
      </c>
      <c r="BW22" s="1">
        <v>3506.29</v>
      </c>
      <c r="BX22" s="1">
        <v>3506.29</v>
      </c>
      <c r="BY22" s="1">
        <v>3506.29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189133.34000000003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22.12</v>
      </c>
      <c r="C24" s="36">
        <v>21.8</v>
      </c>
      <c r="D24" s="36">
        <v>22</v>
      </c>
      <c r="E24" s="36">
        <v>20</v>
      </c>
      <c r="F24" s="36">
        <v>21.24</v>
      </c>
      <c r="G24" s="36">
        <v>22.45</v>
      </c>
      <c r="H24" s="36">
        <v>22.11</v>
      </c>
      <c r="I24" s="36">
        <v>21.66</v>
      </c>
      <c r="J24" s="36">
        <v>22.03</v>
      </c>
      <c r="K24" s="36">
        <v>21.11</v>
      </c>
      <c r="L24" s="36">
        <v>20.88</v>
      </c>
      <c r="M24" s="36">
        <v>21.35</v>
      </c>
      <c r="N24" s="36">
        <v>21.46</v>
      </c>
      <c r="O24" s="36">
        <v>21.35</v>
      </c>
      <c r="P24" s="36">
        <v>21.37</v>
      </c>
      <c r="Q24" s="36">
        <v>22.91</v>
      </c>
      <c r="R24" s="36">
        <v>22.67</v>
      </c>
      <c r="S24" s="36">
        <v>21.75</v>
      </c>
      <c r="T24" s="36">
        <v>21.82</v>
      </c>
      <c r="U24" s="36">
        <v>21.88</v>
      </c>
      <c r="V24" s="36">
        <v>21.32</v>
      </c>
      <c r="W24" s="36">
        <v>21.34</v>
      </c>
      <c r="X24" s="36">
        <v>20.239999999999998</v>
      </c>
      <c r="Y24" s="36">
        <v>20.65</v>
      </c>
      <c r="Z24" s="36">
        <v>19.510000000000002</v>
      </c>
      <c r="AA24" s="36">
        <v>20.77</v>
      </c>
      <c r="AB24" s="36">
        <v>21.62</v>
      </c>
      <c r="AC24" s="36">
        <v>21.87</v>
      </c>
      <c r="AD24" s="36">
        <v>21.06</v>
      </c>
      <c r="AE24" s="36">
        <v>21.78</v>
      </c>
      <c r="AF24" s="36">
        <v>22.14</v>
      </c>
      <c r="AG24" s="36">
        <v>22.25</v>
      </c>
      <c r="AH24" s="36">
        <v>22.13</v>
      </c>
      <c r="AI24" s="36">
        <v>21.12</v>
      </c>
      <c r="AJ24" s="36">
        <v>21.47</v>
      </c>
      <c r="AK24" s="36">
        <v>21.12</v>
      </c>
      <c r="AL24" s="36">
        <v>10.119999999999999</v>
      </c>
      <c r="AM24" s="36">
        <v>19.190000000000001</v>
      </c>
      <c r="AN24" s="36">
        <v>18.48</v>
      </c>
      <c r="AO24" s="36">
        <v>19.91</v>
      </c>
      <c r="AP24" s="36">
        <v>22.21</v>
      </c>
      <c r="AQ24" s="36">
        <v>20.61</v>
      </c>
      <c r="AR24" s="36">
        <v>20.03</v>
      </c>
      <c r="AS24" s="36">
        <v>16.41</v>
      </c>
      <c r="AT24" s="36">
        <v>15.4</v>
      </c>
      <c r="AU24" s="36">
        <v>19.27</v>
      </c>
      <c r="AV24" s="36">
        <v>21.26</v>
      </c>
      <c r="AW24" s="36">
        <v>22.12</v>
      </c>
      <c r="AX24" s="36">
        <v>22.06</v>
      </c>
      <c r="AY24" s="36">
        <v>23.14</v>
      </c>
      <c r="AZ24" s="36">
        <v>22.97</v>
      </c>
      <c r="BA24" s="36">
        <v>22.63</v>
      </c>
      <c r="BB24" s="36">
        <v>20.98</v>
      </c>
      <c r="BC24" s="36">
        <v>20.5</v>
      </c>
      <c r="BD24" s="36">
        <v>19.71</v>
      </c>
      <c r="BE24" s="36">
        <v>21.78</v>
      </c>
      <c r="BF24" s="36">
        <v>21.02</v>
      </c>
      <c r="BG24" s="36">
        <v>21.13</v>
      </c>
      <c r="BH24" s="36">
        <v>20.87</v>
      </c>
      <c r="BI24" s="36">
        <v>19.02</v>
      </c>
      <c r="BJ24" s="36">
        <v>17.68</v>
      </c>
      <c r="BK24" s="36">
        <v>20.91</v>
      </c>
      <c r="BL24" s="36">
        <v>21.69</v>
      </c>
      <c r="BM24" s="36">
        <v>20.62</v>
      </c>
      <c r="BN24" s="36">
        <v>20.34</v>
      </c>
      <c r="BO24" s="36">
        <v>19.489999999999998</v>
      </c>
      <c r="BP24" s="36">
        <v>19.239999999999998</v>
      </c>
      <c r="BQ24" s="36">
        <v>19.61</v>
      </c>
      <c r="BR24" s="36">
        <v>19.079999999999998</v>
      </c>
      <c r="BS24" s="36">
        <v>16.559999999999999</v>
      </c>
      <c r="BT24" s="36">
        <v>18.329999999999998</v>
      </c>
      <c r="BU24" s="36">
        <v>19.89</v>
      </c>
      <c r="BV24" s="36">
        <v>19.239999999999998</v>
      </c>
      <c r="BW24" s="36">
        <v>19.2</v>
      </c>
      <c r="BX24" s="36">
        <v>20.34</v>
      </c>
      <c r="BY24" s="36">
        <v>20.46</v>
      </c>
      <c r="BZ24" s="36">
        <v>21.52</v>
      </c>
      <c r="CA24" s="36">
        <v>21.82</v>
      </c>
      <c r="CB24" s="36">
        <v>22.41</v>
      </c>
      <c r="CC24" s="36">
        <v>22.21</v>
      </c>
      <c r="CD24" s="36">
        <v>21.54</v>
      </c>
      <c r="CE24" s="36">
        <v>22</v>
      </c>
      <c r="CF24" s="36">
        <v>22.01</v>
      </c>
      <c r="CG24" s="36">
        <v>21.5</v>
      </c>
      <c r="CH24" s="36">
        <v>22.28</v>
      </c>
      <c r="CI24" s="36">
        <v>22.37</v>
      </c>
      <c r="CJ24" s="36">
        <v>22.04</v>
      </c>
      <c r="CK24" s="36">
        <v>21.75</v>
      </c>
      <c r="CL24" s="36">
        <v>21.66</v>
      </c>
      <c r="CM24" s="36">
        <v>21.46</v>
      </c>
      <c r="CN24" s="36">
        <v>22.11</v>
      </c>
      <c r="CO24" s="36">
        <v>22.21</v>
      </c>
      <c r="CP24" s="36">
        <v>21.71</v>
      </c>
      <c r="CQ24" s="36">
        <v>21.12</v>
      </c>
      <c r="CR24" s="36">
        <v>20.5</v>
      </c>
      <c r="CS24" s="37">
        <v>20.86</v>
      </c>
      <c r="CT24" s="30">
        <f t="shared" si="13"/>
        <v>2002.9299999999996</v>
      </c>
      <c r="CU24" s="156"/>
      <c r="CW24" s="144"/>
    </row>
    <row r="25" spans="1:102" ht="15.75" thickBot="1">
      <c r="A25" s="58" t="s">
        <v>62</v>
      </c>
      <c r="B25" s="59">
        <f>SUM(B3,B13,B15,B20)</f>
        <v>7885.0011268817207</v>
      </c>
      <c r="C25" s="60">
        <f t="shared" ref="C25:BN25" si="14">SUM(C3,C13,C15,C20)</f>
        <v>7884.68112688172</v>
      </c>
      <c r="D25" s="60">
        <f t="shared" si="14"/>
        <v>7885.1111268817212</v>
      </c>
      <c r="E25" s="60">
        <f t="shared" si="14"/>
        <v>7883.1111268817212</v>
      </c>
      <c r="F25" s="60">
        <f t="shared" si="14"/>
        <v>7884.681126881721</v>
      </c>
      <c r="G25" s="60">
        <f t="shared" si="14"/>
        <v>7885.891126881721</v>
      </c>
      <c r="H25" s="60">
        <f t="shared" si="14"/>
        <v>7890.9911268817204</v>
      </c>
      <c r="I25" s="60">
        <f t="shared" si="14"/>
        <v>7890.5411268817206</v>
      </c>
      <c r="J25" s="60">
        <f t="shared" si="14"/>
        <v>7889.7911268817206</v>
      </c>
      <c r="K25" s="60">
        <f t="shared" si="14"/>
        <v>7888.8711268817206</v>
      </c>
      <c r="L25" s="60">
        <f t="shared" si="14"/>
        <v>7888.6411268817201</v>
      </c>
      <c r="M25" s="60">
        <f t="shared" si="14"/>
        <v>7889.1111268817203</v>
      </c>
      <c r="N25" s="60">
        <f t="shared" si="14"/>
        <v>7892.8211268817213</v>
      </c>
      <c r="O25" s="60">
        <f t="shared" si="14"/>
        <v>7892.7111268817207</v>
      </c>
      <c r="P25" s="60">
        <f t="shared" si="14"/>
        <v>7903.6111268817203</v>
      </c>
      <c r="Q25" s="60">
        <f t="shared" si="14"/>
        <v>7905.1511268817203</v>
      </c>
      <c r="R25" s="60">
        <f t="shared" si="14"/>
        <v>7934.9411268817203</v>
      </c>
      <c r="S25" s="60">
        <f t="shared" si="14"/>
        <v>7934.0211268817211</v>
      </c>
      <c r="T25" s="60">
        <f t="shared" si="14"/>
        <v>7934.1611268817205</v>
      </c>
      <c r="U25" s="60">
        <f t="shared" si="14"/>
        <v>7934.22112688172</v>
      </c>
      <c r="V25" s="60">
        <f t="shared" si="14"/>
        <v>7932.7311268817202</v>
      </c>
      <c r="W25" s="60">
        <f t="shared" si="14"/>
        <v>7932.7511268817198</v>
      </c>
      <c r="X25" s="60">
        <f t="shared" si="14"/>
        <v>11401.871126881721</v>
      </c>
      <c r="Y25" s="60">
        <f t="shared" si="14"/>
        <v>11442.801126881721</v>
      </c>
      <c r="Z25" s="60">
        <f t="shared" si="14"/>
        <v>11452.19112688172</v>
      </c>
      <c r="AA25" s="60">
        <f t="shared" si="14"/>
        <v>11470.811126881721</v>
      </c>
      <c r="AB25" s="60">
        <f t="shared" si="14"/>
        <v>11508.24112688172</v>
      </c>
      <c r="AC25" s="60">
        <f t="shared" si="14"/>
        <v>11551.791126881721</v>
      </c>
      <c r="AD25" s="60">
        <f t="shared" si="14"/>
        <v>11566.131126881721</v>
      </c>
      <c r="AE25" s="60">
        <f t="shared" si="14"/>
        <v>11631.301126881721</v>
      </c>
      <c r="AF25" s="60">
        <f t="shared" si="14"/>
        <v>11715.731126881719</v>
      </c>
      <c r="AG25" s="60">
        <f t="shared" si="14"/>
        <v>11819.461126881721</v>
      </c>
      <c r="AH25" s="60">
        <f t="shared" si="14"/>
        <v>11940.181126881722</v>
      </c>
      <c r="AI25" s="60">
        <f t="shared" si="14"/>
        <v>12062.61112688172</v>
      </c>
      <c r="AJ25" s="60">
        <f t="shared" si="14"/>
        <v>12176.391126881721</v>
      </c>
      <c r="AK25" s="60">
        <f t="shared" si="14"/>
        <v>12282.961126881721</v>
      </c>
      <c r="AL25" s="60">
        <f t="shared" si="14"/>
        <v>12420.681126881722</v>
      </c>
      <c r="AM25" s="60">
        <f t="shared" si="14"/>
        <v>12535.791126881721</v>
      </c>
      <c r="AN25" s="60">
        <f t="shared" si="14"/>
        <v>12631.641126881721</v>
      </c>
      <c r="AO25" s="60">
        <f t="shared" si="14"/>
        <v>12722.041126881721</v>
      </c>
      <c r="AP25" s="60">
        <f t="shared" si="14"/>
        <v>12804.021126881722</v>
      </c>
      <c r="AQ25" s="60">
        <f t="shared" si="14"/>
        <v>12890.711126881721</v>
      </c>
      <c r="AR25" s="60">
        <f t="shared" si="14"/>
        <v>12940.74112688172</v>
      </c>
      <c r="AS25" s="60">
        <f t="shared" si="14"/>
        <v>13000.711126881721</v>
      </c>
      <c r="AT25" s="60">
        <f t="shared" si="14"/>
        <v>13054.61112688172</v>
      </c>
      <c r="AU25" s="60">
        <f t="shared" si="14"/>
        <v>13080.94112688172</v>
      </c>
      <c r="AV25" s="60">
        <f t="shared" si="14"/>
        <v>13060.991126881721</v>
      </c>
      <c r="AW25" s="60">
        <f t="shared" si="14"/>
        <v>13067.711126881721</v>
      </c>
      <c r="AX25" s="60">
        <f t="shared" si="14"/>
        <v>13062.17112688172</v>
      </c>
      <c r="AY25" s="60">
        <f t="shared" si="14"/>
        <v>13067.85112688172</v>
      </c>
      <c r="AZ25" s="60">
        <f t="shared" si="14"/>
        <v>13066.801126881721</v>
      </c>
      <c r="BA25" s="60">
        <f t="shared" si="14"/>
        <v>13059.401126881719</v>
      </c>
      <c r="BB25" s="60">
        <f t="shared" si="14"/>
        <v>13058.221126881719</v>
      </c>
      <c r="BC25" s="60">
        <f t="shared" si="14"/>
        <v>13048.67112688172</v>
      </c>
      <c r="BD25" s="60">
        <f t="shared" si="14"/>
        <v>13080.151126881719</v>
      </c>
      <c r="BE25" s="60">
        <f t="shared" si="14"/>
        <v>13072.061126881719</v>
      </c>
      <c r="BF25" s="60">
        <f t="shared" si="14"/>
        <v>13042.061126881721</v>
      </c>
      <c r="BG25" s="60">
        <f t="shared" si="14"/>
        <v>13011.071126881721</v>
      </c>
      <c r="BH25" s="60">
        <f t="shared" si="14"/>
        <v>12971.541126881721</v>
      </c>
      <c r="BI25" s="60">
        <f t="shared" si="14"/>
        <v>12915.69112688172</v>
      </c>
      <c r="BJ25" s="60">
        <f t="shared" si="14"/>
        <v>12845.78112688172</v>
      </c>
      <c r="BK25" s="60">
        <f t="shared" si="14"/>
        <v>12735.74112688172</v>
      </c>
      <c r="BL25" s="60">
        <f t="shared" si="14"/>
        <v>12630.24112688172</v>
      </c>
      <c r="BM25" s="60">
        <f t="shared" si="14"/>
        <v>12531.961126881721</v>
      </c>
      <c r="BN25" s="60">
        <f t="shared" si="14"/>
        <v>12419.01112688172</v>
      </c>
      <c r="BO25" s="60">
        <f t="shared" ref="BO25:CS25" si="15">SUM(BO3,BO13,BO15,BO20)</f>
        <v>12306.67112688172</v>
      </c>
      <c r="BP25" s="60">
        <f t="shared" si="15"/>
        <v>12201.301126881721</v>
      </c>
      <c r="BQ25" s="60">
        <f t="shared" si="15"/>
        <v>12083.811126881719</v>
      </c>
      <c r="BR25" s="60">
        <f t="shared" si="15"/>
        <v>11966.481126881721</v>
      </c>
      <c r="BS25" s="60">
        <f t="shared" si="15"/>
        <v>11857.69112688172</v>
      </c>
      <c r="BT25" s="60">
        <f t="shared" si="15"/>
        <v>11768.50112688172</v>
      </c>
      <c r="BU25" s="60">
        <f t="shared" si="15"/>
        <v>11672.16112688172</v>
      </c>
      <c r="BV25" s="60">
        <f t="shared" si="15"/>
        <v>11582.70112688172</v>
      </c>
      <c r="BW25" s="60">
        <f t="shared" si="15"/>
        <v>11520.33112688172</v>
      </c>
      <c r="BX25" s="60">
        <f t="shared" si="15"/>
        <v>11473.20112688172</v>
      </c>
      <c r="BY25" s="60">
        <f t="shared" si="15"/>
        <v>11420.811126881719</v>
      </c>
      <c r="BZ25" s="60">
        <f t="shared" si="15"/>
        <v>7896.9911268817204</v>
      </c>
      <c r="CA25" s="60">
        <f t="shared" si="15"/>
        <v>7894.9611268817207</v>
      </c>
      <c r="CB25" s="60">
        <f t="shared" si="15"/>
        <v>7894.6211268817206</v>
      </c>
      <c r="CC25" s="60">
        <f t="shared" si="15"/>
        <v>7894.4211268817207</v>
      </c>
      <c r="CD25" s="60">
        <f t="shared" si="15"/>
        <v>7889.0811268817206</v>
      </c>
      <c r="CE25" s="60">
        <f t="shared" si="15"/>
        <v>7890.2911268817206</v>
      </c>
      <c r="CF25" s="60">
        <f t="shared" si="15"/>
        <v>7890.68112688172</v>
      </c>
      <c r="CG25" s="60">
        <f t="shared" si="15"/>
        <v>7890.3611268817212</v>
      </c>
      <c r="CH25" s="60">
        <f t="shared" si="15"/>
        <v>7891.141126881721</v>
      </c>
      <c r="CI25" s="60">
        <f t="shared" si="15"/>
        <v>7891.2311268817211</v>
      </c>
      <c r="CJ25" s="60">
        <f t="shared" si="15"/>
        <v>7890.9411268817203</v>
      </c>
      <c r="CK25" s="60">
        <f t="shared" si="15"/>
        <v>7890.6511268817203</v>
      </c>
      <c r="CL25" s="60">
        <f t="shared" si="15"/>
        <v>7890.72112688172</v>
      </c>
      <c r="CM25" s="60">
        <f t="shared" si="15"/>
        <v>7890.5211268817202</v>
      </c>
      <c r="CN25" s="60">
        <f t="shared" si="15"/>
        <v>7891.1711268817198</v>
      </c>
      <c r="CO25" s="60">
        <f t="shared" si="15"/>
        <v>7891.1211268817206</v>
      </c>
      <c r="CP25" s="60">
        <f t="shared" si="15"/>
        <v>7890.6211268817206</v>
      </c>
      <c r="CQ25" s="60">
        <f t="shared" si="15"/>
        <v>7890.0311268817204</v>
      </c>
      <c r="CR25" s="60">
        <f t="shared" si="15"/>
        <v>7889.4111268817205</v>
      </c>
      <c r="CS25" s="61">
        <f t="shared" si="15"/>
        <v>7889.7711268817202</v>
      </c>
      <c r="CT25" s="109">
        <f t="shared" si="13"/>
        <v>999377.44818064524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3228.2691268817207</v>
      </c>
      <c r="C30" s="71">
        <f t="shared" si="16"/>
        <v>3225.2691268817207</v>
      </c>
      <c r="D30" s="71">
        <f t="shared" si="16"/>
        <v>3227.2691268817207</v>
      </c>
      <c r="E30" s="71">
        <f t="shared" si="16"/>
        <v>3232.2691268817207</v>
      </c>
      <c r="F30" s="71">
        <f t="shared" si="16"/>
        <v>3238.2691268817207</v>
      </c>
      <c r="G30" s="71">
        <f t="shared" si="16"/>
        <v>3249.2691268817207</v>
      </c>
      <c r="H30" s="71">
        <f t="shared" si="16"/>
        <v>3204.2691268817207</v>
      </c>
      <c r="I30" s="71">
        <f t="shared" si="16"/>
        <v>3177.2691268817207</v>
      </c>
      <c r="J30" s="71">
        <f t="shared" si="16"/>
        <v>3157.2691268817207</v>
      </c>
      <c r="K30" s="71">
        <f t="shared" si="16"/>
        <v>3164.2691268817207</v>
      </c>
      <c r="L30" s="71">
        <f t="shared" si="16"/>
        <v>3252.2691268817207</v>
      </c>
      <c r="M30" s="71">
        <f t="shared" si="16"/>
        <v>3285.2691268817207</v>
      </c>
      <c r="N30" s="71">
        <f t="shared" si="16"/>
        <v>3298.2691268817207</v>
      </c>
      <c r="O30" s="71">
        <f t="shared" si="16"/>
        <v>3302.2691268817207</v>
      </c>
      <c r="P30" s="71">
        <f t="shared" si="16"/>
        <v>3292.2691268817207</v>
      </c>
      <c r="Q30" s="71">
        <f t="shared" si="16"/>
        <v>3280.2691268817207</v>
      </c>
      <c r="R30" s="71">
        <f t="shared" si="16"/>
        <v>3279.2691268817207</v>
      </c>
      <c r="S30" s="71">
        <f t="shared" si="16"/>
        <v>3275.2691268817207</v>
      </c>
      <c r="T30" s="71">
        <f t="shared" si="16"/>
        <v>3263.2691268817207</v>
      </c>
      <c r="U30" s="71">
        <f t="shared" si="16"/>
        <v>3255.2691268817207</v>
      </c>
      <c r="V30" s="71">
        <f t="shared" si="16"/>
        <v>3263.2691268817207</v>
      </c>
      <c r="W30" s="71">
        <f t="shared" si="16"/>
        <v>3272.2691268817207</v>
      </c>
      <c r="X30" s="71">
        <f t="shared" si="16"/>
        <v>3277.2691268817207</v>
      </c>
      <c r="Y30" s="71">
        <f t="shared" si="16"/>
        <v>3276.2691268817207</v>
      </c>
      <c r="Z30" s="71">
        <f t="shared" si="16"/>
        <v>3273.2691268817207</v>
      </c>
      <c r="AA30" s="71">
        <f t="shared" si="16"/>
        <v>3279.2691268817207</v>
      </c>
      <c r="AB30" s="71">
        <f t="shared" si="16"/>
        <v>3288.2691268817207</v>
      </c>
      <c r="AC30" s="71">
        <f t="shared" si="16"/>
        <v>3296.2691268817207</v>
      </c>
      <c r="AD30" s="71">
        <f t="shared" si="16"/>
        <v>3313.2691268817207</v>
      </c>
      <c r="AE30" s="71">
        <f t="shared" si="16"/>
        <v>3325.2691268817207</v>
      </c>
      <c r="AF30" s="71">
        <f t="shared" si="16"/>
        <v>3338.2691268817207</v>
      </c>
      <c r="AG30" s="71">
        <f t="shared" si="16"/>
        <v>3348.2691268817207</v>
      </c>
      <c r="AH30" s="71">
        <f t="shared" si="16"/>
        <v>3342.2691268817207</v>
      </c>
      <c r="AI30" s="71">
        <f t="shared" si="16"/>
        <v>3343.2691268817207</v>
      </c>
      <c r="AJ30" s="71">
        <f t="shared" si="16"/>
        <v>3342.2691268817207</v>
      </c>
      <c r="AK30" s="71">
        <f t="shared" si="16"/>
        <v>3349.2691268817207</v>
      </c>
      <c r="AL30" s="71">
        <f t="shared" si="16"/>
        <v>3349.2691268817207</v>
      </c>
      <c r="AM30" s="71">
        <f t="shared" si="16"/>
        <v>3340.2691268817207</v>
      </c>
      <c r="AN30" s="71">
        <f t="shared" si="16"/>
        <v>3345.2691268817207</v>
      </c>
      <c r="AO30" s="71">
        <f t="shared" si="16"/>
        <v>3346.2691268817207</v>
      </c>
      <c r="AP30" s="71">
        <f t="shared" si="16"/>
        <v>3346.2691268817207</v>
      </c>
      <c r="AQ30" s="71">
        <f t="shared" si="16"/>
        <v>3390.2691268817207</v>
      </c>
      <c r="AR30" s="71">
        <f t="shared" si="16"/>
        <v>3405.2691268817207</v>
      </c>
      <c r="AS30" s="71">
        <f t="shared" si="16"/>
        <v>3409.2691268817207</v>
      </c>
      <c r="AT30" s="71">
        <f t="shared" si="16"/>
        <v>3425.2691268817207</v>
      </c>
      <c r="AU30" s="71">
        <f t="shared" si="16"/>
        <v>3465.2691268817207</v>
      </c>
      <c r="AV30" s="71">
        <f t="shared" si="16"/>
        <v>3491.2691268817207</v>
      </c>
      <c r="AW30" s="71">
        <f t="shared" si="16"/>
        <v>3493.2691268817207</v>
      </c>
      <c r="AX30" s="71">
        <f t="shared" si="16"/>
        <v>3506.2691268817207</v>
      </c>
      <c r="AY30" s="71">
        <f t="shared" si="16"/>
        <v>3519.2691268817207</v>
      </c>
      <c r="AZ30" s="71">
        <f t="shared" si="16"/>
        <v>3510.2691268817207</v>
      </c>
      <c r="BA30" s="71">
        <f t="shared" si="16"/>
        <v>3510.2691268817207</v>
      </c>
      <c r="BB30" s="71">
        <f t="shared" si="16"/>
        <v>3511.2691268817207</v>
      </c>
      <c r="BC30" s="71">
        <f t="shared" si="16"/>
        <v>3508.2691268817207</v>
      </c>
      <c r="BD30" s="71">
        <f t="shared" si="16"/>
        <v>3500.2691268817207</v>
      </c>
      <c r="BE30" s="71">
        <f t="shared" si="16"/>
        <v>3493.2691268817207</v>
      </c>
      <c r="BF30" s="71">
        <f t="shared" si="16"/>
        <v>3490.2691268817207</v>
      </c>
      <c r="BG30" s="71">
        <f t="shared" si="16"/>
        <v>3269.2691268817207</v>
      </c>
      <c r="BH30" s="71">
        <f t="shared" si="16"/>
        <v>3271.2691268817207</v>
      </c>
      <c r="BI30" s="71">
        <f t="shared" si="16"/>
        <v>3273.2691268817207</v>
      </c>
      <c r="BJ30" s="71">
        <f t="shared" si="16"/>
        <v>3278.2691268817207</v>
      </c>
      <c r="BK30" s="71">
        <f t="shared" si="16"/>
        <v>3281.2691268817207</v>
      </c>
      <c r="BL30" s="71">
        <f t="shared" si="16"/>
        <v>3275.2691268817207</v>
      </c>
      <c r="BM30" s="71">
        <f t="shared" si="16"/>
        <v>3270.2691268817207</v>
      </c>
      <c r="BN30" s="71">
        <f t="shared" ref="BN30:CS30" si="17">BN31+BN39</f>
        <v>3272.2691268817207</v>
      </c>
      <c r="BO30" s="71">
        <f t="shared" si="17"/>
        <v>3280.2691268817207</v>
      </c>
      <c r="BP30" s="71">
        <f t="shared" si="17"/>
        <v>3279.2691268817207</v>
      </c>
      <c r="BQ30" s="71">
        <f t="shared" si="17"/>
        <v>3281.2691268817207</v>
      </c>
      <c r="BR30" s="71">
        <f t="shared" si="17"/>
        <v>3284.2691268817207</v>
      </c>
      <c r="BS30" s="71">
        <f t="shared" si="17"/>
        <v>3283.2691268817207</v>
      </c>
      <c r="BT30" s="71">
        <f t="shared" si="17"/>
        <v>3337.2691268817207</v>
      </c>
      <c r="BU30" s="71">
        <f t="shared" si="17"/>
        <v>3344.2691268817207</v>
      </c>
      <c r="BV30" s="71">
        <f t="shared" si="17"/>
        <v>3369.2691268817207</v>
      </c>
      <c r="BW30" s="71">
        <f t="shared" si="17"/>
        <v>3368.2691268817207</v>
      </c>
      <c r="BX30" s="71">
        <f t="shared" si="17"/>
        <v>3368.2691268817207</v>
      </c>
      <c r="BY30" s="71">
        <f t="shared" si="17"/>
        <v>3367.2691268817207</v>
      </c>
      <c r="BZ30" s="71">
        <f t="shared" si="17"/>
        <v>3373.2691268817207</v>
      </c>
      <c r="CA30" s="71">
        <f t="shared" si="17"/>
        <v>3374.2691268817207</v>
      </c>
      <c r="CB30" s="71">
        <f t="shared" si="17"/>
        <v>3373.2691268817207</v>
      </c>
      <c r="CC30" s="71">
        <f t="shared" si="17"/>
        <v>3352.2691268817207</v>
      </c>
      <c r="CD30" s="71">
        <f t="shared" si="17"/>
        <v>3351.2691268817207</v>
      </c>
      <c r="CE30" s="71">
        <f t="shared" si="17"/>
        <v>3329.2691268817207</v>
      </c>
      <c r="CF30" s="71">
        <f t="shared" si="17"/>
        <v>3331.2691268817207</v>
      </c>
      <c r="CG30" s="71">
        <f t="shared" si="17"/>
        <v>3333.2691268817207</v>
      </c>
      <c r="CH30" s="71">
        <f t="shared" si="17"/>
        <v>3393.2691268817207</v>
      </c>
      <c r="CI30" s="71">
        <f t="shared" si="17"/>
        <v>3390.2691268817207</v>
      </c>
      <c r="CJ30" s="71">
        <f t="shared" si="17"/>
        <v>3309.2691268817207</v>
      </c>
      <c r="CK30" s="71">
        <f t="shared" si="17"/>
        <v>3315.2691268817207</v>
      </c>
      <c r="CL30" s="71">
        <f t="shared" si="17"/>
        <v>3325.2691268817207</v>
      </c>
      <c r="CM30" s="71">
        <f t="shared" si="17"/>
        <v>3315.2691268817207</v>
      </c>
      <c r="CN30" s="71">
        <f t="shared" si="17"/>
        <v>3325.2691268817207</v>
      </c>
      <c r="CO30" s="71">
        <f t="shared" si="17"/>
        <v>3312.2691268817207</v>
      </c>
      <c r="CP30" s="71">
        <f t="shared" si="17"/>
        <v>3286.2691268817207</v>
      </c>
      <c r="CQ30" s="71">
        <f t="shared" si="17"/>
        <v>3281.2691268817207</v>
      </c>
      <c r="CR30" s="71">
        <f t="shared" si="17"/>
        <v>3279.2691268817207</v>
      </c>
      <c r="CS30" s="72">
        <f t="shared" si="17"/>
        <v>3278.2691268817207</v>
      </c>
      <c r="CT30" s="73">
        <f t="shared" ref="CT30:CT47" si="18">SUM(B30:CS30)</f>
        <v>319555.83618064551</v>
      </c>
      <c r="CU30" s="154"/>
    </row>
    <row r="31" spans="1:102">
      <c r="A31" s="74" t="s">
        <v>44</v>
      </c>
      <c r="B31" s="75">
        <f>SUM(B32:B38)</f>
        <v>2840.4380000000001</v>
      </c>
      <c r="C31" s="76">
        <f t="shared" ref="C31:BN31" si="19">SUM(C32:C38)</f>
        <v>2837.4380000000001</v>
      </c>
      <c r="D31" s="76">
        <f t="shared" si="19"/>
        <v>2839.4380000000001</v>
      </c>
      <c r="E31" s="76">
        <f t="shared" si="19"/>
        <v>2844.4380000000001</v>
      </c>
      <c r="F31" s="76">
        <f t="shared" si="19"/>
        <v>2850.4380000000001</v>
      </c>
      <c r="G31" s="76">
        <f t="shared" si="19"/>
        <v>2861.4380000000001</v>
      </c>
      <c r="H31" s="76">
        <f t="shared" si="19"/>
        <v>2816.4380000000001</v>
      </c>
      <c r="I31" s="76">
        <f t="shared" si="19"/>
        <v>2789.4380000000001</v>
      </c>
      <c r="J31" s="76">
        <f t="shared" si="19"/>
        <v>2769.4380000000001</v>
      </c>
      <c r="K31" s="76">
        <f t="shared" si="19"/>
        <v>2776.4380000000001</v>
      </c>
      <c r="L31" s="76">
        <f t="shared" si="19"/>
        <v>2864.4380000000001</v>
      </c>
      <c r="M31" s="76">
        <f t="shared" si="19"/>
        <v>2897.4380000000001</v>
      </c>
      <c r="N31" s="76">
        <f t="shared" si="19"/>
        <v>2910.4380000000001</v>
      </c>
      <c r="O31" s="76">
        <f t="shared" si="19"/>
        <v>2914.4380000000001</v>
      </c>
      <c r="P31" s="76">
        <f t="shared" si="19"/>
        <v>2904.4380000000001</v>
      </c>
      <c r="Q31" s="76">
        <f t="shared" si="19"/>
        <v>2892.4380000000001</v>
      </c>
      <c r="R31" s="76">
        <f t="shared" si="19"/>
        <v>2891.4380000000001</v>
      </c>
      <c r="S31" s="76">
        <f t="shared" si="19"/>
        <v>2887.4380000000001</v>
      </c>
      <c r="T31" s="76">
        <f t="shared" si="19"/>
        <v>2875.4380000000001</v>
      </c>
      <c r="U31" s="76">
        <f t="shared" si="19"/>
        <v>2867.4380000000001</v>
      </c>
      <c r="V31" s="76">
        <f t="shared" si="19"/>
        <v>2875.4380000000001</v>
      </c>
      <c r="W31" s="76">
        <f t="shared" si="19"/>
        <v>2884.4380000000001</v>
      </c>
      <c r="X31" s="76">
        <f t="shared" si="19"/>
        <v>2889.4380000000001</v>
      </c>
      <c r="Y31" s="76">
        <f t="shared" si="19"/>
        <v>2888.4380000000001</v>
      </c>
      <c r="Z31" s="76">
        <f t="shared" si="19"/>
        <v>2885.4380000000001</v>
      </c>
      <c r="AA31" s="76">
        <f t="shared" si="19"/>
        <v>2891.4380000000001</v>
      </c>
      <c r="AB31" s="76">
        <f t="shared" si="19"/>
        <v>2900.4380000000001</v>
      </c>
      <c r="AC31" s="76">
        <f t="shared" si="19"/>
        <v>2908.4380000000001</v>
      </c>
      <c r="AD31" s="76">
        <f t="shared" si="19"/>
        <v>2925.4380000000001</v>
      </c>
      <c r="AE31" s="76">
        <f t="shared" si="19"/>
        <v>2937.4380000000001</v>
      </c>
      <c r="AF31" s="76">
        <f t="shared" si="19"/>
        <v>2950.4380000000001</v>
      </c>
      <c r="AG31" s="76">
        <f t="shared" si="19"/>
        <v>2960.4380000000001</v>
      </c>
      <c r="AH31" s="76">
        <f t="shared" si="19"/>
        <v>2954.4380000000001</v>
      </c>
      <c r="AI31" s="76">
        <f t="shared" si="19"/>
        <v>2955.4380000000001</v>
      </c>
      <c r="AJ31" s="76">
        <f t="shared" si="19"/>
        <v>2954.4380000000001</v>
      </c>
      <c r="AK31" s="76">
        <f t="shared" si="19"/>
        <v>2961.4380000000001</v>
      </c>
      <c r="AL31" s="76">
        <f t="shared" si="19"/>
        <v>2961.4380000000001</v>
      </c>
      <c r="AM31" s="76">
        <f t="shared" si="19"/>
        <v>2952.4380000000001</v>
      </c>
      <c r="AN31" s="76">
        <f t="shared" si="19"/>
        <v>2957.4380000000001</v>
      </c>
      <c r="AO31" s="76">
        <f t="shared" si="19"/>
        <v>2958.4380000000001</v>
      </c>
      <c r="AP31" s="76">
        <f t="shared" si="19"/>
        <v>2958.4380000000001</v>
      </c>
      <c r="AQ31" s="76">
        <f t="shared" si="19"/>
        <v>3002.4380000000001</v>
      </c>
      <c r="AR31" s="76">
        <f t="shared" si="19"/>
        <v>3017.4380000000001</v>
      </c>
      <c r="AS31" s="76">
        <f t="shared" si="19"/>
        <v>3021.4380000000001</v>
      </c>
      <c r="AT31" s="76">
        <f t="shared" si="19"/>
        <v>3037.4380000000001</v>
      </c>
      <c r="AU31" s="76">
        <f t="shared" si="19"/>
        <v>3077.4380000000001</v>
      </c>
      <c r="AV31" s="76">
        <f t="shared" si="19"/>
        <v>3103.4380000000001</v>
      </c>
      <c r="AW31" s="76">
        <f t="shared" si="19"/>
        <v>3105.4380000000001</v>
      </c>
      <c r="AX31" s="76">
        <f t="shared" si="19"/>
        <v>3118.4380000000001</v>
      </c>
      <c r="AY31" s="76">
        <f t="shared" si="19"/>
        <v>3131.4380000000001</v>
      </c>
      <c r="AZ31" s="76">
        <f t="shared" si="19"/>
        <v>3122.4380000000001</v>
      </c>
      <c r="BA31" s="76">
        <f t="shared" si="19"/>
        <v>3122.4380000000001</v>
      </c>
      <c r="BB31" s="76">
        <f t="shared" si="19"/>
        <v>3123.4380000000001</v>
      </c>
      <c r="BC31" s="76">
        <f t="shared" si="19"/>
        <v>3120.4380000000001</v>
      </c>
      <c r="BD31" s="76">
        <f t="shared" si="19"/>
        <v>3112.4380000000001</v>
      </c>
      <c r="BE31" s="76">
        <f t="shared" si="19"/>
        <v>3105.4380000000001</v>
      </c>
      <c r="BF31" s="76">
        <f t="shared" si="19"/>
        <v>3102.4380000000001</v>
      </c>
      <c r="BG31" s="76">
        <f t="shared" si="19"/>
        <v>2881.4380000000001</v>
      </c>
      <c r="BH31" s="76">
        <f t="shared" si="19"/>
        <v>2883.4380000000001</v>
      </c>
      <c r="BI31" s="76">
        <f t="shared" si="19"/>
        <v>2885.4380000000001</v>
      </c>
      <c r="BJ31" s="76">
        <f t="shared" si="19"/>
        <v>2890.4380000000001</v>
      </c>
      <c r="BK31" s="76">
        <f t="shared" si="19"/>
        <v>2893.4380000000001</v>
      </c>
      <c r="BL31" s="76">
        <f t="shared" si="19"/>
        <v>2887.4380000000001</v>
      </c>
      <c r="BM31" s="76">
        <f t="shared" si="19"/>
        <v>2882.4380000000001</v>
      </c>
      <c r="BN31" s="76">
        <f t="shared" si="19"/>
        <v>2884.4380000000001</v>
      </c>
      <c r="BO31" s="76">
        <f t="shared" ref="BO31:CS31" si="20">SUM(BO32:BO38)</f>
        <v>2892.4380000000001</v>
      </c>
      <c r="BP31" s="76">
        <f t="shared" si="20"/>
        <v>2891.4380000000001</v>
      </c>
      <c r="BQ31" s="76">
        <f t="shared" si="20"/>
        <v>2893.4380000000001</v>
      </c>
      <c r="BR31" s="76">
        <f t="shared" si="20"/>
        <v>2896.4380000000001</v>
      </c>
      <c r="BS31" s="76">
        <f t="shared" si="20"/>
        <v>2895.4380000000001</v>
      </c>
      <c r="BT31" s="76">
        <f t="shared" si="20"/>
        <v>2949.4380000000001</v>
      </c>
      <c r="BU31" s="76">
        <f t="shared" si="20"/>
        <v>2956.4380000000001</v>
      </c>
      <c r="BV31" s="76">
        <f t="shared" si="20"/>
        <v>2981.4380000000001</v>
      </c>
      <c r="BW31" s="76">
        <f t="shared" si="20"/>
        <v>2980.4380000000001</v>
      </c>
      <c r="BX31" s="76">
        <f t="shared" si="20"/>
        <v>2980.4380000000001</v>
      </c>
      <c r="BY31" s="76">
        <f t="shared" si="20"/>
        <v>2979.4380000000001</v>
      </c>
      <c r="BZ31" s="76">
        <f t="shared" si="20"/>
        <v>2985.4380000000001</v>
      </c>
      <c r="CA31" s="76">
        <f t="shared" si="20"/>
        <v>2986.4380000000001</v>
      </c>
      <c r="CB31" s="76">
        <f t="shared" si="20"/>
        <v>2985.4380000000001</v>
      </c>
      <c r="CC31" s="76">
        <f t="shared" si="20"/>
        <v>2964.4380000000001</v>
      </c>
      <c r="CD31" s="76">
        <f t="shared" si="20"/>
        <v>2963.4380000000001</v>
      </c>
      <c r="CE31" s="76">
        <f t="shared" si="20"/>
        <v>2941.4380000000001</v>
      </c>
      <c r="CF31" s="76">
        <f t="shared" si="20"/>
        <v>2943.4380000000001</v>
      </c>
      <c r="CG31" s="76">
        <f t="shared" si="20"/>
        <v>2945.4380000000001</v>
      </c>
      <c r="CH31" s="76">
        <f t="shared" si="20"/>
        <v>3005.4380000000001</v>
      </c>
      <c r="CI31" s="76">
        <f t="shared" si="20"/>
        <v>3002.4380000000001</v>
      </c>
      <c r="CJ31" s="76">
        <f t="shared" si="20"/>
        <v>2921.4380000000001</v>
      </c>
      <c r="CK31" s="76">
        <f t="shared" si="20"/>
        <v>2927.4380000000001</v>
      </c>
      <c r="CL31" s="76">
        <f t="shared" si="20"/>
        <v>2937.4380000000001</v>
      </c>
      <c r="CM31" s="76">
        <f t="shared" si="20"/>
        <v>2927.4380000000001</v>
      </c>
      <c r="CN31" s="76">
        <f t="shared" si="20"/>
        <v>2937.4380000000001</v>
      </c>
      <c r="CO31" s="76">
        <f t="shared" si="20"/>
        <v>2924.4380000000001</v>
      </c>
      <c r="CP31" s="76">
        <f t="shared" si="20"/>
        <v>2898.4380000000001</v>
      </c>
      <c r="CQ31" s="76">
        <f t="shared" si="20"/>
        <v>2893.4380000000001</v>
      </c>
      <c r="CR31" s="76">
        <f t="shared" si="20"/>
        <v>2891.4380000000001</v>
      </c>
      <c r="CS31" s="77">
        <f t="shared" si="20"/>
        <v>2890.4380000000001</v>
      </c>
      <c r="CT31" s="30">
        <f t="shared" si="18"/>
        <v>282324.04799999984</v>
      </c>
      <c r="CU31" s="156"/>
    </row>
    <row r="32" spans="1:102">
      <c r="A32" s="78" t="s">
        <v>45</v>
      </c>
      <c r="B32" s="79">
        <f>B62-B73</f>
        <v>439</v>
      </c>
      <c r="C32" s="80">
        <f t="shared" ref="C32:BN32" si="21">C62-C73</f>
        <v>439</v>
      </c>
      <c r="D32" s="80">
        <f t="shared" si="21"/>
        <v>439</v>
      </c>
      <c r="E32" s="80">
        <f t="shared" si="21"/>
        <v>439</v>
      </c>
      <c r="F32" s="80">
        <f t="shared" si="21"/>
        <v>439</v>
      </c>
      <c r="G32" s="80">
        <f t="shared" si="21"/>
        <v>439</v>
      </c>
      <c r="H32" s="80">
        <f t="shared" si="21"/>
        <v>439</v>
      </c>
      <c r="I32" s="80">
        <f t="shared" si="21"/>
        <v>439</v>
      </c>
      <c r="J32" s="80">
        <f t="shared" si="21"/>
        <v>439</v>
      </c>
      <c r="K32" s="80">
        <f t="shared" si="21"/>
        <v>439</v>
      </c>
      <c r="L32" s="80">
        <f t="shared" si="21"/>
        <v>439</v>
      </c>
      <c r="M32" s="80">
        <f t="shared" si="21"/>
        <v>439</v>
      </c>
      <c r="N32" s="80">
        <f t="shared" si="21"/>
        <v>439</v>
      </c>
      <c r="O32" s="80">
        <f t="shared" si="21"/>
        <v>439</v>
      </c>
      <c r="P32" s="80">
        <f t="shared" si="21"/>
        <v>439</v>
      </c>
      <c r="Q32" s="80">
        <f t="shared" si="21"/>
        <v>439</v>
      </c>
      <c r="R32" s="80">
        <f t="shared" si="21"/>
        <v>439</v>
      </c>
      <c r="S32" s="80">
        <f t="shared" si="21"/>
        <v>439</v>
      </c>
      <c r="T32" s="80">
        <f t="shared" si="21"/>
        <v>439</v>
      </c>
      <c r="U32" s="80">
        <f t="shared" si="21"/>
        <v>439</v>
      </c>
      <c r="V32" s="80">
        <f t="shared" si="21"/>
        <v>439</v>
      </c>
      <c r="W32" s="80">
        <f t="shared" si="21"/>
        <v>439</v>
      </c>
      <c r="X32" s="80">
        <f t="shared" si="21"/>
        <v>439</v>
      </c>
      <c r="Y32" s="80">
        <f t="shared" si="21"/>
        <v>439</v>
      </c>
      <c r="Z32" s="80">
        <f t="shared" si="21"/>
        <v>439</v>
      </c>
      <c r="AA32" s="80">
        <f t="shared" si="21"/>
        <v>439</v>
      </c>
      <c r="AB32" s="80">
        <f t="shared" si="21"/>
        <v>439</v>
      </c>
      <c r="AC32" s="80">
        <f t="shared" si="21"/>
        <v>439</v>
      </c>
      <c r="AD32" s="80">
        <f t="shared" si="21"/>
        <v>439</v>
      </c>
      <c r="AE32" s="80">
        <f t="shared" si="21"/>
        <v>439</v>
      </c>
      <c r="AF32" s="80">
        <f t="shared" si="21"/>
        <v>439</v>
      </c>
      <c r="AG32" s="80">
        <f t="shared" si="21"/>
        <v>439</v>
      </c>
      <c r="AH32" s="80">
        <f t="shared" si="21"/>
        <v>439</v>
      </c>
      <c r="AI32" s="80">
        <f t="shared" si="21"/>
        <v>439</v>
      </c>
      <c r="AJ32" s="80">
        <f t="shared" si="21"/>
        <v>439</v>
      </c>
      <c r="AK32" s="80">
        <f t="shared" si="21"/>
        <v>439</v>
      </c>
      <c r="AL32" s="80">
        <f t="shared" si="21"/>
        <v>439</v>
      </c>
      <c r="AM32" s="80">
        <f t="shared" si="21"/>
        <v>439</v>
      </c>
      <c r="AN32" s="80">
        <f t="shared" si="21"/>
        <v>439</v>
      </c>
      <c r="AO32" s="80">
        <f t="shared" si="21"/>
        <v>439</v>
      </c>
      <c r="AP32" s="80">
        <f t="shared" si="21"/>
        <v>439</v>
      </c>
      <c r="AQ32" s="80">
        <f t="shared" si="21"/>
        <v>439</v>
      </c>
      <c r="AR32" s="80">
        <f t="shared" si="21"/>
        <v>439</v>
      </c>
      <c r="AS32" s="80">
        <f t="shared" si="21"/>
        <v>439</v>
      </c>
      <c r="AT32" s="80">
        <f t="shared" si="21"/>
        <v>439</v>
      </c>
      <c r="AU32" s="80">
        <f t="shared" si="21"/>
        <v>439</v>
      </c>
      <c r="AV32" s="80">
        <f t="shared" si="21"/>
        <v>439</v>
      </c>
      <c r="AW32" s="80">
        <f t="shared" si="21"/>
        <v>439</v>
      </c>
      <c r="AX32" s="80">
        <f t="shared" si="21"/>
        <v>439</v>
      </c>
      <c r="AY32" s="80">
        <f t="shared" si="21"/>
        <v>439</v>
      </c>
      <c r="AZ32" s="80">
        <f t="shared" si="21"/>
        <v>439</v>
      </c>
      <c r="BA32" s="80">
        <f t="shared" si="21"/>
        <v>439</v>
      </c>
      <c r="BB32" s="80">
        <f t="shared" si="21"/>
        <v>439</v>
      </c>
      <c r="BC32" s="80">
        <f t="shared" si="21"/>
        <v>439</v>
      </c>
      <c r="BD32" s="80">
        <f t="shared" si="21"/>
        <v>439</v>
      </c>
      <c r="BE32" s="80">
        <f t="shared" si="21"/>
        <v>439</v>
      </c>
      <c r="BF32" s="80">
        <f t="shared" si="21"/>
        <v>439</v>
      </c>
      <c r="BG32" s="80">
        <f t="shared" si="21"/>
        <v>439</v>
      </c>
      <c r="BH32" s="80">
        <f t="shared" si="21"/>
        <v>439</v>
      </c>
      <c r="BI32" s="80">
        <f t="shared" si="21"/>
        <v>439</v>
      </c>
      <c r="BJ32" s="80">
        <f t="shared" si="21"/>
        <v>439</v>
      </c>
      <c r="BK32" s="80">
        <f t="shared" si="21"/>
        <v>439</v>
      </c>
      <c r="BL32" s="80">
        <f t="shared" si="21"/>
        <v>439</v>
      </c>
      <c r="BM32" s="80">
        <f t="shared" si="21"/>
        <v>439</v>
      </c>
      <c r="BN32" s="80">
        <f t="shared" si="21"/>
        <v>439</v>
      </c>
      <c r="BO32" s="80">
        <f t="shared" ref="BO32:CS32" si="22">BO62-BO73</f>
        <v>439</v>
      </c>
      <c r="BP32" s="80">
        <f t="shared" si="22"/>
        <v>439</v>
      </c>
      <c r="BQ32" s="80">
        <f t="shared" si="22"/>
        <v>439</v>
      </c>
      <c r="BR32" s="80">
        <f t="shared" si="22"/>
        <v>439</v>
      </c>
      <c r="BS32" s="80">
        <f t="shared" si="22"/>
        <v>439</v>
      </c>
      <c r="BT32" s="80">
        <f t="shared" si="22"/>
        <v>439</v>
      </c>
      <c r="BU32" s="80">
        <f t="shared" si="22"/>
        <v>439</v>
      </c>
      <c r="BV32" s="80">
        <f t="shared" si="22"/>
        <v>439</v>
      </c>
      <c r="BW32" s="80">
        <f t="shared" si="22"/>
        <v>439</v>
      </c>
      <c r="BX32" s="80">
        <f t="shared" si="22"/>
        <v>439</v>
      </c>
      <c r="BY32" s="80">
        <f t="shared" si="22"/>
        <v>439</v>
      </c>
      <c r="BZ32" s="80">
        <f t="shared" si="22"/>
        <v>439</v>
      </c>
      <c r="CA32" s="80">
        <f t="shared" si="22"/>
        <v>439</v>
      </c>
      <c r="CB32" s="80">
        <f t="shared" si="22"/>
        <v>439</v>
      </c>
      <c r="CC32" s="80">
        <f t="shared" si="22"/>
        <v>439</v>
      </c>
      <c r="CD32" s="80">
        <f t="shared" si="22"/>
        <v>439</v>
      </c>
      <c r="CE32" s="80">
        <f t="shared" si="22"/>
        <v>439</v>
      </c>
      <c r="CF32" s="80">
        <f t="shared" si="22"/>
        <v>439</v>
      </c>
      <c r="CG32" s="80">
        <f t="shared" si="22"/>
        <v>439</v>
      </c>
      <c r="CH32" s="80">
        <f t="shared" si="22"/>
        <v>439</v>
      </c>
      <c r="CI32" s="80">
        <f t="shared" si="22"/>
        <v>439</v>
      </c>
      <c r="CJ32" s="80">
        <f t="shared" si="22"/>
        <v>439</v>
      </c>
      <c r="CK32" s="80">
        <f t="shared" si="22"/>
        <v>439</v>
      </c>
      <c r="CL32" s="80">
        <f t="shared" si="22"/>
        <v>439</v>
      </c>
      <c r="CM32" s="80">
        <f t="shared" si="22"/>
        <v>439</v>
      </c>
      <c r="CN32" s="80">
        <f t="shared" si="22"/>
        <v>439</v>
      </c>
      <c r="CO32" s="80">
        <f t="shared" si="22"/>
        <v>439</v>
      </c>
      <c r="CP32" s="80">
        <f t="shared" si="22"/>
        <v>439</v>
      </c>
      <c r="CQ32" s="80">
        <f t="shared" si="22"/>
        <v>439</v>
      </c>
      <c r="CR32" s="80">
        <f t="shared" si="22"/>
        <v>439</v>
      </c>
      <c r="CS32" s="81">
        <f t="shared" si="22"/>
        <v>439</v>
      </c>
      <c r="CT32" s="30">
        <f t="shared" si="18"/>
        <v>42144</v>
      </c>
      <c r="CU32" s="156"/>
    </row>
    <row r="33" spans="1:99">
      <c r="A33" s="25" t="s">
        <v>46</v>
      </c>
      <c r="B33" s="82">
        <f t="shared" ref="B33:Q38" si="23">B63-B74</f>
        <v>478</v>
      </c>
      <c r="C33" s="3">
        <f t="shared" si="23"/>
        <v>478</v>
      </c>
      <c r="D33" s="3">
        <f t="shared" si="23"/>
        <v>478</v>
      </c>
      <c r="E33" s="3">
        <f t="shared" si="23"/>
        <v>478</v>
      </c>
      <c r="F33" s="3">
        <f t="shared" si="23"/>
        <v>478</v>
      </c>
      <c r="G33" s="3">
        <f t="shared" si="23"/>
        <v>478</v>
      </c>
      <c r="H33" s="3">
        <f t="shared" si="23"/>
        <v>478</v>
      </c>
      <c r="I33" s="3">
        <f t="shared" si="23"/>
        <v>478</v>
      </c>
      <c r="J33" s="3">
        <f t="shared" si="23"/>
        <v>478</v>
      </c>
      <c r="K33" s="3">
        <f t="shared" si="23"/>
        <v>478</v>
      </c>
      <c r="L33" s="3">
        <f t="shared" si="23"/>
        <v>478</v>
      </c>
      <c r="M33" s="3">
        <f t="shared" si="23"/>
        <v>478</v>
      </c>
      <c r="N33" s="3">
        <f t="shared" si="23"/>
        <v>478</v>
      </c>
      <c r="O33" s="3">
        <f t="shared" si="23"/>
        <v>478</v>
      </c>
      <c r="P33" s="3">
        <f t="shared" si="23"/>
        <v>478</v>
      </c>
      <c r="Q33" s="3">
        <f t="shared" si="23"/>
        <v>478</v>
      </c>
      <c r="R33" s="3">
        <f t="shared" ref="R33:CC33" si="24">R63-R74</f>
        <v>478</v>
      </c>
      <c r="S33" s="3">
        <f t="shared" si="24"/>
        <v>478</v>
      </c>
      <c r="T33" s="3">
        <f t="shared" si="24"/>
        <v>478</v>
      </c>
      <c r="U33" s="3">
        <f t="shared" si="24"/>
        <v>478</v>
      </c>
      <c r="V33" s="3">
        <f t="shared" si="24"/>
        <v>478</v>
      </c>
      <c r="W33" s="3">
        <f t="shared" si="24"/>
        <v>478</v>
      </c>
      <c r="X33" s="3">
        <f t="shared" si="24"/>
        <v>478</v>
      </c>
      <c r="Y33" s="3">
        <f t="shared" si="24"/>
        <v>478</v>
      </c>
      <c r="Z33" s="3">
        <f t="shared" si="24"/>
        <v>478</v>
      </c>
      <c r="AA33" s="3">
        <f t="shared" si="24"/>
        <v>478</v>
      </c>
      <c r="AB33" s="3">
        <f t="shared" si="24"/>
        <v>478</v>
      </c>
      <c r="AC33" s="3">
        <f t="shared" si="24"/>
        <v>478</v>
      </c>
      <c r="AD33" s="3">
        <f t="shared" si="24"/>
        <v>478</v>
      </c>
      <c r="AE33" s="3">
        <f t="shared" si="24"/>
        <v>478</v>
      </c>
      <c r="AF33" s="3">
        <f t="shared" si="24"/>
        <v>478</v>
      </c>
      <c r="AG33" s="3">
        <f t="shared" si="24"/>
        <v>478</v>
      </c>
      <c r="AH33" s="3">
        <f t="shared" si="24"/>
        <v>478</v>
      </c>
      <c r="AI33" s="3">
        <f t="shared" si="24"/>
        <v>478</v>
      </c>
      <c r="AJ33" s="3">
        <f t="shared" si="24"/>
        <v>478</v>
      </c>
      <c r="AK33" s="3">
        <f t="shared" si="24"/>
        <v>478</v>
      </c>
      <c r="AL33" s="3">
        <f t="shared" si="24"/>
        <v>478</v>
      </c>
      <c r="AM33" s="3">
        <f t="shared" si="24"/>
        <v>478</v>
      </c>
      <c r="AN33" s="3">
        <f t="shared" si="24"/>
        <v>478</v>
      </c>
      <c r="AO33" s="3">
        <f t="shared" si="24"/>
        <v>478</v>
      </c>
      <c r="AP33" s="3">
        <f t="shared" si="24"/>
        <v>478</v>
      </c>
      <c r="AQ33" s="3">
        <f t="shared" si="24"/>
        <v>478</v>
      </c>
      <c r="AR33" s="3">
        <f t="shared" si="24"/>
        <v>478</v>
      </c>
      <c r="AS33" s="3">
        <f t="shared" si="24"/>
        <v>478</v>
      </c>
      <c r="AT33" s="3">
        <f t="shared" si="24"/>
        <v>478</v>
      </c>
      <c r="AU33" s="3">
        <f t="shared" si="24"/>
        <v>478</v>
      </c>
      <c r="AV33" s="3">
        <f t="shared" si="24"/>
        <v>478</v>
      </c>
      <c r="AW33" s="3">
        <f t="shared" si="24"/>
        <v>478</v>
      </c>
      <c r="AX33" s="3">
        <f t="shared" si="24"/>
        <v>478</v>
      </c>
      <c r="AY33" s="3">
        <f t="shared" si="24"/>
        <v>478</v>
      </c>
      <c r="AZ33" s="3">
        <f t="shared" si="24"/>
        <v>478</v>
      </c>
      <c r="BA33" s="3">
        <f t="shared" si="24"/>
        <v>478</v>
      </c>
      <c r="BB33" s="3">
        <f t="shared" si="24"/>
        <v>478</v>
      </c>
      <c r="BC33" s="3">
        <f t="shared" si="24"/>
        <v>478</v>
      </c>
      <c r="BD33" s="3">
        <f t="shared" si="24"/>
        <v>478</v>
      </c>
      <c r="BE33" s="3">
        <f t="shared" si="24"/>
        <v>478</v>
      </c>
      <c r="BF33" s="3">
        <f t="shared" si="24"/>
        <v>478</v>
      </c>
      <c r="BG33" s="3">
        <f t="shared" si="24"/>
        <v>478</v>
      </c>
      <c r="BH33" s="3">
        <f t="shared" si="24"/>
        <v>478</v>
      </c>
      <c r="BI33" s="3">
        <f t="shared" si="24"/>
        <v>478</v>
      </c>
      <c r="BJ33" s="3">
        <f t="shared" si="24"/>
        <v>478</v>
      </c>
      <c r="BK33" s="3">
        <f t="shared" si="24"/>
        <v>478</v>
      </c>
      <c r="BL33" s="3">
        <f t="shared" si="24"/>
        <v>478</v>
      </c>
      <c r="BM33" s="3">
        <f t="shared" si="24"/>
        <v>478</v>
      </c>
      <c r="BN33" s="3">
        <f t="shared" si="24"/>
        <v>478</v>
      </c>
      <c r="BO33" s="3">
        <f t="shared" si="24"/>
        <v>478</v>
      </c>
      <c r="BP33" s="3">
        <f t="shared" si="24"/>
        <v>478</v>
      </c>
      <c r="BQ33" s="3">
        <f t="shared" si="24"/>
        <v>478</v>
      </c>
      <c r="BR33" s="3">
        <f t="shared" si="24"/>
        <v>478</v>
      </c>
      <c r="BS33" s="3">
        <f t="shared" si="24"/>
        <v>478</v>
      </c>
      <c r="BT33" s="3">
        <f t="shared" si="24"/>
        <v>478</v>
      </c>
      <c r="BU33" s="3">
        <f t="shared" si="24"/>
        <v>478</v>
      </c>
      <c r="BV33" s="3">
        <f t="shared" si="24"/>
        <v>478</v>
      </c>
      <c r="BW33" s="3">
        <f t="shared" si="24"/>
        <v>478</v>
      </c>
      <c r="BX33" s="3">
        <f t="shared" si="24"/>
        <v>478</v>
      </c>
      <c r="BY33" s="3">
        <f t="shared" si="24"/>
        <v>478</v>
      </c>
      <c r="BZ33" s="3">
        <f t="shared" si="24"/>
        <v>478</v>
      </c>
      <c r="CA33" s="3">
        <f t="shared" si="24"/>
        <v>478</v>
      </c>
      <c r="CB33" s="3">
        <f t="shared" si="24"/>
        <v>478</v>
      </c>
      <c r="CC33" s="3">
        <f t="shared" si="24"/>
        <v>478</v>
      </c>
      <c r="CD33" s="3">
        <f t="shared" ref="CD33:CS33" si="25">CD63-CD74</f>
        <v>478</v>
      </c>
      <c r="CE33" s="3">
        <f t="shared" si="25"/>
        <v>478</v>
      </c>
      <c r="CF33" s="3">
        <f t="shared" si="25"/>
        <v>478</v>
      </c>
      <c r="CG33" s="3">
        <f t="shared" si="25"/>
        <v>478</v>
      </c>
      <c r="CH33" s="3">
        <f t="shared" si="25"/>
        <v>478</v>
      </c>
      <c r="CI33" s="3">
        <f t="shared" si="25"/>
        <v>478</v>
      </c>
      <c r="CJ33" s="3">
        <f t="shared" si="25"/>
        <v>478</v>
      </c>
      <c r="CK33" s="3">
        <f t="shared" si="25"/>
        <v>478</v>
      </c>
      <c r="CL33" s="3">
        <f t="shared" si="25"/>
        <v>478</v>
      </c>
      <c r="CM33" s="3">
        <f t="shared" si="25"/>
        <v>478</v>
      </c>
      <c r="CN33" s="3">
        <f t="shared" si="25"/>
        <v>478</v>
      </c>
      <c r="CO33" s="3">
        <f t="shared" si="25"/>
        <v>478</v>
      </c>
      <c r="CP33" s="3">
        <f t="shared" si="25"/>
        <v>478</v>
      </c>
      <c r="CQ33" s="3">
        <f t="shared" si="25"/>
        <v>478</v>
      </c>
      <c r="CR33" s="3">
        <f t="shared" si="25"/>
        <v>478</v>
      </c>
      <c r="CS33" s="83">
        <f t="shared" si="25"/>
        <v>478</v>
      </c>
      <c r="CT33" s="30">
        <f t="shared" si="18"/>
        <v>45888</v>
      </c>
      <c r="CU33" s="156"/>
    </row>
    <row r="34" spans="1:99">
      <c r="A34" s="25" t="s">
        <v>47</v>
      </c>
      <c r="B34" s="82">
        <f t="shared" si="23"/>
        <v>617.45799999999997</v>
      </c>
      <c r="C34" s="3">
        <f t="shared" si="23"/>
        <v>617.45799999999997</v>
      </c>
      <c r="D34" s="3">
        <f t="shared" si="23"/>
        <v>617.45799999999997</v>
      </c>
      <c r="E34" s="3">
        <f t="shared" si="23"/>
        <v>617.45799999999997</v>
      </c>
      <c r="F34" s="3">
        <f t="shared" si="23"/>
        <v>617.45799999999997</v>
      </c>
      <c r="G34" s="3">
        <f t="shared" si="23"/>
        <v>617.45799999999997</v>
      </c>
      <c r="H34" s="3">
        <f t="shared" si="23"/>
        <v>617.45799999999997</v>
      </c>
      <c r="I34" s="3">
        <f t="shared" si="23"/>
        <v>617.45799999999997</v>
      </c>
      <c r="J34" s="3">
        <f t="shared" si="23"/>
        <v>617.45799999999997</v>
      </c>
      <c r="K34" s="3">
        <f t="shared" si="23"/>
        <v>617.45799999999997</v>
      </c>
      <c r="L34" s="3">
        <f t="shared" si="23"/>
        <v>617.45799999999997</v>
      </c>
      <c r="M34" s="3">
        <f t="shared" si="23"/>
        <v>617.45799999999997</v>
      </c>
      <c r="N34" s="3">
        <f t="shared" si="23"/>
        <v>617.45799999999997</v>
      </c>
      <c r="O34" s="3">
        <f t="shared" si="23"/>
        <v>617.45799999999997</v>
      </c>
      <c r="P34" s="3">
        <f t="shared" si="23"/>
        <v>617.45799999999997</v>
      </c>
      <c r="Q34" s="3">
        <f t="shared" si="23"/>
        <v>617.45799999999997</v>
      </c>
      <c r="R34" s="3">
        <f t="shared" ref="R34:CC34" si="26">R64-R75</f>
        <v>617.45799999999997</v>
      </c>
      <c r="S34" s="3">
        <f t="shared" si="26"/>
        <v>617.45799999999997</v>
      </c>
      <c r="T34" s="3">
        <f t="shared" si="26"/>
        <v>617.45799999999997</v>
      </c>
      <c r="U34" s="3">
        <f t="shared" si="26"/>
        <v>617.45799999999997</v>
      </c>
      <c r="V34" s="3">
        <f t="shared" si="26"/>
        <v>617.45799999999997</v>
      </c>
      <c r="W34" s="3">
        <f t="shared" si="26"/>
        <v>617.45799999999997</v>
      </c>
      <c r="X34" s="3">
        <f t="shared" si="26"/>
        <v>617.45799999999997</v>
      </c>
      <c r="Y34" s="3">
        <f t="shared" si="26"/>
        <v>617.45799999999997</v>
      </c>
      <c r="Z34" s="3">
        <f t="shared" si="26"/>
        <v>617.45799999999997</v>
      </c>
      <c r="AA34" s="3">
        <f t="shared" si="26"/>
        <v>617.45799999999997</v>
      </c>
      <c r="AB34" s="3">
        <f t="shared" si="26"/>
        <v>617.45799999999997</v>
      </c>
      <c r="AC34" s="3">
        <f t="shared" si="26"/>
        <v>617.45799999999997</v>
      </c>
      <c r="AD34" s="3">
        <f t="shared" si="26"/>
        <v>617.45799999999997</v>
      </c>
      <c r="AE34" s="3">
        <f t="shared" si="26"/>
        <v>617.45799999999997</v>
      </c>
      <c r="AF34" s="3">
        <f t="shared" si="26"/>
        <v>617.45799999999997</v>
      </c>
      <c r="AG34" s="3">
        <f t="shared" si="26"/>
        <v>617.45799999999997</v>
      </c>
      <c r="AH34" s="3">
        <f t="shared" si="26"/>
        <v>617.45799999999997</v>
      </c>
      <c r="AI34" s="3">
        <f t="shared" si="26"/>
        <v>617.45799999999997</v>
      </c>
      <c r="AJ34" s="3">
        <f t="shared" si="26"/>
        <v>617.45799999999997</v>
      </c>
      <c r="AK34" s="3">
        <f t="shared" si="26"/>
        <v>617.45799999999997</v>
      </c>
      <c r="AL34" s="3">
        <f t="shared" si="26"/>
        <v>617.45799999999997</v>
      </c>
      <c r="AM34" s="3">
        <f t="shared" si="26"/>
        <v>617.45799999999997</v>
      </c>
      <c r="AN34" s="3">
        <f t="shared" si="26"/>
        <v>617.45799999999997</v>
      </c>
      <c r="AO34" s="3">
        <f t="shared" si="26"/>
        <v>617.45799999999997</v>
      </c>
      <c r="AP34" s="3">
        <f t="shared" si="26"/>
        <v>617.45799999999997</v>
      </c>
      <c r="AQ34" s="3">
        <f t="shared" si="26"/>
        <v>667.45799999999997</v>
      </c>
      <c r="AR34" s="3">
        <f t="shared" si="26"/>
        <v>684.45799999999997</v>
      </c>
      <c r="AS34" s="3">
        <f t="shared" si="26"/>
        <v>682.45799999999997</v>
      </c>
      <c r="AT34" s="3">
        <f t="shared" si="26"/>
        <v>697.45799999999997</v>
      </c>
      <c r="AU34" s="3">
        <f t="shared" si="26"/>
        <v>737.45799999999997</v>
      </c>
      <c r="AV34" s="3">
        <f t="shared" si="26"/>
        <v>767.45799999999997</v>
      </c>
      <c r="AW34" s="3">
        <f t="shared" si="26"/>
        <v>777.45799999999997</v>
      </c>
      <c r="AX34" s="3">
        <f t="shared" si="26"/>
        <v>797.45799999999997</v>
      </c>
      <c r="AY34" s="3">
        <f t="shared" si="26"/>
        <v>817.45799999999997</v>
      </c>
      <c r="AZ34" s="3">
        <f t="shared" si="26"/>
        <v>817.45799999999997</v>
      </c>
      <c r="BA34" s="3">
        <f t="shared" si="26"/>
        <v>822.45799999999997</v>
      </c>
      <c r="BB34" s="3">
        <f t="shared" si="26"/>
        <v>827.45799999999997</v>
      </c>
      <c r="BC34" s="3">
        <f t="shared" si="26"/>
        <v>827.45799999999997</v>
      </c>
      <c r="BD34" s="3">
        <f t="shared" si="26"/>
        <v>827.45799999999997</v>
      </c>
      <c r="BE34" s="3">
        <f t="shared" si="26"/>
        <v>827.45799999999997</v>
      </c>
      <c r="BF34" s="3">
        <f t="shared" si="26"/>
        <v>832.45799999999997</v>
      </c>
      <c r="BG34" s="3">
        <f t="shared" si="26"/>
        <v>617.45799999999997</v>
      </c>
      <c r="BH34" s="3">
        <f t="shared" si="26"/>
        <v>617.45799999999997</v>
      </c>
      <c r="BI34" s="3">
        <f t="shared" si="26"/>
        <v>617.45799999999997</v>
      </c>
      <c r="BJ34" s="3">
        <f t="shared" si="26"/>
        <v>617.45799999999997</v>
      </c>
      <c r="BK34" s="3">
        <f t="shared" si="26"/>
        <v>617.45799999999997</v>
      </c>
      <c r="BL34" s="3">
        <f t="shared" si="26"/>
        <v>617.45799999999997</v>
      </c>
      <c r="BM34" s="3">
        <f t="shared" si="26"/>
        <v>617.45799999999997</v>
      </c>
      <c r="BN34" s="3">
        <f t="shared" si="26"/>
        <v>617.45799999999997</v>
      </c>
      <c r="BO34" s="3">
        <f t="shared" si="26"/>
        <v>617.45799999999997</v>
      </c>
      <c r="BP34" s="3">
        <f t="shared" si="26"/>
        <v>617.45799999999997</v>
      </c>
      <c r="BQ34" s="3">
        <f t="shared" si="26"/>
        <v>617.45799999999997</v>
      </c>
      <c r="BR34" s="3">
        <f t="shared" si="26"/>
        <v>617.45799999999997</v>
      </c>
      <c r="BS34" s="3">
        <f t="shared" si="26"/>
        <v>617.45799999999997</v>
      </c>
      <c r="BT34" s="3">
        <f t="shared" si="26"/>
        <v>677.45799999999997</v>
      </c>
      <c r="BU34" s="3">
        <f t="shared" si="26"/>
        <v>697.45799999999997</v>
      </c>
      <c r="BV34" s="3">
        <f t="shared" si="26"/>
        <v>737.45799999999997</v>
      </c>
      <c r="BW34" s="3">
        <f t="shared" si="26"/>
        <v>737.45799999999997</v>
      </c>
      <c r="BX34" s="3">
        <f t="shared" si="26"/>
        <v>737.45799999999997</v>
      </c>
      <c r="BY34" s="3">
        <f t="shared" si="26"/>
        <v>737.45799999999997</v>
      </c>
      <c r="BZ34" s="3">
        <f t="shared" si="26"/>
        <v>737.45799999999997</v>
      </c>
      <c r="CA34" s="3">
        <f t="shared" si="26"/>
        <v>737.45799999999997</v>
      </c>
      <c r="CB34" s="3">
        <f t="shared" si="26"/>
        <v>737.45799999999997</v>
      </c>
      <c r="CC34" s="3">
        <f t="shared" si="26"/>
        <v>717.45799999999997</v>
      </c>
      <c r="CD34" s="3">
        <f t="shared" ref="CD34:CS34" si="27">CD64-CD75</f>
        <v>717.45799999999997</v>
      </c>
      <c r="CE34" s="3">
        <f t="shared" si="27"/>
        <v>697.45799999999997</v>
      </c>
      <c r="CF34" s="3">
        <f t="shared" si="27"/>
        <v>697.45799999999997</v>
      </c>
      <c r="CG34" s="3">
        <f t="shared" si="27"/>
        <v>697.45799999999997</v>
      </c>
      <c r="CH34" s="3">
        <f t="shared" si="27"/>
        <v>747.45799999999997</v>
      </c>
      <c r="CI34" s="3">
        <f t="shared" si="27"/>
        <v>747.45799999999997</v>
      </c>
      <c r="CJ34" s="3">
        <f t="shared" si="27"/>
        <v>682.45799999999997</v>
      </c>
      <c r="CK34" s="3">
        <f t="shared" si="27"/>
        <v>687.45799999999997</v>
      </c>
      <c r="CL34" s="3">
        <f t="shared" si="27"/>
        <v>697.45799999999997</v>
      </c>
      <c r="CM34" s="3">
        <f t="shared" si="27"/>
        <v>687.45799999999997</v>
      </c>
      <c r="CN34" s="3">
        <f t="shared" si="27"/>
        <v>702.45799999999997</v>
      </c>
      <c r="CO34" s="3">
        <f t="shared" si="27"/>
        <v>695.45799999999997</v>
      </c>
      <c r="CP34" s="3">
        <f t="shared" si="27"/>
        <v>677.45799999999997</v>
      </c>
      <c r="CQ34" s="3">
        <f t="shared" si="27"/>
        <v>677.45799999999997</v>
      </c>
      <c r="CR34" s="3">
        <f t="shared" si="27"/>
        <v>677.45799999999997</v>
      </c>
      <c r="CS34" s="83">
        <f t="shared" si="27"/>
        <v>677.45799999999997</v>
      </c>
      <c r="CT34" s="30">
        <f t="shared" si="18"/>
        <v>64175.967999999921</v>
      </c>
      <c r="CU34" s="156"/>
    </row>
    <row r="35" spans="1:99">
      <c r="A35" s="25" t="s">
        <v>48</v>
      </c>
      <c r="B35" s="82">
        <f t="shared" si="23"/>
        <v>362</v>
      </c>
      <c r="C35" s="3">
        <f t="shared" si="23"/>
        <v>362</v>
      </c>
      <c r="D35" s="3">
        <f t="shared" si="23"/>
        <v>362</v>
      </c>
      <c r="E35" s="3">
        <f t="shared" si="23"/>
        <v>362</v>
      </c>
      <c r="F35" s="3">
        <f t="shared" si="23"/>
        <v>362</v>
      </c>
      <c r="G35" s="3">
        <f t="shared" si="23"/>
        <v>362</v>
      </c>
      <c r="H35" s="3">
        <f t="shared" si="23"/>
        <v>307</v>
      </c>
      <c r="I35" s="3">
        <f t="shared" si="23"/>
        <v>307</v>
      </c>
      <c r="J35" s="3">
        <f t="shared" si="23"/>
        <v>307</v>
      </c>
      <c r="K35" s="3">
        <f t="shared" si="23"/>
        <v>307</v>
      </c>
      <c r="L35" s="3">
        <f t="shared" si="23"/>
        <v>362</v>
      </c>
      <c r="M35" s="3">
        <f t="shared" si="23"/>
        <v>362</v>
      </c>
      <c r="N35" s="3">
        <f t="shared" si="23"/>
        <v>362</v>
      </c>
      <c r="O35" s="3">
        <f t="shared" si="23"/>
        <v>362</v>
      </c>
      <c r="P35" s="3">
        <f t="shared" si="23"/>
        <v>362</v>
      </c>
      <c r="Q35" s="3">
        <f t="shared" si="23"/>
        <v>362</v>
      </c>
      <c r="R35" s="3">
        <f t="shared" ref="R35:CC35" si="28">R65-R76</f>
        <v>362</v>
      </c>
      <c r="S35" s="3">
        <f t="shared" si="28"/>
        <v>362</v>
      </c>
      <c r="T35" s="3">
        <f t="shared" si="28"/>
        <v>362</v>
      </c>
      <c r="U35" s="3">
        <f t="shared" si="28"/>
        <v>362</v>
      </c>
      <c r="V35" s="3">
        <f t="shared" si="28"/>
        <v>362</v>
      </c>
      <c r="W35" s="3">
        <f t="shared" si="28"/>
        <v>362</v>
      </c>
      <c r="X35" s="3">
        <f t="shared" si="28"/>
        <v>362</v>
      </c>
      <c r="Y35" s="3">
        <f t="shared" si="28"/>
        <v>362</v>
      </c>
      <c r="Z35" s="3">
        <f t="shared" si="28"/>
        <v>362</v>
      </c>
      <c r="AA35" s="3">
        <f t="shared" si="28"/>
        <v>362</v>
      </c>
      <c r="AB35" s="3">
        <f t="shared" si="28"/>
        <v>362</v>
      </c>
      <c r="AC35" s="3">
        <f t="shared" si="28"/>
        <v>362</v>
      </c>
      <c r="AD35" s="3">
        <f t="shared" si="28"/>
        <v>362</v>
      </c>
      <c r="AE35" s="3">
        <f t="shared" si="28"/>
        <v>362</v>
      </c>
      <c r="AF35" s="3">
        <f t="shared" si="28"/>
        <v>362</v>
      </c>
      <c r="AG35" s="3">
        <f t="shared" si="28"/>
        <v>362</v>
      </c>
      <c r="AH35" s="3">
        <f t="shared" si="28"/>
        <v>362</v>
      </c>
      <c r="AI35" s="3">
        <f t="shared" si="28"/>
        <v>362</v>
      </c>
      <c r="AJ35" s="3">
        <f t="shared" si="28"/>
        <v>362</v>
      </c>
      <c r="AK35" s="3">
        <f t="shared" si="28"/>
        <v>362</v>
      </c>
      <c r="AL35" s="3">
        <f t="shared" si="28"/>
        <v>362</v>
      </c>
      <c r="AM35" s="3">
        <f t="shared" si="28"/>
        <v>362</v>
      </c>
      <c r="AN35" s="3">
        <f t="shared" si="28"/>
        <v>362</v>
      </c>
      <c r="AO35" s="3">
        <f t="shared" si="28"/>
        <v>362</v>
      </c>
      <c r="AP35" s="3">
        <f t="shared" si="28"/>
        <v>362</v>
      </c>
      <c r="AQ35" s="3">
        <f t="shared" si="28"/>
        <v>362</v>
      </c>
      <c r="AR35" s="3">
        <f t="shared" si="28"/>
        <v>362</v>
      </c>
      <c r="AS35" s="3">
        <f t="shared" si="28"/>
        <v>362</v>
      </c>
      <c r="AT35" s="3">
        <f t="shared" si="28"/>
        <v>362</v>
      </c>
      <c r="AU35" s="3">
        <f t="shared" si="28"/>
        <v>362</v>
      </c>
      <c r="AV35" s="3">
        <f t="shared" si="28"/>
        <v>362</v>
      </c>
      <c r="AW35" s="3">
        <f t="shared" si="28"/>
        <v>362</v>
      </c>
      <c r="AX35" s="3">
        <f t="shared" si="28"/>
        <v>362</v>
      </c>
      <c r="AY35" s="3">
        <f t="shared" si="28"/>
        <v>362</v>
      </c>
      <c r="AZ35" s="3">
        <f t="shared" si="28"/>
        <v>362</v>
      </c>
      <c r="BA35" s="3">
        <f t="shared" si="28"/>
        <v>362</v>
      </c>
      <c r="BB35" s="3">
        <f t="shared" si="28"/>
        <v>362</v>
      </c>
      <c r="BC35" s="3">
        <f t="shared" si="28"/>
        <v>362</v>
      </c>
      <c r="BD35" s="3">
        <f t="shared" si="28"/>
        <v>362</v>
      </c>
      <c r="BE35" s="3">
        <f t="shared" si="28"/>
        <v>362</v>
      </c>
      <c r="BF35" s="3">
        <f t="shared" si="28"/>
        <v>362</v>
      </c>
      <c r="BG35" s="3">
        <f t="shared" si="28"/>
        <v>362</v>
      </c>
      <c r="BH35" s="3">
        <f t="shared" si="28"/>
        <v>362</v>
      </c>
      <c r="BI35" s="3">
        <f t="shared" si="28"/>
        <v>362</v>
      </c>
      <c r="BJ35" s="3">
        <f t="shared" si="28"/>
        <v>362</v>
      </c>
      <c r="BK35" s="3">
        <f t="shared" si="28"/>
        <v>362</v>
      </c>
      <c r="BL35" s="3">
        <f t="shared" si="28"/>
        <v>362</v>
      </c>
      <c r="BM35" s="3">
        <f t="shared" si="28"/>
        <v>362</v>
      </c>
      <c r="BN35" s="3">
        <f t="shared" si="28"/>
        <v>362</v>
      </c>
      <c r="BO35" s="3">
        <f t="shared" si="28"/>
        <v>362</v>
      </c>
      <c r="BP35" s="3">
        <f t="shared" si="28"/>
        <v>362</v>
      </c>
      <c r="BQ35" s="3">
        <f t="shared" si="28"/>
        <v>362</v>
      </c>
      <c r="BR35" s="3">
        <f t="shared" si="28"/>
        <v>362</v>
      </c>
      <c r="BS35" s="3">
        <f t="shared" si="28"/>
        <v>362</v>
      </c>
      <c r="BT35" s="3">
        <f t="shared" si="28"/>
        <v>362</v>
      </c>
      <c r="BU35" s="3">
        <f t="shared" si="28"/>
        <v>362</v>
      </c>
      <c r="BV35" s="3">
        <f t="shared" si="28"/>
        <v>362</v>
      </c>
      <c r="BW35" s="3">
        <f t="shared" si="28"/>
        <v>362</v>
      </c>
      <c r="BX35" s="3">
        <f t="shared" si="28"/>
        <v>362</v>
      </c>
      <c r="BY35" s="3">
        <f t="shared" si="28"/>
        <v>362</v>
      </c>
      <c r="BZ35" s="3">
        <f t="shared" si="28"/>
        <v>362</v>
      </c>
      <c r="CA35" s="3">
        <f t="shared" si="28"/>
        <v>362</v>
      </c>
      <c r="CB35" s="3">
        <f t="shared" si="28"/>
        <v>362</v>
      </c>
      <c r="CC35" s="3">
        <f t="shared" si="28"/>
        <v>362</v>
      </c>
      <c r="CD35" s="3">
        <f t="shared" ref="CD35:CS35" si="29">CD65-CD76</f>
        <v>362</v>
      </c>
      <c r="CE35" s="3">
        <f t="shared" si="29"/>
        <v>362</v>
      </c>
      <c r="CF35" s="3">
        <f t="shared" si="29"/>
        <v>362</v>
      </c>
      <c r="CG35" s="3">
        <f t="shared" si="29"/>
        <v>362</v>
      </c>
      <c r="CH35" s="3">
        <f t="shared" si="29"/>
        <v>362</v>
      </c>
      <c r="CI35" s="3">
        <f t="shared" si="29"/>
        <v>362</v>
      </c>
      <c r="CJ35" s="3">
        <f t="shared" si="29"/>
        <v>362</v>
      </c>
      <c r="CK35" s="3">
        <f t="shared" si="29"/>
        <v>362</v>
      </c>
      <c r="CL35" s="3">
        <f t="shared" si="29"/>
        <v>362</v>
      </c>
      <c r="CM35" s="3">
        <f t="shared" si="29"/>
        <v>362</v>
      </c>
      <c r="CN35" s="3">
        <f t="shared" si="29"/>
        <v>362</v>
      </c>
      <c r="CO35" s="3">
        <f t="shared" si="29"/>
        <v>362</v>
      </c>
      <c r="CP35" s="3">
        <f t="shared" si="29"/>
        <v>362</v>
      </c>
      <c r="CQ35" s="3">
        <f t="shared" si="29"/>
        <v>362</v>
      </c>
      <c r="CR35" s="3">
        <f t="shared" si="29"/>
        <v>362</v>
      </c>
      <c r="CS35" s="83">
        <f t="shared" si="29"/>
        <v>362</v>
      </c>
      <c r="CT35" s="30">
        <f t="shared" si="18"/>
        <v>34532</v>
      </c>
      <c r="CU35" s="156"/>
    </row>
    <row r="36" spans="1:99">
      <c r="A36" s="25" t="s">
        <v>49</v>
      </c>
      <c r="B36" s="82">
        <f t="shared" si="23"/>
        <v>289.08</v>
      </c>
      <c r="C36" s="3">
        <f t="shared" si="23"/>
        <v>289.08</v>
      </c>
      <c r="D36" s="3">
        <f t="shared" si="23"/>
        <v>289.08</v>
      </c>
      <c r="E36" s="3">
        <f t="shared" si="23"/>
        <v>289.08</v>
      </c>
      <c r="F36" s="3">
        <f t="shared" si="23"/>
        <v>289.08</v>
      </c>
      <c r="G36" s="3">
        <f t="shared" si="23"/>
        <v>289.08</v>
      </c>
      <c r="H36" s="3">
        <f t="shared" si="23"/>
        <v>289.08</v>
      </c>
      <c r="I36" s="3">
        <f t="shared" si="23"/>
        <v>259.08</v>
      </c>
      <c r="J36" s="3">
        <f t="shared" si="23"/>
        <v>231.07999999999998</v>
      </c>
      <c r="K36" s="3">
        <f t="shared" si="23"/>
        <v>231.07999999999998</v>
      </c>
      <c r="L36" s="3">
        <f t="shared" si="23"/>
        <v>261.08</v>
      </c>
      <c r="M36" s="3">
        <f t="shared" si="23"/>
        <v>289.08</v>
      </c>
      <c r="N36" s="3">
        <f t="shared" si="23"/>
        <v>289.08</v>
      </c>
      <c r="O36" s="3">
        <f t="shared" si="23"/>
        <v>289.08</v>
      </c>
      <c r="P36" s="3">
        <f t="shared" si="23"/>
        <v>289.08</v>
      </c>
      <c r="Q36" s="3">
        <f t="shared" si="23"/>
        <v>289.08</v>
      </c>
      <c r="R36" s="3">
        <f t="shared" ref="R36:CC36" si="30">R66-R77</f>
        <v>289.08</v>
      </c>
      <c r="S36" s="3">
        <f t="shared" si="30"/>
        <v>289.08</v>
      </c>
      <c r="T36" s="3">
        <f t="shared" si="30"/>
        <v>289.08</v>
      </c>
      <c r="U36" s="3">
        <f t="shared" si="30"/>
        <v>289.08</v>
      </c>
      <c r="V36" s="3">
        <f t="shared" si="30"/>
        <v>289.08</v>
      </c>
      <c r="W36" s="3">
        <f t="shared" si="30"/>
        <v>289.08</v>
      </c>
      <c r="X36" s="3">
        <f t="shared" si="30"/>
        <v>289.08</v>
      </c>
      <c r="Y36" s="3">
        <f t="shared" si="30"/>
        <v>289.08</v>
      </c>
      <c r="Z36" s="3">
        <f t="shared" si="30"/>
        <v>289.08</v>
      </c>
      <c r="AA36" s="3">
        <f t="shared" si="30"/>
        <v>289.08</v>
      </c>
      <c r="AB36" s="3">
        <f t="shared" si="30"/>
        <v>289.08</v>
      </c>
      <c r="AC36" s="3">
        <f t="shared" si="30"/>
        <v>289.08</v>
      </c>
      <c r="AD36" s="3">
        <f t="shared" si="30"/>
        <v>289.08</v>
      </c>
      <c r="AE36" s="3">
        <f t="shared" si="30"/>
        <v>289.08</v>
      </c>
      <c r="AF36" s="3">
        <f t="shared" si="30"/>
        <v>289.08</v>
      </c>
      <c r="AG36" s="3">
        <f t="shared" si="30"/>
        <v>289.08</v>
      </c>
      <c r="AH36" s="3">
        <f t="shared" si="30"/>
        <v>289.08</v>
      </c>
      <c r="AI36" s="3">
        <f t="shared" si="30"/>
        <v>289.08</v>
      </c>
      <c r="AJ36" s="3">
        <f t="shared" si="30"/>
        <v>289.08</v>
      </c>
      <c r="AK36" s="3">
        <f t="shared" si="30"/>
        <v>289.08</v>
      </c>
      <c r="AL36" s="3">
        <f t="shared" si="30"/>
        <v>289.08</v>
      </c>
      <c r="AM36" s="3">
        <f t="shared" si="30"/>
        <v>289.08</v>
      </c>
      <c r="AN36" s="3">
        <f t="shared" si="30"/>
        <v>289.08</v>
      </c>
      <c r="AO36" s="3">
        <f t="shared" si="30"/>
        <v>289.08</v>
      </c>
      <c r="AP36" s="3">
        <f t="shared" si="30"/>
        <v>289.08</v>
      </c>
      <c r="AQ36" s="3">
        <f t="shared" si="30"/>
        <v>289.08</v>
      </c>
      <c r="AR36" s="3">
        <f t="shared" si="30"/>
        <v>289.08</v>
      </c>
      <c r="AS36" s="3">
        <f t="shared" si="30"/>
        <v>289.08</v>
      </c>
      <c r="AT36" s="3">
        <f t="shared" si="30"/>
        <v>289.08</v>
      </c>
      <c r="AU36" s="3">
        <f t="shared" si="30"/>
        <v>289.08</v>
      </c>
      <c r="AV36" s="3">
        <f t="shared" si="30"/>
        <v>289.08</v>
      </c>
      <c r="AW36" s="3">
        <f t="shared" si="30"/>
        <v>289.08</v>
      </c>
      <c r="AX36" s="3">
        <f t="shared" si="30"/>
        <v>289.08</v>
      </c>
      <c r="AY36" s="3">
        <f t="shared" si="30"/>
        <v>289.08</v>
      </c>
      <c r="AZ36" s="3">
        <f t="shared" si="30"/>
        <v>289.08</v>
      </c>
      <c r="BA36" s="3">
        <f t="shared" si="30"/>
        <v>289.08</v>
      </c>
      <c r="BB36" s="3">
        <f t="shared" si="30"/>
        <v>289.08</v>
      </c>
      <c r="BC36" s="3">
        <f t="shared" si="30"/>
        <v>289.08</v>
      </c>
      <c r="BD36" s="3">
        <f t="shared" si="30"/>
        <v>289.08</v>
      </c>
      <c r="BE36" s="3">
        <f t="shared" si="30"/>
        <v>289.08</v>
      </c>
      <c r="BF36" s="3">
        <f t="shared" si="30"/>
        <v>289.08</v>
      </c>
      <c r="BG36" s="3">
        <f t="shared" si="30"/>
        <v>289.08</v>
      </c>
      <c r="BH36" s="3">
        <f t="shared" si="30"/>
        <v>289.08</v>
      </c>
      <c r="BI36" s="3">
        <f t="shared" si="30"/>
        <v>289.08</v>
      </c>
      <c r="BJ36" s="3">
        <f t="shared" si="30"/>
        <v>289.08</v>
      </c>
      <c r="BK36" s="3">
        <f t="shared" si="30"/>
        <v>289.08</v>
      </c>
      <c r="BL36" s="3">
        <f t="shared" si="30"/>
        <v>289.08</v>
      </c>
      <c r="BM36" s="3">
        <f t="shared" si="30"/>
        <v>289.08</v>
      </c>
      <c r="BN36" s="3">
        <f t="shared" si="30"/>
        <v>289.08</v>
      </c>
      <c r="BO36" s="3">
        <f t="shared" si="30"/>
        <v>289.08</v>
      </c>
      <c r="BP36" s="3">
        <f t="shared" si="30"/>
        <v>289.08</v>
      </c>
      <c r="BQ36" s="3">
        <f t="shared" si="30"/>
        <v>289.08</v>
      </c>
      <c r="BR36" s="3">
        <f t="shared" si="30"/>
        <v>289.08</v>
      </c>
      <c r="BS36" s="3">
        <f t="shared" si="30"/>
        <v>289.08</v>
      </c>
      <c r="BT36" s="3">
        <f t="shared" si="30"/>
        <v>289.08</v>
      </c>
      <c r="BU36" s="3">
        <f t="shared" si="30"/>
        <v>289.08</v>
      </c>
      <c r="BV36" s="3">
        <f t="shared" si="30"/>
        <v>289.08</v>
      </c>
      <c r="BW36" s="3">
        <f t="shared" si="30"/>
        <v>289.08</v>
      </c>
      <c r="BX36" s="3">
        <f t="shared" si="30"/>
        <v>289.08</v>
      </c>
      <c r="BY36" s="3">
        <f t="shared" si="30"/>
        <v>289.08</v>
      </c>
      <c r="BZ36" s="3">
        <f t="shared" si="30"/>
        <v>289.08</v>
      </c>
      <c r="CA36" s="3">
        <f t="shared" si="30"/>
        <v>289.08</v>
      </c>
      <c r="CB36" s="3">
        <f t="shared" si="30"/>
        <v>289.08</v>
      </c>
      <c r="CC36" s="3">
        <f t="shared" si="30"/>
        <v>289.08</v>
      </c>
      <c r="CD36" s="3">
        <f t="shared" ref="CD36:CS36" si="31">CD66-CD77</f>
        <v>289.08</v>
      </c>
      <c r="CE36" s="3">
        <f t="shared" si="31"/>
        <v>289.08</v>
      </c>
      <c r="CF36" s="3">
        <f t="shared" si="31"/>
        <v>289.08</v>
      </c>
      <c r="CG36" s="3">
        <f t="shared" si="31"/>
        <v>289.08</v>
      </c>
      <c r="CH36" s="3">
        <f t="shared" si="31"/>
        <v>289.08</v>
      </c>
      <c r="CI36" s="3">
        <f t="shared" si="31"/>
        <v>289.08</v>
      </c>
      <c r="CJ36" s="3">
        <f t="shared" si="31"/>
        <v>289.08</v>
      </c>
      <c r="CK36" s="3">
        <f t="shared" si="31"/>
        <v>289.08</v>
      </c>
      <c r="CL36" s="3">
        <f t="shared" si="31"/>
        <v>289.08</v>
      </c>
      <c r="CM36" s="3">
        <f t="shared" si="31"/>
        <v>289.08</v>
      </c>
      <c r="CN36" s="3">
        <f t="shared" si="31"/>
        <v>289.08</v>
      </c>
      <c r="CO36" s="3">
        <f t="shared" si="31"/>
        <v>289.08</v>
      </c>
      <c r="CP36" s="3">
        <f t="shared" si="31"/>
        <v>289.08</v>
      </c>
      <c r="CQ36" s="3">
        <f t="shared" si="31"/>
        <v>289.08</v>
      </c>
      <c r="CR36" s="3">
        <f t="shared" si="31"/>
        <v>289.08</v>
      </c>
      <c r="CS36" s="83">
        <f t="shared" si="31"/>
        <v>289.08</v>
      </c>
      <c r="CT36" s="30">
        <f t="shared" si="18"/>
        <v>27577.680000000066</v>
      </c>
      <c r="CU36" s="156"/>
    </row>
    <row r="37" spans="1:99">
      <c r="A37" s="25" t="s">
        <v>50</v>
      </c>
      <c r="B37" s="82">
        <f t="shared" si="23"/>
        <v>619</v>
      </c>
      <c r="C37" s="3">
        <f t="shared" si="23"/>
        <v>616</v>
      </c>
      <c r="D37" s="3">
        <f t="shared" si="23"/>
        <v>618</v>
      </c>
      <c r="E37" s="3">
        <f t="shared" si="23"/>
        <v>623</v>
      </c>
      <c r="F37" s="3">
        <f t="shared" si="23"/>
        <v>629</v>
      </c>
      <c r="G37" s="3">
        <f t="shared" si="23"/>
        <v>640</v>
      </c>
      <c r="H37" s="3">
        <f t="shared" si="23"/>
        <v>650</v>
      </c>
      <c r="I37" s="3">
        <f t="shared" si="23"/>
        <v>653</v>
      </c>
      <c r="J37" s="3">
        <f t="shared" si="23"/>
        <v>661</v>
      </c>
      <c r="K37" s="3">
        <f t="shared" si="23"/>
        <v>668</v>
      </c>
      <c r="L37" s="3">
        <f t="shared" si="23"/>
        <v>671</v>
      </c>
      <c r="M37" s="3">
        <f t="shared" si="23"/>
        <v>676</v>
      </c>
      <c r="N37" s="3">
        <f t="shared" si="23"/>
        <v>689</v>
      </c>
      <c r="O37" s="3">
        <f t="shared" si="23"/>
        <v>693</v>
      </c>
      <c r="P37" s="3">
        <f t="shared" si="23"/>
        <v>683</v>
      </c>
      <c r="Q37" s="3">
        <f t="shared" si="23"/>
        <v>671</v>
      </c>
      <c r="R37" s="3">
        <f t="shared" ref="R37:CC37" si="32">R67-R78</f>
        <v>670</v>
      </c>
      <c r="S37" s="3">
        <f t="shared" si="32"/>
        <v>666</v>
      </c>
      <c r="T37" s="3">
        <f t="shared" si="32"/>
        <v>654</v>
      </c>
      <c r="U37" s="3">
        <f t="shared" si="32"/>
        <v>646</v>
      </c>
      <c r="V37" s="3">
        <f t="shared" si="32"/>
        <v>654</v>
      </c>
      <c r="W37" s="3">
        <f t="shared" si="32"/>
        <v>663</v>
      </c>
      <c r="X37" s="3">
        <f t="shared" si="32"/>
        <v>668</v>
      </c>
      <c r="Y37" s="3">
        <f t="shared" si="32"/>
        <v>667</v>
      </c>
      <c r="Z37" s="3">
        <f t="shared" si="32"/>
        <v>664</v>
      </c>
      <c r="AA37" s="3">
        <f t="shared" si="32"/>
        <v>670</v>
      </c>
      <c r="AB37" s="3">
        <f t="shared" si="32"/>
        <v>679</v>
      </c>
      <c r="AC37" s="3">
        <f t="shared" si="32"/>
        <v>687</v>
      </c>
      <c r="AD37" s="3">
        <f t="shared" si="32"/>
        <v>704</v>
      </c>
      <c r="AE37" s="3">
        <f t="shared" si="32"/>
        <v>716</v>
      </c>
      <c r="AF37" s="3">
        <f t="shared" si="32"/>
        <v>729</v>
      </c>
      <c r="AG37" s="3">
        <f t="shared" si="32"/>
        <v>739</v>
      </c>
      <c r="AH37" s="3">
        <f t="shared" si="32"/>
        <v>733</v>
      </c>
      <c r="AI37" s="3">
        <f t="shared" si="32"/>
        <v>734</v>
      </c>
      <c r="AJ37" s="3">
        <f t="shared" si="32"/>
        <v>733</v>
      </c>
      <c r="AK37" s="3">
        <f t="shared" si="32"/>
        <v>740</v>
      </c>
      <c r="AL37" s="3">
        <f t="shared" si="32"/>
        <v>740</v>
      </c>
      <c r="AM37" s="3">
        <f t="shared" si="32"/>
        <v>731</v>
      </c>
      <c r="AN37" s="3">
        <f t="shared" si="32"/>
        <v>736</v>
      </c>
      <c r="AO37" s="3">
        <f t="shared" si="32"/>
        <v>737</v>
      </c>
      <c r="AP37" s="3">
        <f t="shared" si="32"/>
        <v>737</v>
      </c>
      <c r="AQ37" s="3">
        <f t="shared" si="32"/>
        <v>731</v>
      </c>
      <c r="AR37" s="3">
        <f t="shared" si="32"/>
        <v>729</v>
      </c>
      <c r="AS37" s="3">
        <f t="shared" si="32"/>
        <v>735</v>
      </c>
      <c r="AT37" s="3">
        <f t="shared" si="32"/>
        <v>736</v>
      </c>
      <c r="AU37" s="3">
        <f t="shared" si="32"/>
        <v>736</v>
      </c>
      <c r="AV37" s="3">
        <f t="shared" si="32"/>
        <v>732</v>
      </c>
      <c r="AW37" s="3">
        <f t="shared" si="32"/>
        <v>724</v>
      </c>
      <c r="AX37" s="3">
        <f t="shared" si="32"/>
        <v>717</v>
      </c>
      <c r="AY37" s="3">
        <f t="shared" si="32"/>
        <v>710</v>
      </c>
      <c r="AZ37" s="3">
        <f t="shared" si="32"/>
        <v>701</v>
      </c>
      <c r="BA37" s="3">
        <f t="shared" si="32"/>
        <v>696</v>
      </c>
      <c r="BB37" s="3">
        <f t="shared" si="32"/>
        <v>692</v>
      </c>
      <c r="BC37" s="3">
        <f t="shared" si="32"/>
        <v>689</v>
      </c>
      <c r="BD37" s="3">
        <f t="shared" si="32"/>
        <v>681</v>
      </c>
      <c r="BE37" s="3">
        <f t="shared" si="32"/>
        <v>674</v>
      </c>
      <c r="BF37" s="3">
        <f t="shared" si="32"/>
        <v>666</v>
      </c>
      <c r="BG37" s="3">
        <f t="shared" si="32"/>
        <v>660</v>
      </c>
      <c r="BH37" s="3">
        <f t="shared" si="32"/>
        <v>662</v>
      </c>
      <c r="BI37" s="3">
        <f t="shared" si="32"/>
        <v>664</v>
      </c>
      <c r="BJ37" s="3">
        <f t="shared" si="32"/>
        <v>669</v>
      </c>
      <c r="BK37" s="3">
        <f t="shared" si="32"/>
        <v>672</v>
      </c>
      <c r="BL37" s="3">
        <f t="shared" si="32"/>
        <v>666</v>
      </c>
      <c r="BM37" s="3">
        <f t="shared" si="32"/>
        <v>661</v>
      </c>
      <c r="BN37" s="3">
        <f t="shared" si="32"/>
        <v>663</v>
      </c>
      <c r="BO37" s="3">
        <f t="shared" si="32"/>
        <v>671</v>
      </c>
      <c r="BP37" s="3">
        <f t="shared" si="32"/>
        <v>670</v>
      </c>
      <c r="BQ37" s="3">
        <f t="shared" si="32"/>
        <v>672</v>
      </c>
      <c r="BR37" s="3">
        <f t="shared" si="32"/>
        <v>675</v>
      </c>
      <c r="BS37" s="3">
        <f t="shared" si="32"/>
        <v>674</v>
      </c>
      <c r="BT37" s="3">
        <f t="shared" si="32"/>
        <v>668</v>
      </c>
      <c r="BU37" s="3">
        <f t="shared" si="32"/>
        <v>655</v>
      </c>
      <c r="BV37" s="3">
        <f t="shared" si="32"/>
        <v>640</v>
      </c>
      <c r="BW37" s="3">
        <f t="shared" si="32"/>
        <v>639</v>
      </c>
      <c r="BX37" s="3">
        <f t="shared" si="32"/>
        <v>639</v>
      </c>
      <c r="BY37" s="3">
        <f t="shared" si="32"/>
        <v>638</v>
      </c>
      <c r="BZ37" s="3">
        <f t="shared" si="32"/>
        <v>644</v>
      </c>
      <c r="CA37" s="3">
        <f t="shared" si="32"/>
        <v>645</v>
      </c>
      <c r="CB37" s="3">
        <f t="shared" si="32"/>
        <v>644</v>
      </c>
      <c r="CC37" s="3">
        <f t="shared" si="32"/>
        <v>643</v>
      </c>
      <c r="CD37" s="3">
        <f t="shared" ref="CD37:CS37" si="33">CD67-CD78</f>
        <v>642</v>
      </c>
      <c r="CE37" s="3">
        <f t="shared" si="33"/>
        <v>640</v>
      </c>
      <c r="CF37" s="3">
        <f t="shared" si="33"/>
        <v>642</v>
      </c>
      <c r="CG37" s="3">
        <f t="shared" si="33"/>
        <v>644</v>
      </c>
      <c r="CH37" s="3">
        <f t="shared" si="33"/>
        <v>654</v>
      </c>
      <c r="CI37" s="3">
        <f t="shared" si="33"/>
        <v>651</v>
      </c>
      <c r="CJ37" s="3">
        <f t="shared" si="33"/>
        <v>635</v>
      </c>
      <c r="CK37" s="3">
        <f t="shared" si="33"/>
        <v>636</v>
      </c>
      <c r="CL37" s="3">
        <f t="shared" si="33"/>
        <v>636</v>
      </c>
      <c r="CM37" s="3">
        <f t="shared" si="33"/>
        <v>636</v>
      </c>
      <c r="CN37" s="3">
        <f t="shared" si="33"/>
        <v>631</v>
      </c>
      <c r="CO37" s="3">
        <f t="shared" si="33"/>
        <v>625</v>
      </c>
      <c r="CP37" s="3">
        <f t="shared" si="33"/>
        <v>617</v>
      </c>
      <c r="CQ37" s="3">
        <f t="shared" si="33"/>
        <v>612</v>
      </c>
      <c r="CR37" s="3">
        <f t="shared" si="33"/>
        <v>610</v>
      </c>
      <c r="CS37" s="83">
        <f t="shared" si="33"/>
        <v>609</v>
      </c>
      <c r="CT37" s="30">
        <f t="shared" si="18"/>
        <v>64560</v>
      </c>
      <c r="CU37" s="156"/>
    </row>
    <row r="38" spans="1:99">
      <c r="A38" s="57" t="s">
        <v>51</v>
      </c>
      <c r="B38" s="84">
        <f t="shared" si="23"/>
        <v>35.9</v>
      </c>
      <c r="C38" s="85">
        <f t="shared" si="23"/>
        <v>35.9</v>
      </c>
      <c r="D38" s="85">
        <f t="shared" si="23"/>
        <v>35.9</v>
      </c>
      <c r="E38" s="85">
        <f t="shared" si="23"/>
        <v>35.9</v>
      </c>
      <c r="F38" s="85">
        <f t="shared" si="23"/>
        <v>35.9</v>
      </c>
      <c r="G38" s="85">
        <f t="shared" si="23"/>
        <v>35.9</v>
      </c>
      <c r="H38" s="85">
        <f t="shared" si="23"/>
        <v>35.9</v>
      </c>
      <c r="I38" s="85">
        <f t="shared" si="23"/>
        <v>35.9</v>
      </c>
      <c r="J38" s="85">
        <f t="shared" si="23"/>
        <v>35.9</v>
      </c>
      <c r="K38" s="85">
        <f t="shared" si="23"/>
        <v>35.9</v>
      </c>
      <c r="L38" s="85">
        <f t="shared" si="23"/>
        <v>35.9</v>
      </c>
      <c r="M38" s="85">
        <f t="shared" si="23"/>
        <v>35.9</v>
      </c>
      <c r="N38" s="85">
        <f t="shared" si="23"/>
        <v>35.9</v>
      </c>
      <c r="O38" s="85">
        <f t="shared" si="23"/>
        <v>35.9</v>
      </c>
      <c r="P38" s="85">
        <f t="shared" si="23"/>
        <v>35.9</v>
      </c>
      <c r="Q38" s="85">
        <f t="shared" si="23"/>
        <v>35.9</v>
      </c>
      <c r="R38" s="85">
        <f t="shared" ref="R38:CC38" si="34">R68-R79</f>
        <v>35.9</v>
      </c>
      <c r="S38" s="85">
        <f t="shared" si="34"/>
        <v>35.9</v>
      </c>
      <c r="T38" s="85">
        <f t="shared" si="34"/>
        <v>35.9</v>
      </c>
      <c r="U38" s="85">
        <f t="shared" si="34"/>
        <v>35.9</v>
      </c>
      <c r="V38" s="85">
        <f t="shared" si="34"/>
        <v>35.9</v>
      </c>
      <c r="W38" s="85">
        <f t="shared" si="34"/>
        <v>35.9</v>
      </c>
      <c r="X38" s="85">
        <f t="shared" si="34"/>
        <v>35.9</v>
      </c>
      <c r="Y38" s="85">
        <f t="shared" si="34"/>
        <v>35.9</v>
      </c>
      <c r="Z38" s="85">
        <f t="shared" si="34"/>
        <v>35.9</v>
      </c>
      <c r="AA38" s="85">
        <f t="shared" si="34"/>
        <v>35.9</v>
      </c>
      <c r="AB38" s="85">
        <f t="shared" si="34"/>
        <v>35.9</v>
      </c>
      <c r="AC38" s="85">
        <f t="shared" si="34"/>
        <v>35.9</v>
      </c>
      <c r="AD38" s="85">
        <f t="shared" si="34"/>
        <v>35.9</v>
      </c>
      <c r="AE38" s="85">
        <f t="shared" si="34"/>
        <v>35.9</v>
      </c>
      <c r="AF38" s="85">
        <f t="shared" si="34"/>
        <v>35.9</v>
      </c>
      <c r="AG38" s="85">
        <f t="shared" si="34"/>
        <v>35.9</v>
      </c>
      <c r="AH38" s="85">
        <f t="shared" si="34"/>
        <v>35.9</v>
      </c>
      <c r="AI38" s="85">
        <f t="shared" si="34"/>
        <v>35.9</v>
      </c>
      <c r="AJ38" s="85">
        <f t="shared" si="34"/>
        <v>35.9</v>
      </c>
      <c r="AK38" s="85">
        <f t="shared" si="34"/>
        <v>35.9</v>
      </c>
      <c r="AL38" s="85">
        <f t="shared" si="34"/>
        <v>35.9</v>
      </c>
      <c r="AM38" s="85">
        <f t="shared" si="34"/>
        <v>35.9</v>
      </c>
      <c r="AN38" s="85">
        <f t="shared" si="34"/>
        <v>35.9</v>
      </c>
      <c r="AO38" s="85">
        <f t="shared" si="34"/>
        <v>35.9</v>
      </c>
      <c r="AP38" s="85">
        <f t="shared" si="34"/>
        <v>35.9</v>
      </c>
      <c r="AQ38" s="85">
        <f t="shared" si="34"/>
        <v>35.9</v>
      </c>
      <c r="AR38" s="85">
        <f t="shared" si="34"/>
        <v>35.9</v>
      </c>
      <c r="AS38" s="85">
        <f t="shared" si="34"/>
        <v>35.9</v>
      </c>
      <c r="AT38" s="85">
        <f t="shared" si="34"/>
        <v>35.9</v>
      </c>
      <c r="AU38" s="85">
        <f t="shared" si="34"/>
        <v>35.9</v>
      </c>
      <c r="AV38" s="85">
        <f t="shared" si="34"/>
        <v>35.9</v>
      </c>
      <c r="AW38" s="85">
        <f t="shared" si="34"/>
        <v>35.9</v>
      </c>
      <c r="AX38" s="85">
        <f t="shared" si="34"/>
        <v>35.9</v>
      </c>
      <c r="AY38" s="85">
        <f t="shared" si="34"/>
        <v>35.9</v>
      </c>
      <c r="AZ38" s="85">
        <f t="shared" si="34"/>
        <v>35.9</v>
      </c>
      <c r="BA38" s="85">
        <f t="shared" si="34"/>
        <v>35.9</v>
      </c>
      <c r="BB38" s="85">
        <f t="shared" si="34"/>
        <v>35.9</v>
      </c>
      <c r="BC38" s="85">
        <f t="shared" si="34"/>
        <v>35.9</v>
      </c>
      <c r="BD38" s="85">
        <f t="shared" si="34"/>
        <v>35.9</v>
      </c>
      <c r="BE38" s="85">
        <f t="shared" si="34"/>
        <v>35.9</v>
      </c>
      <c r="BF38" s="85">
        <f t="shared" si="34"/>
        <v>35.9</v>
      </c>
      <c r="BG38" s="85">
        <f t="shared" si="34"/>
        <v>35.9</v>
      </c>
      <c r="BH38" s="85">
        <f t="shared" si="34"/>
        <v>35.9</v>
      </c>
      <c r="BI38" s="85">
        <f t="shared" si="34"/>
        <v>35.9</v>
      </c>
      <c r="BJ38" s="85">
        <f t="shared" si="34"/>
        <v>35.9</v>
      </c>
      <c r="BK38" s="85">
        <f t="shared" si="34"/>
        <v>35.9</v>
      </c>
      <c r="BL38" s="85">
        <f t="shared" si="34"/>
        <v>35.9</v>
      </c>
      <c r="BM38" s="85">
        <f t="shared" si="34"/>
        <v>35.9</v>
      </c>
      <c r="BN38" s="85">
        <f t="shared" si="34"/>
        <v>35.9</v>
      </c>
      <c r="BO38" s="85">
        <f t="shared" si="34"/>
        <v>35.9</v>
      </c>
      <c r="BP38" s="85">
        <f t="shared" si="34"/>
        <v>35.9</v>
      </c>
      <c r="BQ38" s="85">
        <f t="shared" si="34"/>
        <v>35.9</v>
      </c>
      <c r="BR38" s="85">
        <f t="shared" si="34"/>
        <v>35.9</v>
      </c>
      <c r="BS38" s="85">
        <f t="shared" si="34"/>
        <v>35.9</v>
      </c>
      <c r="BT38" s="85">
        <f t="shared" si="34"/>
        <v>35.9</v>
      </c>
      <c r="BU38" s="85">
        <f t="shared" si="34"/>
        <v>35.9</v>
      </c>
      <c r="BV38" s="85">
        <f t="shared" si="34"/>
        <v>35.9</v>
      </c>
      <c r="BW38" s="85">
        <f t="shared" si="34"/>
        <v>35.9</v>
      </c>
      <c r="BX38" s="85">
        <f t="shared" si="34"/>
        <v>35.9</v>
      </c>
      <c r="BY38" s="85">
        <f t="shared" si="34"/>
        <v>35.9</v>
      </c>
      <c r="BZ38" s="85">
        <f t="shared" si="34"/>
        <v>35.9</v>
      </c>
      <c r="CA38" s="85">
        <f t="shared" si="34"/>
        <v>35.9</v>
      </c>
      <c r="CB38" s="85">
        <f t="shared" si="34"/>
        <v>35.9</v>
      </c>
      <c r="CC38" s="85">
        <f t="shared" si="34"/>
        <v>35.9</v>
      </c>
      <c r="CD38" s="85">
        <f t="shared" ref="CD38:CS38" si="35">CD68-CD79</f>
        <v>35.9</v>
      </c>
      <c r="CE38" s="85">
        <f t="shared" si="35"/>
        <v>35.9</v>
      </c>
      <c r="CF38" s="85">
        <f t="shared" si="35"/>
        <v>35.9</v>
      </c>
      <c r="CG38" s="85">
        <f t="shared" si="35"/>
        <v>35.9</v>
      </c>
      <c r="CH38" s="85">
        <f t="shared" si="35"/>
        <v>35.9</v>
      </c>
      <c r="CI38" s="85">
        <f t="shared" si="35"/>
        <v>35.9</v>
      </c>
      <c r="CJ38" s="85">
        <f t="shared" si="35"/>
        <v>35.9</v>
      </c>
      <c r="CK38" s="85">
        <f t="shared" si="35"/>
        <v>35.9</v>
      </c>
      <c r="CL38" s="85">
        <f t="shared" si="35"/>
        <v>35.9</v>
      </c>
      <c r="CM38" s="85">
        <f t="shared" si="35"/>
        <v>35.9</v>
      </c>
      <c r="CN38" s="85">
        <f t="shared" si="35"/>
        <v>35.9</v>
      </c>
      <c r="CO38" s="85">
        <f t="shared" si="35"/>
        <v>35.9</v>
      </c>
      <c r="CP38" s="85">
        <f t="shared" si="35"/>
        <v>35.9</v>
      </c>
      <c r="CQ38" s="85">
        <f t="shared" si="35"/>
        <v>35.9</v>
      </c>
      <c r="CR38" s="85">
        <f t="shared" si="35"/>
        <v>35.9</v>
      </c>
      <c r="CS38" s="86">
        <f t="shared" si="35"/>
        <v>35.9</v>
      </c>
      <c r="CT38" s="30">
        <f t="shared" si="18"/>
        <v>3446.4000000000055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2213.63</v>
      </c>
      <c r="C40" s="40">
        <f t="shared" si="39"/>
        <v>2307.36</v>
      </c>
      <c r="D40" s="40">
        <f t="shared" si="39"/>
        <v>2349.88</v>
      </c>
      <c r="E40" s="40">
        <f t="shared" si="39"/>
        <v>2350.11</v>
      </c>
      <c r="F40" s="40">
        <f t="shared" si="39"/>
        <v>2434.38</v>
      </c>
      <c r="G40" s="40">
        <f t="shared" si="39"/>
        <v>2536.1999999999998</v>
      </c>
      <c r="H40" s="40">
        <f t="shared" si="39"/>
        <v>2388.73</v>
      </c>
      <c r="I40" s="40">
        <f t="shared" si="39"/>
        <v>2127.7399999999998</v>
      </c>
      <c r="J40" s="40">
        <f t="shared" si="39"/>
        <v>2251.61</v>
      </c>
      <c r="K40" s="40">
        <f t="shared" si="39"/>
        <v>2251.63</v>
      </c>
      <c r="L40" s="40">
        <f t="shared" si="39"/>
        <v>2087.41</v>
      </c>
      <c r="M40" s="40">
        <f t="shared" si="39"/>
        <v>2087.41</v>
      </c>
      <c r="N40" s="40">
        <f t="shared" si="39"/>
        <v>1772.63</v>
      </c>
      <c r="O40" s="40">
        <f t="shared" si="39"/>
        <v>1707.23</v>
      </c>
      <c r="P40" s="40">
        <f t="shared" si="39"/>
        <v>1728.02</v>
      </c>
      <c r="Q40" s="40">
        <f t="shared" si="39"/>
        <v>1728.43</v>
      </c>
      <c r="R40" s="40">
        <f t="shared" si="39"/>
        <v>1845.42</v>
      </c>
      <c r="S40" s="40">
        <f t="shared" si="39"/>
        <v>1924.02</v>
      </c>
      <c r="T40" s="40">
        <f t="shared" si="39"/>
        <v>1937.71</v>
      </c>
      <c r="U40" s="40">
        <f t="shared" si="39"/>
        <v>1884.04</v>
      </c>
      <c r="V40" s="40">
        <f t="shared" si="39"/>
        <v>2084.54</v>
      </c>
      <c r="W40" s="40">
        <f t="shared" si="39"/>
        <v>2357.9499999999998</v>
      </c>
      <c r="X40" s="40">
        <f t="shared" si="39"/>
        <v>2472.7600000000002</v>
      </c>
      <c r="Y40" s="40">
        <f t="shared" si="39"/>
        <v>2491.59</v>
      </c>
      <c r="Z40" s="40">
        <f t="shared" si="39"/>
        <v>2354.61</v>
      </c>
      <c r="AA40" s="40">
        <f t="shared" si="39"/>
        <v>2357.1799999999998</v>
      </c>
      <c r="AB40" s="40">
        <f t="shared" si="39"/>
        <v>2352.1799999999998</v>
      </c>
      <c r="AC40" s="40">
        <f t="shared" si="39"/>
        <v>2354.79</v>
      </c>
      <c r="AD40" s="40">
        <f t="shared" si="39"/>
        <v>2296.5</v>
      </c>
      <c r="AE40" s="40">
        <f t="shared" si="39"/>
        <v>2301.6999999999998</v>
      </c>
      <c r="AF40" s="40">
        <f t="shared" si="39"/>
        <v>2385.34</v>
      </c>
      <c r="AG40" s="40">
        <f t="shared" si="39"/>
        <v>2459.3000000000002</v>
      </c>
      <c r="AH40" s="40">
        <f t="shared" ref="AH40:BM40" si="40">SUM(AH41:AH41)</f>
        <v>2119.87</v>
      </c>
      <c r="AI40" s="40">
        <f t="shared" si="40"/>
        <v>1844.58</v>
      </c>
      <c r="AJ40" s="40">
        <f t="shared" si="40"/>
        <v>1658.28</v>
      </c>
      <c r="AK40" s="40">
        <f t="shared" si="40"/>
        <v>1578.41</v>
      </c>
      <c r="AL40" s="40">
        <f t="shared" si="40"/>
        <v>1593.58</v>
      </c>
      <c r="AM40" s="40">
        <f t="shared" si="40"/>
        <v>1595.23</v>
      </c>
      <c r="AN40" s="40">
        <f t="shared" si="40"/>
        <v>1550.23</v>
      </c>
      <c r="AO40" s="40">
        <f t="shared" si="40"/>
        <v>1468.62</v>
      </c>
      <c r="AP40" s="40">
        <f t="shared" si="40"/>
        <v>1434.79</v>
      </c>
      <c r="AQ40" s="40">
        <f t="shared" si="40"/>
        <v>1479</v>
      </c>
      <c r="AR40" s="40">
        <f t="shared" si="40"/>
        <v>1010.76</v>
      </c>
      <c r="AS40" s="40">
        <f t="shared" si="40"/>
        <v>995.37</v>
      </c>
      <c r="AT40" s="40">
        <f t="shared" si="40"/>
        <v>1047.58</v>
      </c>
      <c r="AU40" s="40">
        <f t="shared" si="40"/>
        <v>1047.73</v>
      </c>
      <c r="AV40" s="40">
        <f t="shared" si="40"/>
        <v>983.84</v>
      </c>
      <c r="AW40" s="40">
        <f t="shared" si="40"/>
        <v>983.84</v>
      </c>
      <c r="AX40" s="40">
        <f t="shared" si="40"/>
        <v>992.47</v>
      </c>
      <c r="AY40" s="40">
        <f t="shared" si="40"/>
        <v>992.48</v>
      </c>
      <c r="AZ40" s="40">
        <f t="shared" si="40"/>
        <v>998.51</v>
      </c>
      <c r="BA40" s="40">
        <f t="shared" si="40"/>
        <v>998.34</v>
      </c>
      <c r="BB40" s="40">
        <f t="shared" si="40"/>
        <v>758.1</v>
      </c>
      <c r="BC40" s="40">
        <f t="shared" si="40"/>
        <v>688.24</v>
      </c>
      <c r="BD40" s="40">
        <f t="shared" si="40"/>
        <v>688.24</v>
      </c>
      <c r="BE40" s="40">
        <f t="shared" si="40"/>
        <v>688.24</v>
      </c>
      <c r="BF40" s="40">
        <f t="shared" si="40"/>
        <v>855.57</v>
      </c>
      <c r="BG40" s="40">
        <f t="shared" si="40"/>
        <v>862.44</v>
      </c>
      <c r="BH40" s="40">
        <f t="shared" si="40"/>
        <v>1192.99</v>
      </c>
      <c r="BI40" s="40">
        <f t="shared" si="40"/>
        <v>1165.8900000000001</v>
      </c>
      <c r="BJ40" s="40">
        <f t="shared" si="40"/>
        <v>1175.18</v>
      </c>
      <c r="BK40" s="40">
        <f t="shared" si="40"/>
        <v>1177.9100000000001</v>
      </c>
      <c r="BL40" s="40">
        <f t="shared" si="40"/>
        <v>1272</v>
      </c>
      <c r="BM40" s="40">
        <f t="shared" si="40"/>
        <v>1409.64</v>
      </c>
      <c r="BN40" s="40">
        <f t="shared" ref="BN40:CS40" si="41">SUM(BN41:BN41)</f>
        <v>1625.63</v>
      </c>
      <c r="BO40" s="40">
        <f t="shared" si="41"/>
        <v>1785.3</v>
      </c>
      <c r="BP40" s="40">
        <f t="shared" si="41"/>
        <v>1898.36</v>
      </c>
      <c r="BQ40" s="40">
        <f t="shared" si="41"/>
        <v>1963.27</v>
      </c>
      <c r="BR40" s="40">
        <f t="shared" si="41"/>
        <v>1969.09</v>
      </c>
      <c r="BS40" s="40">
        <f t="shared" si="41"/>
        <v>1970.11</v>
      </c>
      <c r="BT40" s="40">
        <f t="shared" si="41"/>
        <v>1967.11</v>
      </c>
      <c r="BU40" s="40">
        <f t="shared" si="41"/>
        <v>1967.27</v>
      </c>
      <c r="BV40" s="40">
        <f t="shared" si="41"/>
        <v>2229.3200000000002</v>
      </c>
      <c r="BW40" s="40">
        <f t="shared" si="41"/>
        <v>2250.2600000000002</v>
      </c>
      <c r="BX40" s="40">
        <f t="shared" si="41"/>
        <v>2070.48</v>
      </c>
      <c r="BY40" s="40">
        <f t="shared" si="41"/>
        <v>2069.06</v>
      </c>
      <c r="BZ40" s="40">
        <f t="shared" si="41"/>
        <v>2092.36</v>
      </c>
      <c r="CA40" s="40">
        <f t="shared" si="41"/>
        <v>2086.2199999999998</v>
      </c>
      <c r="CB40" s="40">
        <f t="shared" si="41"/>
        <v>2086.1</v>
      </c>
      <c r="CC40" s="40">
        <f t="shared" si="41"/>
        <v>2088.17</v>
      </c>
      <c r="CD40" s="40">
        <f t="shared" si="41"/>
        <v>2084.7600000000002</v>
      </c>
      <c r="CE40" s="40">
        <f t="shared" si="41"/>
        <v>2093.21</v>
      </c>
      <c r="CF40" s="40">
        <f t="shared" si="41"/>
        <v>2103.2399999999998</v>
      </c>
      <c r="CG40" s="40">
        <f t="shared" si="41"/>
        <v>2103.63</v>
      </c>
      <c r="CH40" s="40">
        <f t="shared" si="41"/>
        <v>2106.8000000000002</v>
      </c>
      <c r="CI40" s="40">
        <f t="shared" si="41"/>
        <v>2106.8000000000002</v>
      </c>
      <c r="CJ40" s="40">
        <f t="shared" si="41"/>
        <v>2064.52</v>
      </c>
      <c r="CK40" s="40">
        <f t="shared" si="41"/>
        <v>2064.52</v>
      </c>
      <c r="CL40" s="40">
        <f t="shared" si="41"/>
        <v>2096.5</v>
      </c>
      <c r="CM40" s="40">
        <f t="shared" si="41"/>
        <v>2096.77</v>
      </c>
      <c r="CN40" s="40">
        <f t="shared" si="41"/>
        <v>2150.7600000000002</v>
      </c>
      <c r="CO40" s="40">
        <f t="shared" si="41"/>
        <v>2232.34</v>
      </c>
      <c r="CP40" s="40">
        <f t="shared" si="41"/>
        <v>2254.38</v>
      </c>
      <c r="CQ40" s="40">
        <f t="shared" si="41"/>
        <v>2356.21</v>
      </c>
      <c r="CR40" s="40">
        <f t="shared" si="41"/>
        <v>2416.86</v>
      </c>
      <c r="CS40" s="91">
        <f t="shared" si="41"/>
        <v>2316.9699999999998</v>
      </c>
      <c r="CT40" s="38">
        <f t="shared" si="18"/>
        <v>175256.35999999993</v>
      </c>
      <c r="CU40" s="154"/>
    </row>
    <row r="41" spans="1:99">
      <c r="A41" s="25" t="s">
        <v>12</v>
      </c>
      <c r="B41" s="42">
        <v>2213.63</v>
      </c>
      <c r="C41" s="43">
        <v>2307.36</v>
      </c>
      <c r="D41" s="43">
        <v>2349.88</v>
      </c>
      <c r="E41" s="43">
        <v>2350.11</v>
      </c>
      <c r="F41" s="43">
        <v>2434.38</v>
      </c>
      <c r="G41" s="43">
        <v>2536.1999999999998</v>
      </c>
      <c r="H41" s="43">
        <v>2388.73</v>
      </c>
      <c r="I41" s="43">
        <v>2127.7399999999998</v>
      </c>
      <c r="J41" s="43">
        <v>2251.61</v>
      </c>
      <c r="K41" s="43">
        <v>2251.63</v>
      </c>
      <c r="L41" s="43">
        <v>2087.41</v>
      </c>
      <c r="M41" s="43">
        <v>2087.41</v>
      </c>
      <c r="N41" s="43">
        <v>1772.63</v>
      </c>
      <c r="O41" s="43">
        <v>1707.23</v>
      </c>
      <c r="P41" s="43">
        <v>1728.02</v>
      </c>
      <c r="Q41" s="43">
        <v>1728.43</v>
      </c>
      <c r="R41" s="43">
        <v>1845.42</v>
      </c>
      <c r="S41" s="43">
        <v>1924.02</v>
      </c>
      <c r="T41" s="43">
        <v>1937.71</v>
      </c>
      <c r="U41" s="43">
        <v>1884.04</v>
      </c>
      <c r="V41" s="43">
        <v>2084.54</v>
      </c>
      <c r="W41" s="43">
        <v>2357.9499999999998</v>
      </c>
      <c r="X41" s="43">
        <v>2472.7600000000002</v>
      </c>
      <c r="Y41" s="43">
        <v>2491.59</v>
      </c>
      <c r="Z41" s="43">
        <v>2354.61</v>
      </c>
      <c r="AA41" s="43">
        <v>2357.1799999999998</v>
      </c>
      <c r="AB41" s="43">
        <v>2352.1799999999998</v>
      </c>
      <c r="AC41" s="43">
        <v>2354.79</v>
      </c>
      <c r="AD41" s="43">
        <v>2296.5</v>
      </c>
      <c r="AE41" s="43">
        <v>2301.6999999999998</v>
      </c>
      <c r="AF41" s="43">
        <v>2385.34</v>
      </c>
      <c r="AG41" s="43">
        <v>2459.3000000000002</v>
      </c>
      <c r="AH41" s="43">
        <v>2119.87</v>
      </c>
      <c r="AI41" s="43">
        <v>1844.58</v>
      </c>
      <c r="AJ41" s="43">
        <v>1658.28</v>
      </c>
      <c r="AK41" s="43">
        <v>1578.41</v>
      </c>
      <c r="AL41" s="43">
        <v>1593.58</v>
      </c>
      <c r="AM41" s="43">
        <v>1595.23</v>
      </c>
      <c r="AN41" s="43">
        <v>1550.23</v>
      </c>
      <c r="AO41" s="43">
        <v>1468.62</v>
      </c>
      <c r="AP41" s="43">
        <v>1434.79</v>
      </c>
      <c r="AQ41" s="43">
        <v>1479</v>
      </c>
      <c r="AR41" s="43">
        <v>1010.76</v>
      </c>
      <c r="AS41" s="43">
        <v>995.37</v>
      </c>
      <c r="AT41" s="43">
        <v>1047.58</v>
      </c>
      <c r="AU41" s="43">
        <v>1047.73</v>
      </c>
      <c r="AV41" s="43">
        <v>983.84</v>
      </c>
      <c r="AW41" s="43">
        <v>983.84</v>
      </c>
      <c r="AX41" s="43">
        <v>992.47</v>
      </c>
      <c r="AY41" s="43">
        <v>992.48</v>
      </c>
      <c r="AZ41" s="43">
        <v>998.51</v>
      </c>
      <c r="BA41" s="43">
        <v>998.34</v>
      </c>
      <c r="BB41" s="43">
        <v>758.1</v>
      </c>
      <c r="BC41" s="43">
        <v>688.24</v>
      </c>
      <c r="BD41" s="43">
        <v>688.24</v>
      </c>
      <c r="BE41" s="43">
        <v>688.24</v>
      </c>
      <c r="BF41" s="43">
        <v>855.57</v>
      </c>
      <c r="BG41" s="43">
        <v>862.44</v>
      </c>
      <c r="BH41" s="43">
        <v>1192.99</v>
      </c>
      <c r="BI41" s="43">
        <v>1165.8900000000001</v>
      </c>
      <c r="BJ41" s="43">
        <v>1175.18</v>
      </c>
      <c r="BK41" s="43">
        <v>1177.9100000000001</v>
      </c>
      <c r="BL41" s="43">
        <v>1272</v>
      </c>
      <c r="BM41" s="43">
        <v>1409.64</v>
      </c>
      <c r="BN41" s="43">
        <v>1625.63</v>
      </c>
      <c r="BO41" s="43">
        <v>1785.3</v>
      </c>
      <c r="BP41" s="43">
        <v>1898.36</v>
      </c>
      <c r="BQ41" s="43">
        <v>1963.27</v>
      </c>
      <c r="BR41" s="43">
        <v>1969.09</v>
      </c>
      <c r="BS41" s="43">
        <v>1970.11</v>
      </c>
      <c r="BT41" s="43">
        <v>1967.11</v>
      </c>
      <c r="BU41" s="43">
        <v>1967.27</v>
      </c>
      <c r="BV41" s="43">
        <v>2229.3200000000002</v>
      </c>
      <c r="BW41" s="43">
        <v>2250.2600000000002</v>
      </c>
      <c r="BX41" s="43">
        <v>2070.48</v>
      </c>
      <c r="BY41" s="43">
        <v>2069.06</v>
      </c>
      <c r="BZ41" s="43">
        <v>2092.36</v>
      </c>
      <c r="CA41" s="43">
        <v>2086.2199999999998</v>
      </c>
      <c r="CB41" s="43">
        <v>2086.1</v>
      </c>
      <c r="CC41" s="43">
        <v>2088.17</v>
      </c>
      <c r="CD41" s="43">
        <v>2084.7600000000002</v>
      </c>
      <c r="CE41" s="43">
        <v>2093.21</v>
      </c>
      <c r="CF41" s="43">
        <v>2103.2399999999998</v>
      </c>
      <c r="CG41" s="43">
        <v>2103.63</v>
      </c>
      <c r="CH41" s="43">
        <v>2106.8000000000002</v>
      </c>
      <c r="CI41" s="43">
        <v>2106.8000000000002</v>
      </c>
      <c r="CJ41" s="43">
        <v>2064.52</v>
      </c>
      <c r="CK41" s="43">
        <v>2064.52</v>
      </c>
      <c r="CL41" s="43">
        <v>2096.5</v>
      </c>
      <c r="CM41" s="43">
        <v>2096.77</v>
      </c>
      <c r="CN41" s="43">
        <v>2150.7600000000002</v>
      </c>
      <c r="CO41" s="43">
        <v>2232.34</v>
      </c>
      <c r="CP41" s="43">
        <v>2254.38</v>
      </c>
      <c r="CQ41" s="43">
        <v>2356.21</v>
      </c>
      <c r="CR41" s="43">
        <v>2416.86</v>
      </c>
      <c r="CS41" s="92">
        <v>2316.9699999999998</v>
      </c>
      <c r="CT41" s="30">
        <f t="shared" si="18"/>
        <v>175256.35999999993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1919.45</v>
      </c>
      <c r="J42" s="40">
        <f t="shared" si="42"/>
        <v>1919.45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189061.20000000022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1080</v>
      </c>
      <c r="J43" s="43">
        <v>1080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108474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36.22</v>
      </c>
      <c r="C47" s="54">
        <f t="shared" si="44"/>
        <v>36.799999999999997</v>
      </c>
      <c r="D47" s="54">
        <f t="shared" si="44"/>
        <v>40.57</v>
      </c>
      <c r="E47" s="54">
        <f t="shared" si="44"/>
        <v>39.549999999999997</v>
      </c>
      <c r="F47" s="54">
        <f t="shared" si="44"/>
        <v>42.65</v>
      </c>
      <c r="G47" s="54">
        <f t="shared" si="44"/>
        <v>60.19</v>
      </c>
      <c r="H47" s="54">
        <f t="shared" si="44"/>
        <v>68.45</v>
      </c>
      <c r="I47" s="54">
        <f t="shared" si="44"/>
        <v>66.45</v>
      </c>
      <c r="J47" s="54">
        <f t="shared" si="44"/>
        <v>61.45</v>
      </c>
      <c r="K47" s="54">
        <f t="shared" si="44"/>
        <v>57.93</v>
      </c>
      <c r="L47" s="54">
        <f t="shared" si="44"/>
        <v>56.36</v>
      </c>
      <c r="M47" s="54">
        <f t="shared" si="44"/>
        <v>59.46</v>
      </c>
      <c r="N47" s="54">
        <f t="shared" si="44"/>
        <v>65.97</v>
      </c>
      <c r="O47" s="54">
        <f t="shared" si="44"/>
        <v>65.960000000000008</v>
      </c>
      <c r="P47" s="54">
        <f t="shared" si="44"/>
        <v>65.67</v>
      </c>
      <c r="Q47" s="54">
        <f t="shared" si="44"/>
        <v>65.02</v>
      </c>
      <c r="R47" s="54">
        <f t="shared" si="44"/>
        <v>62.83</v>
      </c>
      <c r="S47" s="54">
        <f t="shared" si="44"/>
        <v>63.74</v>
      </c>
      <c r="T47" s="54">
        <f t="shared" si="44"/>
        <v>63.75</v>
      </c>
      <c r="U47" s="54">
        <f t="shared" si="44"/>
        <v>63.709999999999994</v>
      </c>
      <c r="V47" s="54">
        <f t="shared" si="44"/>
        <v>62.18</v>
      </c>
      <c r="W47" s="54">
        <f t="shared" si="44"/>
        <v>60.709999999999994</v>
      </c>
      <c r="X47" s="54">
        <f t="shared" si="44"/>
        <v>56.531018001888228</v>
      </c>
      <c r="Y47" s="54">
        <f t="shared" si="44"/>
        <v>63.95818575052521</v>
      </c>
      <c r="Z47" s="54">
        <f t="shared" si="44"/>
        <v>75.881443808422148</v>
      </c>
      <c r="AA47" s="54">
        <f t="shared" si="44"/>
        <v>119.92312190080885</v>
      </c>
      <c r="AB47" s="54">
        <f t="shared" si="44"/>
        <v>218.7489166067738</v>
      </c>
      <c r="AC47" s="54">
        <f t="shared" si="44"/>
        <v>370.03051380123497</v>
      </c>
      <c r="AD47" s="54">
        <f t="shared" si="44"/>
        <v>594.83610379047559</v>
      </c>
      <c r="AE47" s="54">
        <f t="shared" si="44"/>
        <v>768.85706974402694</v>
      </c>
      <c r="AF47" s="54">
        <f t="shared" si="44"/>
        <v>986.22518344234538</v>
      </c>
      <c r="AG47" s="54">
        <f t="shared" si="44"/>
        <v>1248.9608934282262</v>
      </c>
      <c r="AH47" s="54">
        <f t="shared" ref="AH47:BM47" si="45">SUM(AH48:AH51)</f>
        <v>1520.1213863271983</v>
      </c>
      <c r="AI47" s="54">
        <f t="shared" si="45"/>
        <v>1942.0480504333548</v>
      </c>
      <c r="AJ47" s="54">
        <f t="shared" si="45"/>
        <v>2209.967768364435</v>
      </c>
      <c r="AK47" s="54">
        <f t="shared" si="45"/>
        <v>2456.1482671800445</v>
      </c>
      <c r="AL47" s="54">
        <f t="shared" si="45"/>
        <v>2724.8087702218231</v>
      </c>
      <c r="AM47" s="54">
        <f t="shared" si="45"/>
        <v>2954.1752203189985</v>
      </c>
      <c r="AN47" s="54">
        <f t="shared" si="45"/>
        <v>3170.5036019192662</v>
      </c>
      <c r="AO47" s="54">
        <f t="shared" si="45"/>
        <v>3379.085469184578</v>
      </c>
      <c r="AP47" s="54">
        <f t="shared" si="45"/>
        <v>3564.1288253268235</v>
      </c>
      <c r="AQ47" s="54">
        <f t="shared" si="45"/>
        <v>3794.5486763636445</v>
      </c>
      <c r="AR47" s="54">
        <f t="shared" si="45"/>
        <v>3910.1793480109891</v>
      </c>
      <c r="AS47" s="54">
        <f t="shared" si="45"/>
        <v>4000.1401688235192</v>
      </c>
      <c r="AT47" s="54">
        <f t="shared" si="45"/>
        <v>4068.044169554993</v>
      </c>
      <c r="AU47" s="54">
        <f t="shared" si="45"/>
        <v>4088.7870596703274</v>
      </c>
      <c r="AV47" s="54">
        <f t="shared" si="45"/>
        <v>4096.5318011350591</v>
      </c>
      <c r="AW47" s="54">
        <f t="shared" si="45"/>
        <v>4129.2247975372329</v>
      </c>
      <c r="AX47" s="54">
        <f t="shared" si="45"/>
        <v>4077.3212618066959</v>
      </c>
      <c r="AY47" s="54">
        <f t="shared" si="45"/>
        <v>4065.8722341765824</v>
      </c>
      <c r="AZ47" s="54">
        <f t="shared" si="45"/>
        <v>3965.9961174524328</v>
      </c>
      <c r="BA47" s="54">
        <f t="shared" si="45"/>
        <v>3954.9489899348055</v>
      </c>
      <c r="BB47" s="54">
        <f t="shared" si="45"/>
        <v>3869.9725812328297</v>
      </c>
      <c r="BC47" s="54">
        <f t="shared" si="45"/>
        <v>3854.2489988071038</v>
      </c>
      <c r="BD47" s="54">
        <f t="shared" si="45"/>
        <v>3772.5615093805022</v>
      </c>
      <c r="BE47" s="54">
        <f t="shared" si="45"/>
        <v>3712.8688500725098</v>
      </c>
      <c r="BF47" s="54">
        <f t="shared" si="45"/>
        <v>3544.3391623518983</v>
      </c>
      <c r="BG47" s="54">
        <f t="shared" si="45"/>
        <v>3601.1002181500967</v>
      </c>
      <c r="BH47" s="54">
        <f t="shared" si="45"/>
        <v>3486.3873213419974</v>
      </c>
      <c r="BI47" s="54">
        <f t="shared" si="45"/>
        <v>3322.9196535178744</v>
      </c>
      <c r="BJ47" s="54">
        <f t="shared" si="45"/>
        <v>3180.4027469571579</v>
      </c>
      <c r="BK47" s="54">
        <f t="shared" si="45"/>
        <v>2984.8530716439427</v>
      </c>
      <c r="BL47" s="54">
        <f t="shared" si="45"/>
        <v>2778.481072538083</v>
      </c>
      <c r="BM47" s="54">
        <f t="shared" si="45"/>
        <v>2592.697724566432</v>
      </c>
      <c r="BN47" s="54">
        <f t="shared" ref="BN47:CS47" si="46">SUM(BN48:BN51)</f>
        <v>2334.4948189976699</v>
      </c>
      <c r="BO47" s="54">
        <f t="shared" si="46"/>
        <v>2036.8951582713851</v>
      </c>
      <c r="BP47" s="54">
        <f t="shared" si="46"/>
        <v>1771.5247860229138</v>
      </c>
      <c r="BQ47" s="54">
        <f t="shared" si="46"/>
        <v>1447.7731546522953</v>
      </c>
      <c r="BR47" s="54">
        <f t="shared" si="46"/>
        <v>1163.5410803897219</v>
      </c>
      <c r="BS47" s="54">
        <f t="shared" si="46"/>
        <v>932.51788697893176</v>
      </c>
      <c r="BT47" s="54">
        <f t="shared" si="46"/>
        <v>699.92019531814822</v>
      </c>
      <c r="BU47" s="54">
        <f t="shared" si="46"/>
        <v>500.39143740803422</v>
      </c>
      <c r="BV47" s="54">
        <f t="shared" si="46"/>
        <v>291.81412637895403</v>
      </c>
      <c r="BW47" s="54">
        <f t="shared" si="46"/>
        <v>171.7758159856597</v>
      </c>
      <c r="BX47" s="54">
        <f t="shared" si="46"/>
        <v>102.33317066389671</v>
      </c>
      <c r="BY47" s="54">
        <f t="shared" si="46"/>
        <v>45.422480421404941</v>
      </c>
      <c r="BZ47" s="54">
        <f t="shared" si="46"/>
        <v>25.05</v>
      </c>
      <c r="CA47" s="54">
        <f t="shared" si="46"/>
        <v>23.02</v>
      </c>
      <c r="CB47" s="54">
        <f t="shared" si="46"/>
        <v>22.43</v>
      </c>
      <c r="CC47" s="54">
        <f t="shared" si="46"/>
        <v>22.23</v>
      </c>
      <c r="CD47" s="54">
        <f t="shared" si="46"/>
        <v>21.56</v>
      </c>
      <c r="CE47" s="54">
        <f t="shared" si="46"/>
        <v>22.02</v>
      </c>
      <c r="CF47" s="54">
        <f t="shared" si="46"/>
        <v>22.03</v>
      </c>
      <c r="CG47" s="54">
        <f t="shared" si="46"/>
        <v>21.52</v>
      </c>
      <c r="CH47" s="54">
        <f t="shared" si="46"/>
        <v>22.3</v>
      </c>
      <c r="CI47" s="54">
        <f t="shared" si="46"/>
        <v>22.39</v>
      </c>
      <c r="CJ47" s="54">
        <f t="shared" si="46"/>
        <v>22.06</v>
      </c>
      <c r="CK47" s="54">
        <f t="shared" si="46"/>
        <v>28.56</v>
      </c>
      <c r="CL47" s="54">
        <f t="shared" si="46"/>
        <v>42.489999999999995</v>
      </c>
      <c r="CM47" s="54">
        <f t="shared" si="46"/>
        <v>50.870000000000005</v>
      </c>
      <c r="CN47" s="54">
        <f t="shared" si="46"/>
        <v>76.27</v>
      </c>
      <c r="CO47" s="54">
        <f t="shared" si="46"/>
        <v>91.06</v>
      </c>
      <c r="CP47" s="54">
        <f t="shared" si="46"/>
        <v>82.48</v>
      </c>
      <c r="CQ47" s="54">
        <f t="shared" si="46"/>
        <v>75.849999999999994</v>
      </c>
      <c r="CR47" s="54">
        <f t="shared" si="46"/>
        <v>71.710000000000008</v>
      </c>
      <c r="CS47" s="96">
        <f t="shared" si="46"/>
        <v>67.37</v>
      </c>
      <c r="CT47" s="38">
        <f t="shared" si="18"/>
        <v>126874.66145606701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0.03</v>
      </c>
      <c r="Y48" s="43">
        <f t="shared" si="47"/>
        <v>1.3900000000000001</v>
      </c>
      <c r="Z48" s="43">
        <f t="shared" si="47"/>
        <v>12</v>
      </c>
      <c r="AA48" s="43">
        <f t="shared" si="47"/>
        <v>32.36</v>
      </c>
      <c r="AB48" s="43">
        <f t="shared" si="47"/>
        <v>68.940000000000012</v>
      </c>
      <c r="AC48" s="43">
        <f t="shared" si="47"/>
        <v>112.24</v>
      </c>
      <c r="AD48" s="43">
        <f t="shared" si="47"/>
        <v>166.84</v>
      </c>
      <c r="AE48" s="43">
        <f t="shared" si="47"/>
        <v>231.29000000000002</v>
      </c>
      <c r="AF48" s="43">
        <f t="shared" si="47"/>
        <v>315.41999999999996</v>
      </c>
      <c r="AG48" s="43">
        <f t="shared" si="47"/>
        <v>419.04</v>
      </c>
      <c r="AH48" s="43">
        <f t="shared" ref="AH48:BM48" si="48">AH21</f>
        <v>539.85</v>
      </c>
      <c r="AI48" s="43">
        <f t="shared" si="48"/>
        <v>663.29</v>
      </c>
      <c r="AJ48" s="43">
        <f t="shared" si="48"/>
        <v>777.63</v>
      </c>
      <c r="AK48" s="43">
        <f t="shared" si="48"/>
        <v>884.55</v>
      </c>
      <c r="AL48" s="43">
        <f t="shared" si="48"/>
        <v>1032.8499999999999</v>
      </c>
      <c r="AM48" s="43">
        <f t="shared" si="48"/>
        <v>1138.8900000000001</v>
      </c>
      <c r="AN48" s="43">
        <f t="shared" si="48"/>
        <v>1235.45</v>
      </c>
      <c r="AO48" s="43">
        <f t="shared" si="48"/>
        <v>1324.32</v>
      </c>
      <c r="AP48" s="43">
        <f t="shared" si="48"/>
        <v>1402.1499999999999</v>
      </c>
      <c r="AQ48" s="43">
        <f t="shared" si="48"/>
        <v>1490.25</v>
      </c>
      <c r="AR48" s="43">
        <f t="shared" si="48"/>
        <v>1540.93</v>
      </c>
      <c r="AS48" s="43">
        <f t="shared" si="48"/>
        <v>1604.52</v>
      </c>
      <c r="AT48" s="43">
        <f t="shared" si="48"/>
        <v>1647.7900000000002</v>
      </c>
      <c r="AU48" s="43">
        <f t="shared" si="48"/>
        <v>1670.25</v>
      </c>
      <c r="AV48" s="43">
        <f t="shared" si="48"/>
        <v>1648.25</v>
      </c>
      <c r="AW48" s="43">
        <f t="shared" si="48"/>
        <v>1654.1100000000001</v>
      </c>
      <c r="AX48" s="43">
        <f t="shared" si="48"/>
        <v>1649.36</v>
      </c>
      <c r="AY48" s="43">
        <f t="shared" si="48"/>
        <v>1653.9599999999998</v>
      </c>
      <c r="AZ48" s="43">
        <f t="shared" si="48"/>
        <v>1654.0100000000002</v>
      </c>
      <c r="BA48" s="43">
        <f t="shared" si="48"/>
        <v>1647.16</v>
      </c>
      <c r="BB48" s="43">
        <f t="shared" si="48"/>
        <v>1647.63</v>
      </c>
      <c r="BC48" s="43">
        <f t="shared" si="48"/>
        <v>1638.56</v>
      </c>
      <c r="BD48" s="43">
        <f t="shared" si="48"/>
        <v>1670.83</v>
      </c>
      <c r="BE48" s="43">
        <f t="shared" si="48"/>
        <v>1660.6699999999998</v>
      </c>
      <c r="BF48" s="43">
        <f t="shared" si="48"/>
        <v>1631.43</v>
      </c>
      <c r="BG48" s="43">
        <f t="shared" si="48"/>
        <v>1600.33</v>
      </c>
      <c r="BH48" s="43">
        <f t="shared" si="48"/>
        <v>1561.06</v>
      </c>
      <c r="BI48" s="43">
        <f t="shared" si="48"/>
        <v>1507.2</v>
      </c>
      <c r="BJ48" s="43">
        <f t="shared" si="48"/>
        <v>1435.98</v>
      </c>
      <c r="BK48" s="43">
        <f t="shared" si="48"/>
        <v>1320.72</v>
      </c>
      <c r="BL48" s="43">
        <f t="shared" si="48"/>
        <v>1219.1999999999998</v>
      </c>
      <c r="BM48" s="43">
        <f t="shared" si="48"/>
        <v>1121.83</v>
      </c>
      <c r="BN48" s="43">
        <f t="shared" ref="BN48:CS48" si="49">BN21</f>
        <v>1016.64</v>
      </c>
      <c r="BO48" s="43">
        <f t="shared" si="49"/>
        <v>905.06000000000006</v>
      </c>
      <c r="BP48" s="43">
        <f t="shared" si="49"/>
        <v>803.8</v>
      </c>
      <c r="BQ48" s="43">
        <f t="shared" si="49"/>
        <v>685.86</v>
      </c>
      <c r="BR48" s="43">
        <f t="shared" si="49"/>
        <v>568.91</v>
      </c>
      <c r="BS48" s="43">
        <f t="shared" si="49"/>
        <v>462.46</v>
      </c>
      <c r="BT48" s="43">
        <f t="shared" si="49"/>
        <v>371.78999999999996</v>
      </c>
      <c r="BU48" s="43">
        <f t="shared" si="49"/>
        <v>273.72999999999996</v>
      </c>
      <c r="BV48" s="43">
        <f t="shared" si="49"/>
        <v>185.57999999999998</v>
      </c>
      <c r="BW48" s="43">
        <f t="shared" si="49"/>
        <v>123.25</v>
      </c>
      <c r="BX48" s="43">
        <f t="shared" si="49"/>
        <v>74.61</v>
      </c>
      <c r="BY48" s="43">
        <f t="shared" si="49"/>
        <v>22.1</v>
      </c>
      <c r="BZ48" s="43">
        <f t="shared" si="49"/>
        <v>3.51</v>
      </c>
      <c r="CA48" s="43">
        <f t="shared" si="49"/>
        <v>1.18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51733.040000000008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0.70101800188822072</v>
      </c>
      <c r="Y49" s="1">
        <v>8.3481857505252144</v>
      </c>
      <c r="Z49" s="1">
        <v>9.551443808422146</v>
      </c>
      <c r="AA49" s="1">
        <v>32.283121900808872</v>
      </c>
      <c r="AB49" s="1">
        <v>89.458916606773784</v>
      </c>
      <c r="AC49" s="1">
        <v>197.92051380123499</v>
      </c>
      <c r="AD49" s="1">
        <v>372.74610379047556</v>
      </c>
      <c r="AE49" s="1">
        <v>485.70706974402697</v>
      </c>
      <c r="AF49" s="1">
        <v>621.74518344234548</v>
      </c>
      <c r="AG49" s="1">
        <v>786.09089342822631</v>
      </c>
      <c r="AH49" s="1">
        <v>935.58138632719806</v>
      </c>
      <c r="AI49" s="1">
        <v>1233.048050433355</v>
      </c>
      <c r="AJ49" s="1">
        <v>1383.8577683644351</v>
      </c>
      <c r="AK49" s="1">
        <v>1523.2682671800446</v>
      </c>
      <c r="AL49" s="1">
        <v>1655.4787702218234</v>
      </c>
      <c r="AM49" s="1">
        <v>1767.9752203189987</v>
      </c>
      <c r="AN49" s="1">
        <v>1887.253601919266</v>
      </c>
      <c r="AO49" s="1">
        <v>2003.4754691845778</v>
      </c>
      <c r="AP49" s="1">
        <v>2111.1688253268239</v>
      </c>
      <c r="AQ49" s="1">
        <v>2255.0386763636443</v>
      </c>
      <c r="AR49" s="1">
        <v>2319.8293480109892</v>
      </c>
      <c r="AS49" s="1">
        <v>2350.3201688235195</v>
      </c>
      <c r="AT49" s="1">
        <v>2376.8541695549925</v>
      </c>
      <c r="AU49" s="1">
        <v>2369.0070596703272</v>
      </c>
      <c r="AV49" s="1">
        <v>2397.0218011350589</v>
      </c>
      <c r="AW49" s="1">
        <v>2428.4847975372331</v>
      </c>
      <c r="AX49" s="1">
        <v>2386.0712618066959</v>
      </c>
      <c r="AY49" s="1">
        <v>2368.6622341765824</v>
      </c>
      <c r="AZ49" s="1">
        <v>2267.796117452433</v>
      </c>
      <c r="BA49" s="1">
        <v>2261.3189899348054</v>
      </c>
      <c r="BB49" s="1">
        <v>2177.8525812328294</v>
      </c>
      <c r="BC49" s="1">
        <v>2170.778998807104</v>
      </c>
      <c r="BD49" s="1">
        <v>2055.0015093805023</v>
      </c>
      <c r="BE49" s="1">
        <v>2007.9188500725097</v>
      </c>
      <c r="BF49" s="1">
        <v>1867.379162351898</v>
      </c>
      <c r="BG49" s="1">
        <v>1954.4802181500968</v>
      </c>
      <c r="BH49" s="1">
        <v>1883.5673213419977</v>
      </c>
      <c r="BI49" s="1">
        <v>1771.0796535178745</v>
      </c>
      <c r="BJ49" s="1">
        <v>1705.1527469571579</v>
      </c>
      <c r="BK49" s="1">
        <v>1627.0730716439427</v>
      </c>
      <c r="BL49" s="1">
        <v>1523.4110725380835</v>
      </c>
      <c r="BM49" s="1">
        <v>1434.6977245664323</v>
      </c>
      <c r="BN49" s="1">
        <v>1274.6148189976695</v>
      </c>
      <c r="BO49" s="1">
        <v>1089.695158271385</v>
      </c>
      <c r="BP49" s="1">
        <v>928.34478602291381</v>
      </c>
      <c r="BQ49" s="1">
        <v>737.97315465229531</v>
      </c>
      <c r="BR49" s="1">
        <v>571.44108038972195</v>
      </c>
      <c r="BS49" s="1">
        <v>449.57788697893187</v>
      </c>
      <c r="BT49" s="1">
        <v>307.23019531814816</v>
      </c>
      <c r="BU49" s="1">
        <v>205.44143740803429</v>
      </c>
      <c r="BV49" s="1">
        <v>86.374126378954003</v>
      </c>
      <c r="BW49" s="1">
        <v>29.09581598565973</v>
      </c>
      <c r="BX49" s="1">
        <v>7.3531706638967087</v>
      </c>
      <c r="BY49" s="1">
        <v>2.8424804214049382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70754.441456066968</v>
      </c>
      <c r="CU49" s="156"/>
    </row>
    <row r="50" spans="1:102">
      <c r="A50" s="30" t="s">
        <v>34</v>
      </c>
      <c r="B50" s="45">
        <v>14.1</v>
      </c>
      <c r="C50" s="1">
        <v>15</v>
      </c>
      <c r="D50" s="1">
        <v>18.57</v>
      </c>
      <c r="E50" s="1">
        <v>19.55</v>
      </c>
      <c r="F50" s="1">
        <v>21.41</v>
      </c>
      <c r="G50" s="1">
        <v>37.74</v>
      </c>
      <c r="H50" s="1">
        <v>46.34</v>
      </c>
      <c r="I50" s="1">
        <v>44.79</v>
      </c>
      <c r="J50" s="1">
        <v>39.42</v>
      </c>
      <c r="K50" s="1">
        <v>36.82</v>
      </c>
      <c r="L50" s="1">
        <v>35.479999999999997</v>
      </c>
      <c r="M50" s="1">
        <v>38.11</v>
      </c>
      <c r="N50" s="1">
        <v>44.51</v>
      </c>
      <c r="O50" s="1">
        <v>44.61</v>
      </c>
      <c r="P50" s="1">
        <v>44.3</v>
      </c>
      <c r="Q50" s="1">
        <v>42.11</v>
      </c>
      <c r="R50" s="1">
        <v>40.159999999999997</v>
      </c>
      <c r="S50" s="1">
        <v>41.99</v>
      </c>
      <c r="T50" s="1">
        <v>41.93</v>
      </c>
      <c r="U50" s="1">
        <v>41.83</v>
      </c>
      <c r="V50" s="1">
        <v>40.86</v>
      </c>
      <c r="W50" s="1">
        <v>39.369999999999997</v>
      </c>
      <c r="X50" s="1">
        <v>35.56</v>
      </c>
      <c r="Y50" s="1">
        <v>33.57</v>
      </c>
      <c r="Z50" s="1">
        <v>34.82</v>
      </c>
      <c r="AA50" s="1">
        <v>34.51</v>
      </c>
      <c r="AB50" s="1">
        <v>38.729999999999997</v>
      </c>
      <c r="AC50" s="1">
        <v>38</v>
      </c>
      <c r="AD50" s="1">
        <v>34.19</v>
      </c>
      <c r="AE50" s="1">
        <v>30.08</v>
      </c>
      <c r="AF50" s="1">
        <v>26.92</v>
      </c>
      <c r="AG50" s="1">
        <v>21.58</v>
      </c>
      <c r="AH50" s="1">
        <v>22.56</v>
      </c>
      <c r="AI50" s="1">
        <v>24.59</v>
      </c>
      <c r="AJ50" s="1">
        <v>27.01</v>
      </c>
      <c r="AK50" s="1">
        <v>27.21</v>
      </c>
      <c r="AL50" s="1">
        <v>26.36</v>
      </c>
      <c r="AM50" s="1">
        <v>28.12</v>
      </c>
      <c r="AN50" s="1">
        <v>29.32</v>
      </c>
      <c r="AO50" s="1">
        <v>31.38</v>
      </c>
      <c r="AP50" s="1">
        <v>28.6</v>
      </c>
      <c r="AQ50" s="1">
        <v>28.65</v>
      </c>
      <c r="AR50" s="1">
        <v>29.39</v>
      </c>
      <c r="AS50" s="1">
        <v>28.89</v>
      </c>
      <c r="AT50" s="1">
        <v>28</v>
      </c>
      <c r="AU50" s="1">
        <v>30.26</v>
      </c>
      <c r="AV50" s="1">
        <v>30</v>
      </c>
      <c r="AW50" s="1">
        <v>24.51</v>
      </c>
      <c r="AX50" s="1">
        <v>19.829999999999998</v>
      </c>
      <c r="AY50" s="1">
        <v>20.11</v>
      </c>
      <c r="AZ50" s="1">
        <v>21.22</v>
      </c>
      <c r="BA50" s="1">
        <v>23.84</v>
      </c>
      <c r="BB50" s="1">
        <v>23.51</v>
      </c>
      <c r="BC50" s="1">
        <v>24.41</v>
      </c>
      <c r="BD50" s="1">
        <v>27.02</v>
      </c>
      <c r="BE50" s="1">
        <v>22.5</v>
      </c>
      <c r="BF50" s="1">
        <v>24.51</v>
      </c>
      <c r="BG50" s="1">
        <v>25.16</v>
      </c>
      <c r="BH50" s="1">
        <v>20.89</v>
      </c>
      <c r="BI50" s="1">
        <v>25.62</v>
      </c>
      <c r="BJ50" s="1">
        <v>21.59</v>
      </c>
      <c r="BK50" s="1">
        <v>16.149999999999999</v>
      </c>
      <c r="BL50" s="1">
        <v>14.18</v>
      </c>
      <c r="BM50" s="1">
        <v>15.55</v>
      </c>
      <c r="BN50" s="1">
        <v>22.9</v>
      </c>
      <c r="BO50" s="1">
        <v>22.65</v>
      </c>
      <c r="BP50" s="1">
        <v>20.14</v>
      </c>
      <c r="BQ50" s="1">
        <v>4.33</v>
      </c>
      <c r="BR50" s="1">
        <v>4.1100000000000003</v>
      </c>
      <c r="BS50" s="1">
        <v>3.92</v>
      </c>
      <c r="BT50" s="1">
        <v>2.57</v>
      </c>
      <c r="BU50" s="1">
        <v>1.33</v>
      </c>
      <c r="BV50" s="1">
        <v>0.62</v>
      </c>
      <c r="BW50" s="1">
        <v>0.23</v>
      </c>
      <c r="BX50" s="1">
        <v>0.03</v>
      </c>
      <c r="BY50" s="1">
        <v>0.02</v>
      </c>
      <c r="BZ50" s="1">
        <v>0.02</v>
      </c>
      <c r="CA50" s="1">
        <v>0.02</v>
      </c>
      <c r="CB50" s="1">
        <v>0.02</v>
      </c>
      <c r="CC50" s="1">
        <v>0.02</v>
      </c>
      <c r="CD50" s="1">
        <v>0.02</v>
      </c>
      <c r="CE50" s="1">
        <v>0.02</v>
      </c>
      <c r="CF50" s="1">
        <v>0.02</v>
      </c>
      <c r="CG50" s="1">
        <v>0.02</v>
      </c>
      <c r="CH50" s="1">
        <v>0.02</v>
      </c>
      <c r="CI50" s="1">
        <v>0.02</v>
      </c>
      <c r="CJ50" s="1">
        <v>0.02</v>
      </c>
      <c r="CK50" s="1">
        <v>6.81</v>
      </c>
      <c r="CL50" s="1">
        <v>20.83</v>
      </c>
      <c r="CM50" s="1">
        <v>29.41</v>
      </c>
      <c r="CN50" s="1">
        <v>54.16</v>
      </c>
      <c r="CO50" s="1">
        <v>68.849999999999994</v>
      </c>
      <c r="CP50" s="1">
        <v>60.77</v>
      </c>
      <c r="CQ50" s="1">
        <v>54.73</v>
      </c>
      <c r="CR50" s="1">
        <v>51.21</v>
      </c>
      <c r="CS50" s="93">
        <v>46.51</v>
      </c>
      <c r="CT50" s="30">
        <f t="shared" si="50"/>
        <v>2384.2499999999995</v>
      </c>
      <c r="CU50" s="156"/>
    </row>
    <row r="51" spans="1:102">
      <c r="A51" s="56" t="s">
        <v>54</v>
      </c>
      <c r="B51" s="45">
        <f t="shared" ref="B51:AG51" si="51">B24</f>
        <v>22.12</v>
      </c>
      <c r="C51" s="1">
        <f t="shared" si="51"/>
        <v>21.8</v>
      </c>
      <c r="D51" s="1">
        <f t="shared" si="51"/>
        <v>22</v>
      </c>
      <c r="E51" s="1">
        <f t="shared" si="51"/>
        <v>20</v>
      </c>
      <c r="F51" s="1">
        <f t="shared" si="51"/>
        <v>21.24</v>
      </c>
      <c r="G51" s="1">
        <f t="shared" si="51"/>
        <v>22.45</v>
      </c>
      <c r="H51" s="1">
        <f t="shared" si="51"/>
        <v>22.11</v>
      </c>
      <c r="I51" s="1">
        <f t="shared" si="51"/>
        <v>21.66</v>
      </c>
      <c r="J51" s="1">
        <f t="shared" si="51"/>
        <v>22.03</v>
      </c>
      <c r="K51" s="1">
        <f t="shared" si="51"/>
        <v>21.11</v>
      </c>
      <c r="L51" s="1">
        <f t="shared" si="51"/>
        <v>20.88</v>
      </c>
      <c r="M51" s="1">
        <f t="shared" si="51"/>
        <v>21.35</v>
      </c>
      <c r="N51" s="1">
        <f t="shared" si="51"/>
        <v>21.46</v>
      </c>
      <c r="O51" s="1">
        <f t="shared" si="51"/>
        <v>21.35</v>
      </c>
      <c r="P51" s="1">
        <f t="shared" si="51"/>
        <v>21.37</v>
      </c>
      <c r="Q51" s="1">
        <f t="shared" si="51"/>
        <v>22.91</v>
      </c>
      <c r="R51" s="1">
        <f t="shared" si="51"/>
        <v>22.67</v>
      </c>
      <c r="S51" s="1">
        <f t="shared" si="51"/>
        <v>21.75</v>
      </c>
      <c r="T51" s="1">
        <f t="shared" si="51"/>
        <v>21.82</v>
      </c>
      <c r="U51" s="1">
        <f t="shared" si="51"/>
        <v>21.88</v>
      </c>
      <c r="V51" s="1">
        <f t="shared" si="51"/>
        <v>21.32</v>
      </c>
      <c r="W51" s="1">
        <f t="shared" si="51"/>
        <v>21.34</v>
      </c>
      <c r="X51" s="1">
        <f t="shared" si="51"/>
        <v>20.239999999999998</v>
      </c>
      <c r="Y51" s="1">
        <f t="shared" si="51"/>
        <v>20.65</v>
      </c>
      <c r="Z51" s="1">
        <f t="shared" si="51"/>
        <v>19.510000000000002</v>
      </c>
      <c r="AA51" s="1">
        <f t="shared" si="51"/>
        <v>20.77</v>
      </c>
      <c r="AB51" s="1">
        <f t="shared" si="51"/>
        <v>21.62</v>
      </c>
      <c r="AC51" s="1">
        <f t="shared" si="51"/>
        <v>21.87</v>
      </c>
      <c r="AD51" s="1">
        <f t="shared" si="51"/>
        <v>21.06</v>
      </c>
      <c r="AE51" s="1">
        <f t="shared" si="51"/>
        <v>21.78</v>
      </c>
      <c r="AF51" s="1">
        <f t="shared" si="51"/>
        <v>22.14</v>
      </c>
      <c r="AG51" s="1">
        <f t="shared" si="51"/>
        <v>22.25</v>
      </c>
      <c r="AH51" s="1">
        <f t="shared" ref="AH51:BM51" si="52">AH24</f>
        <v>22.13</v>
      </c>
      <c r="AI51" s="1">
        <f t="shared" si="52"/>
        <v>21.12</v>
      </c>
      <c r="AJ51" s="1">
        <f t="shared" si="52"/>
        <v>21.47</v>
      </c>
      <c r="AK51" s="1">
        <f t="shared" si="52"/>
        <v>21.12</v>
      </c>
      <c r="AL51" s="1">
        <f t="shared" si="52"/>
        <v>10.119999999999999</v>
      </c>
      <c r="AM51" s="1">
        <f t="shared" si="52"/>
        <v>19.190000000000001</v>
      </c>
      <c r="AN51" s="1">
        <f t="shared" si="52"/>
        <v>18.48</v>
      </c>
      <c r="AO51" s="1">
        <f t="shared" si="52"/>
        <v>19.91</v>
      </c>
      <c r="AP51" s="1">
        <f t="shared" si="52"/>
        <v>22.21</v>
      </c>
      <c r="AQ51" s="1">
        <f t="shared" si="52"/>
        <v>20.61</v>
      </c>
      <c r="AR51" s="1">
        <f t="shared" si="52"/>
        <v>20.03</v>
      </c>
      <c r="AS51" s="1">
        <f t="shared" si="52"/>
        <v>16.41</v>
      </c>
      <c r="AT51" s="1">
        <f t="shared" si="52"/>
        <v>15.4</v>
      </c>
      <c r="AU51" s="1">
        <f t="shared" si="52"/>
        <v>19.27</v>
      </c>
      <c r="AV51" s="1">
        <f t="shared" si="52"/>
        <v>21.26</v>
      </c>
      <c r="AW51" s="1">
        <f t="shared" si="52"/>
        <v>22.12</v>
      </c>
      <c r="AX51" s="1">
        <f t="shared" si="52"/>
        <v>22.06</v>
      </c>
      <c r="AY51" s="1">
        <f t="shared" si="52"/>
        <v>23.14</v>
      </c>
      <c r="AZ51" s="1">
        <f t="shared" si="52"/>
        <v>22.97</v>
      </c>
      <c r="BA51" s="1">
        <f t="shared" si="52"/>
        <v>22.63</v>
      </c>
      <c r="BB51" s="1">
        <f t="shared" si="52"/>
        <v>20.98</v>
      </c>
      <c r="BC51" s="1">
        <f t="shared" si="52"/>
        <v>20.5</v>
      </c>
      <c r="BD51" s="1">
        <f t="shared" si="52"/>
        <v>19.71</v>
      </c>
      <c r="BE51" s="1">
        <f t="shared" si="52"/>
        <v>21.78</v>
      </c>
      <c r="BF51" s="1">
        <f t="shared" si="52"/>
        <v>21.02</v>
      </c>
      <c r="BG51" s="1">
        <f t="shared" si="52"/>
        <v>21.13</v>
      </c>
      <c r="BH51" s="1">
        <f t="shared" si="52"/>
        <v>20.87</v>
      </c>
      <c r="BI51" s="1">
        <f t="shared" si="52"/>
        <v>19.02</v>
      </c>
      <c r="BJ51" s="1">
        <f t="shared" si="52"/>
        <v>17.68</v>
      </c>
      <c r="BK51" s="1">
        <f t="shared" si="52"/>
        <v>20.91</v>
      </c>
      <c r="BL51" s="1">
        <f t="shared" si="52"/>
        <v>21.69</v>
      </c>
      <c r="BM51" s="1">
        <f t="shared" si="52"/>
        <v>20.62</v>
      </c>
      <c r="BN51" s="1">
        <f t="shared" ref="BN51:CS51" si="53">BN24</f>
        <v>20.34</v>
      </c>
      <c r="BO51" s="1">
        <f t="shared" si="53"/>
        <v>19.489999999999998</v>
      </c>
      <c r="BP51" s="1">
        <f t="shared" si="53"/>
        <v>19.239999999999998</v>
      </c>
      <c r="BQ51" s="1">
        <f t="shared" si="53"/>
        <v>19.61</v>
      </c>
      <c r="BR51" s="1">
        <f t="shared" si="53"/>
        <v>19.079999999999998</v>
      </c>
      <c r="BS51" s="1">
        <f t="shared" si="53"/>
        <v>16.559999999999999</v>
      </c>
      <c r="BT51" s="1">
        <f t="shared" si="53"/>
        <v>18.329999999999998</v>
      </c>
      <c r="BU51" s="1">
        <f t="shared" si="53"/>
        <v>19.89</v>
      </c>
      <c r="BV51" s="1">
        <f t="shared" si="53"/>
        <v>19.239999999999998</v>
      </c>
      <c r="BW51" s="1">
        <f t="shared" si="53"/>
        <v>19.2</v>
      </c>
      <c r="BX51" s="1">
        <f t="shared" si="53"/>
        <v>20.34</v>
      </c>
      <c r="BY51" s="1">
        <f t="shared" si="53"/>
        <v>20.46</v>
      </c>
      <c r="BZ51" s="1">
        <f t="shared" si="53"/>
        <v>21.52</v>
      </c>
      <c r="CA51" s="1">
        <f t="shared" si="53"/>
        <v>21.82</v>
      </c>
      <c r="CB51" s="1">
        <f t="shared" si="53"/>
        <v>22.41</v>
      </c>
      <c r="CC51" s="1">
        <f t="shared" si="53"/>
        <v>22.21</v>
      </c>
      <c r="CD51" s="1">
        <f t="shared" si="53"/>
        <v>21.54</v>
      </c>
      <c r="CE51" s="1">
        <f t="shared" si="53"/>
        <v>22</v>
      </c>
      <c r="CF51" s="1">
        <f t="shared" si="53"/>
        <v>22.01</v>
      </c>
      <c r="CG51" s="1">
        <f t="shared" si="53"/>
        <v>21.5</v>
      </c>
      <c r="CH51" s="1">
        <f t="shared" si="53"/>
        <v>22.28</v>
      </c>
      <c r="CI51" s="1">
        <f t="shared" si="53"/>
        <v>22.37</v>
      </c>
      <c r="CJ51" s="1">
        <f t="shared" si="53"/>
        <v>22.04</v>
      </c>
      <c r="CK51" s="1">
        <f t="shared" si="53"/>
        <v>21.75</v>
      </c>
      <c r="CL51" s="1">
        <f t="shared" si="53"/>
        <v>21.66</v>
      </c>
      <c r="CM51" s="1">
        <f t="shared" si="53"/>
        <v>21.46</v>
      </c>
      <c r="CN51" s="1">
        <f t="shared" si="53"/>
        <v>22.11</v>
      </c>
      <c r="CO51" s="1">
        <f t="shared" si="53"/>
        <v>22.21</v>
      </c>
      <c r="CP51" s="1">
        <f t="shared" si="53"/>
        <v>21.71</v>
      </c>
      <c r="CQ51" s="1">
        <f t="shared" si="53"/>
        <v>21.12</v>
      </c>
      <c r="CR51" s="1">
        <f t="shared" si="53"/>
        <v>20.5</v>
      </c>
      <c r="CS51" s="93">
        <f t="shared" si="53"/>
        <v>20.86</v>
      </c>
      <c r="CT51" s="30">
        <f t="shared" si="50"/>
        <v>2002.9299999999996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88</v>
      </c>
      <c r="AV52" s="99">
        <v>100</v>
      </c>
      <c r="AW52" s="99">
        <v>100</v>
      </c>
      <c r="AX52" s="99">
        <v>100</v>
      </c>
      <c r="AY52" s="99">
        <v>100</v>
      </c>
      <c r="AZ52" s="99">
        <v>100</v>
      </c>
      <c r="BA52" s="99">
        <v>100</v>
      </c>
      <c r="BB52" s="99">
        <v>100</v>
      </c>
      <c r="BC52" s="99">
        <v>100</v>
      </c>
      <c r="BD52" s="99">
        <v>77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965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7448.5691268817209</v>
      </c>
      <c r="C53" s="103">
        <f t="shared" si="54"/>
        <v>7539.8791268817204</v>
      </c>
      <c r="D53" s="103">
        <f t="shared" si="54"/>
        <v>7588.1691268817203</v>
      </c>
      <c r="E53" s="103">
        <f t="shared" si="54"/>
        <v>7592.3791268817204</v>
      </c>
      <c r="F53" s="103">
        <f t="shared" si="54"/>
        <v>7685.7491268817203</v>
      </c>
      <c r="G53" s="103">
        <f t="shared" si="54"/>
        <v>7816.1091268817199</v>
      </c>
      <c r="H53" s="103">
        <f t="shared" si="54"/>
        <v>7631.8991268817208</v>
      </c>
      <c r="I53" s="103">
        <f t="shared" si="54"/>
        <v>7290.9091268817201</v>
      </c>
      <c r="J53" s="103">
        <f t="shared" si="54"/>
        <v>7389.77912688172</v>
      </c>
      <c r="K53" s="103">
        <f t="shared" si="54"/>
        <v>7444.2791268817209</v>
      </c>
      <c r="L53" s="103">
        <f t="shared" si="54"/>
        <v>7366.48912688172</v>
      </c>
      <c r="M53" s="103">
        <f t="shared" si="54"/>
        <v>7402.5891268817204</v>
      </c>
      <c r="N53" s="103">
        <f t="shared" si="54"/>
        <v>7107.3191268817209</v>
      </c>
      <c r="O53" s="103">
        <f t="shared" si="54"/>
        <v>7045.909126881721</v>
      </c>
      <c r="P53" s="103">
        <f t="shared" si="54"/>
        <v>7056.4091268817201</v>
      </c>
      <c r="Q53" s="103">
        <f t="shared" si="54"/>
        <v>7044.1691268817212</v>
      </c>
      <c r="R53" s="103">
        <f t="shared" si="54"/>
        <v>7157.9691268817205</v>
      </c>
      <c r="S53" s="103">
        <f t="shared" si="54"/>
        <v>7233.4791268817198</v>
      </c>
      <c r="T53" s="103">
        <f t="shared" si="54"/>
        <v>7235.1791268817205</v>
      </c>
      <c r="U53" s="103">
        <f t="shared" si="54"/>
        <v>7173.4691268817205</v>
      </c>
      <c r="V53" s="103">
        <f t="shared" si="54"/>
        <v>7380.4391268817208</v>
      </c>
      <c r="W53" s="103">
        <f t="shared" si="54"/>
        <v>7661.3791268817204</v>
      </c>
      <c r="X53" s="103">
        <f t="shared" si="54"/>
        <v>7777.0101448836085</v>
      </c>
      <c r="Y53" s="103">
        <f t="shared" si="54"/>
        <v>7802.2673126322461</v>
      </c>
      <c r="Z53" s="103">
        <f t="shared" si="54"/>
        <v>7674.210570690142</v>
      </c>
      <c r="AA53" s="103">
        <f t="shared" si="54"/>
        <v>7726.8222487825287</v>
      </c>
      <c r="AB53" s="103">
        <f t="shared" si="54"/>
        <v>7829.6480434884934</v>
      </c>
      <c r="AC53" s="103">
        <f t="shared" si="54"/>
        <v>7991.539640682955</v>
      </c>
      <c r="AD53" s="103">
        <f t="shared" si="54"/>
        <v>8175.0552306721966</v>
      </c>
      <c r="AE53" s="103">
        <f t="shared" si="54"/>
        <v>8366.2761966257476</v>
      </c>
      <c r="AF53" s="103">
        <f t="shared" si="54"/>
        <v>8680.2843103240666</v>
      </c>
      <c r="AG53" s="103">
        <f t="shared" si="54"/>
        <v>9026.9800203099476</v>
      </c>
      <c r="AH53" s="103">
        <f t="shared" ref="AH53:BM53" si="55">SUM(AH30,AH40,AH42,AH47,-AH52)</f>
        <v>8952.7105132089182</v>
      </c>
      <c r="AI53" s="103">
        <f t="shared" si="55"/>
        <v>9100.3471773150759</v>
      </c>
      <c r="AJ53" s="103">
        <f t="shared" si="55"/>
        <v>9180.9668952461543</v>
      </c>
      <c r="AK53" s="103">
        <f t="shared" si="55"/>
        <v>9354.2773940617644</v>
      </c>
      <c r="AL53" s="103">
        <f t="shared" si="55"/>
        <v>9638.107897103544</v>
      </c>
      <c r="AM53" s="103">
        <f t="shared" si="55"/>
        <v>9860.1243472007191</v>
      </c>
      <c r="AN53" s="103">
        <f t="shared" si="55"/>
        <v>10036.452728800987</v>
      </c>
      <c r="AO53" s="103">
        <f t="shared" si="55"/>
        <v>10164.424596066299</v>
      </c>
      <c r="AP53" s="103">
        <f t="shared" si="55"/>
        <v>10315.637952208544</v>
      </c>
      <c r="AQ53" s="103">
        <f t="shared" si="55"/>
        <v>10634.267803245366</v>
      </c>
      <c r="AR53" s="103">
        <f t="shared" si="55"/>
        <v>10296.658474892709</v>
      </c>
      <c r="AS53" s="103">
        <f t="shared" si="55"/>
        <v>10375.22929570524</v>
      </c>
      <c r="AT53" s="103">
        <f t="shared" si="55"/>
        <v>10511.343296436713</v>
      </c>
      <c r="AU53" s="103">
        <f t="shared" si="55"/>
        <v>10484.236186552049</v>
      </c>
      <c r="AV53" s="103">
        <f t="shared" si="55"/>
        <v>10442.09092801678</v>
      </c>
      <c r="AW53" s="103">
        <f t="shared" si="55"/>
        <v>10476.783924418953</v>
      </c>
      <c r="AX53" s="103">
        <f t="shared" si="55"/>
        <v>10446.510388688417</v>
      </c>
      <c r="AY53" s="103">
        <f t="shared" si="55"/>
        <v>10448.071361058304</v>
      </c>
      <c r="AZ53" s="103">
        <f t="shared" si="55"/>
        <v>10345.225244334153</v>
      </c>
      <c r="BA53" s="103">
        <f t="shared" si="55"/>
        <v>10334.008116816527</v>
      </c>
      <c r="BB53" s="103">
        <f t="shared" si="55"/>
        <v>10009.79170811455</v>
      </c>
      <c r="BC53" s="103">
        <f t="shared" si="55"/>
        <v>9921.2081256888232</v>
      </c>
      <c r="BD53" s="103">
        <f t="shared" si="55"/>
        <v>9854.520636262223</v>
      </c>
      <c r="BE53" s="103">
        <f t="shared" si="55"/>
        <v>9864.8279769542296</v>
      </c>
      <c r="BF53" s="103">
        <f t="shared" si="55"/>
        <v>9860.6282892336185</v>
      </c>
      <c r="BG53" s="103">
        <f t="shared" si="55"/>
        <v>9703.2593450318163</v>
      </c>
      <c r="BH53" s="103">
        <f t="shared" si="55"/>
        <v>9921.0964482237177</v>
      </c>
      <c r="BI53" s="103">
        <f t="shared" si="55"/>
        <v>9732.5287803995961</v>
      </c>
      <c r="BJ53" s="103">
        <f t="shared" si="55"/>
        <v>9604.3018738388782</v>
      </c>
      <c r="BK53" s="103">
        <f t="shared" si="55"/>
        <v>9414.482198525664</v>
      </c>
      <c r="BL53" s="103">
        <f t="shared" si="55"/>
        <v>9296.2001994198035</v>
      </c>
      <c r="BM53" s="103">
        <f t="shared" si="55"/>
        <v>9243.0568514481529</v>
      </c>
      <c r="BN53" s="103">
        <f t="shared" ref="BN53:CS53" si="56">SUM(BN30,BN40,BN42,BN47,-BN52)</f>
        <v>9202.843945879391</v>
      </c>
      <c r="BO53" s="103">
        <f t="shared" si="56"/>
        <v>9072.9142851531051</v>
      </c>
      <c r="BP53" s="103">
        <f t="shared" si="56"/>
        <v>8919.603912904633</v>
      </c>
      <c r="BQ53" s="103">
        <f t="shared" si="56"/>
        <v>8662.7622815340146</v>
      </c>
      <c r="BR53" s="103">
        <f t="shared" si="56"/>
        <v>8387.3502072714418</v>
      </c>
      <c r="BS53" s="103">
        <f t="shared" si="56"/>
        <v>8156.3470138606517</v>
      </c>
      <c r="BT53" s="103">
        <f t="shared" si="56"/>
        <v>7974.7493221998684</v>
      </c>
      <c r="BU53" s="103">
        <f t="shared" si="56"/>
        <v>7782.3805642897541</v>
      </c>
      <c r="BV53" s="103">
        <f t="shared" si="56"/>
        <v>7860.853253260675</v>
      </c>
      <c r="BW53" s="103">
        <f t="shared" si="56"/>
        <v>7760.7549428673801</v>
      </c>
      <c r="BX53" s="103">
        <f t="shared" si="56"/>
        <v>7511.5322975456174</v>
      </c>
      <c r="BY53" s="103">
        <f t="shared" si="56"/>
        <v>7452.2016073031255</v>
      </c>
      <c r="BZ53" s="103">
        <f t="shared" si="56"/>
        <v>7461.1291268817204</v>
      </c>
      <c r="CA53" s="103">
        <f t="shared" si="56"/>
        <v>7453.9591268817212</v>
      </c>
      <c r="CB53" s="103">
        <f t="shared" si="56"/>
        <v>7452.2491268817203</v>
      </c>
      <c r="CC53" s="103">
        <f t="shared" si="56"/>
        <v>7433.1191268817201</v>
      </c>
      <c r="CD53" s="103">
        <f t="shared" si="56"/>
        <v>7428.0391268817211</v>
      </c>
      <c r="CE53" s="103">
        <f t="shared" si="56"/>
        <v>7414.949126881721</v>
      </c>
      <c r="CF53" s="103">
        <f t="shared" si="56"/>
        <v>7426.98912688172</v>
      </c>
      <c r="CG53" s="103">
        <f t="shared" si="56"/>
        <v>7428.8691268817211</v>
      </c>
      <c r="CH53" s="103">
        <f t="shared" si="56"/>
        <v>7492.8191268817209</v>
      </c>
      <c r="CI53" s="103">
        <f t="shared" si="56"/>
        <v>7489.909126881721</v>
      </c>
      <c r="CJ53" s="103">
        <f t="shared" si="56"/>
        <v>7366.2991268817204</v>
      </c>
      <c r="CK53" s="103">
        <f t="shared" si="56"/>
        <v>7378.7991268817204</v>
      </c>
      <c r="CL53" s="103">
        <f t="shared" si="56"/>
        <v>7434.7091268817203</v>
      </c>
      <c r="CM53" s="103">
        <f t="shared" si="56"/>
        <v>7433.3591268817199</v>
      </c>
      <c r="CN53" s="103">
        <f t="shared" si="56"/>
        <v>7522.7491268817212</v>
      </c>
      <c r="CO53" s="103">
        <f t="shared" si="56"/>
        <v>7606.1191268817211</v>
      </c>
      <c r="CP53" s="103">
        <f t="shared" si="56"/>
        <v>7593.5791268817202</v>
      </c>
      <c r="CQ53" s="103">
        <f t="shared" si="56"/>
        <v>7683.7791268817209</v>
      </c>
      <c r="CR53" s="103">
        <f t="shared" si="56"/>
        <v>7738.2891268817202</v>
      </c>
      <c r="CS53" s="104">
        <f t="shared" si="56"/>
        <v>7633.0591268817207</v>
      </c>
      <c r="CT53" s="105">
        <f>SUM(B53:CS53)</f>
        <v>809783.05763671186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436.43199999999979</v>
      </c>
      <c r="C55" s="107">
        <f t="shared" si="57"/>
        <v>344.80199999999968</v>
      </c>
      <c r="D55" s="107">
        <f t="shared" si="57"/>
        <v>296.94200000000092</v>
      </c>
      <c r="E55" s="107">
        <f t="shared" si="57"/>
        <v>290.73200000000088</v>
      </c>
      <c r="F55" s="107">
        <f t="shared" si="57"/>
        <v>198.9320000000007</v>
      </c>
      <c r="G55" s="107">
        <f t="shared" si="57"/>
        <v>69.782000000001062</v>
      </c>
      <c r="H55" s="107">
        <f t="shared" si="57"/>
        <v>259.09199999999964</v>
      </c>
      <c r="I55" s="107">
        <f t="shared" si="57"/>
        <v>599.63200000000052</v>
      </c>
      <c r="J55" s="107">
        <f t="shared" si="57"/>
        <v>500.01200000000063</v>
      </c>
      <c r="K55" s="107">
        <f t="shared" si="57"/>
        <v>444.59199999999964</v>
      </c>
      <c r="L55" s="107">
        <f t="shared" si="57"/>
        <v>522.15200000000004</v>
      </c>
      <c r="M55" s="107">
        <f t="shared" si="57"/>
        <v>486.52199999999993</v>
      </c>
      <c r="N55" s="107">
        <f t="shared" si="57"/>
        <v>785.50200000000041</v>
      </c>
      <c r="O55" s="107">
        <f t="shared" si="57"/>
        <v>846.80199999999968</v>
      </c>
      <c r="P55" s="107">
        <f t="shared" si="57"/>
        <v>847.20200000000023</v>
      </c>
      <c r="Q55" s="107">
        <f t="shared" si="57"/>
        <v>860.98199999999906</v>
      </c>
      <c r="R55" s="107">
        <f t="shared" si="57"/>
        <v>776.97199999999975</v>
      </c>
      <c r="S55" s="107">
        <f t="shared" si="57"/>
        <v>700.54200000000128</v>
      </c>
      <c r="T55" s="107">
        <f t="shared" si="57"/>
        <v>698.98199999999997</v>
      </c>
      <c r="U55" s="107">
        <f t="shared" si="57"/>
        <v>760.7519999999995</v>
      </c>
      <c r="V55" s="107">
        <f t="shared" si="57"/>
        <v>552.29199999999946</v>
      </c>
      <c r="W55" s="107">
        <f t="shared" si="57"/>
        <v>271.37199999999939</v>
      </c>
      <c r="X55" s="107">
        <f t="shared" si="57"/>
        <v>3624.860981998112</v>
      </c>
      <c r="Y55" s="107">
        <f t="shared" si="57"/>
        <v>3640.5338142494747</v>
      </c>
      <c r="Z55" s="107">
        <f t="shared" si="57"/>
        <v>3777.9805561915782</v>
      </c>
      <c r="AA55" s="107">
        <f t="shared" si="57"/>
        <v>3743.9888780991923</v>
      </c>
      <c r="AB55" s="107">
        <f t="shared" si="57"/>
        <v>3678.5930833932262</v>
      </c>
      <c r="AC55" s="107">
        <f t="shared" si="57"/>
        <v>3560.2514861987656</v>
      </c>
      <c r="AD55" s="107">
        <f t="shared" si="57"/>
        <v>3391.0758962095242</v>
      </c>
      <c r="AE55" s="107">
        <f t="shared" si="57"/>
        <v>3265.0249302559732</v>
      </c>
      <c r="AF55" s="107">
        <f t="shared" si="57"/>
        <v>3035.4468165576527</v>
      </c>
      <c r="AG55" s="107">
        <f t="shared" si="57"/>
        <v>2792.4811065717731</v>
      </c>
      <c r="AH55" s="107">
        <f t="shared" ref="AH55:BM55" si="58">AH25-AH53</f>
        <v>2987.4706136728037</v>
      </c>
      <c r="AI55" s="107">
        <f t="shared" si="58"/>
        <v>2962.2639495666444</v>
      </c>
      <c r="AJ55" s="107">
        <f t="shared" si="58"/>
        <v>2995.4242316355667</v>
      </c>
      <c r="AK55" s="107">
        <f t="shared" si="58"/>
        <v>2928.6837328199563</v>
      </c>
      <c r="AL55" s="107">
        <f t="shared" si="58"/>
        <v>2782.5732297781778</v>
      </c>
      <c r="AM55" s="107">
        <f t="shared" si="58"/>
        <v>2675.6667796810016</v>
      </c>
      <c r="AN55" s="107">
        <f t="shared" si="58"/>
        <v>2595.1883980807343</v>
      </c>
      <c r="AO55" s="107">
        <f t="shared" si="58"/>
        <v>2557.6165308154214</v>
      </c>
      <c r="AP55" s="107">
        <f t="shared" si="58"/>
        <v>2488.3831746731776</v>
      </c>
      <c r="AQ55" s="107">
        <f t="shared" si="58"/>
        <v>2256.4433236363548</v>
      </c>
      <c r="AR55" s="107">
        <f t="shared" si="58"/>
        <v>2644.0826519890106</v>
      </c>
      <c r="AS55" s="107">
        <f t="shared" si="58"/>
        <v>2625.4818311764811</v>
      </c>
      <c r="AT55" s="107">
        <f t="shared" si="58"/>
        <v>2543.2678304450073</v>
      </c>
      <c r="AU55" s="107">
        <f t="shared" si="58"/>
        <v>2596.7049403296714</v>
      </c>
      <c r="AV55" s="107">
        <f t="shared" si="58"/>
        <v>2618.9001988649416</v>
      </c>
      <c r="AW55" s="107">
        <f t="shared" si="58"/>
        <v>2590.927202462768</v>
      </c>
      <c r="AX55" s="107">
        <f t="shared" si="58"/>
        <v>2615.6607381933027</v>
      </c>
      <c r="AY55" s="107">
        <f t="shared" si="58"/>
        <v>2619.7797658234158</v>
      </c>
      <c r="AZ55" s="107">
        <f t="shared" si="58"/>
        <v>2721.5758825475677</v>
      </c>
      <c r="BA55" s="107">
        <f t="shared" si="58"/>
        <v>2725.3930100651924</v>
      </c>
      <c r="BB55" s="107">
        <f t="shared" si="58"/>
        <v>3048.4294187671694</v>
      </c>
      <c r="BC55" s="107">
        <f t="shared" si="58"/>
        <v>3127.4630011928966</v>
      </c>
      <c r="BD55" s="107">
        <f t="shared" si="58"/>
        <v>3225.6304906194964</v>
      </c>
      <c r="BE55" s="107">
        <f t="shared" si="58"/>
        <v>3207.2331499274896</v>
      </c>
      <c r="BF55" s="107">
        <f t="shared" si="58"/>
        <v>3181.4328376481026</v>
      </c>
      <c r="BG55" s="107">
        <f t="shared" si="58"/>
        <v>3307.8117818499049</v>
      </c>
      <c r="BH55" s="107">
        <f t="shared" si="58"/>
        <v>3050.4446786580029</v>
      </c>
      <c r="BI55" s="107">
        <f t="shared" si="58"/>
        <v>3183.1623464821241</v>
      </c>
      <c r="BJ55" s="107">
        <f t="shared" si="58"/>
        <v>3241.4792530428422</v>
      </c>
      <c r="BK55" s="107">
        <f t="shared" si="58"/>
        <v>3321.2589283560555</v>
      </c>
      <c r="BL55" s="107">
        <f t="shared" si="58"/>
        <v>3334.040927461916</v>
      </c>
      <c r="BM55" s="107">
        <f t="shared" si="58"/>
        <v>3288.9042754335678</v>
      </c>
      <c r="BN55" s="107">
        <f t="shared" ref="BN55:CS55" si="59">BN25-BN53</f>
        <v>3216.167181002329</v>
      </c>
      <c r="BO55" s="107">
        <f t="shared" si="59"/>
        <v>3233.7568417286147</v>
      </c>
      <c r="BP55" s="107">
        <f t="shared" si="59"/>
        <v>3281.6972139770878</v>
      </c>
      <c r="BQ55" s="107">
        <f t="shared" si="59"/>
        <v>3421.0488453477046</v>
      </c>
      <c r="BR55" s="107">
        <f t="shared" si="59"/>
        <v>3579.1309196102793</v>
      </c>
      <c r="BS55" s="107">
        <f t="shared" si="59"/>
        <v>3701.3441130210686</v>
      </c>
      <c r="BT55" s="107">
        <f t="shared" si="59"/>
        <v>3793.7518046818514</v>
      </c>
      <c r="BU55" s="107">
        <f t="shared" si="59"/>
        <v>3889.7805625919655</v>
      </c>
      <c r="BV55" s="107">
        <f t="shared" si="59"/>
        <v>3721.8478736210454</v>
      </c>
      <c r="BW55" s="107">
        <f t="shared" si="59"/>
        <v>3759.5761840143396</v>
      </c>
      <c r="BX55" s="107">
        <f t="shared" si="59"/>
        <v>3961.668829336103</v>
      </c>
      <c r="BY55" s="107">
        <f t="shared" si="59"/>
        <v>3968.6095195785938</v>
      </c>
      <c r="BZ55" s="107">
        <f t="shared" si="59"/>
        <v>435.86200000000008</v>
      </c>
      <c r="CA55" s="107">
        <f t="shared" si="59"/>
        <v>441.0019999999995</v>
      </c>
      <c r="CB55" s="107">
        <f t="shared" si="59"/>
        <v>442.3720000000003</v>
      </c>
      <c r="CC55" s="107">
        <f t="shared" si="59"/>
        <v>461.30200000000059</v>
      </c>
      <c r="CD55" s="107">
        <f t="shared" si="59"/>
        <v>461.04199999999946</v>
      </c>
      <c r="CE55" s="107">
        <f t="shared" si="59"/>
        <v>475.34199999999964</v>
      </c>
      <c r="CF55" s="107">
        <f t="shared" si="59"/>
        <v>463.69200000000001</v>
      </c>
      <c r="CG55" s="107">
        <f t="shared" si="59"/>
        <v>461.49200000000019</v>
      </c>
      <c r="CH55" s="107">
        <f t="shared" si="59"/>
        <v>398.32200000000012</v>
      </c>
      <c r="CI55" s="107">
        <f t="shared" si="59"/>
        <v>401.32200000000012</v>
      </c>
      <c r="CJ55" s="107">
        <f t="shared" si="59"/>
        <v>524.64199999999983</v>
      </c>
      <c r="CK55" s="107">
        <f t="shared" si="59"/>
        <v>511.85199999999986</v>
      </c>
      <c r="CL55" s="107">
        <f t="shared" si="59"/>
        <v>456.01199999999972</v>
      </c>
      <c r="CM55" s="107">
        <f t="shared" si="59"/>
        <v>457.16200000000026</v>
      </c>
      <c r="CN55" s="107">
        <f t="shared" si="59"/>
        <v>368.42199999999866</v>
      </c>
      <c r="CO55" s="107">
        <f t="shared" si="59"/>
        <v>285.0019999999995</v>
      </c>
      <c r="CP55" s="107">
        <f t="shared" si="59"/>
        <v>297.04200000000037</v>
      </c>
      <c r="CQ55" s="107">
        <f t="shared" si="59"/>
        <v>206.2519999999995</v>
      </c>
      <c r="CR55" s="107">
        <f t="shared" si="59"/>
        <v>151.1220000000003</v>
      </c>
      <c r="CS55" s="108">
        <f t="shared" si="59"/>
        <v>256.71199999999953</v>
      </c>
      <c r="CT55" s="109">
        <f>SUM(B55:CS55)</f>
        <v>189594.390543933</v>
      </c>
      <c r="CU55" s="154"/>
    </row>
    <row r="56" spans="1:102" ht="15.75" thickBot="1">
      <c r="A56" s="56" t="s">
        <v>66</v>
      </c>
      <c r="B56" s="35">
        <v>2351.11</v>
      </c>
      <c r="C56" s="36">
        <v>2462.91</v>
      </c>
      <c r="D56" s="36">
        <v>2599.7799999999997</v>
      </c>
      <c r="E56" s="36">
        <v>2572.19</v>
      </c>
      <c r="F56" s="36">
        <v>2568.1</v>
      </c>
      <c r="G56" s="36">
        <v>2474.6999999999998</v>
      </c>
      <c r="H56" s="36">
        <v>2751.63</v>
      </c>
      <c r="I56" s="36">
        <v>3004.42</v>
      </c>
      <c r="J56" s="36">
        <v>3016.44</v>
      </c>
      <c r="K56" s="36">
        <v>2973.4300000000003</v>
      </c>
      <c r="L56" s="36">
        <v>2834.05</v>
      </c>
      <c r="M56" s="36">
        <v>2827.02</v>
      </c>
      <c r="N56" s="36">
        <v>3068.29</v>
      </c>
      <c r="O56" s="36">
        <v>3124.26</v>
      </c>
      <c r="P56" s="36">
        <v>3128.35</v>
      </c>
      <c r="Q56" s="36">
        <v>3164.1800000000003</v>
      </c>
      <c r="R56" s="36">
        <v>3147.39</v>
      </c>
      <c r="S56" s="36">
        <v>3082.14</v>
      </c>
      <c r="T56" s="36">
        <v>3178.14</v>
      </c>
      <c r="U56" s="36">
        <v>3304.73</v>
      </c>
      <c r="V56" s="36">
        <v>3139.2</v>
      </c>
      <c r="W56" s="36">
        <v>3057.0299999999997</v>
      </c>
      <c r="X56" s="36">
        <v>3195.79</v>
      </c>
      <c r="Y56" s="36">
        <v>3488.4700000000003</v>
      </c>
      <c r="Z56" s="36">
        <v>4150.6000000000004</v>
      </c>
      <c r="AA56" s="36">
        <v>4687.82</v>
      </c>
      <c r="AB56" s="36">
        <v>4466.2700000000004</v>
      </c>
      <c r="AC56" s="36">
        <v>4476.2299999999996</v>
      </c>
      <c r="AD56" s="36">
        <v>4756.3099999999995</v>
      </c>
      <c r="AE56" s="36">
        <v>4757.66</v>
      </c>
      <c r="AF56" s="36">
        <v>5072.45</v>
      </c>
      <c r="AG56" s="36">
        <v>4699.1900000000005</v>
      </c>
      <c r="AH56" s="36">
        <v>4745</v>
      </c>
      <c r="AI56" s="36">
        <v>4695</v>
      </c>
      <c r="AJ56" s="36">
        <v>4445</v>
      </c>
      <c r="AK56" s="36">
        <v>4345</v>
      </c>
      <c r="AL56" s="36">
        <v>3695</v>
      </c>
      <c r="AM56" s="36">
        <v>3495</v>
      </c>
      <c r="AN56" s="36">
        <v>3395</v>
      </c>
      <c r="AO56" s="36">
        <v>3395</v>
      </c>
      <c r="AP56" s="36">
        <v>3075</v>
      </c>
      <c r="AQ56" s="36">
        <v>2800</v>
      </c>
      <c r="AR56" s="36">
        <v>3150</v>
      </c>
      <c r="AS56" s="36">
        <v>3100</v>
      </c>
      <c r="AT56" s="36">
        <v>2750</v>
      </c>
      <c r="AU56" s="36">
        <v>2738</v>
      </c>
      <c r="AV56" s="36">
        <v>2850</v>
      </c>
      <c r="AW56" s="36">
        <v>2800</v>
      </c>
      <c r="AX56" s="36">
        <v>2800</v>
      </c>
      <c r="AY56" s="36">
        <v>2700</v>
      </c>
      <c r="AZ56" s="36">
        <v>2900</v>
      </c>
      <c r="BA56" s="36">
        <v>2950</v>
      </c>
      <c r="BB56" s="36">
        <v>3175</v>
      </c>
      <c r="BC56" s="36">
        <v>3125</v>
      </c>
      <c r="BD56" s="36">
        <v>3277</v>
      </c>
      <c r="BE56" s="36">
        <v>3350</v>
      </c>
      <c r="BF56" s="36">
        <v>3300</v>
      </c>
      <c r="BG56" s="36">
        <v>3400</v>
      </c>
      <c r="BH56" s="36">
        <v>3300</v>
      </c>
      <c r="BI56" s="36">
        <v>3400</v>
      </c>
      <c r="BJ56" s="36">
        <v>3550</v>
      </c>
      <c r="BK56" s="36">
        <v>3700</v>
      </c>
      <c r="BL56" s="36">
        <v>3900</v>
      </c>
      <c r="BM56" s="36">
        <v>3950</v>
      </c>
      <c r="BN56" s="36">
        <v>4050</v>
      </c>
      <c r="BO56" s="36">
        <v>4150</v>
      </c>
      <c r="BP56" s="36">
        <v>4300</v>
      </c>
      <c r="BQ56" s="36">
        <v>4300</v>
      </c>
      <c r="BR56" s="36">
        <v>4112.79</v>
      </c>
      <c r="BS56" s="36">
        <v>3665.74</v>
      </c>
      <c r="BT56" s="36">
        <v>3100</v>
      </c>
      <c r="BU56" s="36">
        <v>2800</v>
      </c>
      <c r="BV56" s="36">
        <v>2250</v>
      </c>
      <c r="BW56" s="36">
        <v>1850</v>
      </c>
      <c r="BX56" s="36">
        <v>1941.13</v>
      </c>
      <c r="BY56" s="36">
        <v>1992.1399999999999</v>
      </c>
      <c r="BZ56" s="36">
        <v>1976.99</v>
      </c>
      <c r="CA56" s="36">
        <v>1926.28</v>
      </c>
      <c r="CB56" s="36">
        <v>1558.99</v>
      </c>
      <c r="CC56" s="36">
        <v>1774.07</v>
      </c>
      <c r="CD56" s="36">
        <v>1698.24</v>
      </c>
      <c r="CE56" s="36">
        <v>1633.5900000000001</v>
      </c>
      <c r="CF56" s="36">
        <v>1220.94</v>
      </c>
      <c r="CG56" s="36">
        <v>1177.23</v>
      </c>
      <c r="CH56" s="36">
        <v>868.8</v>
      </c>
      <c r="CI56" s="36">
        <v>862.34</v>
      </c>
      <c r="CJ56" s="36">
        <v>1071.82</v>
      </c>
      <c r="CK56" s="36">
        <v>1036.19</v>
      </c>
      <c r="CL56" s="36">
        <v>1415.06</v>
      </c>
      <c r="CM56" s="36">
        <v>1422.67</v>
      </c>
      <c r="CN56" s="36">
        <v>1021.9300000000001</v>
      </c>
      <c r="CO56" s="36">
        <v>1147.69</v>
      </c>
      <c r="CP56" s="36">
        <v>1377.0900000000001</v>
      </c>
      <c r="CQ56" s="36">
        <v>1385.6</v>
      </c>
      <c r="CR56" s="36">
        <v>1800.52</v>
      </c>
      <c r="CS56" s="37">
        <v>1841.42</v>
      </c>
      <c r="CT56" s="30">
        <f>SUM(B56:CS56)</f>
        <v>282559.54000000004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429.07098199811207</v>
      </c>
      <c r="Y57" s="107">
        <f t="shared" si="60"/>
        <v>152.06381424947449</v>
      </c>
      <c r="Z57" s="107">
        <f t="shared" si="60"/>
        <v>0</v>
      </c>
      <c r="AA57" s="107">
        <f t="shared" si="60"/>
        <v>0</v>
      </c>
      <c r="AB57" s="107">
        <f t="shared" si="60"/>
        <v>0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0</v>
      </c>
      <c r="AZ57" s="107">
        <f t="shared" si="60"/>
        <v>0</v>
      </c>
      <c r="BA57" s="107">
        <f t="shared" si="60"/>
        <v>0</v>
      </c>
      <c r="BB57" s="107">
        <f t="shared" si="60"/>
        <v>0</v>
      </c>
      <c r="BC57" s="107">
        <f t="shared" si="60"/>
        <v>2.4630011928966269</v>
      </c>
      <c r="BD57" s="107">
        <f t="shared" si="60"/>
        <v>0</v>
      </c>
      <c r="BE57" s="107">
        <f t="shared" si="60"/>
        <v>0</v>
      </c>
      <c r="BF57" s="107">
        <f t="shared" si="60"/>
        <v>0</v>
      </c>
      <c r="BG57" s="107">
        <f t="shared" si="60"/>
        <v>0</v>
      </c>
      <c r="BH57" s="107">
        <f t="shared" si="60"/>
        <v>0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0</v>
      </c>
      <c r="BS57" s="107">
        <f t="shared" si="61"/>
        <v>35.60411302106877</v>
      </c>
      <c r="BT57" s="107">
        <f t="shared" si="61"/>
        <v>693.75180468185135</v>
      </c>
      <c r="BU57" s="107">
        <f t="shared" si="61"/>
        <v>1089.7805625919655</v>
      </c>
      <c r="BV57" s="107">
        <f t="shared" si="61"/>
        <v>1471.8478736210454</v>
      </c>
      <c r="BW57" s="107">
        <f t="shared" si="61"/>
        <v>1909.5761840143396</v>
      </c>
      <c r="BX57" s="107">
        <f t="shared" si="61"/>
        <v>2020.5388293361029</v>
      </c>
      <c r="BY57" s="107">
        <f t="shared" si="61"/>
        <v>1976.4695195785939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9781.1666842854502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2840.4380000000001</v>
      </c>
      <c r="C61" s="176">
        <f>SUM(C62:C68)</f>
        <v>2837.4380000000001</v>
      </c>
      <c r="D61" s="176">
        <f t="shared" ref="D61:BO61" si="62">SUM(D62:D68)</f>
        <v>2839.4380000000001</v>
      </c>
      <c r="E61" s="176">
        <f t="shared" si="62"/>
        <v>2844.4380000000001</v>
      </c>
      <c r="F61" s="176">
        <f t="shared" si="62"/>
        <v>2850.4380000000001</v>
      </c>
      <c r="G61" s="176">
        <f t="shared" si="62"/>
        <v>2861.4380000000001</v>
      </c>
      <c r="H61" s="176">
        <f t="shared" si="62"/>
        <v>2871.4380000000001</v>
      </c>
      <c r="I61" s="176">
        <f t="shared" si="62"/>
        <v>2874.4380000000001</v>
      </c>
      <c r="J61" s="176">
        <f t="shared" si="62"/>
        <v>2882.4380000000001</v>
      </c>
      <c r="K61" s="176">
        <f t="shared" si="62"/>
        <v>2889.4380000000001</v>
      </c>
      <c r="L61" s="176">
        <f t="shared" si="62"/>
        <v>2892.4380000000001</v>
      </c>
      <c r="M61" s="176">
        <f t="shared" si="62"/>
        <v>2897.4380000000001</v>
      </c>
      <c r="N61" s="176">
        <f t="shared" si="62"/>
        <v>2910.4380000000001</v>
      </c>
      <c r="O61" s="176">
        <f t="shared" si="62"/>
        <v>2914.4380000000001</v>
      </c>
      <c r="P61" s="176">
        <f t="shared" si="62"/>
        <v>2904.4380000000001</v>
      </c>
      <c r="Q61" s="176">
        <f t="shared" si="62"/>
        <v>2892.4380000000001</v>
      </c>
      <c r="R61" s="176">
        <f t="shared" si="62"/>
        <v>2891.4380000000001</v>
      </c>
      <c r="S61" s="176">
        <f t="shared" si="62"/>
        <v>2887.4380000000001</v>
      </c>
      <c r="T61" s="176">
        <f t="shared" si="62"/>
        <v>2875.4380000000001</v>
      </c>
      <c r="U61" s="176">
        <f t="shared" si="62"/>
        <v>2867.4380000000001</v>
      </c>
      <c r="V61" s="176">
        <f t="shared" si="62"/>
        <v>2875.4380000000001</v>
      </c>
      <c r="W61" s="176">
        <f t="shared" si="62"/>
        <v>2884.4380000000001</v>
      </c>
      <c r="X61" s="176">
        <f t="shared" si="62"/>
        <v>2889.4380000000001</v>
      </c>
      <c r="Y61" s="176">
        <f t="shared" si="62"/>
        <v>2888.4380000000001</v>
      </c>
      <c r="Z61" s="176">
        <f t="shared" si="62"/>
        <v>2885.4380000000001</v>
      </c>
      <c r="AA61" s="176">
        <f t="shared" si="62"/>
        <v>2891.4380000000001</v>
      </c>
      <c r="AB61" s="176">
        <f t="shared" si="62"/>
        <v>2900.4380000000001</v>
      </c>
      <c r="AC61" s="176">
        <f t="shared" si="62"/>
        <v>2908.4380000000001</v>
      </c>
      <c r="AD61" s="176">
        <f t="shared" si="62"/>
        <v>2925.4380000000001</v>
      </c>
      <c r="AE61" s="176">
        <f t="shared" si="62"/>
        <v>2937.4380000000001</v>
      </c>
      <c r="AF61" s="176">
        <f t="shared" si="62"/>
        <v>2950.4380000000001</v>
      </c>
      <c r="AG61" s="176">
        <f t="shared" si="62"/>
        <v>2960.4380000000001</v>
      </c>
      <c r="AH61" s="176">
        <f t="shared" si="62"/>
        <v>2954.4380000000001</v>
      </c>
      <c r="AI61" s="176">
        <f t="shared" si="62"/>
        <v>2955.4380000000001</v>
      </c>
      <c r="AJ61" s="176">
        <f t="shared" si="62"/>
        <v>2954.4380000000001</v>
      </c>
      <c r="AK61" s="176">
        <f t="shared" si="62"/>
        <v>2961.4380000000001</v>
      </c>
      <c r="AL61" s="176">
        <f t="shared" si="62"/>
        <v>2961.4380000000001</v>
      </c>
      <c r="AM61" s="176">
        <f t="shared" si="62"/>
        <v>2952.4380000000001</v>
      </c>
      <c r="AN61" s="176">
        <f t="shared" si="62"/>
        <v>2957.4380000000001</v>
      </c>
      <c r="AO61" s="176">
        <f t="shared" si="62"/>
        <v>2958.4380000000001</v>
      </c>
      <c r="AP61" s="176">
        <f t="shared" si="62"/>
        <v>2958.4380000000001</v>
      </c>
      <c r="AQ61" s="176">
        <f t="shared" si="62"/>
        <v>3002.4380000000001</v>
      </c>
      <c r="AR61" s="176">
        <f t="shared" si="62"/>
        <v>3017.4380000000001</v>
      </c>
      <c r="AS61" s="176">
        <f t="shared" si="62"/>
        <v>3021.4380000000001</v>
      </c>
      <c r="AT61" s="176">
        <f t="shared" si="62"/>
        <v>3037.4380000000001</v>
      </c>
      <c r="AU61" s="176">
        <f t="shared" si="62"/>
        <v>3077.4380000000001</v>
      </c>
      <c r="AV61" s="176">
        <f t="shared" si="62"/>
        <v>3103.4380000000001</v>
      </c>
      <c r="AW61" s="176">
        <f t="shared" si="62"/>
        <v>3105.4380000000001</v>
      </c>
      <c r="AX61" s="176">
        <f t="shared" si="62"/>
        <v>3118.4380000000001</v>
      </c>
      <c r="AY61" s="176">
        <f t="shared" si="62"/>
        <v>3131.4380000000001</v>
      </c>
      <c r="AZ61" s="176">
        <f t="shared" si="62"/>
        <v>3122.4380000000001</v>
      </c>
      <c r="BA61" s="176">
        <f t="shared" si="62"/>
        <v>3122.4380000000001</v>
      </c>
      <c r="BB61" s="176">
        <f t="shared" si="62"/>
        <v>3123.4380000000001</v>
      </c>
      <c r="BC61" s="176">
        <f t="shared" si="62"/>
        <v>3120.4380000000001</v>
      </c>
      <c r="BD61" s="176">
        <f t="shared" si="62"/>
        <v>3112.4380000000001</v>
      </c>
      <c r="BE61" s="176">
        <f t="shared" si="62"/>
        <v>3105.4380000000001</v>
      </c>
      <c r="BF61" s="176">
        <f t="shared" si="62"/>
        <v>3102.4380000000001</v>
      </c>
      <c r="BG61" s="176">
        <f t="shared" si="62"/>
        <v>2881.4380000000001</v>
      </c>
      <c r="BH61" s="176">
        <f t="shared" si="62"/>
        <v>2883.4380000000001</v>
      </c>
      <c r="BI61" s="176">
        <f t="shared" si="62"/>
        <v>2885.4380000000001</v>
      </c>
      <c r="BJ61" s="176">
        <f t="shared" si="62"/>
        <v>2890.4380000000001</v>
      </c>
      <c r="BK61" s="176">
        <f t="shared" si="62"/>
        <v>2893.4380000000001</v>
      </c>
      <c r="BL61" s="176">
        <f t="shared" si="62"/>
        <v>2887.4380000000001</v>
      </c>
      <c r="BM61" s="176">
        <f t="shared" si="62"/>
        <v>2882.4380000000001</v>
      </c>
      <c r="BN61" s="176">
        <f t="shared" si="62"/>
        <v>2884.4380000000001</v>
      </c>
      <c r="BO61" s="176">
        <f t="shared" si="62"/>
        <v>2892.4380000000001</v>
      </c>
      <c r="BP61" s="176">
        <f t="shared" ref="BP61:CS61" si="63">SUM(BP62:BP68)</f>
        <v>2891.4380000000001</v>
      </c>
      <c r="BQ61" s="176">
        <f t="shared" si="63"/>
        <v>2893.4380000000001</v>
      </c>
      <c r="BR61" s="176">
        <f t="shared" si="63"/>
        <v>2896.4380000000001</v>
      </c>
      <c r="BS61" s="176">
        <f t="shared" si="63"/>
        <v>2895.4380000000001</v>
      </c>
      <c r="BT61" s="176">
        <f t="shared" si="63"/>
        <v>2949.4380000000001</v>
      </c>
      <c r="BU61" s="176">
        <f t="shared" si="63"/>
        <v>2956.4380000000001</v>
      </c>
      <c r="BV61" s="176">
        <f t="shared" si="63"/>
        <v>2981.4380000000001</v>
      </c>
      <c r="BW61" s="176">
        <f t="shared" si="63"/>
        <v>2980.4380000000001</v>
      </c>
      <c r="BX61" s="176">
        <f t="shared" si="63"/>
        <v>2980.4380000000001</v>
      </c>
      <c r="BY61" s="176">
        <f t="shared" si="63"/>
        <v>2979.4380000000001</v>
      </c>
      <c r="BZ61" s="176">
        <f t="shared" si="63"/>
        <v>2985.4380000000001</v>
      </c>
      <c r="CA61" s="176">
        <f t="shared" si="63"/>
        <v>2986.4380000000001</v>
      </c>
      <c r="CB61" s="176">
        <f t="shared" si="63"/>
        <v>2985.4380000000001</v>
      </c>
      <c r="CC61" s="176">
        <f t="shared" si="63"/>
        <v>2964.4380000000001</v>
      </c>
      <c r="CD61" s="176">
        <f t="shared" si="63"/>
        <v>2963.4380000000001</v>
      </c>
      <c r="CE61" s="176">
        <f t="shared" si="63"/>
        <v>2941.4380000000001</v>
      </c>
      <c r="CF61" s="176">
        <f t="shared" si="63"/>
        <v>2943.4380000000001</v>
      </c>
      <c r="CG61" s="176">
        <f t="shared" si="63"/>
        <v>2945.4380000000001</v>
      </c>
      <c r="CH61" s="176">
        <f t="shared" si="63"/>
        <v>3005.4380000000001</v>
      </c>
      <c r="CI61" s="176">
        <f t="shared" si="63"/>
        <v>3002.4380000000001</v>
      </c>
      <c r="CJ61" s="176">
        <f t="shared" si="63"/>
        <v>2921.4380000000001</v>
      </c>
      <c r="CK61" s="176">
        <f t="shared" si="63"/>
        <v>2927.4380000000001</v>
      </c>
      <c r="CL61" s="176">
        <f t="shared" si="63"/>
        <v>2937.4380000000001</v>
      </c>
      <c r="CM61" s="176">
        <f t="shared" si="63"/>
        <v>2927.4380000000001</v>
      </c>
      <c r="CN61" s="176">
        <f t="shared" si="63"/>
        <v>2937.4380000000001</v>
      </c>
      <c r="CO61" s="176">
        <f t="shared" si="63"/>
        <v>2924.4380000000001</v>
      </c>
      <c r="CP61" s="176">
        <f t="shared" si="63"/>
        <v>2898.4380000000001</v>
      </c>
      <c r="CQ61" s="176">
        <f t="shared" si="63"/>
        <v>2893.4380000000001</v>
      </c>
      <c r="CR61" s="176">
        <f t="shared" si="63"/>
        <v>2891.4380000000001</v>
      </c>
      <c r="CS61" s="177">
        <f t="shared" si="63"/>
        <v>2890.4380000000001</v>
      </c>
      <c r="CT61" s="250">
        <f>SUM(B61:CS61)</f>
        <v>282718.04799999984</v>
      </c>
      <c r="CU61" s="154"/>
      <c r="CV61" s="155"/>
      <c r="CX61" s="253"/>
    </row>
    <row r="62" spans="1:102">
      <c r="A62" s="25" t="s">
        <v>45</v>
      </c>
      <c r="B62" s="31">
        <v>439</v>
      </c>
      <c r="C62" s="32">
        <v>439</v>
      </c>
      <c r="D62" s="32">
        <v>439</v>
      </c>
      <c r="E62" s="32">
        <v>439</v>
      </c>
      <c r="F62" s="32">
        <v>439</v>
      </c>
      <c r="G62" s="32">
        <v>439</v>
      </c>
      <c r="H62" s="32">
        <v>439</v>
      </c>
      <c r="I62" s="32">
        <v>439</v>
      </c>
      <c r="J62" s="32">
        <v>439</v>
      </c>
      <c r="K62" s="32">
        <v>439</v>
      </c>
      <c r="L62" s="32">
        <v>439</v>
      </c>
      <c r="M62" s="32">
        <v>439</v>
      </c>
      <c r="N62" s="32">
        <v>439</v>
      </c>
      <c r="O62" s="32">
        <v>439</v>
      </c>
      <c r="P62" s="32">
        <v>439</v>
      </c>
      <c r="Q62" s="32">
        <v>439</v>
      </c>
      <c r="R62" s="32">
        <v>439</v>
      </c>
      <c r="S62" s="32">
        <v>439</v>
      </c>
      <c r="T62" s="32">
        <v>439</v>
      </c>
      <c r="U62" s="32">
        <v>439</v>
      </c>
      <c r="V62" s="32">
        <v>439</v>
      </c>
      <c r="W62" s="32">
        <v>439</v>
      </c>
      <c r="X62" s="32">
        <v>439</v>
      </c>
      <c r="Y62" s="32">
        <v>439</v>
      </c>
      <c r="Z62" s="32">
        <v>439</v>
      </c>
      <c r="AA62" s="32">
        <v>439</v>
      </c>
      <c r="AB62" s="32">
        <v>439</v>
      </c>
      <c r="AC62" s="32">
        <v>439</v>
      </c>
      <c r="AD62" s="32">
        <v>439</v>
      </c>
      <c r="AE62" s="32">
        <v>439</v>
      </c>
      <c r="AF62" s="32">
        <v>439</v>
      </c>
      <c r="AG62" s="32">
        <v>439</v>
      </c>
      <c r="AH62" s="32">
        <v>439</v>
      </c>
      <c r="AI62" s="32">
        <v>439</v>
      </c>
      <c r="AJ62" s="32">
        <v>439</v>
      </c>
      <c r="AK62" s="32">
        <v>439</v>
      </c>
      <c r="AL62" s="32">
        <v>439</v>
      </c>
      <c r="AM62" s="32">
        <v>439</v>
      </c>
      <c r="AN62" s="32">
        <v>439</v>
      </c>
      <c r="AO62" s="32">
        <v>439</v>
      </c>
      <c r="AP62" s="32">
        <v>439</v>
      </c>
      <c r="AQ62" s="32">
        <v>439</v>
      </c>
      <c r="AR62" s="32">
        <v>439</v>
      </c>
      <c r="AS62" s="32">
        <v>439</v>
      </c>
      <c r="AT62" s="32">
        <v>439</v>
      </c>
      <c r="AU62" s="32">
        <v>439</v>
      </c>
      <c r="AV62" s="32">
        <v>439</v>
      </c>
      <c r="AW62" s="32">
        <v>439</v>
      </c>
      <c r="AX62" s="32">
        <v>439</v>
      </c>
      <c r="AY62" s="32">
        <v>439</v>
      </c>
      <c r="AZ62" s="32">
        <v>439</v>
      </c>
      <c r="BA62" s="32">
        <v>439</v>
      </c>
      <c r="BB62" s="32">
        <v>439</v>
      </c>
      <c r="BC62" s="32">
        <v>439</v>
      </c>
      <c r="BD62" s="32">
        <v>439</v>
      </c>
      <c r="BE62" s="32">
        <v>439</v>
      </c>
      <c r="BF62" s="32">
        <v>439</v>
      </c>
      <c r="BG62" s="32">
        <v>439</v>
      </c>
      <c r="BH62" s="32">
        <v>439</v>
      </c>
      <c r="BI62" s="32">
        <v>439</v>
      </c>
      <c r="BJ62" s="32">
        <v>439</v>
      </c>
      <c r="BK62" s="32">
        <v>439</v>
      </c>
      <c r="BL62" s="32">
        <v>439</v>
      </c>
      <c r="BM62" s="32">
        <v>439</v>
      </c>
      <c r="BN62" s="32">
        <v>439</v>
      </c>
      <c r="BO62" s="32">
        <v>439</v>
      </c>
      <c r="BP62" s="32">
        <v>439</v>
      </c>
      <c r="BQ62" s="32">
        <v>439</v>
      </c>
      <c r="BR62" s="32">
        <v>439</v>
      </c>
      <c r="BS62" s="32">
        <v>439</v>
      </c>
      <c r="BT62" s="32">
        <v>439</v>
      </c>
      <c r="BU62" s="32">
        <v>439</v>
      </c>
      <c r="BV62" s="32">
        <v>439</v>
      </c>
      <c r="BW62" s="32">
        <v>439</v>
      </c>
      <c r="BX62" s="32">
        <v>439</v>
      </c>
      <c r="BY62" s="32">
        <v>439</v>
      </c>
      <c r="BZ62" s="32">
        <v>439</v>
      </c>
      <c r="CA62" s="32">
        <v>439</v>
      </c>
      <c r="CB62" s="32">
        <v>439</v>
      </c>
      <c r="CC62" s="32">
        <v>439</v>
      </c>
      <c r="CD62" s="32">
        <v>439</v>
      </c>
      <c r="CE62" s="32">
        <v>439</v>
      </c>
      <c r="CF62" s="32">
        <v>439</v>
      </c>
      <c r="CG62" s="32">
        <v>439</v>
      </c>
      <c r="CH62" s="32">
        <v>439</v>
      </c>
      <c r="CI62" s="32">
        <v>439</v>
      </c>
      <c r="CJ62" s="32">
        <v>439</v>
      </c>
      <c r="CK62" s="32">
        <v>439</v>
      </c>
      <c r="CL62" s="32">
        <v>439</v>
      </c>
      <c r="CM62" s="32">
        <v>439</v>
      </c>
      <c r="CN62" s="32">
        <v>439</v>
      </c>
      <c r="CO62" s="32">
        <v>439</v>
      </c>
      <c r="CP62" s="32">
        <v>439</v>
      </c>
      <c r="CQ62" s="32">
        <v>439</v>
      </c>
      <c r="CR62" s="32">
        <v>439</v>
      </c>
      <c r="CS62" s="33">
        <v>439</v>
      </c>
      <c r="CT62" s="30">
        <f t="shared" ref="CT62:CT68" si="64">SUM(B62:CS62)</f>
        <v>42144</v>
      </c>
      <c r="CU62" s="156"/>
      <c r="CV62" s="263"/>
    </row>
    <row r="63" spans="1:102">
      <c r="A63" s="25" t="s">
        <v>46</v>
      </c>
      <c r="B63" s="31">
        <v>478</v>
      </c>
      <c r="C63" s="32">
        <v>478</v>
      </c>
      <c r="D63" s="32">
        <v>478</v>
      </c>
      <c r="E63" s="32">
        <v>478</v>
      </c>
      <c r="F63" s="32">
        <v>478</v>
      </c>
      <c r="G63" s="32">
        <v>478</v>
      </c>
      <c r="H63" s="32">
        <v>478</v>
      </c>
      <c r="I63" s="32">
        <v>478</v>
      </c>
      <c r="J63" s="32">
        <v>478</v>
      </c>
      <c r="K63" s="32">
        <v>478</v>
      </c>
      <c r="L63" s="32">
        <v>478</v>
      </c>
      <c r="M63" s="32">
        <v>478</v>
      </c>
      <c r="N63" s="32">
        <v>478</v>
      </c>
      <c r="O63" s="32">
        <v>478</v>
      </c>
      <c r="P63" s="32">
        <v>478</v>
      </c>
      <c r="Q63" s="32">
        <v>478</v>
      </c>
      <c r="R63" s="32">
        <v>478</v>
      </c>
      <c r="S63" s="32">
        <v>478</v>
      </c>
      <c r="T63" s="32">
        <v>478</v>
      </c>
      <c r="U63" s="32">
        <v>478</v>
      </c>
      <c r="V63" s="32">
        <v>478</v>
      </c>
      <c r="W63" s="32">
        <v>478</v>
      </c>
      <c r="X63" s="32">
        <v>478</v>
      </c>
      <c r="Y63" s="32">
        <v>478</v>
      </c>
      <c r="Z63" s="32">
        <v>478</v>
      </c>
      <c r="AA63" s="32">
        <v>478</v>
      </c>
      <c r="AB63" s="32">
        <v>478</v>
      </c>
      <c r="AC63" s="32">
        <v>478</v>
      </c>
      <c r="AD63" s="32">
        <v>478</v>
      </c>
      <c r="AE63" s="32">
        <v>478</v>
      </c>
      <c r="AF63" s="32">
        <v>478</v>
      </c>
      <c r="AG63" s="32">
        <v>478</v>
      </c>
      <c r="AH63" s="32">
        <v>478</v>
      </c>
      <c r="AI63" s="32">
        <v>478</v>
      </c>
      <c r="AJ63" s="32">
        <v>478</v>
      </c>
      <c r="AK63" s="32">
        <v>478</v>
      </c>
      <c r="AL63" s="32">
        <v>478</v>
      </c>
      <c r="AM63" s="32">
        <v>478</v>
      </c>
      <c r="AN63" s="32">
        <v>478</v>
      </c>
      <c r="AO63" s="32">
        <v>478</v>
      </c>
      <c r="AP63" s="32">
        <v>478</v>
      </c>
      <c r="AQ63" s="32">
        <v>478</v>
      </c>
      <c r="AR63" s="32">
        <v>478</v>
      </c>
      <c r="AS63" s="32">
        <v>478</v>
      </c>
      <c r="AT63" s="32">
        <v>478</v>
      </c>
      <c r="AU63" s="32">
        <v>478</v>
      </c>
      <c r="AV63" s="32">
        <v>478</v>
      </c>
      <c r="AW63" s="32">
        <v>478</v>
      </c>
      <c r="AX63" s="32">
        <v>478</v>
      </c>
      <c r="AY63" s="32">
        <v>478</v>
      </c>
      <c r="AZ63" s="32">
        <v>478</v>
      </c>
      <c r="BA63" s="32">
        <v>478</v>
      </c>
      <c r="BB63" s="32">
        <v>478</v>
      </c>
      <c r="BC63" s="32">
        <v>478</v>
      </c>
      <c r="BD63" s="32">
        <v>478</v>
      </c>
      <c r="BE63" s="32">
        <v>478</v>
      </c>
      <c r="BF63" s="32">
        <v>478</v>
      </c>
      <c r="BG63" s="32">
        <v>478</v>
      </c>
      <c r="BH63" s="32">
        <v>478</v>
      </c>
      <c r="BI63" s="32">
        <v>478</v>
      </c>
      <c r="BJ63" s="32">
        <v>478</v>
      </c>
      <c r="BK63" s="32">
        <v>478</v>
      </c>
      <c r="BL63" s="32">
        <v>478</v>
      </c>
      <c r="BM63" s="32">
        <v>478</v>
      </c>
      <c r="BN63" s="32">
        <v>478</v>
      </c>
      <c r="BO63" s="32">
        <v>478</v>
      </c>
      <c r="BP63" s="32">
        <v>478</v>
      </c>
      <c r="BQ63" s="32">
        <v>478</v>
      </c>
      <c r="BR63" s="32">
        <v>478</v>
      </c>
      <c r="BS63" s="32">
        <v>478</v>
      </c>
      <c r="BT63" s="32">
        <v>478</v>
      </c>
      <c r="BU63" s="32">
        <v>478</v>
      </c>
      <c r="BV63" s="32">
        <v>478</v>
      </c>
      <c r="BW63" s="32">
        <v>478</v>
      </c>
      <c r="BX63" s="32">
        <v>478</v>
      </c>
      <c r="BY63" s="32">
        <v>478</v>
      </c>
      <c r="BZ63" s="32">
        <v>478</v>
      </c>
      <c r="CA63" s="32">
        <v>478</v>
      </c>
      <c r="CB63" s="32">
        <v>478</v>
      </c>
      <c r="CC63" s="32">
        <v>478</v>
      </c>
      <c r="CD63" s="32">
        <v>478</v>
      </c>
      <c r="CE63" s="32">
        <v>478</v>
      </c>
      <c r="CF63" s="32">
        <v>478</v>
      </c>
      <c r="CG63" s="32">
        <v>478</v>
      </c>
      <c r="CH63" s="32">
        <v>478</v>
      </c>
      <c r="CI63" s="32">
        <v>478</v>
      </c>
      <c r="CJ63" s="32">
        <v>478</v>
      </c>
      <c r="CK63" s="32">
        <v>478</v>
      </c>
      <c r="CL63" s="32">
        <v>478</v>
      </c>
      <c r="CM63" s="32">
        <v>478</v>
      </c>
      <c r="CN63" s="32">
        <v>478</v>
      </c>
      <c r="CO63" s="32">
        <v>478</v>
      </c>
      <c r="CP63" s="32">
        <v>478</v>
      </c>
      <c r="CQ63" s="32">
        <v>478</v>
      </c>
      <c r="CR63" s="32">
        <v>478</v>
      </c>
      <c r="CS63" s="33">
        <v>478</v>
      </c>
      <c r="CT63" s="30">
        <f t="shared" si="64"/>
        <v>45888</v>
      </c>
      <c r="CU63" s="156"/>
      <c r="CV63" s="263"/>
    </row>
    <row r="64" spans="1:102">
      <c r="A64" s="25" t="s">
        <v>47</v>
      </c>
      <c r="B64" s="31">
        <v>617.45799999999997</v>
      </c>
      <c r="C64" s="32">
        <v>617.45799999999997</v>
      </c>
      <c r="D64" s="32">
        <v>617.45799999999997</v>
      </c>
      <c r="E64" s="32">
        <v>617.45799999999997</v>
      </c>
      <c r="F64" s="32">
        <v>617.45799999999997</v>
      </c>
      <c r="G64" s="32">
        <v>617.45799999999997</v>
      </c>
      <c r="H64" s="32">
        <v>617.45799999999997</v>
      </c>
      <c r="I64" s="32">
        <v>617.45799999999997</v>
      </c>
      <c r="J64" s="32">
        <v>617.45799999999997</v>
      </c>
      <c r="K64" s="32">
        <v>617.45799999999997</v>
      </c>
      <c r="L64" s="32">
        <v>617.45799999999997</v>
      </c>
      <c r="M64" s="32">
        <v>617.45799999999997</v>
      </c>
      <c r="N64" s="32">
        <v>617.45799999999997</v>
      </c>
      <c r="O64" s="32">
        <v>617.45799999999997</v>
      </c>
      <c r="P64" s="32">
        <v>617.45799999999997</v>
      </c>
      <c r="Q64" s="32">
        <v>617.45799999999997</v>
      </c>
      <c r="R64" s="32">
        <v>617.45799999999997</v>
      </c>
      <c r="S64" s="32">
        <v>617.45799999999997</v>
      </c>
      <c r="T64" s="32">
        <v>617.45799999999997</v>
      </c>
      <c r="U64" s="32">
        <v>617.45799999999997</v>
      </c>
      <c r="V64" s="32">
        <v>617.45799999999997</v>
      </c>
      <c r="W64" s="32">
        <v>617.45799999999997</v>
      </c>
      <c r="X64" s="32">
        <v>617.45799999999997</v>
      </c>
      <c r="Y64" s="32">
        <v>617.45799999999997</v>
      </c>
      <c r="Z64" s="32">
        <v>617.45799999999997</v>
      </c>
      <c r="AA64" s="32">
        <v>617.45799999999997</v>
      </c>
      <c r="AB64" s="32">
        <v>617.45799999999997</v>
      </c>
      <c r="AC64" s="32">
        <v>617.45799999999997</v>
      </c>
      <c r="AD64" s="32">
        <v>617.45799999999997</v>
      </c>
      <c r="AE64" s="32">
        <v>617.45799999999997</v>
      </c>
      <c r="AF64" s="32">
        <v>617.45799999999997</v>
      </c>
      <c r="AG64" s="32">
        <v>617.45799999999997</v>
      </c>
      <c r="AH64" s="32">
        <v>617.45799999999997</v>
      </c>
      <c r="AI64" s="32">
        <v>617.45799999999997</v>
      </c>
      <c r="AJ64" s="32">
        <v>617.45799999999997</v>
      </c>
      <c r="AK64" s="32">
        <v>617.45799999999997</v>
      </c>
      <c r="AL64" s="32">
        <v>617.45799999999997</v>
      </c>
      <c r="AM64" s="32">
        <v>617.45799999999997</v>
      </c>
      <c r="AN64" s="32">
        <v>617.45799999999997</v>
      </c>
      <c r="AO64" s="32">
        <v>617.45799999999997</v>
      </c>
      <c r="AP64" s="32">
        <v>617.45799999999997</v>
      </c>
      <c r="AQ64" s="32">
        <v>667.45799999999997</v>
      </c>
      <c r="AR64" s="32">
        <v>684.45799999999997</v>
      </c>
      <c r="AS64" s="32">
        <v>682.45799999999997</v>
      </c>
      <c r="AT64" s="32">
        <v>697.45799999999997</v>
      </c>
      <c r="AU64" s="32">
        <v>737.45799999999997</v>
      </c>
      <c r="AV64" s="32">
        <v>767.45799999999997</v>
      </c>
      <c r="AW64" s="32">
        <v>777.45799999999997</v>
      </c>
      <c r="AX64" s="32">
        <v>797.45799999999997</v>
      </c>
      <c r="AY64" s="32">
        <v>817.45799999999997</v>
      </c>
      <c r="AZ64" s="32">
        <v>817.45799999999997</v>
      </c>
      <c r="BA64" s="32">
        <v>822.45799999999997</v>
      </c>
      <c r="BB64" s="32">
        <v>827.45799999999997</v>
      </c>
      <c r="BC64" s="32">
        <v>827.45799999999997</v>
      </c>
      <c r="BD64" s="32">
        <v>827.45799999999997</v>
      </c>
      <c r="BE64" s="32">
        <v>827.45799999999997</v>
      </c>
      <c r="BF64" s="32">
        <v>832.45799999999997</v>
      </c>
      <c r="BG64" s="32">
        <v>617.45799999999997</v>
      </c>
      <c r="BH64" s="32">
        <v>617.45799999999997</v>
      </c>
      <c r="BI64" s="32">
        <v>617.45799999999997</v>
      </c>
      <c r="BJ64" s="32">
        <v>617.45799999999997</v>
      </c>
      <c r="BK64" s="32">
        <v>617.45799999999997</v>
      </c>
      <c r="BL64" s="32">
        <v>617.45799999999997</v>
      </c>
      <c r="BM64" s="32">
        <v>617.45799999999997</v>
      </c>
      <c r="BN64" s="32">
        <v>617.45799999999997</v>
      </c>
      <c r="BO64" s="32">
        <v>617.45799999999997</v>
      </c>
      <c r="BP64" s="32">
        <v>617.45799999999997</v>
      </c>
      <c r="BQ64" s="32">
        <v>617.45799999999997</v>
      </c>
      <c r="BR64" s="32">
        <v>617.45799999999997</v>
      </c>
      <c r="BS64" s="32">
        <v>617.45799999999997</v>
      </c>
      <c r="BT64" s="32">
        <v>677.45799999999997</v>
      </c>
      <c r="BU64" s="32">
        <v>697.45799999999997</v>
      </c>
      <c r="BV64" s="32">
        <v>737.45799999999997</v>
      </c>
      <c r="BW64" s="32">
        <v>737.45799999999997</v>
      </c>
      <c r="BX64" s="32">
        <v>737.45799999999997</v>
      </c>
      <c r="BY64" s="32">
        <v>737.45799999999997</v>
      </c>
      <c r="BZ64" s="32">
        <v>737.45799999999997</v>
      </c>
      <c r="CA64" s="32">
        <v>737.45799999999997</v>
      </c>
      <c r="CB64" s="32">
        <v>737.45799999999997</v>
      </c>
      <c r="CC64" s="32">
        <v>717.45799999999997</v>
      </c>
      <c r="CD64" s="32">
        <v>717.45799999999997</v>
      </c>
      <c r="CE64" s="32">
        <v>697.45799999999997</v>
      </c>
      <c r="CF64" s="32">
        <v>697.45799999999997</v>
      </c>
      <c r="CG64" s="32">
        <v>697.45799999999997</v>
      </c>
      <c r="CH64" s="32">
        <v>747.45799999999997</v>
      </c>
      <c r="CI64" s="32">
        <v>747.45799999999997</v>
      </c>
      <c r="CJ64" s="32">
        <v>682.45799999999997</v>
      </c>
      <c r="CK64" s="32">
        <v>687.45799999999997</v>
      </c>
      <c r="CL64" s="32">
        <v>697.45799999999997</v>
      </c>
      <c r="CM64" s="32">
        <v>687.45799999999997</v>
      </c>
      <c r="CN64" s="32">
        <v>702.45799999999997</v>
      </c>
      <c r="CO64" s="32">
        <v>695.45799999999997</v>
      </c>
      <c r="CP64" s="32">
        <v>677.45799999999997</v>
      </c>
      <c r="CQ64" s="32">
        <v>677.45799999999997</v>
      </c>
      <c r="CR64" s="32">
        <v>677.45799999999997</v>
      </c>
      <c r="CS64" s="33">
        <v>677.45799999999997</v>
      </c>
      <c r="CT64" s="30">
        <f t="shared" si="64"/>
        <v>64175.967999999921</v>
      </c>
      <c r="CU64" s="156"/>
      <c r="CV64" s="263"/>
    </row>
    <row r="65" spans="1:100">
      <c r="A65" s="25" t="s">
        <v>48</v>
      </c>
      <c r="B65" s="31">
        <v>362</v>
      </c>
      <c r="C65" s="32">
        <v>362</v>
      </c>
      <c r="D65" s="32">
        <v>362</v>
      </c>
      <c r="E65" s="32">
        <v>362</v>
      </c>
      <c r="F65" s="32">
        <v>362</v>
      </c>
      <c r="G65" s="32">
        <v>362</v>
      </c>
      <c r="H65" s="32">
        <v>362</v>
      </c>
      <c r="I65" s="32">
        <v>362</v>
      </c>
      <c r="J65" s="32">
        <v>362</v>
      </c>
      <c r="K65" s="32">
        <v>362</v>
      </c>
      <c r="L65" s="32">
        <v>362</v>
      </c>
      <c r="M65" s="32">
        <v>362</v>
      </c>
      <c r="N65" s="32">
        <v>362</v>
      </c>
      <c r="O65" s="32">
        <v>362</v>
      </c>
      <c r="P65" s="32">
        <v>362</v>
      </c>
      <c r="Q65" s="32">
        <v>362</v>
      </c>
      <c r="R65" s="32">
        <v>362</v>
      </c>
      <c r="S65" s="32">
        <v>362</v>
      </c>
      <c r="T65" s="32">
        <v>362</v>
      </c>
      <c r="U65" s="32">
        <v>362</v>
      </c>
      <c r="V65" s="32">
        <v>362</v>
      </c>
      <c r="W65" s="32">
        <v>362</v>
      </c>
      <c r="X65" s="32">
        <v>362</v>
      </c>
      <c r="Y65" s="32">
        <v>362</v>
      </c>
      <c r="Z65" s="32">
        <v>362</v>
      </c>
      <c r="AA65" s="32">
        <v>362</v>
      </c>
      <c r="AB65" s="32">
        <v>362</v>
      </c>
      <c r="AC65" s="32">
        <v>362</v>
      </c>
      <c r="AD65" s="32">
        <v>362</v>
      </c>
      <c r="AE65" s="32">
        <v>362</v>
      </c>
      <c r="AF65" s="32">
        <v>362</v>
      </c>
      <c r="AG65" s="32">
        <v>362</v>
      </c>
      <c r="AH65" s="32">
        <v>362</v>
      </c>
      <c r="AI65" s="32">
        <v>362</v>
      </c>
      <c r="AJ65" s="32">
        <v>362</v>
      </c>
      <c r="AK65" s="32">
        <v>362</v>
      </c>
      <c r="AL65" s="32">
        <v>362</v>
      </c>
      <c r="AM65" s="32">
        <v>362</v>
      </c>
      <c r="AN65" s="32">
        <v>362</v>
      </c>
      <c r="AO65" s="32">
        <v>362</v>
      </c>
      <c r="AP65" s="32">
        <v>362</v>
      </c>
      <c r="AQ65" s="32">
        <v>362</v>
      </c>
      <c r="AR65" s="32">
        <v>362</v>
      </c>
      <c r="AS65" s="32">
        <v>362</v>
      </c>
      <c r="AT65" s="32">
        <v>362</v>
      </c>
      <c r="AU65" s="32">
        <v>362</v>
      </c>
      <c r="AV65" s="32">
        <v>362</v>
      </c>
      <c r="AW65" s="32">
        <v>362</v>
      </c>
      <c r="AX65" s="32">
        <v>362</v>
      </c>
      <c r="AY65" s="32">
        <v>362</v>
      </c>
      <c r="AZ65" s="32">
        <v>362</v>
      </c>
      <c r="BA65" s="32">
        <v>362</v>
      </c>
      <c r="BB65" s="32">
        <v>362</v>
      </c>
      <c r="BC65" s="32">
        <v>362</v>
      </c>
      <c r="BD65" s="32">
        <v>362</v>
      </c>
      <c r="BE65" s="32">
        <v>362</v>
      </c>
      <c r="BF65" s="32">
        <v>362</v>
      </c>
      <c r="BG65" s="32">
        <v>362</v>
      </c>
      <c r="BH65" s="32">
        <v>362</v>
      </c>
      <c r="BI65" s="32">
        <v>362</v>
      </c>
      <c r="BJ65" s="32">
        <v>362</v>
      </c>
      <c r="BK65" s="32">
        <v>362</v>
      </c>
      <c r="BL65" s="32">
        <v>362</v>
      </c>
      <c r="BM65" s="32">
        <v>362</v>
      </c>
      <c r="BN65" s="32">
        <v>362</v>
      </c>
      <c r="BO65" s="32">
        <v>362</v>
      </c>
      <c r="BP65" s="32">
        <v>362</v>
      </c>
      <c r="BQ65" s="32">
        <v>362</v>
      </c>
      <c r="BR65" s="32">
        <v>362</v>
      </c>
      <c r="BS65" s="32">
        <v>362</v>
      </c>
      <c r="BT65" s="32">
        <v>362</v>
      </c>
      <c r="BU65" s="32">
        <v>362</v>
      </c>
      <c r="BV65" s="32">
        <v>362</v>
      </c>
      <c r="BW65" s="32">
        <v>362</v>
      </c>
      <c r="BX65" s="32">
        <v>362</v>
      </c>
      <c r="BY65" s="32">
        <v>362</v>
      </c>
      <c r="BZ65" s="32">
        <v>362</v>
      </c>
      <c r="CA65" s="32">
        <v>362</v>
      </c>
      <c r="CB65" s="32">
        <v>362</v>
      </c>
      <c r="CC65" s="32">
        <v>362</v>
      </c>
      <c r="CD65" s="32">
        <v>362</v>
      </c>
      <c r="CE65" s="32">
        <v>362</v>
      </c>
      <c r="CF65" s="32">
        <v>362</v>
      </c>
      <c r="CG65" s="32">
        <v>362</v>
      </c>
      <c r="CH65" s="32">
        <v>362</v>
      </c>
      <c r="CI65" s="32">
        <v>362</v>
      </c>
      <c r="CJ65" s="32">
        <v>362</v>
      </c>
      <c r="CK65" s="32">
        <v>362</v>
      </c>
      <c r="CL65" s="32">
        <v>362</v>
      </c>
      <c r="CM65" s="32">
        <v>362</v>
      </c>
      <c r="CN65" s="32">
        <v>362</v>
      </c>
      <c r="CO65" s="32">
        <v>362</v>
      </c>
      <c r="CP65" s="32">
        <v>362</v>
      </c>
      <c r="CQ65" s="32">
        <v>362</v>
      </c>
      <c r="CR65" s="32">
        <v>362</v>
      </c>
      <c r="CS65" s="33">
        <v>362</v>
      </c>
      <c r="CT65" s="30">
        <f t="shared" si="64"/>
        <v>34752</v>
      </c>
      <c r="CU65" s="156"/>
      <c r="CV65" s="263"/>
    </row>
    <row r="66" spans="1:100">
      <c r="A66" s="25" t="s">
        <v>49</v>
      </c>
      <c r="B66" s="31">
        <v>289.08</v>
      </c>
      <c r="C66" s="32">
        <v>289.08</v>
      </c>
      <c r="D66" s="32">
        <v>289.08</v>
      </c>
      <c r="E66" s="32">
        <v>289.08</v>
      </c>
      <c r="F66" s="32">
        <v>289.08</v>
      </c>
      <c r="G66" s="32">
        <v>289.08</v>
      </c>
      <c r="H66" s="32">
        <v>289.08</v>
      </c>
      <c r="I66" s="32">
        <v>289.08</v>
      </c>
      <c r="J66" s="32">
        <v>289.08</v>
      </c>
      <c r="K66" s="32">
        <v>289.08</v>
      </c>
      <c r="L66" s="32">
        <v>289.08</v>
      </c>
      <c r="M66" s="32">
        <v>289.08</v>
      </c>
      <c r="N66" s="32">
        <v>289.08</v>
      </c>
      <c r="O66" s="32">
        <v>289.08</v>
      </c>
      <c r="P66" s="32">
        <v>289.08</v>
      </c>
      <c r="Q66" s="32">
        <v>289.08</v>
      </c>
      <c r="R66" s="32">
        <v>289.08</v>
      </c>
      <c r="S66" s="32">
        <v>289.08</v>
      </c>
      <c r="T66" s="32">
        <v>289.08</v>
      </c>
      <c r="U66" s="32">
        <v>289.08</v>
      </c>
      <c r="V66" s="32">
        <v>289.08</v>
      </c>
      <c r="W66" s="32">
        <v>289.08</v>
      </c>
      <c r="X66" s="32">
        <v>289.08</v>
      </c>
      <c r="Y66" s="32">
        <v>289.08</v>
      </c>
      <c r="Z66" s="32">
        <v>289.08</v>
      </c>
      <c r="AA66" s="32">
        <v>289.08</v>
      </c>
      <c r="AB66" s="32">
        <v>289.08</v>
      </c>
      <c r="AC66" s="32">
        <v>289.08</v>
      </c>
      <c r="AD66" s="32">
        <v>289.08</v>
      </c>
      <c r="AE66" s="32">
        <v>289.08</v>
      </c>
      <c r="AF66" s="32">
        <v>289.08</v>
      </c>
      <c r="AG66" s="32">
        <v>289.08</v>
      </c>
      <c r="AH66" s="32">
        <v>289.08</v>
      </c>
      <c r="AI66" s="32">
        <v>289.08</v>
      </c>
      <c r="AJ66" s="32">
        <v>289.08</v>
      </c>
      <c r="AK66" s="32">
        <v>289.08</v>
      </c>
      <c r="AL66" s="32">
        <v>289.08</v>
      </c>
      <c r="AM66" s="32">
        <v>289.08</v>
      </c>
      <c r="AN66" s="32">
        <v>289.08</v>
      </c>
      <c r="AO66" s="32">
        <v>289.08</v>
      </c>
      <c r="AP66" s="32">
        <v>289.08</v>
      </c>
      <c r="AQ66" s="32">
        <v>289.08</v>
      </c>
      <c r="AR66" s="32">
        <v>289.08</v>
      </c>
      <c r="AS66" s="32">
        <v>289.08</v>
      </c>
      <c r="AT66" s="32">
        <v>289.08</v>
      </c>
      <c r="AU66" s="32">
        <v>289.08</v>
      </c>
      <c r="AV66" s="32">
        <v>289.08</v>
      </c>
      <c r="AW66" s="32">
        <v>289.08</v>
      </c>
      <c r="AX66" s="32">
        <v>289.08</v>
      </c>
      <c r="AY66" s="32">
        <v>289.08</v>
      </c>
      <c r="AZ66" s="32">
        <v>289.08</v>
      </c>
      <c r="BA66" s="32">
        <v>289.08</v>
      </c>
      <c r="BB66" s="32">
        <v>289.08</v>
      </c>
      <c r="BC66" s="32">
        <v>289.08</v>
      </c>
      <c r="BD66" s="32">
        <v>289.08</v>
      </c>
      <c r="BE66" s="32">
        <v>289.08</v>
      </c>
      <c r="BF66" s="32">
        <v>289.08</v>
      </c>
      <c r="BG66" s="32">
        <v>289.08</v>
      </c>
      <c r="BH66" s="32">
        <v>289.08</v>
      </c>
      <c r="BI66" s="32">
        <v>289.08</v>
      </c>
      <c r="BJ66" s="32">
        <v>289.08</v>
      </c>
      <c r="BK66" s="32">
        <v>289.08</v>
      </c>
      <c r="BL66" s="32">
        <v>289.08</v>
      </c>
      <c r="BM66" s="32">
        <v>289.08</v>
      </c>
      <c r="BN66" s="32">
        <v>289.08</v>
      </c>
      <c r="BO66" s="32">
        <v>289.08</v>
      </c>
      <c r="BP66" s="32">
        <v>289.08</v>
      </c>
      <c r="BQ66" s="32">
        <v>289.08</v>
      </c>
      <c r="BR66" s="32">
        <v>289.08</v>
      </c>
      <c r="BS66" s="32">
        <v>289.08</v>
      </c>
      <c r="BT66" s="32">
        <v>289.08</v>
      </c>
      <c r="BU66" s="32">
        <v>289.08</v>
      </c>
      <c r="BV66" s="32">
        <v>289.08</v>
      </c>
      <c r="BW66" s="32">
        <v>289.08</v>
      </c>
      <c r="BX66" s="32">
        <v>289.08</v>
      </c>
      <c r="BY66" s="32">
        <v>289.08</v>
      </c>
      <c r="BZ66" s="32">
        <v>289.08</v>
      </c>
      <c r="CA66" s="32">
        <v>289.08</v>
      </c>
      <c r="CB66" s="32">
        <v>289.08</v>
      </c>
      <c r="CC66" s="32">
        <v>289.08</v>
      </c>
      <c r="CD66" s="32">
        <v>289.08</v>
      </c>
      <c r="CE66" s="32">
        <v>289.08</v>
      </c>
      <c r="CF66" s="32">
        <v>289.08</v>
      </c>
      <c r="CG66" s="32">
        <v>289.08</v>
      </c>
      <c r="CH66" s="32">
        <v>289.08</v>
      </c>
      <c r="CI66" s="32">
        <v>289.08</v>
      </c>
      <c r="CJ66" s="32">
        <v>289.08</v>
      </c>
      <c r="CK66" s="32">
        <v>289.08</v>
      </c>
      <c r="CL66" s="32">
        <v>289.08</v>
      </c>
      <c r="CM66" s="32">
        <v>289.08</v>
      </c>
      <c r="CN66" s="32">
        <v>289.08</v>
      </c>
      <c r="CO66" s="32">
        <v>289.08</v>
      </c>
      <c r="CP66" s="32">
        <v>289.08</v>
      </c>
      <c r="CQ66" s="32">
        <v>289.08</v>
      </c>
      <c r="CR66" s="32">
        <v>289.08</v>
      </c>
      <c r="CS66" s="33">
        <v>289.08</v>
      </c>
      <c r="CT66" s="30">
        <f t="shared" si="64"/>
        <v>27751.680000000066</v>
      </c>
      <c r="CU66" s="156"/>
      <c r="CV66" s="263"/>
    </row>
    <row r="67" spans="1:100">
      <c r="A67" s="25" t="s">
        <v>50</v>
      </c>
      <c r="B67" s="31">
        <v>619</v>
      </c>
      <c r="C67" s="32">
        <v>616</v>
      </c>
      <c r="D67" s="32">
        <v>618</v>
      </c>
      <c r="E67" s="32">
        <v>623</v>
      </c>
      <c r="F67" s="32">
        <v>629</v>
      </c>
      <c r="G67" s="32">
        <v>640</v>
      </c>
      <c r="H67" s="32">
        <v>650</v>
      </c>
      <c r="I67" s="32">
        <v>653</v>
      </c>
      <c r="J67" s="32">
        <v>661</v>
      </c>
      <c r="K67" s="32">
        <v>668</v>
      </c>
      <c r="L67" s="32">
        <v>671</v>
      </c>
      <c r="M67" s="32">
        <v>676</v>
      </c>
      <c r="N67" s="32">
        <v>689</v>
      </c>
      <c r="O67" s="32">
        <v>693</v>
      </c>
      <c r="P67" s="32">
        <v>683</v>
      </c>
      <c r="Q67" s="32">
        <v>671</v>
      </c>
      <c r="R67" s="32">
        <v>670</v>
      </c>
      <c r="S67" s="32">
        <v>666</v>
      </c>
      <c r="T67" s="32">
        <v>654</v>
      </c>
      <c r="U67" s="32">
        <v>646</v>
      </c>
      <c r="V67" s="32">
        <v>654</v>
      </c>
      <c r="W67" s="32">
        <v>663</v>
      </c>
      <c r="X67" s="32">
        <v>668</v>
      </c>
      <c r="Y67" s="32">
        <v>667</v>
      </c>
      <c r="Z67" s="32">
        <v>664</v>
      </c>
      <c r="AA67" s="32">
        <v>670</v>
      </c>
      <c r="AB67" s="32">
        <v>679</v>
      </c>
      <c r="AC67" s="32">
        <v>687</v>
      </c>
      <c r="AD67" s="32">
        <v>704</v>
      </c>
      <c r="AE67" s="32">
        <v>716</v>
      </c>
      <c r="AF67" s="32">
        <v>729</v>
      </c>
      <c r="AG67" s="32">
        <v>739</v>
      </c>
      <c r="AH67" s="32">
        <v>733</v>
      </c>
      <c r="AI67" s="32">
        <v>734</v>
      </c>
      <c r="AJ67" s="32">
        <v>733</v>
      </c>
      <c r="AK67" s="32">
        <v>740</v>
      </c>
      <c r="AL67" s="32">
        <v>740</v>
      </c>
      <c r="AM67" s="32">
        <v>731</v>
      </c>
      <c r="AN67" s="32">
        <v>736</v>
      </c>
      <c r="AO67" s="32">
        <v>737</v>
      </c>
      <c r="AP67" s="32">
        <v>737</v>
      </c>
      <c r="AQ67" s="32">
        <v>731</v>
      </c>
      <c r="AR67" s="32">
        <v>729</v>
      </c>
      <c r="AS67" s="32">
        <v>735</v>
      </c>
      <c r="AT67" s="32">
        <v>736</v>
      </c>
      <c r="AU67" s="32">
        <v>736</v>
      </c>
      <c r="AV67" s="32">
        <v>732</v>
      </c>
      <c r="AW67" s="32">
        <v>724</v>
      </c>
      <c r="AX67" s="32">
        <v>717</v>
      </c>
      <c r="AY67" s="32">
        <v>710</v>
      </c>
      <c r="AZ67" s="32">
        <v>701</v>
      </c>
      <c r="BA67" s="32">
        <v>696</v>
      </c>
      <c r="BB67" s="32">
        <v>692</v>
      </c>
      <c r="BC67" s="32">
        <v>689</v>
      </c>
      <c r="BD67" s="32">
        <v>681</v>
      </c>
      <c r="BE67" s="32">
        <v>674</v>
      </c>
      <c r="BF67" s="32">
        <v>666</v>
      </c>
      <c r="BG67" s="32">
        <v>660</v>
      </c>
      <c r="BH67" s="32">
        <v>662</v>
      </c>
      <c r="BI67" s="32">
        <v>664</v>
      </c>
      <c r="BJ67" s="32">
        <v>669</v>
      </c>
      <c r="BK67" s="32">
        <v>672</v>
      </c>
      <c r="BL67" s="32">
        <v>666</v>
      </c>
      <c r="BM67" s="32">
        <v>661</v>
      </c>
      <c r="BN67" s="32">
        <v>663</v>
      </c>
      <c r="BO67" s="32">
        <v>671</v>
      </c>
      <c r="BP67" s="32">
        <v>670</v>
      </c>
      <c r="BQ67" s="32">
        <v>672</v>
      </c>
      <c r="BR67" s="32">
        <v>675</v>
      </c>
      <c r="BS67" s="32">
        <v>674</v>
      </c>
      <c r="BT67" s="32">
        <v>668</v>
      </c>
      <c r="BU67" s="32">
        <v>655</v>
      </c>
      <c r="BV67" s="32">
        <v>640</v>
      </c>
      <c r="BW67" s="32">
        <v>639</v>
      </c>
      <c r="BX67" s="32">
        <v>639</v>
      </c>
      <c r="BY67" s="32">
        <v>638</v>
      </c>
      <c r="BZ67" s="32">
        <v>644</v>
      </c>
      <c r="CA67" s="32">
        <v>645</v>
      </c>
      <c r="CB67" s="32">
        <v>644</v>
      </c>
      <c r="CC67" s="32">
        <v>643</v>
      </c>
      <c r="CD67" s="32">
        <v>642</v>
      </c>
      <c r="CE67" s="32">
        <v>640</v>
      </c>
      <c r="CF67" s="32">
        <v>642</v>
      </c>
      <c r="CG67" s="32">
        <v>644</v>
      </c>
      <c r="CH67" s="32">
        <v>654</v>
      </c>
      <c r="CI67" s="32">
        <v>651</v>
      </c>
      <c r="CJ67" s="32">
        <v>635</v>
      </c>
      <c r="CK67" s="32">
        <v>636</v>
      </c>
      <c r="CL67" s="32">
        <v>636</v>
      </c>
      <c r="CM67" s="32">
        <v>636</v>
      </c>
      <c r="CN67" s="32">
        <v>631</v>
      </c>
      <c r="CO67" s="32">
        <v>625</v>
      </c>
      <c r="CP67" s="32">
        <v>617</v>
      </c>
      <c r="CQ67" s="32">
        <v>612</v>
      </c>
      <c r="CR67" s="32">
        <v>610</v>
      </c>
      <c r="CS67" s="33">
        <v>609</v>
      </c>
      <c r="CT67" s="30">
        <f t="shared" si="64"/>
        <v>64560</v>
      </c>
      <c r="CU67" s="156"/>
      <c r="CV67" s="263"/>
    </row>
    <row r="68" spans="1:100" ht="15.75" thickBot="1">
      <c r="A68" s="175" t="s">
        <v>51</v>
      </c>
      <c r="B68" s="116">
        <v>35.9</v>
      </c>
      <c r="C68" s="117">
        <v>35.9</v>
      </c>
      <c r="D68" s="117">
        <v>35.9</v>
      </c>
      <c r="E68" s="117">
        <v>35.9</v>
      </c>
      <c r="F68" s="117">
        <v>35.9</v>
      </c>
      <c r="G68" s="117">
        <v>35.9</v>
      </c>
      <c r="H68" s="117">
        <v>35.9</v>
      </c>
      <c r="I68" s="117">
        <v>35.9</v>
      </c>
      <c r="J68" s="117">
        <v>35.9</v>
      </c>
      <c r="K68" s="117">
        <v>35.9</v>
      </c>
      <c r="L68" s="117">
        <v>35.9</v>
      </c>
      <c r="M68" s="117">
        <v>35.9</v>
      </c>
      <c r="N68" s="117">
        <v>35.9</v>
      </c>
      <c r="O68" s="117">
        <v>35.9</v>
      </c>
      <c r="P68" s="117">
        <v>35.9</v>
      </c>
      <c r="Q68" s="117">
        <v>35.9</v>
      </c>
      <c r="R68" s="117">
        <v>35.9</v>
      </c>
      <c r="S68" s="117">
        <v>35.9</v>
      </c>
      <c r="T68" s="117">
        <v>35.9</v>
      </c>
      <c r="U68" s="117">
        <v>35.9</v>
      </c>
      <c r="V68" s="117">
        <v>35.9</v>
      </c>
      <c r="W68" s="117">
        <v>35.9</v>
      </c>
      <c r="X68" s="117">
        <v>35.9</v>
      </c>
      <c r="Y68" s="117">
        <v>35.9</v>
      </c>
      <c r="Z68" s="117">
        <v>35.9</v>
      </c>
      <c r="AA68" s="117">
        <v>35.9</v>
      </c>
      <c r="AB68" s="117">
        <v>35.9</v>
      </c>
      <c r="AC68" s="117">
        <v>35.9</v>
      </c>
      <c r="AD68" s="117">
        <v>35.9</v>
      </c>
      <c r="AE68" s="117">
        <v>35.9</v>
      </c>
      <c r="AF68" s="117">
        <v>35.9</v>
      </c>
      <c r="AG68" s="117">
        <v>35.9</v>
      </c>
      <c r="AH68" s="117">
        <v>35.9</v>
      </c>
      <c r="AI68" s="117">
        <v>35.9</v>
      </c>
      <c r="AJ68" s="117">
        <v>35.9</v>
      </c>
      <c r="AK68" s="117">
        <v>35.9</v>
      </c>
      <c r="AL68" s="117">
        <v>35.9</v>
      </c>
      <c r="AM68" s="117">
        <v>35.9</v>
      </c>
      <c r="AN68" s="117">
        <v>35.9</v>
      </c>
      <c r="AO68" s="117">
        <v>35.9</v>
      </c>
      <c r="AP68" s="117">
        <v>35.9</v>
      </c>
      <c r="AQ68" s="117">
        <v>35.9</v>
      </c>
      <c r="AR68" s="117">
        <v>35.9</v>
      </c>
      <c r="AS68" s="117">
        <v>35.9</v>
      </c>
      <c r="AT68" s="117">
        <v>35.9</v>
      </c>
      <c r="AU68" s="117">
        <v>35.9</v>
      </c>
      <c r="AV68" s="117">
        <v>35.9</v>
      </c>
      <c r="AW68" s="117">
        <v>35.9</v>
      </c>
      <c r="AX68" s="117">
        <v>35.9</v>
      </c>
      <c r="AY68" s="117">
        <v>35.9</v>
      </c>
      <c r="AZ68" s="117">
        <v>35.9</v>
      </c>
      <c r="BA68" s="117">
        <v>35.9</v>
      </c>
      <c r="BB68" s="117">
        <v>35.9</v>
      </c>
      <c r="BC68" s="117">
        <v>35.9</v>
      </c>
      <c r="BD68" s="117">
        <v>35.9</v>
      </c>
      <c r="BE68" s="117">
        <v>35.9</v>
      </c>
      <c r="BF68" s="117">
        <v>35.9</v>
      </c>
      <c r="BG68" s="117">
        <v>35.9</v>
      </c>
      <c r="BH68" s="117">
        <v>35.9</v>
      </c>
      <c r="BI68" s="117">
        <v>35.9</v>
      </c>
      <c r="BJ68" s="117">
        <v>35.9</v>
      </c>
      <c r="BK68" s="117">
        <v>35.9</v>
      </c>
      <c r="BL68" s="117">
        <v>35.9</v>
      </c>
      <c r="BM68" s="117">
        <v>35.9</v>
      </c>
      <c r="BN68" s="117">
        <v>35.9</v>
      </c>
      <c r="BO68" s="117">
        <v>35.9</v>
      </c>
      <c r="BP68" s="117">
        <v>35.9</v>
      </c>
      <c r="BQ68" s="117">
        <v>35.9</v>
      </c>
      <c r="BR68" s="117">
        <v>35.9</v>
      </c>
      <c r="BS68" s="117">
        <v>35.9</v>
      </c>
      <c r="BT68" s="117">
        <v>35.9</v>
      </c>
      <c r="BU68" s="117">
        <v>35.9</v>
      </c>
      <c r="BV68" s="117">
        <v>35.9</v>
      </c>
      <c r="BW68" s="117">
        <v>35.9</v>
      </c>
      <c r="BX68" s="117">
        <v>35.9</v>
      </c>
      <c r="BY68" s="117">
        <v>35.9</v>
      </c>
      <c r="BZ68" s="117">
        <v>35.9</v>
      </c>
      <c r="CA68" s="117">
        <v>35.9</v>
      </c>
      <c r="CB68" s="117">
        <v>35.9</v>
      </c>
      <c r="CC68" s="117">
        <v>35.9</v>
      </c>
      <c r="CD68" s="117">
        <v>35.9</v>
      </c>
      <c r="CE68" s="117">
        <v>35.9</v>
      </c>
      <c r="CF68" s="117">
        <v>35.9</v>
      </c>
      <c r="CG68" s="117">
        <v>35.9</v>
      </c>
      <c r="CH68" s="117">
        <v>35.9</v>
      </c>
      <c r="CI68" s="117">
        <v>35.9</v>
      </c>
      <c r="CJ68" s="117">
        <v>35.9</v>
      </c>
      <c r="CK68" s="117">
        <v>35.9</v>
      </c>
      <c r="CL68" s="117">
        <v>35.9</v>
      </c>
      <c r="CM68" s="117">
        <v>35.9</v>
      </c>
      <c r="CN68" s="117">
        <v>35.9</v>
      </c>
      <c r="CO68" s="117">
        <v>35.9</v>
      </c>
      <c r="CP68" s="117">
        <v>35.9</v>
      </c>
      <c r="CQ68" s="117">
        <v>35.9</v>
      </c>
      <c r="CR68" s="117">
        <v>35.9</v>
      </c>
      <c r="CS68" s="118">
        <v>35.9</v>
      </c>
      <c r="CT68" s="115">
        <f t="shared" si="64"/>
        <v>3446.4000000000055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55</v>
      </c>
      <c r="I76" s="1">
        <v>55</v>
      </c>
      <c r="J76" s="1">
        <v>55</v>
      </c>
      <c r="K76" s="1">
        <v>55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220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30</v>
      </c>
      <c r="J77" s="1">
        <v>58</v>
      </c>
      <c r="K77" s="1">
        <v>58</v>
      </c>
      <c r="L77" s="1">
        <v>28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174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89.600000000000009</v>
      </c>
      <c r="AG84" s="228">
        <f t="shared" si="66"/>
        <v>127.3</v>
      </c>
      <c r="AH84" s="228">
        <f t="shared" si="66"/>
        <v>127.00000000000001</v>
      </c>
      <c r="AI84" s="228">
        <f t="shared" si="66"/>
        <v>127.50000000000001</v>
      </c>
      <c r="AJ84" s="228">
        <f t="shared" si="66"/>
        <v>99.45</v>
      </c>
      <c r="AK84" s="228">
        <f t="shared" si="66"/>
        <v>112.92</v>
      </c>
      <c r="AL84" s="228">
        <f t="shared" si="66"/>
        <v>62.099999999999994</v>
      </c>
      <c r="AM84" s="228">
        <f t="shared" si="66"/>
        <v>40.36</v>
      </c>
      <c r="AN84" s="228">
        <f t="shared" si="66"/>
        <v>61.900000000000006</v>
      </c>
      <c r="AO84" s="228">
        <f t="shared" si="66"/>
        <v>99.69</v>
      </c>
      <c r="AP84" s="228">
        <f t="shared" si="66"/>
        <v>60.900000000000006</v>
      </c>
      <c r="AQ84" s="228">
        <f t="shared" si="66"/>
        <v>98.3</v>
      </c>
      <c r="AR84" s="228">
        <f t="shared" si="66"/>
        <v>95.100000000000009</v>
      </c>
      <c r="AS84" s="228">
        <f t="shared" si="66"/>
        <v>97.67</v>
      </c>
      <c r="AT84" s="228">
        <f t="shared" si="66"/>
        <v>60.8</v>
      </c>
      <c r="AU84" s="228">
        <f t="shared" si="66"/>
        <v>41.9</v>
      </c>
      <c r="AV84" s="228">
        <f t="shared" si="66"/>
        <v>59.5</v>
      </c>
      <c r="AW84" s="228">
        <f t="shared" si="66"/>
        <v>59.900000000000006</v>
      </c>
      <c r="AX84" s="228">
        <f t="shared" si="66"/>
        <v>116.5</v>
      </c>
      <c r="AY84" s="228">
        <f t="shared" si="66"/>
        <v>116.8</v>
      </c>
      <c r="AZ84" s="228">
        <f t="shared" si="66"/>
        <v>124</v>
      </c>
      <c r="BA84" s="228">
        <f t="shared" si="66"/>
        <v>124.3</v>
      </c>
      <c r="BB84" s="228">
        <f t="shared" si="66"/>
        <v>108.06</v>
      </c>
      <c r="BC84" s="228">
        <f t="shared" si="66"/>
        <v>124.7</v>
      </c>
      <c r="BD84" s="228">
        <f t="shared" si="66"/>
        <v>102.2</v>
      </c>
      <c r="BE84" s="228">
        <f t="shared" si="66"/>
        <v>64.099999999999994</v>
      </c>
      <c r="BF84" s="228">
        <f t="shared" si="66"/>
        <v>14.77</v>
      </c>
      <c r="BG84" s="228">
        <f t="shared" si="66"/>
        <v>0</v>
      </c>
      <c r="BH84" s="228">
        <f t="shared" si="66"/>
        <v>22.8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24.9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6.64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62.3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2533.96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4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3</v>
      </c>
      <c r="AY85" s="1">
        <v>3</v>
      </c>
      <c r="AZ85" s="1">
        <v>3</v>
      </c>
      <c r="BA85" s="1">
        <v>3</v>
      </c>
      <c r="BB85" s="1">
        <v>3</v>
      </c>
      <c r="BC85" s="1">
        <v>3</v>
      </c>
      <c r="BD85" s="1">
        <v>3</v>
      </c>
      <c r="BE85" s="1">
        <v>3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28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89.600000000000009</v>
      </c>
      <c r="AG86" s="1">
        <v>127.3</v>
      </c>
      <c r="AH86" s="1">
        <v>127.00000000000001</v>
      </c>
      <c r="AI86" s="1">
        <v>127.50000000000001</v>
      </c>
      <c r="AJ86" s="1">
        <v>99.45</v>
      </c>
      <c r="AK86" s="1">
        <v>112.92</v>
      </c>
      <c r="AL86" s="1">
        <v>62.099999999999994</v>
      </c>
      <c r="AM86" s="1">
        <v>40.36</v>
      </c>
      <c r="AN86" s="1">
        <v>61.900000000000006</v>
      </c>
      <c r="AO86" s="1">
        <v>95.69</v>
      </c>
      <c r="AP86" s="1">
        <v>60.900000000000006</v>
      </c>
      <c r="AQ86" s="1">
        <v>98.3</v>
      </c>
      <c r="AR86" s="1">
        <v>95.100000000000009</v>
      </c>
      <c r="AS86" s="1">
        <v>97.67</v>
      </c>
      <c r="AT86" s="1">
        <v>60.8</v>
      </c>
      <c r="AU86" s="1">
        <v>41.9</v>
      </c>
      <c r="AV86" s="1">
        <v>59.5</v>
      </c>
      <c r="AW86" s="1">
        <v>59.900000000000006</v>
      </c>
      <c r="AX86" s="1">
        <v>113.5</v>
      </c>
      <c r="AY86" s="1">
        <v>113.8</v>
      </c>
      <c r="AZ86" s="1">
        <v>121</v>
      </c>
      <c r="BA86" s="1">
        <v>121.3</v>
      </c>
      <c r="BB86" s="1">
        <v>105.06</v>
      </c>
      <c r="BC86" s="1">
        <v>121.7</v>
      </c>
      <c r="BD86" s="1">
        <v>99.2</v>
      </c>
      <c r="BE86" s="1">
        <v>61.099999999999994</v>
      </c>
      <c r="BF86" s="1">
        <v>14.77</v>
      </c>
      <c r="BG86" s="1">
        <v>0</v>
      </c>
      <c r="BH86" s="1">
        <v>22.8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24.9</v>
      </c>
      <c r="BO86" s="1">
        <v>0</v>
      </c>
      <c r="BP86" s="1">
        <v>0</v>
      </c>
      <c r="BQ86" s="1">
        <v>6.64</v>
      </c>
      <c r="BR86" s="1">
        <v>0</v>
      </c>
      <c r="BS86" s="1">
        <v>0</v>
      </c>
      <c r="BT86" s="1">
        <v>0</v>
      </c>
      <c r="BU86" s="1">
        <v>0</v>
      </c>
      <c r="BV86" s="1">
        <v>62.3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2505.96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0.01</v>
      </c>
      <c r="Y88" s="127">
        <f t="shared" si="69"/>
        <v>0.03</v>
      </c>
      <c r="Z88" s="127">
        <f t="shared" si="69"/>
        <v>0.71</v>
      </c>
      <c r="AA88" s="127">
        <f t="shared" si="69"/>
        <v>4.83</v>
      </c>
      <c r="AB88" s="127">
        <f t="shared" si="69"/>
        <v>11.41</v>
      </c>
      <c r="AC88" s="127">
        <f t="shared" si="69"/>
        <v>18.649999999999999</v>
      </c>
      <c r="AD88" s="127">
        <f t="shared" si="69"/>
        <v>26.76</v>
      </c>
      <c r="AE88" s="127">
        <f t="shared" si="69"/>
        <v>36.119999999999997</v>
      </c>
      <c r="AF88" s="127">
        <f t="shared" si="69"/>
        <v>45.06</v>
      </c>
      <c r="AG88" s="127">
        <f t="shared" si="69"/>
        <v>58.28</v>
      </c>
      <c r="AH88" s="127">
        <f t="shared" ref="AH88:BM88" si="70">SUM(AH89:AH90)</f>
        <v>71.010000000000005</v>
      </c>
      <c r="AI88" s="127">
        <f t="shared" si="70"/>
        <v>77.400000000000006</v>
      </c>
      <c r="AJ88" s="127">
        <f t="shared" si="70"/>
        <v>80.34</v>
      </c>
      <c r="AK88" s="127">
        <f t="shared" si="70"/>
        <v>74.319999999999993</v>
      </c>
      <c r="AL88" s="127">
        <f t="shared" si="70"/>
        <v>83.92</v>
      </c>
      <c r="AM88" s="127">
        <f t="shared" si="70"/>
        <v>90.96</v>
      </c>
      <c r="AN88" s="127">
        <f t="shared" si="70"/>
        <v>103.73</v>
      </c>
      <c r="AO88" s="127">
        <f t="shared" si="70"/>
        <v>115.01</v>
      </c>
      <c r="AP88" s="127">
        <f t="shared" si="70"/>
        <v>124.87</v>
      </c>
      <c r="AQ88" s="127">
        <f t="shared" si="70"/>
        <v>130.46</v>
      </c>
      <c r="AR88" s="127">
        <f t="shared" si="70"/>
        <v>139.71</v>
      </c>
      <c r="AS88" s="127">
        <f t="shared" si="70"/>
        <v>135.29</v>
      </c>
      <c r="AT88" s="127">
        <f t="shared" si="70"/>
        <v>144.66</v>
      </c>
      <c r="AU88" s="127">
        <f t="shared" si="70"/>
        <v>147.52000000000001</v>
      </c>
      <c r="AV88" s="127">
        <f t="shared" si="70"/>
        <v>139.56</v>
      </c>
      <c r="AW88" s="127">
        <f t="shared" si="70"/>
        <v>141.38</v>
      </c>
      <c r="AX88" s="127">
        <f t="shared" si="70"/>
        <v>118.92</v>
      </c>
      <c r="AY88" s="127">
        <f t="shared" si="70"/>
        <v>120.48</v>
      </c>
      <c r="AZ88" s="127">
        <f t="shared" si="70"/>
        <v>131.38</v>
      </c>
      <c r="BA88" s="127">
        <f t="shared" si="70"/>
        <v>122.45</v>
      </c>
      <c r="BB88" s="127">
        <f t="shared" si="70"/>
        <v>114.28</v>
      </c>
      <c r="BC88" s="127">
        <f t="shared" si="70"/>
        <v>113.74</v>
      </c>
      <c r="BD88" s="127">
        <f t="shared" si="70"/>
        <v>108.18</v>
      </c>
      <c r="BE88" s="127">
        <f t="shared" si="70"/>
        <v>107.94</v>
      </c>
      <c r="BF88" s="127">
        <f t="shared" si="70"/>
        <v>106.31</v>
      </c>
      <c r="BG88" s="127">
        <f t="shared" si="70"/>
        <v>104.43</v>
      </c>
      <c r="BH88" s="127">
        <f t="shared" si="70"/>
        <v>92.07</v>
      </c>
      <c r="BI88" s="127">
        <f t="shared" si="70"/>
        <v>84.33</v>
      </c>
      <c r="BJ88" s="127">
        <f t="shared" si="70"/>
        <v>78.209999999999994</v>
      </c>
      <c r="BK88" s="127">
        <f t="shared" si="70"/>
        <v>73.180000000000007</v>
      </c>
      <c r="BL88" s="127">
        <f t="shared" si="70"/>
        <v>67.13</v>
      </c>
      <c r="BM88" s="127">
        <f t="shared" si="70"/>
        <v>66.08</v>
      </c>
      <c r="BN88" s="127">
        <f t="shared" ref="BN88:CS88" si="71">SUM(BN89:BN90)</f>
        <v>61.73</v>
      </c>
      <c r="BO88" s="127">
        <f t="shared" si="71"/>
        <v>55.07</v>
      </c>
      <c r="BP88" s="127">
        <f t="shared" si="71"/>
        <v>49.31</v>
      </c>
      <c r="BQ88" s="127">
        <f t="shared" si="71"/>
        <v>39.25</v>
      </c>
      <c r="BR88" s="127">
        <f t="shared" si="71"/>
        <v>29.59</v>
      </c>
      <c r="BS88" s="127">
        <f t="shared" si="71"/>
        <v>21.47</v>
      </c>
      <c r="BT88" s="127">
        <f t="shared" si="71"/>
        <v>14.8</v>
      </c>
      <c r="BU88" s="127">
        <f t="shared" si="71"/>
        <v>8.4700000000000006</v>
      </c>
      <c r="BV88" s="127">
        <f t="shared" si="71"/>
        <v>3.44</v>
      </c>
      <c r="BW88" s="127">
        <f t="shared" si="71"/>
        <v>0.6</v>
      </c>
      <c r="BX88" s="127">
        <f t="shared" si="71"/>
        <v>7.0000000000000007E-2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3894.91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0.01</v>
      </c>
      <c r="Y89" s="220">
        <v>0.03</v>
      </c>
      <c r="Z89" s="220">
        <v>0.71</v>
      </c>
      <c r="AA89" s="220">
        <v>4.83</v>
      </c>
      <c r="AB89" s="220">
        <v>11.41</v>
      </c>
      <c r="AC89" s="220">
        <v>18.649999999999999</v>
      </c>
      <c r="AD89" s="220">
        <v>26.76</v>
      </c>
      <c r="AE89" s="220">
        <v>36.119999999999997</v>
      </c>
      <c r="AF89" s="220">
        <v>45.06</v>
      </c>
      <c r="AG89" s="220">
        <v>58.28</v>
      </c>
      <c r="AH89" s="220">
        <v>71.010000000000005</v>
      </c>
      <c r="AI89" s="220">
        <v>77.400000000000006</v>
      </c>
      <c r="AJ89" s="220">
        <v>80.34</v>
      </c>
      <c r="AK89" s="220">
        <v>74.319999999999993</v>
      </c>
      <c r="AL89" s="220">
        <v>83.92</v>
      </c>
      <c r="AM89" s="220">
        <v>90.96</v>
      </c>
      <c r="AN89" s="220">
        <v>103.73</v>
      </c>
      <c r="AO89" s="220">
        <v>115.01</v>
      </c>
      <c r="AP89" s="220">
        <v>124.87</v>
      </c>
      <c r="AQ89" s="220">
        <v>130.46</v>
      </c>
      <c r="AR89" s="220">
        <v>139.71</v>
      </c>
      <c r="AS89" s="220">
        <v>135.29</v>
      </c>
      <c r="AT89" s="220">
        <v>144.66</v>
      </c>
      <c r="AU89" s="220">
        <v>147.52000000000001</v>
      </c>
      <c r="AV89" s="220">
        <v>139.56</v>
      </c>
      <c r="AW89" s="220">
        <v>141.38</v>
      </c>
      <c r="AX89" s="220">
        <v>118.92</v>
      </c>
      <c r="AY89" s="220">
        <v>120.48</v>
      </c>
      <c r="AZ89" s="220">
        <v>131.38</v>
      </c>
      <c r="BA89" s="220">
        <v>122.45</v>
      </c>
      <c r="BB89" s="220">
        <v>114.28</v>
      </c>
      <c r="BC89" s="220">
        <v>113.74</v>
      </c>
      <c r="BD89" s="220">
        <v>108.18</v>
      </c>
      <c r="BE89" s="220">
        <v>107.94</v>
      </c>
      <c r="BF89" s="220">
        <v>106.31</v>
      </c>
      <c r="BG89" s="220">
        <v>104.43</v>
      </c>
      <c r="BH89" s="220">
        <v>92.07</v>
      </c>
      <c r="BI89" s="220">
        <v>84.33</v>
      </c>
      <c r="BJ89" s="220">
        <v>78.209999999999994</v>
      </c>
      <c r="BK89" s="220">
        <v>73.180000000000007</v>
      </c>
      <c r="BL89" s="220">
        <v>67.13</v>
      </c>
      <c r="BM89" s="220">
        <v>66.08</v>
      </c>
      <c r="BN89" s="220">
        <v>61.73</v>
      </c>
      <c r="BO89" s="220">
        <v>55.07</v>
      </c>
      <c r="BP89" s="220">
        <v>49.31</v>
      </c>
      <c r="BQ89" s="220">
        <v>39.25</v>
      </c>
      <c r="BR89" s="220">
        <v>29.59</v>
      </c>
      <c r="BS89" s="220">
        <v>21.47</v>
      </c>
      <c r="BT89" s="220">
        <v>14.8</v>
      </c>
      <c r="BU89" s="220">
        <v>8.4700000000000006</v>
      </c>
      <c r="BV89" s="220">
        <v>3.44</v>
      </c>
      <c r="BW89" s="220">
        <v>0.6</v>
      </c>
      <c r="BX89" s="220">
        <v>7.0000000000000007E-2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3894.91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0.01</v>
      </c>
      <c r="Y91" s="128">
        <f t="shared" si="73"/>
        <v>0.03</v>
      </c>
      <c r="Z91" s="128">
        <f t="shared" si="73"/>
        <v>0.71</v>
      </c>
      <c r="AA91" s="128">
        <f t="shared" si="73"/>
        <v>4.83</v>
      </c>
      <c r="AB91" s="128">
        <f t="shared" si="73"/>
        <v>11.41</v>
      </c>
      <c r="AC91" s="128">
        <f t="shared" si="73"/>
        <v>18.649999999999999</v>
      </c>
      <c r="AD91" s="128">
        <f t="shared" si="73"/>
        <v>26.76</v>
      </c>
      <c r="AE91" s="128">
        <f t="shared" si="73"/>
        <v>36.119999999999997</v>
      </c>
      <c r="AF91" s="128">
        <f t="shared" si="73"/>
        <v>134.66000000000003</v>
      </c>
      <c r="AG91" s="128">
        <f t="shared" si="73"/>
        <v>185.57999999999998</v>
      </c>
      <c r="AH91" s="128">
        <f t="shared" ref="AH91:BM91" si="74">SUM(AH84,AH88)</f>
        <v>198.01000000000002</v>
      </c>
      <c r="AI91" s="128">
        <f t="shared" si="74"/>
        <v>204.90000000000003</v>
      </c>
      <c r="AJ91" s="128">
        <f t="shared" si="74"/>
        <v>179.79000000000002</v>
      </c>
      <c r="AK91" s="128">
        <f t="shared" si="74"/>
        <v>187.24</v>
      </c>
      <c r="AL91" s="128">
        <f t="shared" si="74"/>
        <v>146.01999999999998</v>
      </c>
      <c r="AM91" s="128">
        <f t="shared" si="74"/>
        <v>131.32</v>
      </c>
      <c r="AN91" s="128">
        <f t="shared" si="74"/>
        <v>165.63</v>
      </c>
      <c r="AO91" s="128">
        <f t="shared" si="74"/>
        <v>214.7</v>
      </c>
      <c r="AP91" s="128">
        <f t="shared" si="74"/>
        <v>185.77</v>
      </c>
      <c r="AQ91" s="128">
        <f t="shared" si="74"/>
        <v>228.76</v>
      </c>
      <c r="AR91" s="128">
        <f t="shared" si="74"/>
        <v>234.81</v>
      </c>
      <c r="AS91" s="128">
        <f t="shared" si="74"/>
        <v>232.95999999999998</v>
      </c>
      <c r="AT91" s="128">
        <f t="shared" si="74"/>
        <v>205.45999999999998</v>
      </c>
      <c r="AU91" s="128">
        <f t="shared" si="74"/>
        <v>189.42000000000002</v>
      </c>
      <c r="AV91" s="128">
        <f t="shared" si="74"/>
        <v>199.06</v>
      </c>
      <c r="AW91" s="128">
        <f t="shared" si="74"/>
        <v>201.28</v>
      </c>
      <c r="AX91" s="128">
        <f t="shared" si="74"/>
        <v>235.42000000000002</v>
      </c>
      <c r="AY91" s="128">
        <f t="shared" si="74"/>
        <v>237.28</v>
      </c>
      <c r="AZ91" s="128">
        <f t="shared" si="74"/>
        <v>255.38</v>
      </c>
      <c r="BA91" s="128">
        <f t="shared" si="74"/>
        <v>246.75</v>
      </c>
      <c r="BB91" s="128">
        <f t="shared" si="74"/>
        <v>222.34</v>
      </c>
      <c r="BC91" s="128">
        <f t="shared" si="74"/>
        <v>238.44</v>
      </c>
      <c r="BD91" s="128">
        <f t="shared" si="74"/>
        <v>210.38</v>
      </c>
      <c r="BE91" s="128">
        <f t="shared" si="74"/>
        <v>172.04</v>
      </c>
      <c r="BF91" s="128">
        <f t="shared" si="74"/>
        <v>121.08</v>
      </c>
      <c r="BG91" s="128">
        <f t="shared" si="74"/>
        <v>104.43</v>
      </c>
      <c r="BH91" s="128">
        <f t="shared" si="74"/>
        <v>114.86999999999999</v>
      </c>
      <c r="BI91" s="128">
        <f t="shared" si="74"/>
        <v>84.33</v>
      </c>
      <c r="BJ91" s="128">
        <f t="shared" si="74"/>
        <v>78.209999999999994</v>
      </c>
      <c r="BK91" s="128">
        <f t="shared" si="74"/>
        <v>73.180000000000007</v>
      </c>
      <c r="BL91" s="128">
        <f t="shared" si="74"/>
        <v>67.13</v>
      </c>
      <c r="BM91" s="128">
        <f t="shared" si="74"/>
        <v>66.08</v>
      </c>
      <c r="BN91" s="128">
        <f t="shared" ref="BN91:CS91" si="75">SUM(BN84,BN88)</f>
        <v>86.63</v>
      </c>
      <c r="BO91" s="128">
        <f t="shared" si="75"/>
        <v>55.07</v>
      </c>
      <c r="BP91" s="128">
        <f t="shared" si="75"/>
        <v>49.31</v>
      </c>
      <c r="BQ91" s="128">
        <f t="shared" si="75"/>
        <v>45.89</v>
      </c>
      <c r="BR91" s="128">
        <f t="shared" si="75"/>
        <v>29.59</v>
      </c>
      <c r="BS91" s="128">
        <f t="shared" si="75"/>
        <v>21.47</v>
      </c>
      <c r="BT91" s="128">
        <f t="shared" si="75"/>
        <v>14.8</v>
      </c>
      <c r="BU91" s="128">
        <f t="shared" si="75"/>
        <v>8.4700000000000006</v>
      </c>
      <c r="BV91" s="128">
        <f t="shared" si="75"/>
        <v>65.739999999999995</v>
      </c>
      <c r="BW91" s="128">
        <f t="shared" si="75"/>
        <v>0.6</v>
      </c>
      <c r="BX91" s="128">
        <f t="shared" si="75"/>
        <v>7.0000000000000007E-2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6428.8700000000017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43.01</v>
      </c>
      <c r="Y96" s="172">
        <f t="shared" si="82"/>
        <v>43.03</v>
      </c>
      <c r="Z96" s="172">
        <f t="shared" si="82"/>
        <v>43.71</v>
      </c>
      <c r="AA96" s="172">
        <f t="shared" si="82"/>
        <v>47.83</v>
      </c>
      <c r="AB96" s="172">
        <f t="shared" si="82"/>
        <v>54.41</v>
      </c>
      <c r="AC96" s="172">
        <f t="shared" si="82"/>
        <v>61.65</v>
      </c>
      <c r="AD96" s="172">
        <f t="shared" si="82"/>
        <v>69.760000000000005</v>
      </c>
      <c r="AE96" s="172">
        <f t="shared" si="82"/>
        <v>79.12</v>
      </c>
      <c r="AF96" s="172">
        <f t="shared" si="82"/>
        <v>177.66000000000003</v>
      </c>
      <c r="AG96" s="172">
        <f t="shared" si="82"/>
        <v>228.57999999999998</v>
      </c>
      <c r="AH96" s="172">
        <f t="shared" ref="AH96:BM96" si="83">AH91+AH92</f>
        <v>241.01000000000002</v>
      </c>
      <c r="AI96" s="172">
        <f t="shared" si="83"/>
        <v>247.90000000000003</v>
      </c>
      <c r="AJ96" s="172">
        <f t="shared" si="83"/>
        <v>222.79000000000002</v>
      </c>
      <c r="AK96" s="172">
        <f t="shared" si="83"/>
        <v>230.24</v>
      </c>
      <c r="AL96" s="172">
        <f t="shared" si="83"/>
        <v>189.01999999999998</v>
      </c>
      <c r="AM96" s="172">
        <f t="shared" si="83"/>
        <v>174.32</v>
      </c>
      <c r="AN96" s="172">
        <f t="shared" si="83"/>
        <v>208.63</v>
      </c>
      <c r="AO96" s="172">
        <f t="shared" si="83"/>
        <v>257.7</v>
      </c>
      <c r="AP96" s="172">
        <f t="shared" si="83"/>
        <v>228.77</v>
      </c>
      <c r="AQ96" s="172">
        <f t="shared" si="83"/>
        <v>271.76</v>
      </c>
      <c r="AR96" s="172">
        <f t="shared" si="83"/>
        <v>277.81</v>
      </c>
      <c r="AS96" s="172">
        <f t="shared" si="83"/>
        <v>275.95999999999998</v>
      </c>
      <c r="AT96" s="172">
        <f t="shared" si="83"/>
        <v>248.45999999999998</v>
      </c>
      <c r="AU96" s="172">
        <f t="shared" si="83"/>
        <v>232.42000000000002</v>
      </c>
      <c r="AV96" s="172">
        <f t="shared" si="83"/>
        <v>242.06</v>
      </c>
      <c r="AW96" s="172">
        <f t="shared" si="83"/>
        <v>244.28</v>
      </c>
      <c r="AX96" s="172">
        <f t="shared" si="83"/>
        <v>278.42</v>
      </c>
      <c r="AY96" s="172">
        <f t="shared" si="83"/>
        <v>280.27999999999997</v>
      </c>
      <c r="AZ96" s="172">
        <f t="shared" si="83"/>
        <v>298.38</v>
      </c>
      <c r="BA96" s="172">
        <f t="shared" si="83"/>
        <v>289.75</v>
      </c>
      <c r="BB96" s="172">
        <f t="shared" si="83"/>
        <v>265.34000000000003</v>
      </c>
      <c r="BC96" s="172">
        <f t="shared" si="83"/>
        <v>281.44</v>
      </c>
      <c r="BD96" s="172">
        <f t="shared" si="83"/>
        <v>253.38</v>
      </c>
      <c r="BE96" s="172">
        <f t="shared" si="83"/>
        <v>215.04</v>
      </c>
      <c r="BF96" s="172">
        <f t="shared" si="83"/>
        <v>164.07999999999998</v>
      </c>
      <c r="BG96" s="172">
        <f t="shared" si="83"/>
        <v>147.43</v>
      </c>
      <c r="BH96" s="172">
        <f t="shared" si="83"/>
        <v>157.87</v>
      </c>
      <c r="BI96" s="172">
        <f t="shared" si="83"/>
        <v>127.33</v>
      </c>
      <c r="BJ96" s="172">
        <f t="shared" si="83"/>
        <v>121.21</v>
      </c>
      <c r="BK96" s="172">
        <f t="shared" si="83"/>
        <v>116.18</v>
      </c>
      <c r="BL96" s="172">
        <f t="shared" si="83"/>
        <v>110.13</v>
      </c>
      <c r="BM96" s="172">
        <f t="shared" si="83"/>
        <v>109.08</v>
      </c>
      <c r="BN96" s="172">
        <f t="shared" ref="BN96:CS96" si="84">BN91+BN92</f>
        <v>129.63</v>
      </c>
      <c r="BO96" s="172">
        <f t="shared" si="84"/>
        <v>98.07</v>
      </c>
      <c r="BP96" s="172">
        <f t="shared" si="84"/>
        <v>92.31</v>
      </c>
      <c r="BQ96" s="172">
        <f t="shared" si="84"/>
        <v>88.89</v>
      </c>
      <c r="BR96" s="172">
        <f t="shared" si="84"/>
        <v>72.59</v>
      </c>
      <c r="BS96" s="172">
        <f t="shared" si="84"/>
        <v>64.47</v>
      </c>
      <c r="BT96" s="172">
        <f t="shared" si="84"/>
        <v>57.8</v>
      </c>
      <c r="BU96" s="172">
        <f t="shared" si="84"/>
        <v>51.47</v>
      </c>
      <c r="BV96" s="172">
        <f t="shared" si="84"/>
        <v>108.74</v>
      </c>
      <c r="BW96" s="172">
        <f t="shared" si="84"/>
        <v>43.6</v>
      </c>
      <c r="BX96" s="172">
        <f t="shared" si="84"/>
        <v>43.07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10556.869999999995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43.01</v>
      </c>
      <c r="Y99" s="130">
        <f t="shared" si="85"/>
        <v>43.03</v>
      </c>
      <c r="Z99" s="130">
        <f t="shared" si="85"/>
        <v>0</v>
      </c>
      <c r="AA99" s="130">
        <f t="shared" si="85"/>
        <v>0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0</v>
      </c>
      <c r="AZ99" s="130">
        <f t="shared" si="85"/>
        <v>0</v>
      </c>
      <c r="BA99" s="130">
        <f t="shared" si="85"/>
        <v>0</v>
      </c>
      <c r="BB99" s="130">
        <f t="shared" si="85"/>
        <v>0</v>
      </c>
      <c r="BC99" s="130">
        <f t="shared" si="85"/>
        <v>2.4630011928966269</v>
      </c>
      <c r="BD99" s="130">
        <f t="shared" si="85"/>
        <v>0</v>
      </c>
      <c r="BE99" s="130">
        <f t="shared" si="85"/>
        <v>0</v>
      </c>
      <c r="BF99" s="130">
        <f t="shared" si="85"/>
        <v>0</v>
      </c>
      <c r="BG99" s="130">
        <f t="shared" si="85"/>
        <v>0</v>
      </c>
      <c r="BH99" s="130">
        <f t="shared" si="85"/>
        <v>0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0</v>
      </c>
      <c r="BS99" s="130">
        <f t="shared" si="86"/>
        <v>35.60411302106877</v>
      </c>
      <c r="BT99" s="130">
        <f t="shared" si="86"/>
        <v>57.8</v>
      </c>
      <c r="BU99" s="130">
        <f t="shared" si="86"/>
        <v>51.47</v>
      </c>
      <c r="BV99" s="130">
        <f t="shared" si="86"/>
        <v>108.74</v>
      </c>
      <c r="BW99" s="130">
        <f t="shared" si="86"/>
        <v>43.6</v>
      </c>
      <c r="BX99" s="130">
        <f t="shared" si="86"/>
        <v>43.07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471.78711421396537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43.01</v>
      </c>
      <c r="Y101" s="134">
        <f t="shared" si="87"/>
        <v>43.03</v>
      </c>
      <c r="Z101" s="134">
        <f t="shared" si="87"/>
        <v>0</v>
      </c>
      <c r="AA101" s="134">
        <f t="shared" si="87"/>
        <v>0</v>
      </c>
      <c r="AB101" s="134">
        <f t="shared" si="87"/>
        <v>0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0</v>
      </c>
      <c r="AZ101" s="134">
        <f t="shared" si="87"/>
        <v>0</v>
      </c>
      <c r="BA101" s="134">
        <f t="shared" si="87"/>
        <v>0</v>
      </c>
      <c r="BB101" s="134">
        <f t="shared" si="87"/>
        <v>0</v>
      </c>
      <c r="BC101" s="134">
        <f t="shared" si="87"/>
        <v>2.4630011928966269</v>
      </c>
      <c r="BD101" s="134">
        <f t="shared" si="87"/>
        <v>0</v>
      </c>
      <c r="BE101" s="134">
        <f t="shared" si="87"/>
        <v>0</v>
      </c>
      <c r="BF101" s="134">
        <f t="shared" si="87"/>
        <v>0</v>
      </c>
      <c r="BG101" s="134">
        <f t="shared" si="87"/>
        <v>0</v>
      </c>
      <c r="BH101" s="134">
        <f t="shared" si="87"/>
        <v>0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0</v>
      </c>
      <c r="BS101" s="134">
        <f t="shared" si="88"/>
        <v>35.60411302106877</v>
      </c>
      <c r="BT101" s="134">
        <f t="shared" si="88"/>
        <v>57.8</v>
      </c>
      <c r="BU101" s="134">
        <f t="shared" si="88"/>
        <v>51.47</v>
      </c>
      <c r="BV101" s="134">
        <f t="shared" si="88"/>
        <v>108.74</v>
      </c>
      <c r="BW101" s="134">
        <f t="shared" si="88"/>
        <v>43.6</v>
      </c>
      <c r="BX101" s="134">
        <f t="shared" si="88"/>
        <v>43.07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471.78711421396537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4"/>
  <sheetViews>
    <sheetView showGridLines="0" tabSelected="1" topLeftCell="A74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3664.8311268817206</v>
      </c>
      <c r="C3" s="18">
        <f t="shared" si="0"/>
        <v>3664.8311268817206</v>
      </c>
      <c r="D3" s="18">
        <f t="shared" si="0"/>
        <v>3664.8311268817206</v>
      </c>
      <c r="E3" s="18">
        <f t="shared" si="0"/>
        <v>3664.8311268817206</v>
      </c>
      <c r="F3" s="18">
        <f t="shared" si="0"/>
        <v>3664.8311268817206</v>
      </c>
      <c r="G3" s="18">
        <f t="shared" si="0"/>
        <v>3664.8311268817206</v>
      </c>
      <c r="H3" s="18">
        <f t="shared" si="0"/>
        <v>3664.8311268817206</v>
      </c>
      <c r="I3" s="18">
        <f t="shared" si="0"/>
        <v>3664.8311268817206</v>
      </c>
      <c r="J3" s="18">
        <f t="shared" si="0"/>
        <v>3664.8311268817206</v>
      </c>
      <c r="K3" s="18">
        <f t="shared" si="0"/>
        <v>3664.8311268817206</v>
      </c>
      <c r="L3" s="18">
        <f t="shared" si="0"/>
        <v>3664.8311268817206</v>
      </c>
      <c r="M3" s="18">
        <f t="shared" si="0"/>
        <v>3664.8311268817206</v>
      </c>
      <c r="N3" s="18">
        <f t="shared" si="0"/>
        <v>3664.8311268817206</v>
      </c>
      <c r="O3" s="18">
        <f t="shared" si="0"/>
        <v>3664.8311268817206</v>
      </c>
      <c r="P3" s="18">
        <f t="shared" si="0"/>
        <v>3664.8311268817206</v>
      </c>
      <c r="Q3" s="18">
        <f t="shared" si="0"/>
        <v>3664.8311268817206</v>
      </c>
      <c r="R3" s="18">
        <f t="shared" si="0"/>
        <v>3664.8311268817206</v>
      </c>
      <c r="S3" s="18">
        <f t="shared" si="0"/>
        <v>3664.8311268817206</v>
      </c>
      <c r="T3" s="18">
        <f t="shared" si="0"/>
        <v>3664.8311268817206</v>
      </c>
      <c r="U3" s="18">
        <f t="shared" si="0"/>
        <v>3664.8311268817206</v>
      </c>
      <c r="V3" s="18">
        <f t="shared" si="0"/>
        <v>3664.8311268817206</v>
      </c>
      <c r="W3" s="18">
        <f t="shared" si="0"/>
        <v>3664.8311268817206</v>
      </c>
      <c r="X3" s="18">
        <f t="shared" si="0"/>
        <v>3664.8311268817206</v>
      </c>
      <c r="Y3" s="18">
        <f t="shared" si="0"/>
        <v>3664.8311268817206</v>
      </c>
      <c r="Z3" s="18">
        <f t="shared" si="0"/>
        <v>3664.8311268817206</v>
      </c>
      <c r="AA3" s="18">
        <f t="shared" si="0"/>
        <v>3664.8311268817206</v>
      </c>
      <c r="AB3" s="18">
        <f t="shared" si="0"/>
        <v>3664.8311268817206</v>
      </c>
      <c r="AC3" s="18">
        <f t="shared" si="0"/>
        <v>3664.8311268817206</v>
      </c>
      <c r="AD3" s="18">
        <f t="shared" si="0"/>
        <v>3664.8311268817206</v>
      </c>
      <c r="AE3" s="18">
        <f t="shared" si="0"/>
        <v>3664.8311268817206</v>
      </c>
      <c r="AF3" s="18">
        <f t="shared" si="0"/>
        <v>3664.8311268817206</v>
      </c>
      <c r="AG3" s="18">
        <f t="shared" si="0"/>
        <v>3664.8311268817206</v>
      </c>
      <c r="AH3" s="18">
        <f t="shared" si="0"/>
        <v>3664.8311268817206</v>
      </c>
      <c r="AI3" s="18">
        <f t="shared" si="0"/>
        <v>3664.8311268817206</v>
      </c>
      <c r="AJ3" s="18">
        <f t="shared" si="0"/>
        <v>3664.8311268817206</v>
      </c>
      <c r="AK3" s="18">
        <f t="shared" si="0"/>
        <v>3664.8311268817206</v>
      </c>
      <c r="AL3" s="18">
        <f t="shared" si="0"/>
        <v>3664.8311268817206</v>
      </c>
      <c r="AM3" s="18">
        <f t="shared" si="0"/>
        <v>3664.8311268817206</v>
      </c>
      <c r="AN3" s="18">
        <f t="shared" si="0"/>
        <v>3664.8311268817206</v>
      </c>
      <c r="AO3" s="18">
        <f t="shared" si="0"/>
        <v>3664.8311268817206</v>
      </c>
      <c r="AP3" s="18">
        <f t="shared" si="0"/>
        <v>3664.8311268817206</v>
      </c>
      <c r="AQ3" s="18">
        <f t="shared" si="0"/>
        <v>3664.8311268817206</v>
      </c>
      <c r="AR3" s="18">
        <f t="shared" si="0"/>
        <v>3664.8311268817206</v>
      </c>
      <c r="AS3" s="18">
        <f t="shared" si="0"/>
        <v>3664.8311268817206</v>
      </c>
      <c r="AT3" s="18">
        <f t="shared" si="0"/>
        <v>3664.8311268817206</v>
      </c>
      <c r="AU3" s="18">
        <f t="shared" si="0"/>
        <v>3664.8311268817206</v>
      </c>
      <c r="AV3" s="18">
        <f t="shared" si="0"/>
        <v>3664.8311268817206</v>
      </c>
      <c r="AW3" s="18">
        <f t="shared" si="0"/>
        <v>3664.8311268817206</v>
      </c>
      <c r="AX3" s="18">
        <f t="shared" si="0"/>
        <v>3664.8311268817206</v>
      </c>
      <c r="AY3" s="18">
        <f t="shared" si="0"/>
        <v>3664.8311268817206</v>
      </c>
      <c r="AZ3" s="18">
        <f t="shared" si="0"/>
        <v>3664.8311268817206</v>
      </c>
      <c r="BA3" s="18">
        <f t="shared" si="0"/>
        <v>3664.8311268817206</v>
      </c>
      <c r="BB3" s="18">
        <f t="shared" si="0"/>
        <v>3664.8311268817206</v>
      </c>
      <c r="BC3" s="18">
        <f t="shared" si="0"/>
        <v>3664.8311268817206</v>
      </c>
      <c r="BD3" s="18">
        <f t="shared" si="0"/>
        <v>3664.8311268817206</v>
      </c>
      <c r="BE3" s="18">
        <f t="shared" si="0"/>
        <v>3664.8311268817206</v>
      </c>
      <c r="BF3" s="18">
        <f t="shared" si="0"/>
        <v>3664.8311268817206</v>
      </c>
      <c r="BG3" s="18">
        <f t="shared" si="0"/>
        <v>3664.8311268817206</v>
      </c>
      <c r="BH3" s="18">
        <f t="shared" si="0"/>
        <v>3664.8311268817206</v>
      </c>
      <c r="BI3" s="18">
        <f t="shared" si="0"/>
        <v>3664.8311268817206</v>
      </c>
      <c r="BJ3" s="18">
        <f t="shared" si="0"/>
        <v>3664.8311268817206</v>
      </c>
      <c r="BK3" s="18">
        <f t="shared" si="0"/>
        <v>3664.8311268817206</v>
      </c>
      <c r="BL3" s="18">
        <f t="shared" si="0"/>
        <v>3664.8311268817206</v>
      </c>
      <c r="BM3" s="18">
        <f t="shared" si="0"/>
        <v>3664.8311268817206</v>
      </c>
      <c r="BN3" s="18">
        <f t="shared" ref="BN3:CS3" si="1">BN4+BN12</f>
        <v>3664.8311268817206</v>
      </c>
      <c r="BO3" s="18">
        <f t="shared" si="1"/>
        <v>3664.8311268817206</v>
      </c>
      <c r="BP3" s="18">
        <f t="shared" si="1"/>
        <v>3664.8311268817206</v>
      </c>
      <c r="BQ3" s="18">
        <f t="shared" si="1"/>
        <v>3664.8311268817206</v>
      </c>
      <c r="BR3" s="18">
        <f t="shared" si="1"/>
        <v>3664.8311268817206</v>
      </c>
      <c r="BS3" s="18">
        <f t="shared" si="1"/>
        <v>3664.8311268817206</v>
      </c>
      <c r="BT3" s="18">
        <f t="shared" si="1"/>
        <v>3664.8311268817206</v>
      </c>
      <c r="BU3" s="18">
        <f t="shared" si="1"/>
        <v>3664.8311268817206</v>
      </c>
      <c r="BV3" s="18">
        <f t="shared" si="1"/>
        <v>3664.8311268817206</v>
      </c>
      <c r="BW3" s="18">
        <f t="shared" si="1"/>
        <v>3664.8311268817206</v>
      </c>
      <c r="BX3" s="18">
        <f t="shared" si="1"/>
        <v>3664.8311268817206</v>
      </c>
      <c r="BY3" s="18">
        <f t="shared" si="1"/>
        <v>3664.8311268817206</v>
      </c>
      <c r="BZ3" s="18">
        <f t="shared" si="1"/>
        <v>3664.8311268817206</v>
      </c>
      <c r="CA3" s="18">
        <f t="shared" si="1"/>
        <v>3664.8311268817206</v>
      </c>
      <c r="CB3" s="18">
        <f t="shared" si="1"/>
        <v>3664.8311268817206</v>
      </c>
      <c r="CC3" s="18">
        <f t="shared" si="1"/>
        <v>3664.8311268817206</v>
      </c>
      <c r="CD3" s="18">
        <f t="shared" si="1"/>
        <v>3664.8311268817206</v>
      </c>
      <c r="CE3" s="18">
        <f t="shared" si="1"/>
        <v>3664.8311268817206</v>
      </c>
      <c r="CF3" s="18">
        <f t="shared" si="1"/>
        <v>3664.8311268817206</v>
      </c>
      <c r="CG3" s="18">
        <f t="shared" si="1"/>
        <v>3664.8311268817206</v>
      </c>
      <c r="CH3" s="18">
        <f t="shared" si="1"/>
        <v>3664.8311268817206</v>
      </c>
      <c r="CI3" s="18">
        <f t="shared" si="1"/>
        <v>3664.8311268817206</v>
      </c>
      <c r="CJ3" s="18">
        <f t="shared" si="1"/>
        <v>3664.8311268817206</v>
      </c>
      <c r="CK3" s="18">
        <f t="shared" si="1"/>
        <v>3664.8311268817206</v>
      </c>
      <c r="CL3" s="18">
        <f t="shared" si="1"/>
        <v>3664.8311268817206</v>
      </c>
      <c r="CM3" s="18">
        <f t="shared" si="1"/>
        <v>3664.8311268817206</v>
      </c>
      <c r="CN3" s="18">
        <f t="shared" si="1"/>
        <v>3664.8311268817206</v>
      </c>
      <c r="CO3" s="18">
        <f t="shared" si="1"/>
        <v>3664.8311268817206</v>
      </c>
      <c r="CP3" s="18">
        <f t="shared" si="1"/>
        <v>3664.8311268817206</v>
      </c>
      <c r="CQ3" s="18">
        <f t="shared" si="1"/>
        <v>3664.8311268817206</v>
      </c>
      <c r="CR3" s="18">
        <f t="shared" si="1"/>
        <v>3664.8311268817206</v>
      </c>
      <c r="CS3" s="19">
        <f t="shared" si="1"/>
        <v>3664.8311268817206</v>
      </c>
      <c r="CT3" s="73">
        <f t="shared" ref="CT3:CT20" si="2">SUM(B3:CS3)</f>
        <v>351823.78818064526</v>
      </c>
      <c r="CU3" s="154"/>
      <c r="CW3" s="144"/>
    </row>
    <row r="4" spans="1:102">
      <c r="A4" s="21" t="s">
        <v>44</v>
      </c>
      <c r="B4" s="22">
        <f>SUM(B5:B11)</f>
        <v>3277</v>
      </c>
      <c r="C4" s="23">
        <f t="shared" ref="C4:BN4" si="3">SUM(C5:C11)</f>
        <v>3277</v>
      </c>
      <c r="D4" s="23">
        <f t="shared" si="3"/>
        <v>3277</v>
      </c>
      <c r="E4" s="23">
        <f t="shared" si="3"/>
        <v>3277</v>
      </c>
      <c r="F4" s="23">
        <f t="shared" si="3"/>
        <v>3277</v>
      </c>
      <c r="G4" s="23">
        <f t="shared" si="3"/>
        <v>3277</v>
      </c>
      <c r="H4" s="23">
        <f t="shared" si="3"/>
        <v>3277</v>
      </c>
      <c r="I4" s="23">
        <f t="shared" si="3"/>
        <v>3277</v>
      </c>
      <c r="J4" s="23">
        <f t="shared" si="3"/>
        <v>3277</v>
      </c>
      <c r="K4" s="23">
        <f t="shared" si="3"/>
        <v>3277</v>
      </c>
      <c r="L4" s="23">
        <f t="shared" si="3"/>
        <v>3277</v>
      </c>
      <c r="M4" s="23">
        <f t="shared" si="3"/>
        <v>3277</v>
      </c>
      <c r="N4" s="23">
        <f t="shared" si="3"/>
        <v>3277</v>
      </c>
      <c r="O4" s="23">
        <f t="shared" si="3"/>
        <v>3277</v>
      </c>
      <c r="P4" s="23">
        <f t="shared" si="3"/>
        <v>3277</v>
      </c>
      <c r="Q4" s="23">
        <f t="shared" si="3"/>
        <v>3277</v>
      </c>
      <c r="R4" s="23">
        <f t="shared" si="3"/>
        <v>3277</v>
      </c>
      <c r="S4" s="23">
        <f t="shared" si="3"/>
        <v>3277</v>
      </c>
      <c r="T4" s="23">
        <f t="shared" si="3"/>
        <v>3277</v>
      </c>
      <c r="U4" s="23">
        <f t="shared" si="3"/>
        <v>3277</v>
      </c>
      <c r="V4" s="23">
        <f t="shared" si="3"/>
        <v>3277</v>
      </c>
      <c r="W4" s="23">
        <f t="shared" si="3"/>
        <v>3277</v>
      </c>
      <c r="X4" s="23">
        <f t="shared" si="3"/>
        <v>3277</v>
      </c>
      <c r="Y4" s="23">
        <f t="shared" si="3"/>
        <v>3277</v>
      </c>
      <c r="Z4" s="23">
        <f t="shared" si="3"/>
        <v>3277</v>
      </c>
      <c r="AA4" s="23">
        <f t="shared" si="3"/>
        <v>3277</v>
      </c>
      <c r="AB4" s="23">
        <f t="shared" si="3"/>
        <v>3277</v>
      </c>
      <c r="AC4" s="23">
        <f t="shared" si="3"/>
        <v>3277</v>
      </c>
      <c r="AD4" s="23">
        <f t="shared" si="3"/>
        <v>3277</v>
      </c>
      <c r="AE4" s="23">
        <f t="shared" si="3"/>
        <v>3277</v>
      </c>
      <c r="AF4" s="23">
        <f t="shared" si="3"/>
        <v>3277</v>
      </c>
      <c r="AG4" s="23">
        <f t="shared" si="3"/>
        <v>3277</v>
      </c>
      <c r="AH4" s="23">
        <f t="shared" si="3"/>
        <v>3277</v>
      </c>
      <c r="AI4" s="23">
        <f t="shared" si="3"/>
        <v>3277</v>
      </c>
      <c r="AJ4" s="23">
        <f t="shared" si="3"/>
        <v>3277</v>
      </c>
      <c r="AK4" s="23">
        <f t="shared" si="3"/>
        <v>3277</v>
      </c>
      <c r="AL4" s="23">
        <f t="shared" si="3"/>
        <v>3277</v>
      </c>
      <c r="AM4" s="23">
        <f t="shared" si="3"/>
        <v>3277</v>
      </c>
      <c r="AN4" s="23">
        <f t="shared" si="3"/>
        <v>3277</v>
      </c>
      <c r="AO4" s="23">
        <f t="shared" si="3"/>
        <v>3277</v>
      </c>
      <c r="AP4" s="23">
        <f t="shared" si="3"/>
        <v>3277</v>
      </c>
      <c r="AQ4" s="23">
        <f t="shared" si="3"/>
        <v>3277</v>
      </c>
      <c r="AR4" s="23">
        <f t="shared" si="3"/>
        <v>3277</v>
      </c>
      <c r="AS4" s="23">
        <f t="shared" si="3"/>
        <v>3277</v>
      </c>
      <c r="AT4" s="23">
        <f t="shared" si="3"/>
        <v>3277</v>
      </c>
      <c r="AU4" s="23">
        <f t="shared" si="3"/>
        <v>3277</v>
      </c>
      <c r="AV4" s="23">
        <f t="shared" si="3"/>
        <v>3277</v>
      </c>
      <c r="AW4" s="23">
        <f t="shared" si="3"/>
        <v>3277</v>
      </c>
      <c r="AX4" s="23">
        <f t="shared" si="3"/>
        <v>3277</v>
      </c>
      <c r="AY4" s="23">
        <f t="shared" si="3"/>
        <v>3277</v>
      </c>
      <c r="AZ4" s="23">
        <f t="shared" si="3"/>
        <v>3277</v>
      </c>
      <c r="BA4" s="23">
        <f t="shared" si="3"/>
        <v>3277</v>
      </c>
      <c r="BB4" s="23">
        <f t="shared" si="3"/>
        <v>3277</v>
      </c>
      <c r="BC4" s="23">
        <f t="shared" si="3"/>
        <v>3277</v>
      </c>
      <c r="BD4" s="23">
        <f t="shared" si="3"/>
        <v>3277</v>
      </c>
      <c r="BE4" s="23">
        <f t="shared" si="3"/>
        <v>3277</v>
      </c>
      <c r="BF4" s="23">
        <f t="shared" si="3"/>
        <v>3277</v>
      </c>
      <c r="BG4" s="23">
        <f t="shared" si="3"/>
        <v>3277</v>
      </c>
      <c r="BH4" s="23">
        <f t="shared" si="3"/>
        <v>3277</v>
      </c>
      <c r="BI4" s="23">
        <f t="shared" si="3"/>
        <v>3277</v>
      </c>
      <c r="BJ4" s="23">
        <f t="shared" si="3"/>
        <v>3277</v>
      </c>
      <c r="BK4" s="23">
        <f t="shared" si="3"/>
        <v>3277</v>
      </c>
      <c r="BL4" s="23">
        <f t="shared" si="3"/>
        <v>3277</v>
      </c>
      <c r="BM4" s="23">
        <f t="shared" si="3"/>
        <v>3277</v>
      </c>
      <c r="BN4" s="23">
        <f t="shared" si="3"/>
        <v>3277</v>
      </c>
      <c r="BO4" s="23">
        <f t="shared" ref="BO4:CS4" si="4">SUM(BO5:BO11)</f>
        <v>3277</v>
      </c>
      <c r="BP4" s="23">
        <f t="shared" si="4"/>
        <v>3277</v>
      </c>
      <c r="BQ4" s="23">
        <f t="shared" si="4"/>
        <v>3277</v>
      </c>
      <c r="BR4" s="23">
        <f t="shared" si="4"/>
        <v>3277</v>
      </c>
      <c r="BS4" s="23">
        <f t="shared" si="4"/>
        <v>3277</v>
      </c>
      <c r="BT4" s="23">
        <f t="shared" si="4"/>
        <v>3277</v>
      </c>
      <c r="BU4" s="23">
        <f t="shared" si="4"/>
        <v>3277</v>
      </c>
      <c r="BV4" s="23">
        <f t="shared" si="4"/>
        <v>3277</v>
      </c>
      <c r="BW4" s="23">
        <f t="shared" si="4"/>
        <v>3277</v>
      </c>
      <c r="BX4" s="23">
        <f t="shared" si="4"/>
        <v>3277</v>
      </c>
      <c r="BY4" s="23">
        <f t="shared" si="4"/>
        <v>3277</v>
      </c>
      <c r="BZ4" s="23">
        <f t="shared" si="4"/>
        <v>3277</v>
      </c>
      <c r="CA4" s="23">
        <f t="shared" si="4"/>
        <v>3277</v>
      </c>
      <c r="CB4" s="23">
        <f t="shared" si="4"/>
        <v>3277</v>
      </c>
      <c r="CC4" s="23">
        <f t="shared" si="4"/>
        <v>3277</v>
      </c>
      <c r="CD4" s="23">
        <f t="shared" si="4"/>
        <v>3277</v>
      </c>
      <c r="CE4" s="23">
        <f t="shared" si="4"/>
        <v>3277</v>
      </c>
      <c r="CF4" s="23">
        <f t="shared" si="4"/>
        <v>3277</v>
      </c>
      <c r="CG4" s="23">
        <f t="shared" si="4"/>
        <v>3277</v>
      </c>
      <c r="CH4" s="23">
        <f t="shared" si="4"/>
        <v>3277</v>
      </c>
      <c r="CI4" s="23">
        <f t="shared" si="4"/>
        <v>3277</v>
      </c>
      <c r="CJ4" s="23">
        <f t="shared" si="4"/>
        <v>3277</v>
      </c>
      <c r="CK4" s="23">
        <f t="shared" si="4"/>
        <v>3277</v>
      </c>
      <c r="CL4" s="23">
        <f t="shared" si="4"/>
        <v>3277</v>
      </c>
      <c r="CM4" s="23">
        <f t="shared" si="4"/>
        <v>3277</v>
      </c>
      <c r="CN4" s="23">
        <f t="shared" si="4"/>
        <v>3277</v>
      </c>
      <c r="CO4" s="23">
        <f t="shared" si="4"/>
        <v>3277</v>
      </c>
      <c r="CP4" s="23">
        <f t="shared" si="4"/>
        <v>3277</v>
      </c>
      <c r="CQ4" s="23">
        <f t="shared" si="4"/>
        <v>3277</v>
      </c>
      <c r="CR4" s="23">
        <f t="shared" si="4"/>
        <v>3277</v>
      </c>
      <c r="CS4" s="24">
        <f t="shared" si="4"/>
        <v>3277</v>
      </c>
      <c r="CT4" s="30">
        <f t="shared" si="2"/>
        <v>314592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330</v>
      </c>
      <c r="C9" s="32">
        <v>330</v>
      </c>
      <c r="D9" s="32">
        <v>330</v>
      </c>
      <c r="E9" s="32">
        <v>330</v>
      </c>
      <c r="F9" s="32">
        <v>330</v>
      </c>
      <c r="G9" s="32">
        <v>330</v>
      </c>
      <c r="H9" s="32">
        <v>330</v>
      </c>
      <c r="I9" s="32">
        <v>330</v>
      </c>
      <c r="J9" s="32">
        <v>330</v>
      </c>
      <c r="K9" s="32">
        <v>330</v>
      </c>
      <c r="L9" s="32">
        <v>330</v>
      </c>
      <c r="M9" s="32">
        <v>330</v>
      </c>
      <c r="N9" s="32">
        <v>330</v>
      </c>
      <c r="O9" s="32">
        <v>330</v>
      </c>
      <c r="P9" s="32">
        <v>330</v>
      </c>
      <c r="Q9" s="32">
        <v>330</v>
      </c>
      <c r="R9" s="32">
        <v>330</v>
      </c>
      <c r="S9" s="32">
        <v>330</v>
      </c>
      <c r="T9" s="32">
        <v>330</v>
      </c>
      <c r="U9" s="32">
        <v>330</v>
      </c>
      <c r="V9" s="32">
        <v>330</v>
      </c>
      <c r="W9" s="32">
        <v>330</v>
      </c>
      <c r="X9" s="32">
        <v>330</v>
      </c>
      <c r="Y9" s="32">
        <v>330</v>
      </c>
      <c r="Z9" s="32">
        <v>330</v>
      </c>
      <c r="AA9" s="32">
        <v>330</v>
      </c>
      <c r="AB9" s="32">
        <v>330</v>
      </c>
      <c r="AC9" s="32">
        <v>330</v>
      </c>
      <c r="AD9" s="32">
        <v>330</v>
      </c>
      <c r="AE9" s="32">
        <v>330</v>
      </c>
      <c r="AF9" s="32">
        <v>330</v>
      </c>
      <c r="AG9" s="32">
        <v>330</v>
      </c>
      <c r="AH9" s="32">
        <v>330</v>
      </c>
      <c r="AI9" s="32">
        <v>330</v>
      </c>
      <c r="AJ9" s="32">
        <v>330</v>
      </c>
      <c r="AK9" s="32">
        <v>330</v>
      </c>
      <c r="AL9" s="32">
        <v>330</v>
      </c>
      <c r="AM9" s="32">
        <v>330</v>
      </c>
      <c r="AN9" s="32">
        <v>330</v>
      </c>
      <c r="AO9" s="32">
        <v>330</v>
      </c>
      <c r="AP9" s="32">
        <v>330</v>
      </c>
      <c r="AQ9" s="32">
        <v>330</v>
      </c>
      <c r="AR9" s="32">
        <v>330</v>
      </c>
      <c r="AS9" s="32">
        <v>330</v>
      </c>
      <c r="AT9" s="32">
        <v>330</v>
      </c>
      <c r="AU9" s="32">
        <v>330</v>
      </c>
      <c r="AV9" s="32">
        <v>330</v>
      </c>
      <c r="AW9" s="32">
        <v>330</v>
      </c>
      <c r="AX9" s="32">
        <v>330</v>
      </c>
      <c r="AY9" s="32">
        <v>330</v>
      </c>
      <c r="AZ9" s="32">
        <v>330</v>
      </c>
      <c r="BA9" s="32">
        <v>330</v>
      </c>
      <c r="BB9" s="32">
        <v>330</v>
      </c>
      <c r="BC9" s="32">
        <v>330</v>
      </c>
      <c r="BD9" s="32">
        <v>330</v>
      </c>
      <c r="BE9" s="32">
        <v>330</v>
      </c>
      <c r="BF9" s="32">
        <v>330</v>
      </c>
      <c r="BG9" s="32">
        <v>330</v>
      </c>
      <c r="BH9" s="32">
        <v>330</v>
      </c>
      <c r="BI9" s="32">
        <v>330</v>
      </c>
      <c r="BJ9" s="32">
        <v>330</v>
      </c>
      <c r="BK9" s="32">
        <v>330</v>
      </c>
      <c r="BL9" s="32">
        <v>330</v>
      </c>
      <c r="BM9" s="32">
        <v>330</v>
      </c>
      <c r="BN9" s="32">
        <v>330</v>
      </c>
      <c r="BO9" s="32">
        <v>330</v>
      </c>
      <c r="BP9" s="32">
        <v>330</v>
      </c>
      <c r="BQ9" s="32">
        <v>330</v>
      </c>
      <c r="BR9" s="32">
        <v>330</v>
      </c>
      <c r="BS9" s="32">
        <v>330</v>
      </c>
      <c r="BT9" s="32">
        <v>330</v>
      </c>
      <c r="BU9" s="32">
        <v>330</v>
      </c>
      <c r="BV9" s="32">
        <v>330</v>
      </c>
      <c r="BW9" s="32">
        <v>330</v>
      </c>
      <c r="BX9" s="32">
        <v>330</v>
      </c>
      <c r="BY9" s="32">
        <v>330</v>
      </c>
      <c r="BZ9" s="32">
        <v>330</v>
      </c>
      <c r="CA9" s="32">
        <v>330</v>
      </c>
      <c r="CB9" s="32">
        <v>330</v>
      </c>
      <c r="CC9" s="32">
        <v>330</v>
      </c>
      <c r="CD9" s="32">
        <v>330</v>
      </c>
      <c r="CE9" s="32">
        <v>330</v>
      </c>
      <c r="CF9" s="32">
        <v>330</v>
      </c>
      <c r="CG9" s="32">
        <v>330</v>
      </c>
      <c r="CH9" s="32">
        <v>330</v>
      </c>
      <c r="CI9" s="32">
        <v>330</v>
      </c>
      <c r="CJ9" s="32">
        <v>330</v>
      </c>
      <c r="CK9" s="32">
        <v>330</v>
      </c>
      <c r="CL9" s="32">
        <v>330</v>
      </c>
      <c r="CM9" s="32">
        <v>330</v>
      </c>
      <c r="CN9" s="32">
        <v>330</v>
      </c>
      <c r="CO9" s="32">
        <v>330</v>
      </c>
      <c r="CP9" s="32">
        <v>330</v>
      </c>
      <c r="CQ9" s="32">
        <v>330</v>
      </c>
      <c r="CR9" s="32">
        <v>330</v>
      </c>
      <c r="CS9" s="33">
        <v>330</v>
      </c>
      <c r="CT9" s="30">
        <f t="shared" si="2"/>
        <v>31680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2062.92</v>
      </c>
      <c r="C13" s="40">
        <f t="shared" si="5"/>
        <v>2063.02</v>
      </c>
      <c r="D13" s="40">
        <f t="shared" si="5"/>
        <v>2063.1</v>
      </c>
      <c r="E13" s="40">
        <f t="shared" si="5"/>
        <v>2063.25</v>
      </c>
      <c r="F13" s="40">
        <f t="shared" si="5"/>
        <v>2063.42</v>
      </c>
      <c r="G13" s="40">
        <f t="shared" si="5"/>
        <v>2063.59</v>
      </c>
      <c r="H13" s="40">
        <f t="shared" si="5"/>
        <v>2063.7600000000002</v>
      </c>
      <c r="I13" s="40">
        <f t="shared" si="5"/>
        <v>2063.77</v>
      </c>
      <c r="J13" s="40">
        <f t="shared" si="5"/>
        <v>2063.77</v>
      </c>
      <c r="K13" s="40">
        <f t="shared" si="5"/>
        <v>2063.77</v>
      </c>
      <c r="L13" s="40">
        <f t="shared" si="5"/>
        <v>2064.4299999999998</v>
      </c>
      <c r="M13" s="40">
        <f t="shared" si="5"/>
        <v>2064.4299999999998</v>
      </c>
      <c r="N13" s="40">
        <f t="shared" si="5"/>
        <v>2063.96</v>
      </c>
      <c r="O13" s="40">
        <f t="shared" si="5"/>
        <v>2063.96</v>
      </c>
      <c r="P13" s="40">
        <f t="shared" si="5"/>
        <v>2063.96</v>
      </c>
      <c r="Q13" s="40">
        <f t="shared" si="5"/>
        <v>2063.96</v>
      </c>
      <c r="R13" s="40">
        <f t="shared" si="5"/>
        <v>2064.0300000000002</v>
      </c>
      <c r="S13" s="40">
        <f t="shared" si="5"/>
        <v>2064.0300000000002</v>
      </c>
      <c r="T13" s="40">
        <f t="shared" si="5"/>
        <v>2064.0300000000002</v>
      </c>
      <c r="U13" s="40">
        <f t="shared" si="5"/>
        <v>2064.0300000000002</v>
      </c>
      <c r="V13" s="40">
        <f t="shared" si="5"/>
        <v>2064.0300000000002</v>
      </c>
      <c r="W13" s="40">
        <f t="shared" si="5"/>
        <v>2064.0300000000002</v>
      </c>
      <c r="X13" s="40">
        <f t="shared" si="5"/>
        <v>2064.0300000000002</v>
      </c>
      <c r="Y13" s="40">
        <f t="shared" si="5"/>
        <v>2064.19</v>
      </c>
      <c r="Z13" s="40">
        <f t="shared" si="5"/>
        <v>2063.98</v>
      </c>
      <c r="AA13" s="40">
        <f t="shared" si="5"/>
        <v>2063.98</v>
      </c>
      <c r="AB13" s="40">
        <f t="shared" si="5"/>
        <v>2057.2600000000002</v>
      </c>
      <c r="AC13" s="40">
        <f t="shared" si="5"/>
        <v>2057.2600000000002</v>
      </c>
      <c r="AD13" s="40">
        <f t="shared" si="5"/>
        <v>2057.12</v>
      </c>
      <c r="AE13" s="40">
        <f t="shared" si="5"/>
        <v>2057.12</v>
      </c>
      <c r="AF13" s="40">
        <f t="shared" si="5"/>
        <v>2057.4499999999998</v>
      </c>
      <c r="AG13" s="40">
        <f t="shared" si="5"/>
        <v>2057.4499999999998</v>
      </c>
      <c r="AH13" s="40">
        <f t="shared" ref="AH13:BM13" si="6">SUM(AH14:AH14)</f>
        <v>2057.4499999999998</v>
      </c>
      <c r="AI13" s="40">
        <f t="shared" si="6"/>
        <v>2057.4499999999998</v>
      </c>
      <c r="AJ13" s="40">
        <f t="shared" si="6"/>
        <v>2054.54</v>
      </c>
      <c r="AK13" s="40">
        <f t="shared" si="6"/>
        <v>2054.54</v>
      </c>
      <c r="AL13" s="40">
        <f t="shared" si="6"/>
        <v>2054.54</v>
      </c>
      <c r="AM13" s="40">
        <f t="shared" si="6"/>
        <v>2054.54</v>
      </c>
      <c r="AN13" s="40">
        <f t="shared" si="6"/>
        <v>2054.54</v>
      </c>
      <c r="AO13" s="40">
        <f t="shared" si="6"/>
        <v>2054.64</v>
      </c>
      <c r="AP13" s="40">
        <f t="shared" si="6"/>
        <v>2055.4499999999998</v>
      </c>
      <c r="AQ13" s="40">
        <f t="shared" si="6"/>
        <v>2055.64</v>
      </c>
      <c r="AR13" s="40">
        <f t="shared" si="6"/>
        <v>2055.64</v>
      </c>
      <c r="AS13" s="40">
        <f t="shared" si="6"/>
        <v>2055.64</v>
      </c>
      <c r="AT13" s="40">
        <f t="shared" si="6"/>
        <v>2055.96</v>
      </c>
      <c r="AU13" s="40">
        <f t="shared" si="6"/>
        <v>2055.96</v>
      </c>
      <c r="AV13" s="40">
        <f t="shared" si="6"/>
        <v>2057.34</v>
      </c>
      <c r="AW13" s="40">
        <f t="shared" si="6"/>
        <v>2057.69</v>
      </c>
      <c r="AX13" s="40">
        <f t="shared" si="6"/>
        <v>2058.0500000000002</v>
      </c>
      <c r="AY13" s="40">
        <f t="shared" si="6"/>
        <v>2058.41</v>
      </c>
      <c r="AZ13" s="40">
        <f t="shared" si="6"/>
        <v>2059.52</v>
      </c>
      <c r="BA13" s="40">
        <f t="shared" si="6"/>
        <v>2059.46</v>
      </c>
      <c r="BB13" s="40">
        <f t="shared" si="6"/>
        <v>2069.9</v>
      </c>
      <c r="BC13" s="40">
        <f t="shared" si="6"/>
        <v>2070.2600000000002</v>
      </c>
      <c r="BD13" s="40">
        <f t="shared" si="6"/>
        <v>2065.87</v>
      </c>
      <c r="BE13" s="40">
        <f t="shared" si="6"/>
        <v>2065.87</v>
      </c>
      <c r="BF13" s="40">
        <f t="shared" si="6"/>
        <v>2065.87</v>
      </c>
      <c r="BG13" s="40">
        <f t="shared" si="6"/>
        <v>2065.87</v>
      </c>
      <c r="BH13" s="40">
        <f t="shared" si="6"/>
        <v>2065.54</v>
      </c>
      <c r="BI13" s="40">
        <f t="shared" si="6"/>
        <v>2065.0700000000002</v>
      </c>
      <c r="BJ13" s="40">
        <f t="shared" si="6"/>
        <v>2065.4299999999998</v>
      </c>
      <c r="BK13" s="40">
        <f t="shared" si="6"/>
        <v>2065.4299999999998</v>
      </c>
      <c r="BL13" s="40">
        <f t="shared" si="6"/>
        <v>2065.64</v>
      </c>
      <c r="BM13" s="40">
        <f t="shared" si="6"/>
        <v>2065.64</v>
      </c>
      <c r="BN13" s="40">
        <f t="shared" ref="BN13:CS13" si="7">SUM(BN14:BN14)</f>
        <v>2065.64</v>
      </c>
      <c r="BO13" s="40">
        <f t="shared" si="7"/>
        <v>2065.64</v>
      </c>
      <c r="BP13" s="40">
        <f t="shared" si="7"/>
        <v>2066.3000000000002</v>
      </c>
      <c r="BQ13" s="40">
        <f t="shared" si="7"/>
        <v>2066.3000000000002</v>
      </c>
      <c r="BR13" s="40">
        <f t="shared" si="7"/>
        <v>2066.3000000000002</v>
      </c>
      <c r="BS13" s="40">
        <f t="shared" si="7"/>
        <v>2066.3000000000002</v>
      </c>
      <c r="BT13" s="40">
        <f t="shared" si="7"/>
        <v>2065.64</v>
      </c>
      <c r="BU13" s="40">
        <f t="shared" si="7"/>
        <v>2065.64</v>
      </c>
      <c r="BV13" s="40">
        <f t="shared" si="7"/>
        <v>2065.7800000000002</v>
      </c>
      <c r="BW13" s="40">
        <f t="shared" si="7"/>
        <v>2065.7800000000002</v>
      </c>
      <c r="BX13" s="40">
        <f t="shared" si="7"/>
        <v>2065.7800000000002</v>
      </c>
      <c r="BY13" s="40">
        <f t="shared" si="7"/>
        <v>2065.7800000000002</v>
      </c>
      <c r="BZ13" s="40">
        <f t="shared" si="7"/>
        <v>2067.54</v>
      </c>
      <c r="CA13" s="40">
        <f t="shared" si="7"/>
        <v>2069.29</v>
      </c>
      <c r="CB13" s="40">
        <f t="shared" si="7"/>
        <v>2070.9699999999998</v>
      </c>
      <c r="CC13" s="40">
        <f t="shared" si="7"/>
        <v>2070.9699999999998</v>
      </c>
      <c r="CD13" s="40">
        <f t="shared" si="7"/>
        <v>2070.9699999999998</v>
      </c>
      <c r="CE13" s="40">
        <f t="shared" si="7"/>
        <v>2070.9699999999998</v>
      </c>
      <c r="CF13" s="40">
        <f t="shared" si="7"/>
        <v>2070.9699999999998</v>
      </c>
      <c r="CG13" s="40">
        <f t="shared" si="7"/>
        <v>2070.9699999999998</v>
      </c>
      <c r="CH13" s="40">
        <f t="shared" si="7"/>
        <v>2070.9699999999998</v>
      </c>
      <c r="CI13" s="40">
        <f t="shared" si="7"/>
        <v>2070.9699999999998</v>
      </c>
      <c r="CJ13" s="40">
        <f t="shared" si="7"/>
        <v>2070.9699999999998</v>
      </c>
      <c r="CK13" s="40">
        <f t="shared" si="7"/>
        <v>2070.9699999999998</v>
      </c>
      <c r="CL13" s="40">
        <f t="shared" si="7"/>
        <v>2071.14</v>
      </c>
      <c r="CM13" s="40">
        <f t="shared" si="7"/>
        <v>2071.14</v>
      </c>
      <c r="CN13" s="40">
        <f t="shared" si="7"/>
        <v>2071.14</v>
      </c>
      <c r="CO13" s="40">
        <f t="shared" si="7"/>
        <v>2071.0100000000002</v>
      </c>
      <c r="CP13" s="40">
        <f t="shared" si="7"/>
        <v>2071.0100000000002</v>
      </c>
      <c r="CQ13" s="40">
        <f t="shared" si="7"/>
        <v>2071.0100000000002</v>
      </c>
      <c r="CR13" s="40">
        <f t="shared" si="7"/>
        <v>2071.0100000000002</v>
      </c>
      <c r="CS13" s="41">
        <f t="shared" si="7"/>
        <v>2071.0100000000002</v>
      </c>
      <c r="CT13" s="150">
        <f t="shared" si="2"/>
        <v>198132.36000000007</v>
      </c>
      <c r="CU13" s="154"/>
      <c r="CW13" s="144"/>
    </row>
    <row r="14" spans="1:102">
      <c r="A14" s="30" t="s">
        <v>12</v>
      </c>
      <c r="B14" s="42">
        <v>2062.92</v>
      </c>
      <c r="C14" s="43">
        <v>2063.02</v>
      </c>
      <c r="D14" s="43">
        <v>2063.1</v>
      </c>
      <c r="E14" s="43">
        <v>2063.25</v>
      </c>
      <c r="F14" s="43">
        <v>2063.42</v>
      </c>
      <c r="G14" s="43">
        <v>2063.59</v>
      </c>
      <c r="H14" s="43">
        <v>2063.7600000000002</v>
      </c>
      <c r="I14" s="43">
        <v>2063.77</v>
      </c>
      <c r="J14" s="43">
        <v>2063.77</v>
      </c>
      <c r="K14" s="43">
        <v>2063.77</v>
      </c>
      <c r="L14" s="43">
        <v>2064.4299999999998</v>
      </c>
      <c r="M14" s="43">
        <v>2064.4299999999998</v>
      </c>
      <c r="N14" s="43">
        <v>2063.96</v>
      </c>
      <c r="O14" s="43">
        <v>2063.96</v>
      </c>
      <c r="P14" s="43">
        <v>2063.96</v>
      </c>
      <c r="Q14" s="43">
        <v>2063.96</v>
      </c>
      <c r="R14" s="43">
        <v>2064.0300000000002</v>
      </c>
      <c r="S14" s="43">
        <v>2064.0300000000002</v>
      </c>
      <c r="T14" s="43">
        <v>2064.0300000000002</v>
      </c>
      <c r="U14" s="43">
        <v>2064.0300000000002</v>
      </c>
      <c r="V14" s="43">
        <v>2064.0300000000002</v>
      </c>
      <c r="W14" s="43">
        <v>2064.0300000000002</v>
      </c>
      <c r="X14" s="43">
        <v>2064.0300000000002</v>
      </c>
      <c r="Y14" s="43">
        <v>2064.19</v>
      </c>
      <c r="Z14" s="43">
        <v>2063.98</v>
      </c>
      <c r="AA14" s="43">
        <v>2063.98</v>
      </c>
      <c r="AB14" s="43">
        <v>2057.2600000000002</v>
      </c>
      <c r="AC14" s="43">
        <v>2057.2600000000002</v>
      </c>
      <c r="AD14" s="43">
        <v>2057.12</v>
      </c>
      <c r="AE14" s="43">
        <v>2057.12</v>
      </c>
      <c r="AF14" s="43">
        <v>2057.4499999999998</v>
      </c>
      <c r="AG14" s="43">
        <v>2057.4499999999998</v>
      </c>
      <c r="AH14" s="43">
        <v>2057.4499999999998</v>
      </c>
      <c r="AI14" s="43">
        <v>2057.4499999999998</v>
      </c>
      <c r="AJ14" s="43">
        <v>2054.54</v>
      </c>
      <c r="AK14" s="43">
        <v>2054.54</v>
      </c>
      <c r="AL14" s="43">
        <v>2054.54</v>
      </c>
      <c r="AM14" s="43">
        <v>2054.54</v>
      </c>
      <c r="AN14" s="43">
        <v>2054.54</v>
      </c>
      <c r="AO14" s="43">
        <v>2054.64</v>
      </c>
      <c r="AP14" s="43">
        <v>2055.4499999999998</v>
      </c>
      <c r="AQ14" s="43">
        <v>2055.64</v>
      </c>
      <c r="AR14" s="43">
        <v>2055.64</v>
      </c>
      <c r="AS14" s="43">
        <v>2055.64</v>
      </c>
      <c r="AT14" s="43">
        <v>2055.96</v>
      </c>
      <c r="AU14" s="43">
        <v>2055.96</v>
      </c>
      <c r="AV14" s="43">
        <v>2057.34</v>
      </c>
      <c r="AW14" s="43">
        <v>2057.69</v>
      </c>
      <c r="AX14" s="43">
        <v>2058.0500000000002</v>
      </c>
      <c r="AY14" s="43">
        <v>2058.41</v>
      </c>
      <c r="AZ14" s="43">
        <v>2059.52</v>
      </c>
      <c r="BA14" s="43">
        <v>2059.46</v>
      </c>
      <c r="BB14" s="43">
        <v>2069.9</v>
      </c>
      <c r="BC14" s="43">
        <v>2070.2600000000002</v>
      </c>
      <c r="BD14" s="43">
        <v>2065.87</v>
      </c>
      <c r="BE14" s="43">
        <v>2065.87</v>
      </c>
      <c r="BF14" s="43">
        <v>2065.87</v>
      </c>
      <c r="BG14" s="43">
        <v>2065.87</v>
      </c>
      <c r="BH14" s="43">
        <v>2065.54</v>
      </c>
      <c r="BI14" s="43">
        <v>2065.0700000000002</v>
      </c>
      <c r="BJ14" s="43">
        <v>2065.4299999999998</v>
      </c>
      <c r="BK14" s="43">
        <v>2065.4299999999998</v>
      </c>
      <c r="BL14" s="43">
        <v>2065.64</v>
      </c>
      <c r="BM14" s="43">
        <v>2065.64</v>
      </c>
      <c r="BN14" s="43">
        <v>2065.64</v>
      </c>
      <c r="BO14" s="43">
        <v>2065.64</v>
      </c>
      <c r="BP14" s="43">
        <v>2066.3000000000002</v>
      </c>
      <c r="BQ14" s="43">
        <v>2066.3000000000002</v>
      </c>
      <c r="BR14" s="43">
        <v>2066.3000000000002</v>
      </c>
      <c r="BS14" s="43">
        <v>2066.3000000000002</v>
      </c>
      <c r="BT14" s="43">
        <v>2065.64</v>
      </c>
      <c r="BU14" s="43">
        <v>2065.64</v>
      </c>
      <c r="BV14" s="43">
        <v>2065.7800000000002</v>
      </c>
      <c r="BW14" s="43">
        <v>2065.7800000000002</v>
      </c>
      <c r="BX14" s="43">
        <v>2065.7800000000002</v>
      </c>
      <c r="BY14" s="43">
        <v>2065.7800000000002</v>
      </c>
      <c r="BZ14" s="43">
        <v>2067.54</v>
      </c>
      <c r="CA14" s="43">
        <v>2069.29</v>
      </c>
      <c r="CB14" s="43">
        <v>2070.9699999999998</v>
      </c>
      <c r="CC14" s="43">
        <v>2070.9699999999998</v>
      </c>
      <c r="CD14" s="43">
        <v>2070.9699999999998</v>
      </c>
      <c r="CE14" s="43">
        <v>2070.9699999999998</v>
      </c>
      <c r="CF14" s="43">
        <v>2070.9699999999998</v>
      </c>
      <c r="CG14" s="43">
        <v>2070.9699999999998</v>
      </c>
      <c r="CH14" s="43">
        <v>2070.9699999999998</v>
      </c>
      <c r="CI14" s="43">
        <v>2070.9699999999998</v>
      </c>
      <c r="CJ14" s="43">
        <v>2070.9699999999998</v>
      </c>
      <c r="CK14" s="43">
        <v>2070.9699999999998</v>
      </c>
      <c r="CL14" s="43">
        <v>2071.14</v>
      </c>
      <c r="CM14" s="43">
        <v>2071.14</v>
      </c>
      <c r="CN14" s="43">
        <v>2071.14</v>
      </c>
      <c r="CO14" s="43">
        <v>2071.0100000000002</v>
      </c>
      <c r="CP14" s="43">
        <v>2071.0100000000002</v>
      </c>
      <c r="CQ14" s="43">
        <v>2071.0100000000002</v>
      </c>
      <c r="CR14" s="43">
        <v>2071.0100000000002</v>
      </c>
      <c r="CS14" s="44">
        <v>2071.0100000000002</v>
      </c>
      <c r="CT14" s="30">
        <f t="shared" si="2"/>
        <v>198132.36000000007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1790.45</v>
      </c>
      <c r="BS15" s="40">
        <f t="shared" si="9"/>
        <v>1826.45</v>
      </c>
      <c r="BT15" s="40">
        <f t="shared" si="9"/>
        <v>1862.45</v>
      </c>
      <c r="BU15" s="40">
        <f t="shared" si="9"/>
        <v>1890.45</v>
      </c>
      <c r="BV15" s="40">
        <f t="shared" si="9"/>
        <v>1900.45</v>
      </c>
      <c r="BW15" s="40">
        <f t="shared" si="9"/>
        <v>1905.45</v>
      </c>
      <c r="BX15" s="40">
        <f t="shared" si="9"/>
        <v>1899.45</v>
      </c>
      <c r="BY15" s="40">
        <f t="shared" si="9"/>
        <v>1893.45</v>
      </c>
      <c r="BZ15" s="40">
        <f t="shared" si="9"/>
        <v>1895.45</v>
      </c>
      <c r="CA15" s="40">
        <f t="shared" si="9"/>
        <v>1915.45</v>
      </c>
      <c r="CB15" s="40">
        <f t="shared" si="9"/>
        <v>1882.45</v>
      </c>
      <c r="CC15" s="40">
        <f t="shared" si="9"/>
        <v>1826.45</v>
      </c>
      <c r="CD15" s="40">
        <f t="shared" si="9"/>
        <v>1847.45</v>
      </c>
      <c r="CE15" s="40">
        <f t="shared" si="9"/>
        <v>1900.45</v>
      </c>
      <c r="CF15" s="40">
        <f t="shared" si="9"/>
        <v>1924.45</v>
      </c>
      <c r="CG15" s="40">
        <f t="shared" si="9"/>
        <v>1928.95</v>
      </c>
      <c r="CH15" s="40">
        <f t="shared" si="9"/>
        <v>1934.95</v>
      </c>
      <c r="CI15" s="40">
        <f t="shared" si="9"/>
        <v>1937.95</v>
      </c>
      <c r="CJ15" s="40">
        <f t="shared" si="9"/>
        <v>1933.95</v>
      </c>
      <c r="CK15" s="40">
        <f t="shared" si="9"/>
        <v>1929.95</v>
      </c>
      <c r="CL15" s="40">
        <f t="shared" si="9"/>
        <v>1920.95</v>
      </c>
      <c r="CM15" s="40">
        <f t="shared" si="9"/>
        <v>1916.95</v>
      </c>
      <c r="CN15" s="40">
        <f t="shared" si="9"/>
        <v>1914.95</v>
      </c>
      <c r="CO15" s="40">
        <f t="shared" si="9"/>
        <v>1921.95</v>
      </c>
      <c r="CP15" s="40">
        <f t="shared" si="9"/>
        <v>1909.95</v>
      </c>
      <c r="CQ15" s="40">
        <f t="shared" si="9"/>
        <v>1918.95</v>
      </c>
      <c r="CR15" s="40">
        <f t="shared" si="9"/>
        <v>1939.95</v>
      </c>
      <c r="CS15" s="41">
        <f t="shared" si="9"/>
        <v>1970.45</v>
      </c>
      <c r="CT15" s="38">
        <f t="shared" si="2"/>
        <v>187231.20000000022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951</v>
      </c>
      <c r="BS16" s="43">
        <v>987</v>
      </c>
      <c r="BT16" s="43">
        <v>1023</v>
      </c>
      <c r="BU16" s="43">
        <v>1051</v>
      </c>
      <c r="BV16" s="43">
        <v>1061</v>
      </c>
      <c r="BW16" s="43">
        <v>1066</v>
      </c>
      <c r="BX16" s="43">
        <v>1060</v>
      </c>
      <c r="BY16" s="43">
        <v>1054</v>
      </c>
      <c r="BZ16" s="43">
        <v>1056</v>
      </c>
      <c r="CA16" s="43">
        <v>1076</v>
      </c>
      <c r="CB16" s="43">
        <v>1043</v>
      </c>
      <c r="CC16" s="43">
        <v>987</v>
      </c>
      <c r="CD16" s="43">
        <v>1008</v>
      </c>
      <c r="CE16" s="43">
        <v>1061</v>
      </c>
      <c r="CF16" s="43">
        <v>1085</v>
      </c>
      <c r="CG16" s="43">
        <v>1089.5</v>
      </c>
      <c r="CH16" s="43">
        <v>1095.5</v>
      </c>
      <c r="CI16" s="43">
        <v>1098.5</v>
      </c>
      <c r="CJ16" s="43">
        <v>1094.5</v>
      </c>
      <c r="CK16" s="43">
        <v>1090.5</v>
      </c>
      <c r="CL16" s="43">
        <v>1081.5</v>
      </c>
      <c r="CM16" s="43">
        <v>1077.5</v>
      </c>
      <c r="CN16" s="43">
        <v>1075.5</v>
      </c>
      <c r="CO16" s="43">
        <v>1082.5</v>
      </c>
      <c r="CP16" s="43">
        <v>1070.5</v>
      </c>
      <c r="CQ16" s="43">
        <v>1079.5</v>
      </c>
      <c r="CR16" s="43">
        <v>1100.5</v>
      </c>
      <c r="CS16" s="44">
        <v>1131</v>
      </c>
      <c r="CT16" s="30">
        <f t="shared" si="2"/>
        <v>106644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149.34</v>
      </c>
      <c r="C20" s="54">
        <f t="shared" si="10"/>
        <v>149.01</v>
      </c>
      <c r="D20" s="54">
        <f t="shared" si="10"/>
        <v>149.6</v>
      </c>
      <c r="E20" s="54">
        <f t="shared" si="10"/>
        <v>150.25</v>
      </c>
      <c r="F20" s="54">
        <f t="shared" si="10"/>
        <v>149.32</v>
      </c>
      <c r="G20" s="54">
        <f t="shared" si="10"/>
        <v>150.29999999999998</v>
      </c>
      <c r="H20" s="54">
        <f t="shared" si="10"/>
        <v>148.91999999999999</v>
      </c>
      <c r="I20" s="54">
        <f t="shared" si="10"/>
        <v>149.54</v>
      </c>
      <c r="J20" s="54">
        <f t="shared" si="10"/>
        <v>150.91</v>
      </c>
      <c r="K20" s="54">
        <f t="shared" si="10"/>
        <v>151.09</v>
      </c>
      <c r="L20" s="54">
        <f t="shared" si="10"/>
        <v>149.76</v>
      </c>
      <c r="M20" s="54">
        <f t="shared" si="10"/>
        <v>149.63999999999999</v>
      </c>
      <c r="N20" s="54">
        <f t="shared" si="10"/>
        <v>148.79</v>
      </c>
      <c r="O20" s="54">
        <f t="shared" si="10"/>
        <v>149.82</v>
      </c>
      <c r="P20" s="54">
        <f t="shared" si="10"/>
        <v>150.59</v>
      </c>
      <c r="Q20" s="54">
        <f t="shared" si="10"/>
        <v>150.07</v>
      </c>
      <c r="R20" s="54">
        <f t="shared" si="10"/>
        <v>151.01</v>
      </c>
      <c r="S20" s="54">
        <f t="shared" si="10"/>
        <v>150.07999999999998</v>
      </c>
      <c r="T20" s="54">
        <f t="shared" si="10"/>
        <v>148.5</v>
      </c>
      <c r="U20" s="54">
        <f t="shared" si="10"/>
        <v>148.31</v>
      </c>
      <c r="V20" s="54">
        <f t="shared" si="10"/>
        <v>149.80999999999997</v>
      </c>
      <c r="W20" s="54">
        <f t="shared" si="10"/>
        <v>150.81</v>
      </c>
      <c r="X20" s="54">
        <f t="shared" si="10"/>
        <v>3659.2</v>
      </c>
      <c r="Y20" s="54">
        <f t="shared" si="10"/>
        <v>3660.24</v>
      </c>
      <c r="Z20" s="54">
        <f t="shared" si="10"/>
        <v>3672.23</v>
      </c>
      <c r="AA20" s="54">
        <f t="shared" si="10"/>
        <v>3678.7799999999997</v>
      </c>
      <c r="AB20" s="54">
        <f t="shared" si="10"/>
        <v>3712.6299999999997</v>
      </c>
      <c r="AC20" s="54">
        <f t="shared" si="10"/>
        <v>3758.1</v>
      </c>
      <c r="AD20" s="54">
        <f t="shared" si="10"/>
        <v>3816.16</v>
      </c>
      <c r="AE20" s="54">
        <f t="shared" si="10"/>
        <v>3884.12</v>
      </c>
      <c r="AF20" s="54">
        <f t="shared" si="10"/>
        <v>3984.52</v>
      </c>
      <c r="AG20" s="54">
        <f t="shared" si="10"/>
        <v>4084.9599999999996</v>
      </c>
      <c r="AH20" s="54">
        <f t="shared" ref="AH20:BM20" si="11">SUM(AH21:AH24)</f>
        <v>4183.46</v>
      </c>
      <c r="AI20" s="54">
        <f t="shared" si="11"/>
        <v>4303.9600000000009</v>
      </c>
      <c r="AJ20" s="54">
        <f t="shared" si="11"/>
        <v>4412.6899999999996</v>
      </c>
      <c r="AK20" s="54">
        <f t="shared" si="11"/>
        <v>4519.63</v>
      </c>
      <c r="AL20" s="54">
        <f t="shared" si="11"/>
        <v>4638.1099999999997</v>
      </c>
      <c r="AM20" s="54">
        <f t="shared" si="11"/>
        <v>4723.3500000000004</v>
      </c>
      <c r="AN20" s="54">
        <f t="shared" si="11"/>
        <v>4861.2400000000007</v>
      </c>
      <c r="AO20" s="54">
        <f t="shared" si="11"/>
        <v>4953.3700000000008</v>
      </c>
      <c r="AP20" s="54">
        <f t="shared" si="11"/>
        <v>5021.5199999999995</v>
      </c>
      <c r="AQ20" s="54">
        <f t="shared" si="11"/>
        <v>5082.6000000000004</v>
      </c>
      <c r="AR20" s="54">
        <f t="shared" si="11"/>
        <v>5133.5600000000004</v>
      </c>
      <c r="AS20" s="54">
        <f t="shared" si="11"/>
        <v>5173.96</v>
      </c>
      <c r="AT20" s="54">
        <f t="shared" si="11"/>
        <v>5226.51</v>
      </c>
      <c r="AU20" s="54">
        <f t="shared" si="11"/>
        <v>5256.420000000001</v>
      </c>
      <c r="AV20" s="54">
        <f t="shared" si="11"/>
        <v>5290.9900000000007</v>
      </c>
      <c r="AW20" s="54">
        <f t="shared" si="11"/>
        <v>5302.52</v>
      </c>
      <c r="AX20" s="54">
        <f t="shared" si="11"/>
        <v>5306.4100000000008</v>
      </c>
      <c r="AY20" s="54">
        <f t="shared" si="11"/>
        <v>5313.7699999999995</v>
      </c>
      <c r="AZ20" s="54">
        <f t="shared" si="11"/>
        <v>5320.3499999999995</v>
      </c>
      <c r="BA20" s="54">
        <f t="shared" si="11"/>
        <v>5313.2900000000009</v>
      </c>
      <c r="BB20" s="54">
        <f t="shared" si="11"/>
        <v>5311.8</v>
      </c>
      <c r="BC20" s="54">
        <f t="shared" si="11"/>
        <v>5297.0000000000009</v>
      </c>
      <c r="BD20" s="54">
        <f t="shared" si="11"/>
        <v>5285.3700000000008</v>
      </c>
      <c r="BE20" s="54">
        <f t="shared" si="11"/>
        <v>5261.85</v>
      </c>
      <c r="BF20" s="54">
        <f t="shared" si="11"/>
        <v>5226.13</v>
      </c>
      <c r="BG20" s="54">
        <f t="shared" si="11"/>
        <v>5192.08</v>
      </c>
      <c r="BH20" s="54">
        <f t="shared" si="11"/>
        <v>5157.22</v>
      </c>
      <c r="BI20" s="54">
        <f t="shared" si="11"/>
        <v>5101.2800000000007</v>
      </c>
      <c r="BJ20" s="54">
        <f t="shared" si="11"/>
        <v>5028.2000000000007</v>
      </c>
      <c r="BK20" s="54">
        <f t="shared" si="11"/>
        <v>4949.7100000000009</v>
      </c>
      <c r="BL20" s="54">
        <f t="shared" si="11"/>
        <v>4841.3500000000004</v>
      </c>
      <c r="BM20" s="54">
        <f t="shared" si="11"/>
        <v>4738.5600000000004</v>
      </c>
      <c r="BN20" s="54">
        <f t="shared" ref="BN20:CS20" si="12">SUM(BN21:BN24)</f>
        <v>4637.01</v>
      </c>
      <c r="BO20" s="54">
        <f t="shared" si="12"/>
        <v>4537.7000000000007</v>
      </c>
      <c r="BP20" s="54">
        <f t="shared" si="12"/>
        <v>4439.5</v>
      </c>
      <c r="BQ20" s="54">
        <f t="shared" si="12"/>
        <v>4326.08</v>
      </c>
      <c r="BR20" s="54">
        <f t="shared" si="12"/>
        <v>4226.43</v>
      </c>
      <c r="BS20" s="54">
        <f t="shared" si="12"/>
        <v>4114.88</v>
      </c>
      <c r="BT20" s="54">
        <f t="shared" si="12"/>
        <v>4017.7999999999997</v>
      </c>
      <c r="BU20" s="54">
        <f t="shared" si="12"/>
        <v>3923.5699999999997</v>
      </c>
      <c r="BV20" s="54">
        <f t="shared" si="12"/>
        <v>3834.37</v>
      </c>
      <c r="BW20" s="54">
        <f t="shared" si="12"/>
        <v>3773.5199999999995</v>
      </c>
      <c r="BX20" s="54">
        <f t="shared" si="12"/>
        <v>3724.46</v>
      </c>
      <c r="BY20" s="54">
        <f t="shared" si="12"/>
        <v>3679.9</v>
      </c>
      <c r="BZ20" s="54">
        <f t="shared" si="12"/>
        <v>157.18</v>
      </c>
      <c r="CA20" s="54">
        <f t="shared" si="12"/>
        <v>151.30999999999997</v>
      </c>
      <c r="CB20" s="54">
        <f t="shared" si="12"/>
        <v>149.18</v>
      </c>
      <c r="CC20" s="54">
        <f t="shared" si="12"/>
        <v>149.37</v>
      </c>
      <c r="CD20" s="54">
        <f t="shared" si="12"/>
        <v>149.74</v>
      </c>
      <c r="CE20" s="54">
        <f t="shared" si="12"/>
        <v>149.72999999999999</v>
      </c>
      <c r="CF20" s="54">
        <f t="shared" si="12"/>
        <v>149.95999999999998</v>
      </c>
      <c r="CG20" s="54">
        <f t="shared" si="12"/>
        <v>150.25</v>
      </c>
      <c r="CH20" s="54">
        <f t="shared" si="12"/>
        <v>150.24</v>
      </c>
      <c r="CI20" s="54">
        <f t="shared" si="12"/>
        <v>149.34</v>
      </c>
      <c r="CJ20" s="54">
        <f t="shared" si="12"/>
        <v>149.75</v>
      </c>
      <c r="CK20" s="54">
        <f t="shared" si="12"/>
        <v>150.41</v>
      </c>
      <c r="CL20" s="54">
        <f t="shared" si="12"/>
        <v>149.79999999999998</v>
      </c>
      <c r="CM20" s="54">
        <f t="shared" si="12"/>
        <v>150.38999999999999</v>
      </c>
      <c r="CN20" s="54">
        <f t="shared" si="12"/>
        <v>150.60999999999999</v>
      </c>
      <c r="CO20" s="54">
        <f t="shared" si="12"/>
        <v>151.49</v>
      </c>
      <c r="CP20" s="54">
        <f t="shared" si="12"/>
        <v>151.99</v>
      </c>
      <c r="CQ20" s="54">
        <f t="shared" si="12"/>
        <v>151.56</v>
      </c>
      <c r="CR20" s="54">
        <f t="shared" si="12"/>
        <v>151.51</v>
      </c>
      <c r="CS20" s="55">
        <f t="shared" si="12"/>
        <v>151.82999999999998</v>
      </c>
      <c r="CT20" s="38">
        <f t="shared" si="2"/>
        <v>254185.52999999991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0.03</v>
      </c>
      <c r="X21" s="43">
        <v>0.09</v>
      </c>
      <c r="Y21" s="43">
        <v>1.5</v>
      </c>
      <c r="Z21" s="43">
        <v>12.78</v>
      </c>
      <c r="AA21" s="43">
        <v>22.52</v>
      </c>
      <c r="AB21" s="43">
        <v>54.2</v>
      </c>
      <c r="AC21" s="43">
        <v>98.899999999999991</v>
      </c>
      <c r="AD21" s="43">
        <v>159.69</v>
      </c>
      <c r="AE21" s="43">
        <v>226.65</v>
      </c>
      <c r="AF21" s="43">
        <v>326.02</v>
      </c>
      <c r="AG21" s="43">
        <v>426.87</v>
      </c>
      <c r="AH21" s="43">
        <v>526.38</v>
      </c>
      <c r="AI21" s="43">
        <v>647.1</v>
      </c>
      <c r="AJ21" s="43">
        <v>755.82</v>
      </c>
      <c r="AK21" s="43">
        <v>861.53</v>
      </c>
      <c r="AL21" s="43">
        <v>980.44</v>
      </c>
      <c r="AM21" s="43">
        <v>1065.49</v>
      </c>
      <c r="AN21" s="43">
        <v>1203.33</v>
      </c>
      <c r="AO21" s="43">
        <v>1298.1299999999999</v>
      </c>
      <c r="AP21" s="43">
        <v>1367.19</v>
      </c>
      <c r="AQ21" s="43">
        <v>1429.49</v>
      </c>
      <c r="AR21" s="43">
        <v>1477.21</v>
      </c>
      <c r="AS21" s="43">
        <v>1516.4199999999998</v>
      </c>
      <c r="AT21" s="43">
        <v>1568.3400000000001</v>
      </c>
      <c r="AU21" s="43">
        <v>1598.18</v>
      </c>
      <c r="AV21" s="43">
        <v>1631.8</v>
      </c>
      <c r="AW21" s="43">
        <v>1644.0400000000002</v>
      </c>
      <c r="AX21" s="43">
        <v>1650.96</v>
      </c>
      <c r="AY21" s="43">
        <v>1658.85</v>
      </c>
      <c r="AZ21" s="43">
        <v>1664.6</v>
      </c>
      <c r="BA21" s="43">
        <v>1658.31</v>
      </c>
      <c r="BB21" s="43">
        <v>1654.5900000000001</v>
      </c>
      <c r="BC21" s="43">
        <v>1639.14</v>
      </c>
      <c r="BD21" s="43">
        <v>1627.14</v>
      </c>
      <c r="BE21" s="43">
        <v>1604.73</v>
      </c>
      <c r="BF21" s="43">
        <v>1570.24</v>
      </c>
      <c r="BG21" s="43">
        <v>1534.71</v>
      </c>
      <c r="BH21" s="43">
        <v>1499.55</v>
      </c>
      <c r="BI21" s="43">
        <v>1443.75</v>
      </c>
      <c r="BJ21" s="43">
        <v>1369.3200000000002</v>
      </c>
      <c r="BK21" s="43">
        <v>1291.26</v>
      </c>
      <c r="BL21" s="43">
        <v>1183.31</v>
      </c>
      <c r="BM21" s="43">
        <v>1079.9699999999998</v>
      </c>
      <c r="BN21" s="43">
        <v>978.17</v>
      </c>
      <c r="BO21" s="43">
        <v>879.79</v>
      </c>
      <c r="BP21" s="43">
        <v>781.43999999999994</v>
      </c>
      <c r="BQ21" s="43">
        <v>667.82</v>
      </c>
      <c r="BR21" s="43">
        <v>568.27</v>
      </c>
      <c r="BS21" s="43">
        <v>458.10999999999996</v>
      </c>
      <c r="BT21" s="43">
        <v>359.7</v>
      </c>
      <c r="BU21" s="43">
        <v>266.06</v>
      </c>
      <c r="BV21" s="43">
        <v>177.16</v>
      </c>
      <c r="BW21" s="43">
        <v>116.22</v>
      </c>
      <c r="BX21" s="43">
        <v>66.38</v>
      </c>
      <c r="BY21" s="43">
        <v>21.3</v>
      </c>
      <c r="BZ21" s="43">
        <v>7.43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50379.569999999992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3509.29</v>
      </c>
      <c r="Y22" s="1">
        <v>3509.29</v>
      </c>
      <c r="Z22" s="1">
        <v>3509.29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3508.29</v>
      </c>
      <c r="BR22" s="1">
        <v>3508.29</v>
      </c>
      <c r="BS22" s="1">
        <v>3508.29</v>
      </c>
      <c r="BT22" s="1">
        <v>3508.29</v>
      </c>
      <c r="BU22" s="1">
        <v>3508.29</v>
      </c>
      <c r="BV22" s="1">
        <v>3508.29</v>
      </c>
      <c r="BW22" s="1">
        <v>3508.29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189450.66000000003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21.24</v>
      </c>
      <c r="C24" s="36">
        <v>20.91</v>
      </c>
      <c r="D24" s="36">
        <v>21.5</v>
      </c>
      <c r="E24" s="36">
        <v>22.15</v>
      </c>
      <c r="F24" s="36">
        <v>21.22</v>
      </c>
      <c r="G24" s="36">
        <v>22.2</v>
      </c>
      <c r="H24" s="36">
        <v>20.82</v>
      </c>
      <c r="I24" s="36">
        <v>21.44</v>
      </c>
      <c r="J24" s="36">
        <v>22.81</v>
      </c>
      <c r="K24" s="36">
        <v>22.99</v>
      </c>
      <c r="L24" s="36">
        <v>21.66</v>
      </c>
      <c r="M24" s="36">
        <v>21.54</v>
      </c>
      <c r="N24" s="36">
        <v>20.69</v>
      </c>
      <c r="O24" s="36">
        <v>21.72</v>
      </c>
      <c r="P24" s="36">
        <v>22.49</v>
      </c>
      <c r="Q24" s="36">
        <v>21.97</v>
      </c>
      <c r="R24" s="36">
        <v>22.91</v>
      </c>
      <c r="S24" s="36">
        <v>21.98</v>
      </c>
      <c r="T24" s="36">
        <v>20.399999999999999</v>
      </c>
      <c r="U24" s="36">
        <v>20.21</v>
      </c>
      <c r="V24" s="36">
        <v>21.7</v>
      </c>
      <c r="W24" s="36">
        <v>22.68</v>
      </c>
      <c r="X24" s="36">
        <v>21.72</v>
      </c>
      <c r="Y24" s="36">
        <v>21.35</v>
      </c>
      <c r="Z24" s="36">
        <v>22.06</v>
      </c>
      <c r="AA24" s="36">
        <v>19.87</v>
      </c>
      <c r="AB24" s="36">
        <v>22.04</v>
      </c>
      <c r="AC24" s="36">
        <v>22.81</v>
      </c>
      <c r="AD24" s="36">
        <v>20.079999999999998</v>
      </c>
      <c r="AE24" s="36">
        <v>21.08</v>
      </c>
      <c r="AF24" s="36">
        <v>22.11</v>
      </c>
      <c r="AG24" s="36">
        <v>21.7</v>
      </c>
      <c r="AH24" s="36">
        <v>20.69</v>
      </c>
      <c r="AI24" s="36">
        <v>20.47</v>
      </c>
      <c r="AJ24" s="36">
        <v>20.48</v>
      </c>
      <c r="AK24" s="36">
        <v>21.71</v>
      </c>
      <c r="AL24" s="36">
        <v>21.28</v>
      </c>
      <c r="AM24" s="36">
        <v>21.47</v>
      </c>
      <c r="AN24" s="36">
        <v>21.52</v>
      </c>
      <c r="AO24" s="36">
        <v>18.850000000000001</v>
      </c>
      <c r="AP24" s="36">
        <v>17.940000000000001</v>
      </c>
      <c r="AQ24" s="36">
        <v>16.72</v>
      </c>
      <c r="AR24" s="36">
        <v>19.96</v>
      </c>
      <c r="AS24" s="36">
        <v>21.15</v>
      </c>
      <c r="AT24" s="36">
        <v>21.78</v>
      </c>
      <c r="AU24" s="36">
        <v>21.85</v>
      </c>
      <c r="AV24" s="36">
        <v>22.8</v>
      </c>
      <c r="AW24" s="36">
        <v>22.09</v>
      </c>
      <c r="AX24" s="36">
        <v>19.059999999999999</v>
      </c>
      <c r="AY24" s="36">
        <v>18.53</v>
      </c>
      <c r="AZ24" s="36">
        <v>19.36</v>
      </c>
      <c r="BA24" s="36">
        <v>18.59</v>
      </c>
      <c r="BB24" s="36">
        <v>20.82</v>
      </c>
      <c r="BC24" s="36">
        <v>21.47</v>
      </c>
      <c r="BD24" s="36">
        <v>21.84</v>
      </c>
      <c r="BE24" s="36">
        <v>20.73</v>
      </c>
      <c r="BF24" s="36">
        <v>19.5</v>
      </c>
      <c r="BG24" s="36">
        <v>20.98</v>
      </c>
      <c r="BH24" s="36">
        <v>21.28</v>
      </c>
      <c r="BI24" s="36">
        <v>21.14</v>
      </c>
      <c r="BJ24" s="36">
        <v>22.49</v>
      </c>
      <c r="BK24" s="36">
        <v>22.06</v>
      </c>
      <c r="BL24" s="36">
        <v>21.65</v>
      </c>
      <c r="BM24" s="36">
        <v>22.2</v>
      </c>
      <c r="BN24" s="36">
        <v>22.45</v>
      </c>
      <c r="BO24" s="36">
        <v>21.52</v>
      </c>
      <c r="BP24" s="36">
        <v>21.67</v>
      </c>
      <c r="BQ24" s="36">
        <v>21.87</v>
      </c>
      <c r="BR24" s="36">
        <v>21.77</v>
      </c>
      <c r="BS24" s="36">
        <v>20.38</v>
      </c>
      <c r="BT24" s="36">
        <v>21.71</v>
      </c>
      <c r="BU24" s="36">
        <v>21.12</v>
      </c>
      <c r="BV24" s="36">
        <v>20.82</v>
      </c>
      <c r="BW24" s="36">
        <v>20.91</v>
      </c>
      <c r="BX24" s="36">
        <v>21.69</v>
      </c>
      <c r="BY24" s="36">
        <v>22.21</v>
      </c>
      <c r="BZ24" s="36">
        <v>21.65</v>
      </c>
      <c r="CA24" s="36">
        <v>22.07</v>
      </c>
      <c r="CB24" s="36">
        <v>21.08</v>
      </c>
      <c r="CC24" s="36">
        <v>21.27</v>
      </c>
      <c r="CD24" s="36">
        <v>21.64</v>
      </c>
      <c r="CE24" s="36">
        <v>21.63</v>
      </c>
      <c r="CF24" s="36">
        <v>21.86</v>
      </c>
      <c r="CG24" s="36">
        <v>22.15</v>
      </c>
      <c r="CH24" s="36">
        <v>22.14</v>
      </c>
      <c r="CI24" s="36">
        <v>21.24</v>
      </c>
      <c r="CJ24" s="36">
        <v>21.65</v>
      </c>
      <c r="CK24" s="36">
        <v>22.31</v>
      </c>
      <c r="CL24" s="36">
        <v>21.7</v>
      </c>
      <c r="CM24" s="36">
        <v>22.29</v>
      </c>
      <c r="CN24" s="36">
        <v>22.51</v>
      </c>
      <c r="CO24" s="36">
        <v>23.39</v>
      </c>
      <c r="CP24" s="36">
        <v>23.89</v>
      </c>
      <c r="CQ24" s="36">
        <v>23.46</v>
      </c>
      <c r="CR24" s="36">
        <v>23.41</v>
      </c>
      <c r="CS24" s="37">
        <v>23.73</v>
      </c>
      <c r="CT24" s="30">
        <f t="shared" si="13"/>
        <v>2057.7000000000007</v>
      </c>
      <c r="CU24" s="156"/>
      <c r="CW24" s="144"/>
    </row>
    <row r="25" spans="1:102" ht="15.75" thickBot="1">
      <c r="A25" s="58" t="s">
        <v>62</v>
      </c>
      <c r="B25" s="59">
        <f>SUM(B3,B13,B15,B20)</f>
        <v>7847.5411268817206</v>
      </c>
      <c r="C25" s="60">
        <f t="shared" ref="C25:BN25" si="14">SUM(C3,C13,C15,C20)</f>
        <v>7847.3111268817202</v>
      </c>
      <c r="D25" s="60">
        <f t="shared" si="14"/>
        <v>7847.9811268817202</v>
      </c>
      <c r="E25" s="60">
        <f t="shared" si="14"/>
        <v>7848.7811268817204</v>
      </c>
      <c r="F25" s="60">
        <f t="shared" si="14"/>
        <v>7848.0211268817202</v>
      </c>
      <c r="G25" s="60">
        <f t="shared" si="14"/>
        <v>7849.1711268817207</v>
      </c>
      <c r="H25" s="60">
        <f t="shared" si="14"/>
        <v>7847.9611268817207</v>
      </c>
      <c r="I25" s="60">
        <f t="shared" si="14"/>
        <v>7848.5911268817199</v>
      </c>
      <c r="J25" s="60">
        <f t="shared" si="14"/>
        <v>7849.9611268817198</v>
      </c>
      <c r="K25" s="60">
        <f t="shared" si="14"/>
        <v>7850.1411268817201</v>
      </c>
      <c r="L25" s="60">
        <f t="shared" si="14"/>
        <v>7849.47112688172</v>
      </c>
      <c r="M25" s="60">
        <f t="shared" si="14"/>
        <v>7849.3511268817201</v>
      </c>
      <c r="N25" s="60">
        <f t="shared" si="14"/>
        <v>7848.0311268817204</v>
      </c>
      <c r="O25" s="60">
        <f t="shared" si="14"/>
        <v>7849.0611268817202</v>
      </c>
      <c r="P25" s="60">
        <f t="shared" si="14"/>
        <v>7849.8311268817206</v>
      </c>
      <c r="Q25" s="60">
        <f t="shared" si="14"/>
        <v>7849.3111268817202</v>
      </c>
      <c r="R25" s="60">
        <f t="shared" si="14"/>
        <v>7850.3211268817204</v>
      </c>
      <c r="S25" s="60">
        <f t="shared" si="14"/>
        <v>7849.3911268817201</v>
      </c>
      <c r="T25" s="60">
        <f t="shared" si="14"/>
        <v>7847.8111268817202</v>
      </c>
      <c r="U25" s="60">
        <f t="shared" si="14"/>
        <v>7847.6211268817206</v>
      </c>
      <c r="V25" s="60">
        <f t="shared" si="14"/>
        <v>7849.1211268817206</v>
      </c>
      <c r="W25" s="60">
        <f t="shared" si="14"/>
        <v>7850.1211268817206</v>
      </c>
      <c r="X25" s="60">
        <f t="shared" si="14"/>
        <v>11358.51112688172</v>
      </c>
      <c r="Y25" s="60">
        <f t="shared" si="14"/>
        <v>11359.711126881721</v>
      </c>
      <c r="Z25" s="60">
        <f t="shared" si="14"/>
        <v>11371.491126881721</v>
      </c>
      <c r="AA25" s="60">
        <f t="shared" si="14"/>
        <v>11378.041126881721</v>
      </c>
      <c r="AB25" s="60">
        <f t="shared" si="14"/>
        <v>11405.17112688172</v>
      </c>
      <c r="AC25" s="60">
        <f t="shared" si="14"/>
        <v>11450.641126881721</v>
      </c>
      <c r="AD25" s="60">
        <f t="shared" si="14"/>
        <v>11508.561126881719</v>
      </c>
      <c r="AE25" s="60">
        <f t="shared" si="14"/>
        <v>11576.52112688172</v>
      </c>
      <c r="AF25" s="60">
        <f t="shared" si="14"/>
        <v>11677.25112688172</v>
      </c>
      <c r="AG25" s="60">
        <f t="shared" si="14"/>
        <v>11777.69112688172</v>
      </c>
      <c r="AH25" s="60">
        <f t="shared" si="14"/>
        <v>11876.19112688172</v>
      </c>
      <c r="AI25" s="60">
        <f t="shared" si="14"/>
        <v>11996.69112688172</v>
      </c>
      <c r="AJ25" s="60">
        <f t="shared" si="14"/>
        <v>12102.51112688172</v>
      </c>
      <c r="AK25" s="60">
        <f t="shared" si="14"/>
        <v>12209.45112688172</v>
      </c>
      <c r="AL25" s="60">
        <f t="shared" si="14"/>
        <v>12327.93112688172</v>
      </c>
      <c r="AM25" s="60">
        <f t="shared" si="14"/>
        <v>12413.17112688172</v>
      </c>
      <c r="AN25" s="60">
        <f t="shared" si="14"/>
        <v>12551.061126881721</v>
      </c>
      <c r="AO25" s="60">
        <f t="shared" si="14"/>
        <v>12643.291126881722</v>
      </c>
      <c r="AP25" s="60">
        <f t="shared" si="14"/>
        <v>12712.25112688172</v>
      </c>
      <c r="AQ25" s="60">
        <f t="shared" si="14"/>
        <v>12773.521126881722</v>
      </c>
      <c r="AR25" s="60">
        <f t="shared" si="14"/>
        <v>12824.481126881721</v>
      </c>
      <c r="AS25" s="60">
        <f t="shared" si="14"/>
        <v>12864.881126881721</v>
      </c>
      <c r="AT25" s="60">
        <f t="shared" si="14"/>
        <v>12917.751126881722</v>
      </c>
      <c r="AU25" s="60">
        <f t="shared" si="14"/>
        <v>12947.661126881721</v>
      </c>
      <c r="AV25" s="60">
        <f t="shared" si="14"/>
        <v>12983.611126881722</v>
      </c>
      <c r="AW25" s="60">
        <f t="shared" si="14"/>
        <v>12995.49112688172</v>
      </c>
      <c r="AX25" s="60">
        <f t="shared" si="14"/>
        <v>12999.741126881721</v>
      </c>
      <c r="AY25" s="60">
        <f t="shared" si="14"/>
        <v>13007.461126881721</v>
      </c>
      <c r="AZ25" s="60">
        <f t="shared" si="14"/>
        <v>13015.151126881719</v>
      </c>
      <c r="BA25" s="60">
        <f t="shared" si="14"/>
        <v>13008.03112688172</v>
      </c>
      <c r="BB25" s="60">
        <f t="shared" si="14"/>
        <v>13016.981126881721</v>
      </c>
      <c r="BC25" s="60">
        <f t="shared" si="14"/>
        <v>13002.541126881722</v>
      </c>
      <c r="BD25" s="60">
        <f t="shared" si="14"/>
        <v>12986.521126881722</v>
      </c>
      <c r="BE25" s="60">
        <f t="shared" si="14"/>
        <v>12963.001126881722</v>
      </c>
      <c r="BF25" s="60">
        <f t="shared" si="14"/>
        <v>12927.28112688172</v>
      </c>
      <c r="BG25" s="60">
        <f t="shared" si="14"/>
        <v>12893.231126881721</v>
      </c>
      <c r="BH25" s="60">
        <f t="shared" si="14"/>
        <v>12858.041126881721</v>
      </c>
      <c r="BI25" s="60">
        <f t="shared" si="14"/>
        <v>12801.631126881723</v>
      </c>
      <c r="BJ25" s="60">
        <f t="shared" si="14"/>
        <v>12728.911126881721</v>
      </c>
      <c r="BK25" s="60">
        <f t="shared" si="14"/>
        <v>12650.42112688172</v>
      </c>
      <c r="BL25" s="60">
        <f t="shared" si="14"/>
        <v>12542.271126881722</v>
      </c>
      <c r="BM25" s="60">
        <f t="shared" si="14"/>
        <v>12439.481126881721</v>
      </c>
      <c r="BN25" s="60">
        <f t="shared" si="14"/>
        <v>12337.931126881722</v>
      </c>
      <c r="BO25" s="60">
        <f t="shared" ref="BO25:CS25" si="15">SUM(BO3,BO13,BO15,BO20)</f>
        <v>12238.621126881721</v>
      </c>
      <c r="BP25" s="60">
        <f t="shared" si="15"/>
        <v>12141.08112688172</v>
      </c>
      <c r="BQ25" s="60">
        <f t="shared" si="15"/>
        <v>12027.661126881721</v>
      </c>
      <c r="BR25" s="60">
        <f t="shared" si="15"/>
        <v>11748.01112688172</v>
      </c>
      <c r="BS25" s="60">
        <f t="shared" si="15"/>
        <v>11672.461126881721</v>
      </c>
      <c r="BT25" s="60">
        <f t="shared" si="15"/>
        <v>11610.721126881721</v>
      </c>
      <c r="BU25" s="60">
        <f t="shared" si="15"/>
        <v>11544.49112688172</v>
      </c>
      <c r="BV25" s="60">
        <f t="shared" si="15"/>
        <v>11465.43112688172</v>
      </c>
      <c r="BW25" s="60">
        <f t="shared" si="15"/>
        <v>11409.58112688172</v>
      </c>
      <c r="BX25" s="60">
        <f t="shared" si="15"/>
        <v>11354.52112688172</v>
      </c>
      <c r="BY25" s="60">
        <f t="shared" si="15"/>
        <v>11303.961126881721</v>
      </c>
      <c r="BZ25" s="60">
        <f t="shared" si="15"/>
        <v>7785.0011268817207</v>
      </c>
      <c r="CA25" s="60">
        <f t="shared" si="15"/>
        <v>7800.8811268817208</v>
      </c>
      <c r="CB25" s="60">
        <f t="shared" si="15"/>
        <v>7767.431126881721</v>
      </c>
      <c r="CC25" s="60">
        <f t="shared" si="15"/>
        <v>7711.6211268817206</v>
      </c>
      <c r="CD25" s="60">
        <f t="shared" si="15"/>
        <v>7732.9911268817204</v>
      </c>
      <c r="CE25" s="60">
        <f t="shared" si="15"/>
        <v>7785.9811268817202</v>
      </c>
      <c r="CF25" s="60">
        <f t="shared" si="15"/>
        <v>7810.2111268817207</v>
      </c>
      <c r="CG25" s="60">
        <f t="shared" si="15"/>
        <v>7815.0011268817207</v>
      </c>
      <c r="CH25" s="60">
        <f t="shared" si="15"/>
        <v>7820.9911268817204</v>
      </c>
      <c r="CI25" s="60">
        <f t="shared" si="15"/>
        <v>7823.0911268817208</v>
      </c>
      <c r="CJ25" s="60">
        <f t="shared" si="15"/>
        <v>7819.5011268817207</v>
      </c>
      <c r="CK25" s="60">
        <f t="shared" si="15"/>
        <v>7816.1611268817205</v>
      </c>
      <c r="CL25" s="60">
        <f t="shared" si="15"/>
        <v>7806.7211268817209</v>
      </c>
      <c r="CM25" s="60">
        <f t="shared" si="15"/>
        <v>7803.3111268817211</v>
      </c>
      <c r="CN25" s="60">
        <f t="shared" si="15"/>
        <v>7801.5311268817204</v>
      </c>
      <c r="CO25" s="60">
        <f t="shared" si="15"/>
        <v>7809.2811268817204</v>
      </c>
      <c r="CP25" s="60">
        <f t="shared" si="15"/>
        <v>7797.7811268817204</v>
      </c>
      <c r="CQ25" s="60">
        <f t="shared" si="15"/>
        <v>7806.351126881721</v>
      </c>
      <c r="CR25" s="60">
        <f t="shared" si="15"/>
        <v>7827.3011268817208</v>
      </c>
      <c r="CS25" s="61">
        <f t="shared" si="15"/>
        <v>7858.1211268817206</v>
      </c>
      <c r="CT25" s="109">
        <f t="shared" si="13"/>
        <v>991372.87818064506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3476.6311268817203</v>
      </c>
      <c r="C30" s="71">
        <f t="shared" si="16"/>
        <v>3478.6311268817203</v>
      </c>
      <c r="D30" s="71">
        <f t="shared" si="16"/>
        <v>3480.6311268817203</v>
      </c>
      <c r="E30" s="71">
        <f t="shared" si="16"/>
        <v>3482.6311268817203</v>
      </c>
      <c r="F30" s="71">
        <f t="shared" si="16"/>
        <v>3485.6311268817203</v>
      </c>
      <c r="G30" s="71">
        <f t="shared" si="16"/>
        <v>3493.6311268817203</v>
      </c>
      <c r="H30" s="71">
        <f t="shared" si="16"/>
        <v>3494.6311268817203</v>
      </c>
      <c r="I30" s="71">
        <f t="shared" si="16"/>
        <v>3496.6311268817203</v>
      </c>
      <c r="J30" s="71">
        <f t="shared" si="16"/>
        <v>3496.6311268817203</v>
      </c>
      <c r="K30" s="71">
        <f t="shared" si="16"/>
        <v>3497.6311268817203</v>
      </c>
      <c r="L30" s="71">
        <f t="shared" si="16"/>
        <v>3500.6311268817203</v>
      </c>
      <c r="M30" s="71">
        <f t="shared" si="16"/>
        <v>3511.6311268817203</v>
      </c>
      <c r="N30" s="71">
        <f t="shared" si="16"/>
        <v>3521.6311268817203</v>
      </c>
      <c r="O30" s="71">
        <f t="shared" si="16"/>
        <v>3522.6311268817203</v>
      </c>
      <c r="P30" s="71">
        <f t="shared" si="16"/>
        <v>3523.6311268817203</v>
      </c>
      <c r="Q30" s="71">
        <f t="shared" si="16"/>
        <v>3526.6311268817203</v>
      </c>
      <c r="R30" s="71">
        <f t="shared" si="16"/>
        <v>3530.6311268817203</v>
      </c>
      <c r="S30" s="71">
        <f t="shared" si="16"/>
        <v>3529.6311268817203</v>
      </c>
      <c r="T30" s="71">
        <f t="shared" si="16"/>
        <v>3533.6311268817203</v>
      </c>
      <c r="U30" s="71">
        <f t="shared" si="16"/>
        <v>3540.6311268817203</v>
      </c>
      <c r="V30" s="71">
        <f t="shared" si="16"/>
        <v>3543.6311268817203</v>
      </c>
      <c r="W30" s="71">
        <f t="shared" si="16"/>
        <v>3552.6311268817203</v>
      </c>
      <c r="X30" s="71">
        <f t="shared" si="16"/>
        <v>3556.6311268817203</v>
      </c>
      <c r="Y30" s="71">
        <f t="shared" si="16"/>
        <v>3553.6311268817203</v>
      </c>
      <c r="Z30" s="71">
        <f t="shared" si="16"/>
        <v>3552.6311268817203</v>
      </c>
      <c r="AA30" s="71">
        <f t="shared" si="16"/>
        <v>3555.6311268817203</v>
      </c>
      <c r="AB30" s="71">
        <f t="shared" si="16"/>
        <v>3559.6311268817203</v>
      </c>
      <c r="AC30" s="71">
        <f t="shared" si="16"/>
        <v>3562.6311268817203</v>
      </c>
      <c r="AD30" s="71">
        <f t="shared" si="16"/>
        <v>3564.6311268817203</v>
      </c>
      <c r="AE30" s="71">
        <f t="shared" si="16"/>
        <v>3568.6311268817203</v>
      </c>
      <c r="AF30" s="71">
        <f t="shared" si="16"/>
        <v>3569.6311268817203</v>
      </c>
      <c r="AG30" s="71">
        <f t="shared" si="16"/>
        <v>3571.6311268817203</v>
      </c>
      <c r="AH30" s="71">
        <f t="shared" si="16"/>
        <v>3571.6311268817203</v>
      </c>
      <c r="AI30" s="71">
        <f t="shared" si="16"/>
        <v>3582.6311268817203</v>
      </c>
      <c r="AJ30" s="71">
        <f t="shared" si="16"/>
        <v>3584.6311268817203</v>
      </c>
      <c r="AK30" s="71">
        <f t="shared" si="16"/>
        <v>3587.6311268817203</v>
      </c>
      <c r="AL30" s="71">
        <f t="shared" si="16"/>
        <v>3589.6311268817203</v>
      </c>
      <c r="AM30" s="71">
        <f t="shared" si="16"/>
        <v>3594.6311268817203</v>
      </c>
      <c r="AN30" s="71">
        <f t="shared" si="16"/>
        <v>3595.6311268817203</v>
      </c>
      <c r="AO30" s="71">
        <f t="shared" si="16"/>
        <v>3598.6311268817203</v>
      </c>
      <c r="AP30" s="71">
        <f t="shared" si="16"/>
        <v>3597.6311268817203</v>
      </c>
      <c r="AQ30" s="71">
        <f t="shared" si="16"/>
        <v>3598.6311268817203</v>
      </c>
      <c r="AR30" s="71">
        <f t="shared" si="16"/>
        <v>3600.6311268817203</v>
      </c>
      <c r="AS30" s="71">
        <f t="shared" si="16"/>
        <v>3605.6311268817203</v>
      </c>
      <c r="AT30" s="71">
        <f t="shared" si="16"/>
        <v>3601.6311268817203</v>
      </c>
      <c r="AU30" s="71">
        <f t="shared" si="16"/>
        <v>3598.6311268817203</v>
      </c>
      <c r="AV30" s="71">
        <f t="shared" si="16"/>
        <v>3601.6311268817203</v>
      </c>
      <c r="AW30" s="71">
        <f t="shared" si="16"/>
        <v>3600.6311268817203</v>
      </c>
      <c r="AX30" s="71">
        <f t="shared" si="16"/>
        <v>3597.6311268817203</v>
      </c>
      <c r="AY30" s="71">
        <f t="shared" si="16"/>
        <v>3597.6311268817203</v>
      </c>
      <c r="AZ30" s="71">
        <f t="shared" si="16"/>
        <v>3597.6311268817203</v>
      </c>
      <c r="BA30" s="71">
        <f t="shared" si="16"/>
        <v>3597.6311268817203</v>
      </c>
      <c r="BB30" s="71">
        <f t="shared" si="16"/>
        <v>3599.6311268817203</v>
      </c>
      <c r="BC30" s="71">
        <f t="shared" si="16"/>
        <v>3599.6311268817203</v>
      </c>
      <c r="BD30" s="71">
        <f t="shared" si="16"/>
        <v>3599.6311268817203</v>
      </c>
      <c r="BE30" s="71">
        <f t="shared" si="16"/>
        <v>3496.6311268817208</v>
      </c>
      <c r="BF30" s="71">
        <f t="shared" si="16"/>
        <v>3493.6311268817208</v>
      </c>
      <c r="BG30" s="71">
        <f t="shared" si="16"/>
        <v>3548.6311268817203</v>
      </c>
      <c r="BH30" s="71">
        <f t="shared" si="16"/>
        <v>3557.6311268817203</v>
      </c>
      <c r="BI30" s="71">
        <f t="shared" si="16"/>
        <v>3601.6311268817203</v>
      </c>
      <c r="BJ30" s="71">
        <f t="shared" si="16"/>
        <v>3596.6311268817203</v>
      </c>
      <c r="BK30" s="71">
        <f t="shared" si="16"/>
        <v>3602.6311268817203</v>
      </c>
      <c r="BL30" s="71">
        <f t="shared" si="16"/>
        <v>3598.6311268817203</v>
      </c>
      <c r="BM30" s="71">
        <f t="shared" si="16"/>
        <v>3596.6311268817203</v>
      </c>
      <c r="BN30" s="71">
        <f t="shared" ref="BN30:CS30" si="17">BN31+BN39</f>
        <v>3597.6311268817203</v>
      </c>
      <c r="BO30" s="71">
        <f t="shared" si="17"/>
        <v>3593.6311268817203</v>
      </c>
      <c r="BP30" s="71">
        <f t="shared" si="17"/>
        <v>3588.6311268817203</v>
      </c>
      <c r="BQ30" s="71">
        <f t="shared" si="17"/>
        <v>3582.6311268817203</v>
      </c>
      <c r="BR30" s="71">
        <f t="shared" si="17"/>
        <v>3577.6311268817203</v>
      </c>
      <c r="BS30" s="71">
        <f t="shared" si="17"/>
        <v>3564.6311268817203</v>
      </c>
      <c r="BT30" s="71">
        <f t="shared" si="17"/>
        <v>3555.6311268817203</v>
      </c>
      <c r="BU30" s="71">
        <f t="shared" si="17"/>
        <v>3552.6311268817203</v>
      </c>
      <c r="BV30" s="71">
        <f t="shared" si="17"/>
        <v>3553.6311268817203</v>
      </c>
      <c r="BW30" s="71">
        <f t="shared" si="17"/>
        <v>3547.6311268817203</v>
      </c>
      <c r="BX30" s="71">
        <f t="shared" si="17"/>
        <v>3532.6311268817203</v>
      </c>
      <c r="BY30" s="71">
        <f t="shared" si="17"/>
        <v>3524.6311268817203</v>
      </c>
      <c r="BZ30" s="71">
        <f t="shared" si="17"/>
        <v>3518.6311268817203</v>
      </c>
      <c r="CA30" s="71">
        <f t="shared" si="17"/>
        <v>3515.6311268817203</v>
      </c>
      <c r="CB30" s="71">
        <f t="shared" si="17"/>
        <v>3512.6311268817203</v>
      </c>
      <c r="CC30" s="71">
        <f t="shared" si="17"/>
        <v>3507.6311268817203</v>
      </c>
      <c r="CD30" s="71">
        <f t="shared" si="17"/>
        <v>3499.6311268817203</v>
      </c>
      <c r="CE30" s="71">
        <f t="shared" si="17"/>
        <v>3487.6311268817203</v>
      </c>
      <c r="CF30" s="71">
        <f t="shared" si="17"/>
        <v>3477.6311268817203</v>
      </c>
      <c r="CG30" s="71">
        <f t="shared" si="17"/>
        <v>3485.6311268817203</v>
      </c>
      <c r="CH30" s="71">
        <f t="shared" si="17"/>
        <v>3496.6311268817203</v>
      </c>
      <c r="CI30" s="71">
        <f t="shared" si="17"/>
        <v>3487.6311268817203</v>
      </c>
      <c r="CJ30" s="71">
        <f t="shared" si="17"/>
        <v>3471.6311268817203</v>
      </c>
      <c r="CK30" s="71">
        <f t="shared" si="17"/>
        <v>3470.6311268817203</v>
      </c>
      <c r="CL30" s="71">
        <f t="shared" si="17"/>
        <v>3470.6311268817203</v>
      </c>
      <c r="CM30" s="71">
        <f t="shared" si="17"/>
        <v>3468.6311268817203</v>
      </c>
      <c r="CN30" s="71">
        <f t="shared" si="17"/>
        <v>3467.6311268817203</v>
      </c>
      <c r="CO30" s="71">
        <f t="shared" si="17"/>
        <v>3467.6311268817203</v>
      </c>
      <c r="CP30" s="71">
        <f t="shared" si="17"/>
        <v>3464.6311268817203</v>
      </c>
      <c r="CQ30" s="71">
        <f t="shared" si="17"/>
        <v>3463.6311268817203</v>
      </c>
      <c r="CR30" s="71">
        <f t="shared" si="17"/>
        <v>3469.6311268817203</v>
      </c>
      <c r="CS30" s="72">
        <f t="shared" si="17"/>
        <v>3476.6311268817203</v>
      </c>
      <c r="CT30" s="73">
        <f t="shared" ref="CT30:CT47" si="18">SUM(B30:CS30)</f>
        <v>340080.58818064467</v>
      </c>
      <c r="CU30" s="154"/>
    </row>
    <row r="31" spans="1:102">
      <c r="A31" s="74" t="s">
        <v>44</v>
      </c>
      <c r="B31" s="75">
        <f>SUM(B32:B38)</f>
        <v>3088.7999999999997</v>
      </c>
      <c r="C31" s="76">
        <f t="shared" ref="C31:BN31" si="19">SUM(C32:C38)</f>
        <v>3090.7999999999997</v>
      </c>
      <c r="D31" s="76">
        <f t="shared" si="19"/>
        <v>3092.7999999999997</v>
      </c>
      <c r="E31" s="76">
        <f t="shared" si="19"/>
        <v>3094.7999999999997</v>
      </c>
      <c r="F31" s="76">
        <f t="shared" si="19"/>
        <v>3097.7999999999997</v>
      </c>
      <c r="G31" s="76">
        <f t="shared" si="19"/>
        <v>3105.7999999999997</v>
      </c>
      <c r="H31" s="76">
        <f t="shared" si="19"/>
        <v>3106.7999999999997</v>
      </c>
      <c r="I31" s="76">
        <f t="shared" si="19"/>
        <v>3108.7999999999997</v>
      </c>
      <c r="J31" s="76">
        <f t="shared" si="19"/>
        <v>3108.7999999999997</v>
      </c>
      <c r="K31" s="76">
        <f t="shared" si="19"/>
        <v>3109.7999999999997</v>
      </c>
      <c r="L31" s="76">
        <f t="shared" si="19"/>
        <v>3112.7999999999997</v>
      </c>
      <c r="M31" s="76">
        <f t="shared" si="19"/>
        <v>3123.7999999999997</v>
      </c>
      <c r="N31" s="76">
        <f t="shared" si="19"/>
        <v>3133.7999999999997</v>
      </c>
      <c r="O31" s="76">
        <f t="shared" si="19"/>
        <v>3134.7999999999997</v>
      </c>
      <c r="P31" s="76">
        <f t="shared" si="19"/>
        <v>3135.7999999999997</v>
      </c>
      <c r="Q31" s="76">
        <f t="shared" si="19"/>
        <v>3138.7999999999997</v>
      </c>
      <c r="R31" s="76">
        <f t="shared" si="19"/>
        <v>3142.7999999999997</v>
      </c>
      <c r="S31" s="76">
        <f t="shared" si="19"/>
        <v>3141.7999999999997</v>
      </c>
      <c r="T31" s="76">
        <f t="shared" si="19"/>
        <v>3145.7999999999997</v>
      </c>
      <c r="U31" s="76">
        <f t="shared" si="19"/>
        <v>3152.7999999999997</v>
      </c>
      <c r="V31" s="76">
        <f t="shared" si="19"/>
        <v>3155.7999999999997</v>
      </c>
      <c r="W31" s="76">
        <f t="shared" si="19"/>
        <v>3164.7999999999997</v>
      </c>
      <c r="X31" s="76">
        <f t="shared" si="19"/>
        <v>3168.7999999999997</v>
      </c>
      <c r="Y31" s="76">
        <f t="shared" si="19"/>
        <v>3165.7999999999997</v>
      </c>
      <c r="Z31" s="76">
        <f t="shared" si="19"/>
        <v>3164.7999999999997</v>
      </c>
      <c r="AA31" s="76">
        <f t="shared" si="19"/>
        <v>3167.7999999999997</v>
      </c>
      <c r="AB31" s="76">
        <f t="shared" si="19"/>
        <v>3171.7999999999997</v>
      </c>
      <c r="AC31" s="76">
        <f t="shared" si="19"/>
        <v>3174.7999999999997</v>
      </c>
      <c r="AD31" s="76">
        <f t="shared" si="19"/>
        <v>3176.7999999999997</v>
      </c>
      <c r="AE31" s="76">
        <f t="shared" si="19"/>
        <v>3180.7999999999997</v>
      </c>
      <c r="AF31" s="76">
        <f t="shared" si="19"/>
        <v>3181.7999999999997</v>
      </c>
      <c r="AG31" s="76">
        <f t="shared" si="19"/>
        <v>3183.7999999999997</v>
      </c>
      <c r="AH31" s="76">
        <f t="shared" si="19"/>
        <v>3183.7999999999997</v>
      </c>
      <c r="AI31" s="76">
        <f t="shared" si="19"/>
        <v>3194.7999999999997</v>
      </c>
      <c r="AJ31" s="76">
        <f t="shared" si="19"/>
        <v>3196.7999999999997</v>
      </c>
      <c r="AK31" s="76">
        <f t="shared" si="19"/>
        <v>3199.7999999999997</v>
      </c>
      <c r="AL31" s="76">
        <f t="shared" si="19"/>
        <v>3201.7999999999997</v>
      </c>
      <c r="AM31" s="76">
        <f t="shared" si="19"/>
        <v>3206.7999999999997</v>
      </c>
      <c r="AN31" s="76">
        <f t="shared" si="19"/>
        <v>3207.7999999999997</v>
      </c>
      <c r="AO31" s="76">
        <f t="shared" si="19"/>
        <v>3210.7999999999997</v>
      </c>
      <c r="AP31" s="76">
        <f t="shared" si="19"/>
        <v>3209.7999999999997</v>
      </c>
      <c r="AQ31" s="76">
        <f t="shared" si="19"/>
        <v>3210.7999999999997</v>
      </c>
      <c r="AR31" s="76">
        <f t="shared" si="19"/>
        <v>3212.7999999999997</v>
      </c>
      <c r="AS31" s="76">
        <f t="shared" si="19"/>
        <v>3217.7999999999997</v>
      </c>
      <c r="AT31" s="76">
        <f t="shared" si="19"/>
        <v>3213.7999999999997</v>
      </c>
      <c r="AU31" s="76">
        <f t="shared" si="19"/>
        <v>3210.7999999999997</v>
      </c>
      <c r="AV31" s="76">
        <f t="shared" si="19"/>
        <v>3213.7999999999997</v>
      </c>
      <c r="AW31" s="76">
        <f t="shared" si="19"/>
        <v>3212.7999999999997</v>
      </c>
      <c r="AX31" s="76">
        <f t="shared" si="19"/>
        <v>3209.7999999999997</v>
      </c>
      <c r="AY31" s="76">
        <f t="shared" si="19"/>
        <v>3209.7999999999997</v>
      </c>
      <c r="AZ31" s="76">
        <f t="shared" si="19"/>
        <v>3209.7999999999997</v>
      </c>
      <c r="BA31" s="76">
        <f t="shared" si="19"/>
        <v>3209.7999999999997</v>
      </c>
      <c r="BB31" s="76">
        <f t="shared" si="19"/>
        <v>3211.7999999999997</v>
      </c>
      <c r="BC31" s="76">
        <f t="shared" si="19"/>
        <v>3211.7999999999997</v>
      </c>
      <c r="BD31" s="76">
        <f t="shared" si="19"/>
        <v>3211.7999999999997</v>
      </c>
      <c r="BE31" s="76">
        <f t="shared" si="19"/>
        <v>3108.8</v>
      </c>
      <c r="BF31" s="76">
        <f t="shared" si="19"/>
        <v>3105.8</v>
      </c>
      <c r="BG31" s="76">
        <f t="shared" si="19"/>
        <v>3160.7999999999997</v>
      </c>
      <c r="BH31" s="76">
        <f t="shared" si="19"/>
        <v>3169.7999999999997</v>
      </c>
      <c r="BI31" s="76">
        <f t="shared" si="19"/>
        <v>3213.7999999999997</v>
      </c>
      <c r="BJ31" s="76">
        <f t="shared" si="19"/>
        <v>3208.7999999999997</v>
      </c>
      <c r="BK31" s="76">
        <f t="shared" si="19"/>
        <v>3214.7999999999997</v>
      </c>
      <c r="BL31" s="76">
        <f t="shared" si="19"/>
        <v>3210.7999999999997</v>
      </c>
      <c r="BM31" s="76">
        <f t="shared" si="19"/>
        <v>3208.7999999999997</v>
      </c>
      <c r="BN31" s="76">
        <f t="shared" si="19"/>
        <v>3209.7999999999997</v>
      </c>
      <c r="BO31" s="76">
        <f t="shared" ref="BO31:CS31" si="20">SUM(BO32:BO38)</f>
        <v>3205.7999999999997</v>
      </c>
      <c r="BP31" s="76">
        <f t="shared" si="20"/>
        <v>3200.7999999999997</v>
      </c>
      <c r="BQ31" s="76">
        <f t="shared" si="20"/>
        <v>3194.7999999999997</v>
      </c>
      <c r="BR31" s="76">
        <f t="shared" si="20"/>
        <v>3189.7999999999997</v>
      </c>
      <c r="BS31" s="76">
        <f t="shared" si="20"/>
        <v>3176.7999999999997</v>
      </c>
      <c r="BT31" s="76">
        <f t="shared" si="20"/>
        <v>3167.7999999999997</v>
      </c>
      <c r="BU31" s="76">
        <f t="shared" si="20"/>
        <v>3164.7999999999997</v>
      </c>
      <c r="BV31" s="76">
        <f t="shared" si="20"/>
        <v>3165.7999999999997</v>
      </c>
      <c r="BW31" s="76">
        <f t="shared" si="20"/>
        <v>3159.7999999999997</v>
      </c>
      <c r="BX31" s="76">
        <f t="shared" si="20"/>
        <v>3144.7999999999997</v>
      </c>
      <c r="BY31" s="76">
        <f t="shared" si="20"/>
        <v>3136.7999999999997</v>
      </c>
      <c r="BZ31" s="76">
        <f t="shared" si="20"/>
        <v>3130.7999999999997</v>
      </c>
      <c r="CA31" s="76">
        <f t="shared" si="20"/>
        <v>3127.7999999999997</v>
      </c>
      <c r="CB31" s="76">
        <f t="shared" si="20"/>
        <v>3124.7999999999997</v>
      </c>
      <c r="CC31" s="76">
        <f t="shared" si="20"/>
        <v>3119.7999999999997</v>
      </c>
      <c r="CD31" s="76">
        <f t="shared" si="20"/>
        <v>3111.7999999999997</v>
      </c>
      <c r="CE31" s="76">
        <f t="shared" si="20"/>
        <v>3099.7999999999997</v>
      </c>
      <c r="CF31" s="76">
        <f t="shared" si="20"/>
        <v>3089.7999999999997</v>
      </c>
      <c r="CG31" s="76">
        <f t="shared" si="20"/>
        <v>3097.7999999999997</v>
      </c>
      <c r="CH31" s="76">
        <f t="shared" si="20"/>
        <v>3108.7999999999997</v>
      </c>
      <c r="CI31" s="76">
        <f t="shared" si="20"/>
        <v>3099.7999999999997</v>
      </c>
      <c r="CJ31" s="76">
        <f t="shared" si="20"/>
        <v>3083.7999999999997</v>
      </c>
      <c r="CK31" s="76">
        <f t="shared" si="20"/>
        <v>3082.7999999999997</v>
      </c>
      <c r="CL31" s="76">
        <f t="shared" si="20"/>
        <v>3082.7999999999997</v>
      </c>
      <c r="CM31" s="76">
        <f t="shared" si="20"/>
        <v>3080.7999999999997</v>
      </c>
      <c r="CN31" s="76">
        <f t="shared" si="20"/>
        <v>3079.7999999999997</v>
      </c>
      <c r="CO31" s="76">
        <f t="shared" si="20"/>
        <v>3079.7999999999997</v>
      </c>
      <c r="CP31" s="76">
        <f t="shared" si="20"/>
        <v>3076.7999999999997</v>
      </c>
      <c r="CQ31" s="76">
        <f t="shared" si="20"/>
        <v>3075.7999999999997</v>
      </c>
      <c r="CR31" s="76">
        <f t="shared" si="20"/>
        <v>3081.7999999999997</v>
      </c>
      <c r="CS31" s="77">
        <f t="shared" si="20"/>
        <v>3088.7999999999997</v>
      </c>
      <c r="CT31" s="30">
        <f t="shared" si="18"/>
        <v>302848.79999999946</v>
      </c>
      <c r="CU31" s="156"/>
    </row>
    <row r="32" spans="1:102">
      <c r="A32" s="78" t="s">
        <v>45</v>
      </c>
      <c r="B32" s="79">
        <f>B62-B73</f>
        <v>442</v>
      </c>
      <c r="C32" s="80">
        <f t="shared" ref="C32:BN32" si="21">C62-C73</f>
        <v>442</v>
      </c>
      <c r="D32" s="80">
        <f t="shared" si="21"/>
        <v>442</v>
      </c>
      <c r="E32" s="80">
        <f t="shared" si="21"/>
        <v>442</v>
      </c>
      <c r="F32" s="80">
        <f t="shared" si="21"/>
        <v>442</v>
      </c>
      <c r="G32" s="80">
        <f t="shared" si="21"/>
        <v>442</v>
      </c>
      <c r="H32" s="80">
        <f t="shared" si="21"/>
        <v>442</v>
      </c>
      <c r="I32" s="80">
        <f t="shared" si="21"/>
        <v>442</v>
      </c>
      <c r="J32" s="80">
        <f t="shared" si="21"/>
        <v>442</v>
      </c>
      <c r="K32" s="80">
        <f t="shared" si="21"/>
        <v>442</v>
      </c>
      <c r="L32" s="80">
        <f t="shared" si="21"/>
        <v>442</v>
      </c>
      <c r="M32" s="80">
        <f t="shared" si="21"/>
        <v>442</v>
      </c>
      <c r="N32" s="80">
        <f t="shared" si="21"/>
        <v>442</v>
      </c>
      <c r="O32" s="80">
        <f t="shared" si="21"/>
        <v>442</v>
      </c>
      <c r="P32" s="80">
        <f t="shared" si="21"/>
        <v>442</v>
      </c>
      <c r="Q32" s="80">
        <f t="shared" si="21"/>
        <v>442</v>
      </c>
      <c r="R32" s="80">
        <f t="shared" si="21"/>
        <v>442</v>
      </c>
      <c r="S32" s="80">
        <f t="shared" si="21"/>
        <v>442</v>
      </c>
      <c r="T32" s="80">
        <f t="shared" si="21"/>
        <v>442</v>
      </c>
      <c r="U32" s="80">
        <f t="shared" si="21"/>
        <v>442</v>
      </c>
      <c r="V32" s="80">
        <f t="shared" si="21"/>
        <v>442</v>
      </c>
      <c r="W32" s="80">
        <f t="shared" si="21"/>
        <v>442</v>
      </c>
      <c r="X32" s="80">
        <f t="shared" si="21"/>
        <v>442</v>
      </c>
      <c r="Y32" s="80">
        <f t="shared" si="21"/>
        <v>442</v>
      </c>
      <c r="Z32" s="80">
        <f t="shared" si="21"/>
        <v>442</v>
      </c>
      <c r="AA32" s="80">
        <f t="shared" si="21"/>
        <v>442</v>
      </c>
      <c r="AB32" s="80">
        <f t="shared" si="21"/>
        <v>442</v>
      </c>
      <c r="AC32" s="80">
        <f t="shared" si="21"/>
        <v>442</v>
      </c>
      <c r="AD32" s="80">
        <f t="shared" si="21"/>
        <v>442</v>
      </c>
      <c r="AE32" s="80">
        <f t="shared" si="21"/>
        <v>442</v>
      </c>
      <c r="AF32" s="80">
        <f t="shared" si="21"/>
        <v>442</v>
      </c>
      <c r="AG32" s="80">
        <f t="shared" si="21"/>
        <v>442</v>
      </c>
      <c r="AH32" s="80">
        <f t="shared" si="21"/>
        <v>442</v>
      </c>
      <c r="AI32" s="80">
        <f t="shared" si="21"/>
        <v>442</v>
      </c>
      <c r="AJ32" s="80">
        <f t="shared" si="21"/>
        <v>442</v>
      </c>
      <c r="AK32" s="80">
        <f t="shared" si="21"/>
        <v>442</v>
      </c>
      <c r="AL32" s="80">
        <f t="shared" si="21"/>
        <v>442</v>
      </c>
      <c r="AM32" s="80">
        <f t="shared" si="21"/>
        <v>442</v>
      </c>
      <c r="AN32" s="80">
        <f t="shared" si="21"/>
        <v>442</v>
      </c>
      <c r="AO32" s="80">
        <f t="shared" si="21"/>
        <v>442</v>
      </c>
      <c r="AP32" s="80">
        <f t="shared" si="21"/>
        <v>442</v>
      </c>
      <c r="AQ32" s="80">
        <f t="shared" si="21"/>
        <v>442</v>
      </c>
      <c r="AR32" s="80">
        <f t="shared" si="21"/>
        <v>442</v>
      </c>
      <c r="AS32" s="80">
        <f t="shared" si="21"/>
        <v>442</v>
      </c>
      <c r="AT32" s="80">
        <f t="shared" si="21"/>
        <v>442</v>
      </c>
      <c r="AU32" s="80">
        <f t="shared" si="21"/>
        <v>442</v>
      </c>
      <c r="AV32" s="80">
        <f t="shared" si="21"/>
        <v>442</v>
      </c>
      <c r="AW32" s="80">
        <f t="shared" si="21"/>
        <v>442</v>
      </c>
      <c r="AX32" s="80">
        <f t="shared" si="21"/>
        <v>442</v>
      </c>
      <c r="AY32" s="80">
        <f t="shared" si="21"/>
        <v>442</v>
      </c>
      <c r="AZ32" s="80">
        <f t="shared" si="21"/>
        <v>442</v>
      </c>
      <c r="BA32" s="80">
        <f t="shared" si="21"/>
        <v>442</v>
      </c>
      <c r="BB32" s="80">
        <f t="shared" si="21"/>
        <v>442</v>
      </c>
      <c r="BC32" s="80">
        <f t="shared" si="21"/>
        <v>442</v>
      </c>
      <c r="BD32" s="80">
        <f t="shared" si="21"/>
        <v>442</v>
      </c>
      <c r="BE32" s="80">
        <f t="shared" si="21"/>
        <v>442</v>
      </c>
      <c r="BF32" s="80">
        <f t="shared" si="21"/>
        <v>442</v>
      </c>
      <c r="BG32" s="80">
        <f t="shared" si="21"/>
        <v>442</v>
      </c>
      <c r="BH32" s="80">
        <f t="shared" si="21"/>
        <v>442</v>
      </c>
      <c r="BI32" s="80">
        <f t="shared" si="21"/>
        <v>442</v>
      </c>
      <c r="BJ32" s="80">
        <f t="shared" si="21"/>
        <v>442</v>
      </c>
      <c r="BK32" s="80">
        <f t="shared" si="21"/>
        <v>442</v>
      </c>
      <c r="BL32" s="80">
        <f t="shared" si="21"/>
        <v>442</v>
      </c>
      <c r="BM32" s="80">
        <f t="shared" si="21"/>
        <v>442</v>
      </c>
      <c r="BN32" s="80">
        <f t="shared" si="21"/>
        <v>442</v>
      </c>
      <c r="BO32" s="80">
        <f t="shared" ref="BO32:CS32" si="22">BO62-BO73</f>
        <v>442</v>
      </c>
      <c r="BP32" s="80">
        <f t="shared" si="22"/>
        <v>442</v>
      </c>
      <c r="BQ32" s="80">
        <f t="shared" si="22"/>
        <v>442</v>
      </c>
      <c r="BR32" s="80">
        <f t="shared" si="22"/>
        <v>442</v>
      </c>
      <c r="BS32" s="80">
        <f t="shared" si="22"/>
        <v>442</v>
      </c>
      <c r="BT32" s="80">
        <f t="shared" si="22"/>
        <v>442</v>
      </c>
      <c r="BU32" s="80">
        <f t="shared" si="22"/>
        <v>442</v>
      </c>
      <c r="BV32" s="80">
        <f t="shared" si="22"/>
        <v>442</v>
      </c>
      <c r="BW32" s="80">
        <f t="shared" si="22"/>
        <v>442</v>
      </c>
      <c r="BX32" s="80">
        <f t="shared" si="22"/>
        <v>442</v>
      </c>
      <c r="BY32" s="80">
        <f t="shared" si="22"/>
        <v>442</v>
      </c>
      <c r="BZ32" s="80">
        <f t="shared" si="22"/>
        <v>442</v>
      </c>
      <c r="CA32" s="80">
        <f t="shared" si="22"/>
        <v>442</v>
      </c>
      <c r="CB32" s="80">
        <f t="shared" si="22"/>
        <v>442</v>
      </c>
      <c r="CC32" s="80">
        <f t="shared" si="22"/>
        <v>442</v>
      </c>
      <c r="CD32" s="80">
        <f t="shared" si="22"/>
        <v>442</v>
      </c>
      <c r="CE32" s="80">
        <f t="shared" si="22"/>
        <v>442</v>
      </c>
      <c r="CF32" s="80">
        <f t="shared" si="22"/>
        <v>442</v>
      </c>
      <c r="CG32" s="80">
        <f t="shared" si="22"/>
        <v>442</v>
      </c>
      <c r="CH32" s="80">
        <f t="shared" si="22"/>
        <v>442</v>
      </c>
      <c r="CI32" s="80">
        <f t="shared" si="22"/>
        <v>442</v>
      </c>
      <c r="CJ32" s="80">
        <f t="shared" si="22"/>
        <v>442</v>
      </c>
      <c r="CK32" s="80">
        <f t="shared" si="22"/>
        <v>442</v>
      </c>
      <c r="CL32" s="80">
        <f t="shared" si="22"/>
        <v>442</v>
      </c>
      <c r="CM32" s="80">
        <f t="shared" si="22"/>
        <v>442</v>
      </c>
      <c r="CN32" s="80">
        <f t="shared" si="22"/>
        <v>442</v>
      </c>
      <c r="CO32" s="80">
        <f t="shared" si="22"/>
        <v>442</v>
      </c>
      <c r="CP32" s="80">
        <f t="shared" si="22"/>
        <v>442</v>
      </c>
      <c r="CQ32" s="80">
        <f t="shared" si="22"/>
        <v>442</v>
      </c>
      <c r="CR32" s="80">
        <f t="shared" si="22"/>
        <v>442</v>
      </c>
      <c r="CS32" s="81">
        <f t="shared" si="22"/>
        <v>442</v>
      </c>
      <c r="CT32" s="30">
        <f t="shared" si="18"/>
        <v>42432</v>
      </c>
      <c r="CU32" s="156"/>
    </row>
    <row r="33" spans="1:99">
      <c r="A33" s="25" t="s">
        <v>46</v>
      </c>
      <c r="B33" s="82">
        <f t="shared" ref="B33:Q38" si="23">B63-B74</f>
        <v>497</v>
      </c>
      <c r="C33" s="3">
        <f t="shared" si="23"/>
        <v>497</v>
      </c>
      <c r="D33" s="3">
        <f t="shared" si="23"/>
        <v>497</v>
      </c>
      <c r="E33" s="3">
        <f t="shared" si="23"/>
        <v>497</v>
      </c>
      <c r="F33" s="3">
        <f t="shared" si="23"/>
        <v>497</v>
      </c>
      <c r="G33" s="3">
        <f t="shared" si="23"/>
        <v>497</v>
      </c>
      <c r="H33" s="3">
        <f t="shared" si="23"/>
        <v>497</v>
      </c>
      <c r="I33" s="3">
        <f t="shared" si="23"/>
        <v>497</v>
      </c>
      <c r="J33" s="3">
        <f t="shared" si="23"/>
        <v>497</v>
      </c>
      <c r="K33" s="3">
        <f t="shared" si="23"/>
        <v>497</v>
      </c>
      <c r="L33" s="3">
        <f t="shared" si="23"/>
        <v>497</v>
      </c>
      <c r="M33" s="3">
        <f t="shared" si="23"/>
        <v>497</v>
      </c>
      <c r="N33" s="3">
        <f t="shared" si="23"/>
        <v>497</v>
      </c>
      <c r="O33" s="3">
        <f t="shared" si="23"/>
        <v>497</v>
      </c>
      <c r="P33" s="3">
        <f t="shared" si="23"/>
        <v>497</v>
      </c>
      <c r="Q33" s="3">
        <f t="shared" si="23"/>
        <v>497</v>
      </c>
      <c r="R33" s="3">
        <f t="shared" ref="R33:CC33" si="24">R63-R74</f>
        <v>497</v>
      </c>
      <c r="S33" s="3">
        <f t="shared" si="24"/>
        <v>497</v>
      </c>
      <c r="T33" s="3">
        <f t="shared" si="24"/>
        <v>497</v>
      </c>
      <c r="U33" s="3">
        <f t="shared" si="24"/>
        <v>497</v>
      </c>
      <c r="V33" s="3">
        <f t="shared" si="24"/>
        <v>497</v>
      </c>
      <c r="W33" s="3">
        <f t="shared" si="24"/>
        <v>497</v>
      </c>
      <c r="X33" s="3">
        <f t="shared" si="24"/>
        <v>497</v>
      </c>
      <c r="Y33" s="3">
        <f t="shared" si="24"/>
        <v>497</v>
      </c>
      <c r="Z33" s="3">
        <f t="shared" si="24"/>
        <v>497</v>
      </c>
      <c r="AA33" s="3">
        <f t="shared" si="24"/>
        <v>497</v>
      </c>
      <c r="AB33" s="3">
        <f t="shared" si="24"/>
        <v>497</v>
      </c>
      <c r="AC33" s="3">
        <f t="shared" si="24"/>
        <v>497</v>
      </c>
      <c r="AD33" s="3">
        <f t="shared" si="24"/>
        <v>497</v>
      </c>
      <c r="AE33" s="3">
        <f t="shared" si="24"/>
        <v>497</v>
      </c>
      <c r="AF33" s="3">
        <f t="shared" si="24"/>
        <v>497</v>
      </c>
      <c r="AG33" s="3">
        <f t="shared" si="24"/>
        <v>497</v>
      </c>
      <c r="AH33" s="3">
        <f t="shared" si="24"/>
        <v>497</v>
      </c>
      <c r="AI33" s="3">
        <f t="shared" si="24"/>
        <v>497</v>
      </c>
      <c r="AJ33" s="3">
        <f t="shared" si="24"/>
        <v>497</v>
      </c>
      <c r="AK33" s="3">
        <f t="shared" si="24"/>
        <v>497</v>
      </c>
      <c r="AL33" s="3">
        <f t="shared" si="24"/>
        <v>497</v>
      </c>
      <c r="AM33" s="3">
        <f t="shared" si="24"/>
        <v>497</v>
      </c>
      <c r="AN33" s="3">
        <f t="shared" si="24"/>
        <v>497</v>
      </c>
      <c r="AO33" s="3">
        <f t="shared" si="24"/>
        <v>497</v>
      </c>
      <c r="AP33" s="3">
        <f t="shared" si="24"/>
        <v>497</v>
      </c>
      <c r="AQ33" s="3">
        <f t="shared" si="24"/>
        <v>497</v>
      </c>
      <c r="AR33" s="3">
        <f t="shared" si="24"/>
        <v>497</v>
      </c>
      <c r="AS33" s="3">
        <f t="shared" si="24"/>
        <v>497</v>
      </c>
      <c r="AT33" s="3">
        <f t="shared" si="24"/>
        <v>497</v>
      </c>
      <c r="AU33" s="3">
        <f t="shared" si="24"/>
        <v>497</v>
      </c>
      <c r="AV33" s="3">
        <f t="shared" si="24"/>
        <v>497</v>
      </c>
      <c r="AW33" s="3">
        <f t="shared" si="24"/>
        <v>497</v>
      </c>
      <c r="AX33" s="3">
        <f t="shared" si="24"/>
        <v>497</v>
      </c>
      <c r="AY33" s="3">
        <f t="shared" si="24"/>
        <v>497</v>
      </c>
      <c r="AZ33" s="3">
        <f t="shared" si="24"/>
        <v>497</v>
      </c>
      <c r="BA33" s="3">
        <f t="shared" si="24"/>
        <v>497</v>
      </c>
      <c r="BB33" s="3">
        <f t="shared" si="24"/>
        <v>497</v>
      </c>
      <c r="BC33" s="3">
        <f t="shared" si="24"/>
        <v>497</v>
      </c>
      <c r="BD33" s="3">
        <f t="shared" si="24"/>
        <v>497</v>
      </c>
      <c r="BE33" s="3">
        <f t="shared" si="24"/>
        <v>497</v>
      </c>
      <c r="BF33" s="3">
        <f t="shared" si="24"/>
        <v>497</v>
      </c>
      <c r="BG33" s="3">
        <f t="shared" si="24"/>
        <v>497</v>
      </c>
      <c r="BH33" s="3">
        <f t="shared" si="24"/>
        <v>497</v>
      </c>
      <c r="BI33" s="3">
        <f t="shared" si="24"/>
        <v>497</v>
      </c>
      <c r="BJ33" s="3">
        <f t="shared" si="24"/>
        <v>497</v>
      </c>
      <c r="BK33" s="3">
        <f t="shared" si="24"/>
        <v>497</v>
      </c>
      <c r="BL33" s="3">
        <f t="shared" si="24"/>
        <v>497</v>
      </c>
      <c r="BM33" s="3">
        <f t="shared" si="24"/>
        <v>497</v>
      </c>
      <c r="BN33" s="3">
        <f t="shared" si="24"/>
        <v>497</v>
      </c>
      <c r="BO33" s="3">
        <f t="shared" si="24"/>
        <v>497</v>
      </c>
      <c r="BP33" s="3">
        <f t="shared" si="24"/>
        <v>497</v>
      </c>
      <c r="BQ33" s="3">
        <f t="shared" si="24"/>
        <v>497</v>
      </c>
      <c r="BR33" s="3">
        <f t="shared" si="24"/>
        <v>497</v>
      </c>
      <c r="BS33" s="3">
        <f t="shared" si="24"/>
        <v>497</v>
      </c>
      <c r="BT33" s="3">
        <f t="shared" si="24"/>
        <v>497</v>
      </c>
      <c r="BU33" s="3">
        <f t="shared" si="24"/>
        <v>497</v>
      </c>
      <c r="BV33" s="3">
        <f t="shared" si="24"/>
        <v>497</v>
      </c>
      <c r="BW33" s="3">
        <f t="shared" si="24"/>
        <v>497</v>
      </c>
      <c r="BX33" s="3">
        <f t="shared" si="24"/>
        <v>497</v>
      </c>
      <c r="BY33" s="3">
        <f t="shared" si="24"/>
        <v>497</v>
      </c>
      <c r="BZ33" s="3">
        <f t="shared" si="24"/>
        <v>497</v>
      </c>
      <c r="CA33" s="3">
        <f t="shared" si="24"/>
        <v>497</v>
      </c>
      <c r="CB33" s="3">
        <f t="shared" si="24"/>
        <v>497</v>
      </c>
      <c r="CC33" s="3">
        <f t="shared" si="24"/>
        <v>497</v>
      </c>
      <c r="CD33" s="3">
        <f t="shared" ref="CD33:CS33" si="25">CD63-CD74</f>
        <v>497</v>
      </c>
      <c r="CE33" s="3">
        <f t="shared" si="25"/>
        <v>497</v>
      </c>
      <c r="CF33" s="3">
        <f t="shared" si="25"/>
        <v>497</v>
      </c>
      <c r="CG33" s="3">
        <f t="shared" si="25"/>
        <v>497</v>
      </c>
      <c r="CH33" s="3">
        <f t="shared" si="25"/>
        <v>497</v>
      </c>
      <c r="CI33" s="3">
        <f t="shared" si="25"/>
        <v>497</v>
      </c>
      <c r="CJ33" s="3">
        <f t="shared" si="25"/>
        <v>497</v>
      </c>
      <c r="CK33" s="3">
        <f t="shared" si="25"/>
        <v>497</v>
      </c>
      <c r="CL33" s="3">
        <f t="shared" si="25"/>
        <v>497</v>
      </c>
      <c r="CM33" s="3">
        <f t="shared" si="25"/>
        <v>497</v>
      </c>
      <c r="CN33" s="3">
        <f t="shared" si="25"/>
        <v>497</v>
      </c>
      <c r="CO33" s="3">
        <f t="shared" si="25"/>
        <v>497</v>
      </c>
      <c r="CP33" s="3">
        <f t="shared" si="25"/>
        <v>497</v>
      </c>
      <c r="CQ33" s="3">
        <f t="shared" si="25"/>
        <v>497</v>
      </c>
      <c r="CR33" s="3">
        <f t="shared" si="25"/>
        <v>497</v>
      </c>
      <c r="CS33" s="83">
        <f t="shared" si="25"/>
        <v>497</v>
      </c>
      <c r="CT33" s="30">
        <f t="shared" si="18"/>
        <v>47712</v>
      </c>
      <c r="CU33" s="156"/>
    </row>
    <row r="34" spans="1:99">
      <c r="A34" s="25" t="s">
        <v>47</v>
      </c>
      <c r="B34" s="82">
        <f t="shared" si="23"/>
        <v>807.31999999999994</v>
      </c>
      <c r="C34" s="3">
        <f t="shared" si="23"/>
        <v>807.31999999999994</v>
      </c>
      <c r="D34" s="3">
        <f t="shared" si="23"/>
        <v>807.31999999999994</v>
      </c>
      <c r="E34" s="3">
        <f t="shared" si="23"/>
        <v>807.31999999999994</v>
      </c>
      <c r="F34" s="3">
        <f t="shared" si="23"/>
        <v>807.31999999999994</v>
      </c>
      <c r="G34" s="3">
        <f t="shared" si="23"/>
        <v>807.31999999999994</v>
      </c>
      <c r="H34" s="3">
        <f t="shared" si="23"/>
        <v>807.31999999999994</v>
      </c>
      <c r="I34" s="3">
        <f t="shared" si="23"/>
        <v>807.31999999999994</v>
      </c>
      <c r="J34" s="3">
        <f t="shared" si="23"/>
        <v>807.31999999999994</v>
      </c>
      <c r="K34" s="3">
        <f t="shared" si="23"/>
        <v>807.31999999999994</v>
      </c>
      <c r="L34" s="3">
        <f t="shared" si="23"/>
        <v>807.31999999999994</v>
      </c>
      <c r="M34" s="3">
        <f t="shared" si="23"/>
        <v>807.31999999999994</v>
      </c>
      <c r="N34" s="3">
        <f t="shared" si="23"/>
        <v>807.31999999999994</v>
      </c>
      <c r="O34" s="3">
        <f t="shared" si="23"/>
        <v>807.31999999999994</v>
      </c>
      <c r="P34" s="3">
        <f t="shared" si="23"/>
        <v>807.31999999999994</v>
      </c>
      <c r="Q34" s="3">
        <f t="shared" si="23"/>
        <v>807.31999999999994</v>
      </c>
      <c r="R34" s="3">
        <f t="shared" ref="R34:CC34" si="26">R64-R75</f>
        <v>807.31999999999994</v>
      </c>
      <c r="S34" s="3">
        <f t="shared" si="26"/>
        <v>807.31999999999994</v>
      </c>
      <c r="T34" s="3">
        <f t="shared" si="26"/>
        <v>807.31999999999994</v>
      </c>
      <c r="U34" s="3">
        <f t="shared" si="26"/>
        <v>807.31999999999994</v>
      </c>
      <c r="V34" s="3">
        <f t="shared" si="26"/>
        <v>807.31999999999994</v>
      </c>
      <c r="W34" s="3">
        <f t="shared" si="26"/>
        <v>807.31999999999994</v>
      </c>
      <c r="X34" s="3">
        <f t="shared" si="26"/>
        <v>807.31999999999994</v>
      </c>
      <c r="Y34" s="3">
        <f t="shared" si="26"/>
        <v>807.31999999999994</v>
      </c>
      <c r="Z34" s="3">
        <f t="shared" si="26"/>
        <v>807.31999999999994</v>
      </c>
      <c r="AA34" s="3">
        <f t="shared" si="26"/>
        <v>807.31999999999994</v>
      </c>
      <c r="AB34" s="3">
        <f t="shared" si="26"/>
        <v>807.31999999999994</v>
      </c>
      <c r="AC34" s="3">
        <f t="shared" si="26"/>
        <v>807.31999999999994</v>
      </c>
      <c r="AD34" s="3">
        <f t="shared" si="26"/>
        <v>807.31999999999994</v>
      </c>
      <c r="AE34" s="3">
        <f t="shared" si="26"/>
        <v>807.31999999999994</v>
      </c>
      <c r="AF34" s="3">
        <f t="shared" si="26"/>
        <v>807.31999999999994</v>
      </c>
      <c r="AG34" s="3">
        <f t="shared" si="26"/>
        <v>807.31999999999994</v>
      </c>
      <c r="AH34" s="3">
        <f t="shared" si="26"/>
        <v>807.31999999999994</v>
      </c>
      <c r="AI34" s="3">
        <f t="shared" si="26"/>
        <v>807.31999999999994</v>
      </c>
      <c r="AJ34" s="3">
        <f t="shared" si="26"/>
        <v>807.31999999999994</v>
      </c>
      <c r="AK34" s="3">
        <f t="shared" si="26"/>
        <v>807.31999999999994</v>
      </c>
      <c r="AL34" s="3">
        <f t="shared" si="26"/>
        <v>807.31999999999994</v>
      </c>
      <c r="AM34" s="3">
        <f t="shared" si="26"/>
        <v>807.31999999999994</v>
      </c>
      <c r="AN34" s="3">
        <f t="shared" si="26"/>
        <v>807.31999999999994</v>
      </c>
      <c r="AO34" s="3">
        <f t="shared" si="26"/>
        <v>807.31999999999994</v>
      </c>
      <c r="AP34" s="3">
        <f t="shared" si="26"/>
        <v>807.31999999999994</v>
      </c>
      <c r="AQ34" s="3">
        <f t="shared" si="26"/>
        <v>807.31999999999994</v>
      </c>
      <c r="AR34" s="3">
        <f t="shared" si="26"/>
        <v>807.31999999999994</v>
      </c>
      <c r="AS34" s="3">
        <f t="shared" si="26"/>
        <v>807.31999999999994</v>
      </c>
      <c r="AT34" s="3">
        <f t="shared" si="26"/>
        <v>807.31999999999994</v>
      </c>
      <c r="AU34" s="3">
        <f t="shared" si="26"/>
        <v>807.31999999999994</v>
      </c>
      <c r="AV34" s="3">
        <f t="shared" si="26"/>
        <v>807.31999999999994</v>
      </c>
      <c r="AW34" s="3">
        <f t="shared" si="26"/>
        <v>807.31999999999994</v>
      </c>
      <c r="AX34" s="3">
        <f t="shared" si="26"/>
        <v>807.31999999999994</v>
      </c>
      <c r="AY34" s="3">
        <f t="shared" si="26"/>
        <v>807.31999999999994</v>
      </c>
      <c r="AZ34" s="3">
        <f t="shared" si="26"/>
        <v>807.31999999999994</v>
      </c>
      <c r="BA34" s="3">
        <f t="shared" si="26"/>
        <v>807.31999999999994</v>
      </c>
      <c r="BB34" s="3">
        <f t="shared" si="26"/>
        <v>807.31999999999994</v>
      </c>
      <c r="BC34" s="3">
        <f t="shared" si="26"/>
        <v>807.31999999999994</v>
      </c>
      <c r="BD34" s="3">
        <f t="shared" si="26"/>
        <v>807.31999999999994</v>
      </c>
      <c r="BE34" s="3">
        <f t="shared" si="26"/>
        <v>753.31999999999994</v>
      </c>
      <c r="BF34" s="3">
        <f t="shared" si="26"/>
        <v>753.31999999999994</v>
      </c>
      <c r="BG34" s="3">
        <f t="shared" si="26"/>
        <v>807.31999999999994</v>
      </c>
      <c r="BH34" s="3">
        <f t="shared" si="26"/>
        <v>807.31999999999994</v>
      </c>
      <c r="BI34" s="3">
        <f t="shared" si="26"/>
        <v>807.31999999999994</v>
      </c>
      <c r="BJ34" s="3">
        <f t="shared" si="26"/>
        <v>807.31999999999994</v>
      </c>
      <c r="BK34" s="3">
        <f t="shared" si="26"/>
        <v>807.31999999999994</v>
      </c>
      <c r="BL34" s="3">
        <f t="shared" si="26"/>
        <v>807.31999999999994</v>
      </c>
      <c r="BM34" s="3">
        <f t="shared" si="26"/>
        <v>807.31999999999994</v>
      </c>
      <c r="BN34" s="3">
        <f t="shared" si="26"/>
        <v>807.31999999999994</v>
      </c>
      <c r="BO34" s="3">
        <f t="shared" si="26"/>
        <v>807.31999999999994</v>
      </c>
      <c r="BP34" s="3">
        <f t="shared" si="26"/>
        <v>807.31999999999994</v>
      </c>
      <c r="BQ34" s="3">
        <f t="shared" si="26"/>
        <v>807.31999999999994</v>
      </c>
      <c r="BR34" s="3">
        <f t="shared" si="26"/>
        <v>807.31999999999994</v>
      </c>
      <c r="BS34" s="3">
        <f t="shared" si="26"/>
        <v>807.31999999999994</v>
      </c>
      <c r="BT34" s="3">
        <f t="shared" si="26"/>
        <v>807.31999999999994</v>
      </c>
      <c r="BU34" s="3">
        <f t="shared" si="26"/>
        <v>807.31999999999994</v>
      </c>
      <c r="BV34" s="3">
        <f t="shared" si="26"/>
        <v>807.31999999999994</v>
      </c>
      <c r="BW34" s="3">
        <f t="shared" si="26"/>
        <v>807.31999999999994</v>
      </c>
      <c r="BX34" s="3">
        <f t="shared" si="26"/>
        <v>807.31999999999994</v>
      </c>
      <c r="BY34" s="3">
        <f t="shared" si="26"/>
        <v>807.31999999999994</v>
      </c>
      <c r="BZ34" s="3">
        <f t="shared" si="26"/>
        <v>807.31999999999994</v>
      </c>
      <c r="CA34" s="3">
        <f t="shared" si="26"/>
        <v>807.31999999999994</v>
      </c>
      <c r="CB34" s="3">
        <f t="shared" si="26"/>
        <v>807.31999999999994</v>
      </c>
      <c r="CC34" s="3">
        <f t="shared" si="26"/>
        <v>807.31999999999994</v>
      </c>
      <c r="CD34" s="3">
        <f t="shared" ref="CD34:CS34" si="27">CD64-CD75</f>
        <v>807.31999999999994</v>
      </c>
      <c r="CE34" s="3">
        <f t="shared" si="27"/>
        <v>807.31999999999994</v>
      </c>
      <c r="CF34" s="3">
        <f t="shared" si="27"/>
        <v>807.31999999999994</v>
      </c>
      <c r="CG34" s="3">
        <f t="shared" si="27"/>
        <v>807.31999999999994</v>
      </c>
      <c r="CH34" s="3">
        <f t="shared" si="27"/>
        <v>807.31999999999994</v>
      </c>
      <c r="CI34" s="3">
        <f t="shared" si="27"/>
        <v>807.31999999999994</v>
      </c>
      <c r="CJ34" s="3">
        <f t="shared" si="27"/>
        <v>807.31999999999994</v>
      </c>
      <c r="CK34" s="3">
        <f t="shared" si="27"/>
        <v>807.31999999999994</v>
      </c>
      <c r="CL34" s="3">
        <f t="shared" si="27"/>
        <v>807.31999999999994</v>
      </c>
      <c r="CM34" s="3">
        <f t="shared" si="27"/>
        <v>807.31999999999994</v>
      </c>
      <c r="CN34" s="3">
        <f t="shared" si="27"/>
        <v>807.31999999999994</v>
      </c>
      <c r="CO34" s="3">
        <f t="shared" si="27"/>
        <v>807.31999999999994</v>
      </c>
      <c r="CP34" s="3">
        <f t="shared" si="27"/>
        <v>807.31999999999994</v>
      </c>
      <c r="CQ34" s="3">
        <f t="shared" si="27"/>
        <v>807.31999999999994</v>
      </c>
      <c r="CR34" s="3">
        <f t="shared" si="27"/>
        <v>807.31999999999994</v>
      </c>
      <c r="CS34" s="83">
        <f t="shared" si="27"/>
        <v>807.31999999999994</v>
      </c>
      <c r="CT34" s="30">
        <f t="shared" si="18"/>
        <v>77394.720000000088</v>
      </c>
      <c r="CU34" s="156"/>
    </row>
    <row r="35" spans="1:99">
      <c r="A35" s="25" t="s">
        <v>48</v>
      </c>
      <c r="B35" s="82">
        <f t="shared" si="23"/>
        <v>364</v>
      </c>
      <c r="C35" s="3">
        <f t="shared" si="23"/>
        <v>364</v>
      </c>
      <c r="D35" s="3">
        <f t="shared" si="23"/>
        <v>364</v>
      </c>
      <c r="E35" s="3">
        <f t="shared" si="23"/>
        <v>364</v>
      </c>
      <c r="F35" s="3">
        <f t="shared" si="23"/>
        <v>364</v>
      </c>
      <c r="G35" s="3">
        <f t="shared" si="23"/>
        <v>364</v>
      </c>
      <c r="H35" s="3">
        <f t="shared" si="23"/>
        <v>364</v>
      </c>
      <c r="I35" s="3">
        <f t="shared" si="23"/>
        <v>364</v>
      </c>
      <c r="J35" s="3">
        <f t="shared" si="23"/>
        <v>364</v>
      </c>
      <c r="K35" s="3">
        <f t="shared" si="23"/>
        <v>364</v>
      </c>
      <c r="L35" s="3">
        <f t="shared" si="23"/>
        <v>364</v>
      </c>
      <c r="M35" s="3">
        <f t="shared" si="23"/>
        <v>364</v>
      </c>
      <c r="N35" s="3">
        <f t="shared" si="23"/>
        <v>364</v>
      </c>
      <c r="O35" s="3">
        <f t="shared" si="23"/>
        <v>364</v>
      </c>
      <c r="P35" s="3">
        <f t="shared" si="23"/>
        <v>364</v>
      </c>
      <c r="Q35" s="3">
        <f t="shared" si="23"/>
        <v>364</v>
      </c>
      <c r="R35" s="3">
        <f t="shared" ref="R35:CC35" si="28">R65-R76</f>
        <v>364</v>
      </c>
      <c r="S35" s="3">
        <f t="shared" si="28"/>
        <v>364</v>
      </c>
      <c r="T35" s="3">
        <f t="shared" si="28"/>
        <v>364</v>
      </c>
      <c r="U35" s="3">
        <f t="shared" si="28"/>
        <v>364</v>
      </c>
      <c r="V35" s="3">
        <f t="shared" si="28"/>
        <v>364</v>
      </c>
      <c r="W35" s="3">
        <f t="shared" si="28"/>
        <v>364</v>
      </c>
      <c r="X35" s="3">
        <f t="shared" si="28"/>
        <v>364</v>
      </c>
      <c r="Y35" s="3">
        <f t="shared" si="28"/>
        <v>364</v>
      </c>
      <c r="Z35" s="3">
        <f t="shared" si="28"/>
        <v>364</v>
      </c>
      <c r="AA35" s="3">
        <f t="shared" si="28"/>
        <v>364</v>
      </c>
      <c r="AB35" s="3">
        <f t="shared" si="28"/>
        <v>364</v>
      </c>
      <c r="AC35" s="3">
        <f t="shared" si="28"/>
        <v>364</v>
      </c>
      <c r="AD35" s="3">
        <f t="shared" si="28"/>
        <v>364</v>
      </c>
      <c r="AE35" s="3">
        <f t="shared" si="28"/>
        <v>364</v>
      </c>
      <c r="AF35" s="3">
        <f t="shared" si="28"/>
        <v>364</v>
      </c>
      <c r="AG35" s="3">
        <f t="shared" si="28"/>
        <v>364</v>
      </c>
      <c r="AH35" s="3">
        <f t="shared" si="28"/>
        <v>364</v>
      </c>
      <c r="AI35" s="3">
        <f t="shared" si="28"/>
        <v>364</v>
      </c>
      <c r="AJ35" s="3">
        <f t="shared" si="28"/>
        <v>364</v>
      </c>
      <c r="AK35" s="3">
        <f t="shared" si="28"/>
        <v>364</v>
      </c>
      <c r="AL35" s="3">
        <f t="shared" si="28"/>
        <v>364</v>
      </c>
      <c r="AM35" s="3">
        <f t="shared" si="28"/>
        <v>364</v>
      </c>
      <c r="AN35" s="3">
        <f t="shared" si="28"/>
        <v>364</v>
      </c>
      <c r="AO35" s="3">
        <f t="shared" si="28"/>
        <v>364</v>
      </c>
      <c r="AP35" s="3">
        <f t="shared" si="28"/>
        <v>364</v>
      </c>
      <c r="AQ35" s="3">
        <f t="shared" si="28"/>
        <v>364</v>
      </c>
      <c r="AR35" s="3">
        <f t="shared" si="28"/>
        <v>364</v>
      </c>
      <c r="AS35" s="3">
        <f t="shared" si="28"/>
        <v>364</v>
      </c>
      <c r="AT35" s="3">
        <f t="shared" si="28"/>
        <v>364</v>
      </c>
      <c r="AU35" s="3">
        <f t="shared" si="28"/>
        <v>364</v>
      </c>
      <c r="AV35" s="3">
        <f t="shared" si="28"/>
        <v>364</v>
      </c>
      <c r="AW35" s="3">
        <f t="shared" si="28"/>
        <v>364</v>
      </c>
      <c r="AX35" s="3">
        <f t="shared" si="28"/>
        <v>364</v>
      </c>
      <c r="AY35" s="3">
        <f t="shared" si="28"/>
        <v>364</v>
      </c>
      <c r="AZ35" s="3">
        <f t="shared" si="28"/>
        <v>364</v>
      </c>
      <c r="BA35" s="3">
        <f t="shared" si="28"/>
        <v>364</v>
      </c>
      <c r="BB35" s="3">
        <f t="shared" si="28"/>
        <v>364</v>
      </c>
      <c r="BC35" s="3">
        <f t="shared" si="28"/>
        <v>364</v>
      </c>
      <c r="BD35" s="3">
        <f t="shared" si="28"/>
        <v>364</v>
      </c>
      <c r="BE35" s="3">
        <f t="shared" si="28"/>
        <v>315</v>
      </c>
      <c r="BF35" s="3">
        <f t="shared" si="28"/>
        <v>315</v>
      </c>
      <c r="BG35" s="3">
        <f t="shared" si="28"/>
        <v>315</v>
      </c>
      <c r="BH35" s="3">
        <f t="shared" si="28"/>
        <v>315</v>
      </c>
      <c r="BI35" s="3">
        <f t="shared" si="28"/>
        <v>364</v>
      </c>
      <c r="BJ35" s="3">
        <f t="shared" si="28"/>
        <v>364</v>
      </c>
      <c r="BK35" s="3">
        <f t="shared" si="28"/>
        <v>364</v>
      </c>
      <c r="BL35" s="3">
        <f t="shared" si="28"/>
        <v>364</v>
      </c>
      <c r="BM35" s="3">
        <f t="shared" si="28"/>
        <v>364</v>
      </c>
      <c r="BN35" s="3">
        <f t="shared" si="28"/>
        <v>364</v>
      </c>
      <c r="BO35" s="3">
        <f t="shared" si="28"/>
        <v>364</v>
      </c>
      <c r="BP35" s="3">
        <f t="shared" si="28"/>
        <v>364</v>
      </c>
      <c r="BQ35" s="3">
        <f t="shared" si="28"/>
        <v>364</v>
      </c>
      <c r="BR35" s="3">
        <f t="shared" si="28"/>
        <v>364</v>
      </c>
      <c r="BS35" s="3">
        <f t="shared" si="28"/>
        <v>364</v>
      </c>
      <c r="BT35" s="3">
        <f t="shared" si="28"/>
        <v>364</v>
      </c>
      <c r="BU35" s="3">
        <f t="shared" si="28"/>
        <v>364</v>
      </c>
      <c r="BV35" s="3">
        <f t="shared" si="28"/>
        <v>364</v>
      </c>
      <c r="BW35" s="3">
        <f t="shared" si="28"/>
        <v>364</v>
      </c>
      <c r="BX35" s="3">
        <f t="shared" si="28"/>
        <v>364</v>
      </c>
      <c r="BY35" s="3">
        <f t="shared" si="28"/>
        <v>364</v>
      </c>
      <c r="BZ35" s="3">
        <f t="shared" si="28"/>
        <v>364</v>
      </c>
      <c r="CA35" s="3">
        <f t="shared" si="28"/>
        <v>364</v>
      </c>
      <c r="CB35" s="3">
        <f t="shared" si="28"/>
        <v>364</v>
      </c>
      <c r="CC35" s="3">
        <f t="shared" si="28"/>
        <v>364</v>
      </c>
      <c r="CD35" s="3">
        <f t="shared" ref="CD35:CS35" si="29">CD65-CD76</f>
        <v>364</v>
      </c>
      <c r="CE35" s="3">
        <f t="shared" si="29"/>
        <v>364</v>
      </c>
      <c r="CF35" s="3">
        <f t="shared" si="29"/>
        <v>364</v>
      </c>
      <c r="CG35" s="3">
        <f t="shared" si="29"/>
        <v>364</v>
      </c>
      <c r="CH35" s="3">
        <f t="shared" si="29"/>
        <v>364</v>
      </c>
      <c r="CI35" s="3">
        <f t="shared" si="29"/>
        <v>364</v>
      </c>
      <c r="CJ35" s="3">
        <f t="shared" si="29"/>
        <v>364</v>
      </c>
      <c r="CK35" s="3">
        <f t="shared" si="29"/>
        <v>364</v>
      </c>
      <c r="CL35" s="3">
        <f t="shared" si="29"/>
        <v>364</v>
      </c>
      <c r="CM35" s="3">
        <f t="shared" si="29"/>
        <v>364</v>
      </c>
      <c r="CN35" s="3">
        <f t="shared" si="29"/>
        <v>364</v>
      </c>
      <c r="CO35" s="3">
        <f t="shared" si="29"/>
        <v>364</v>
      </c>
      <c r="CP35" s="3">
        <f t="shared" si="29"/>
        <v>364</v>
      </c>
      <c r="CQ35" s="3">
        <f t="shared" si="29"/>
        <v>364</v>
      </c>
      <c r="CR35" s="3">
        <f t="shared" si="29"/>
        <v>364</v>
      </c>
      <c r="CS35" s="83">
        <f t="shared" si="29"/>
        <v>364</v>
      </c>
      <c r="CT35" s="30">
        <f t="shared" si="18"/>
        <v>34748</v>
      </c>
      <c r="CU35" s="156"/>
    </row>
    <row r="36" spans="1:99">
      <c r="A36" s="25" t="s">
        <v>49</v>
      </c>
      <c r="B36" s="82">
        <f t="shared" si="23"/>
        <v>325.58</v>
      </c>
      <c r="C36" s="3">
        <f t="shared" si="23"/>
        <v>325.58</v>
      </c>
      <c r="D36" s="3">
        <f t="shared" si="23"/>
        <v>325.58</v>
      </c>
      <c r="E36" s="3">
        <f t="shared" si="23"/>
        <v>325.58</v>
      </c>
      <c r="F36" s="3">
        <f t="shared" si="23"/>
        <v>325.58</v>
      </c>
      <c r="G36" s="3">
        <f t="shared" si="23"/>
        <v>325.58</v>
      </c>
      <c r="H36" s="3">
        <f t="shared" si="23"/>
        <v>325.58</v>
      </c>
      <c r="I36" s="3">
        <f t="shared" si="23"/>
        <v>325.58</v>
      </c>
      <c r="J36" s="3">
        <f t="shared" si="23"/>
        <v>325.58</v>
      </c>
      <c r="K36" s="3">
        <f t="shared" si="23"/>
        <v>325.58</v>
      </c>
      <c r="L36" s="3">
        <f t="shared" si="23"/>
        <v>325.58</v>
      </c>
      <c r="M36" s="3">
        <f t="shared" si="23"/>
        <v>325.58</v>
      </c>
      <c r="N36" s="3">
        <f t="shared" si="23"/>
        <v>325.58</v>
      </c>
      <c r="O36" s="3">
        <f t="shared" si="23"/>
        <v>325.58</v>
      </c>
      <c r="P36" s="3">
        <f t="shared" si="23"/>
        <v>325.58</v>
      </c>
      <c r="Q36" s="3">
        <f t="shared" si="23"/>
        <v>325.58</v>
      </c>
      <c r="R36" s="3">
        <f t="shared" ref="R36:CC36" si="30">R66-R77</f>
        <v>325.58</v>
      </c>
      <c r="S36" s="3">
        <f t="shared" si="30"/>
        <v>325.58</v>
      </c>
      <c r="T36" s="3">
        <f t="shared" si="30"/>
        <v>325.58</v>
      </c>
      <c r="U36" s="3">
        <f t="shared" si="30"/>
        <v>325.58</v>
      </c>
      <c r="V36" s="3">
        <f t="shared" si="30"/>
        <v>325.58</v>
      </c>
      <c r="W36" s="3">
        <f t="shared" si="30"/>
        <v>325.58</v>
      </c>
      <c r="X36" s="3">
        <f t="shared" si="30"/>
        <v>325.58</v>
      </c>
      <c r="Y36" s="3">
        <f t="shared" si="30"/>
        <v>325.58</v>
      </c>
      <c r="Z36" s="3">
        <f t="shared" si="30"/>
        <v>325.58</v>
      </c>
      <c r="AA36" s="3">
        <f t="shared" si="30"/>
        <v>325.58</v>
      </c>
      <c r="AB36" s="3">
        <f t="shared" si="30"/>
        <v>325.58</v>
      </c>
      <c r="AC36" s="3">
        <f t="shared" si="30"/>
        <v>325.58</v>
      </c>
      <c r="AD36" s="3">
        <f t="shared" si="30"/>
        <v>325.58</v>
      </c>
      <c r="AE36" s="3">
        <f t="shared" si="30"/>
        <v>325.58</v>
      </c>
      <c r="AF36" s="3">
        <f t="shared" si="30"/>
        <v>325.58</v>
      </c>
      <c r="AG36" s="3">
        <f t="shared" si="30"/>
        <v>325.58</v>
      </c>
      <c r="AH36" s="3">
        <f t="shared" si="30"/>
        <v>325.58</v>
      </c>
      <c r="AI36" s="3">
        <f t="shared" si="30"/>
        <v>325.58</v>
      </c>
      <c r="AJ36" s="3">
        <f t="shared" si="30"/>
        <v>325.58</v>
      </c>
      <c r="AK36" s="3">
        <f t="shared" si="30"/>
        <v>325.58</v>
      </c>
      <c r="AL36" s="3">
        <f t="shared" si="30"/>
        <v>325.58</v>
      </c>
      <c r="AM36" s="3">
        <f t="shared" si="30"/>
        <v>325.58</v>
      </c>
      <c r="AN36" s="3">
        <f t="shared" si="30"/>
        <v>325.58</v>
      </c>
      <c r="AO36" s="3">
        <f t="shared" si="30"/>
        <v>325.58</v>
      </c>
      <c r="AP36" s="3">
        <f t="shared" si="30"/>
        <v>325.58</v>
      </c>
      <c r="AQ36" s="3">
        <f t="shared" si="30"/>
        <v>325.58</v>
      </c>
      <c r="AR36" s="3">
        <f t="shared" si="30"/>
        <v>325.58</v>
      </c>
      <c r="AS36" s="3">
        <f t="shared" si="30"/>
        <v>325.58</v>
      </c>
      <c r="AT36" s="3">
        <f t="shared" si="30"/>
        <v>325.58</v>
      </c>
      <c r="AU36" s="3">
        <f t="shared" si="30"/>
        <v>325.58</v>
      </c>
      <c r="AV36" s="3">
        <f t="shared" si="30"/>
        <v>325.58</v>
      </c>
      <c r="AW36" s="3">
        <f t="shared" si="30"/>
        <v>325.58</v>
      </c>
      <c r="AX36" s="3">
        <f t="shared" si="30"/>
        <v>325.58</v>
      </c>
      <c r="AY36" s="3">
        <f t="shared" si="30"/>
        <v>325.58</v>
      </c>
      <c r="AZ36" s="3">
        <f t="shared" si="30"/>
        <v>325.58</v>
      </c>
      <c r="BA36" s="3">
        <f t="shared" si="30"/>
        <v>325.58</v>
      </c>
      <c r="BB36" s="3">
        <f t="shared" si="30"/>
        <v>325.58</v>
      </c>
      <c r="BC36" s="3">
        <f t="shared" si="30"/>
        <v>325.58</v>
      </c>
      <c r="BD36" s="3">
        <f t="shared" si="30"/>
        <v>325.58</v>
      </c>
      <c r="BE36" s="3">
        <f t="shared" si="30"/>
        <v>325.58</v>
      </c>
      <c r="BF36" s="3">
        <f t="shared" si="30"/>
        <v>325.58</v>
      </c>
      <c r="BG36" s="3">
        <f t="shared" si="30"/>
        <v>325.58</v>
      </c>
      <c r="BH36" s="3">
        <f t="shared" si="30"/>
        <v>325.58</v>
      </c>
      <c r="BI36" s="3">
        <f t="shared" si="30"/>
        <v>325.58</v>
      </c>
      <c r="BJ36" s="3">
        <f t="shared" si="30"/>
        <v>325.58</v>
      </c>
      <c r="BK36" s="3">
        <f t="shared" si="30"/>
        <v>325.58</v>
      </c>
      <c r="BL36" s="3">
        <f t="shared" si="30"/>
        <v>325.58</v>
      </c>
      <c r="BM36" s="3">
        <f t="shared" si="30"/>
        <v>325.58</v>
      </c>
      <c r="BN36" s="3">
        <f t="shared" si="30"/>
        <v>325.58</v>
      </c>
      <c r="BO36" s="3">
        <f t="shared" si="30"/>
        <v>325.58</v>
      </c>
      <c r="BP36" s="3">
        <f t="shared" si="30"/>
        <v>325.58</v>
      </c>
      <c r="BQ36" s="3">
        <f t="shared" si="30"/>
        <v>325.58</v>
      </c>
      <c r="BR36" s="3">
        <f t="shared" si="30"/>
        <v>325.58</v>
      </c>
      <c r="BS36" s="3">
        <f t="shared" si="30"/>
        <v>325.58</v>
      </c>
      <c r="BT36" s="3">
        <f t="shared" si="30"/>
        <v>325.58</v>
      </c>
      <c r="BU36" s="3">
        <f t="shared" si="30"/>
        <v>325.58</v>
      </c>
      <c r="BV36" s="3">
        <f t="shared" si="30"/>
        <v>325.58</v>
      </c>
      <c r="BW36" s="3">
        <f t="shared" si="30"/>
        <v>325.58</v>
      </c>
      <c r="BX36" s="3">
        <f t="shared" si="30"/>
        <v>325.58</v>
      </c>
      <c r="BY36" s="3">
        <f t="shared" si="30"/>
        <v>325.58</v>
      </c>
      <c r="BZ36" s="3">
        <f t="shared" si="30"/>
        <v>325.58</v>
      </c>
      <c r="CA36" s="3">
        <f t="shared" si="30"/>
        <v>325.58</v>
      </c>
      <c r="CB36" s="3">
        <f t="shared" si="30"/>
        <v>325.58</v>
      </c>
      <c r="CC36" s="3">
        <f t="shared" si="30"/>
        <v>325.58</v>
      </c>
      <c r="CD36" s="3">
        <f t="shared" ref="CD36:CS36" si="31">CD66-CD77</f>
        <v>325.58</v>
      </c>
      <c r="CE36" s="3">
        <f t="shared" si="31"/>
        <v>325.58</v>
      </c>
      <c r="CF36" s="3">
        <f t="shared" si="31"/>
        <v>325.58</v>
      </c>
      <c r="CG36" s="3">
        <f t="shared" si="31"/>
        <v>325.58</v>
      </c>
      <c r="CH36" s="3">
        <f t="shared" si="31"/>
        <v>325.58</v>
      </c>
      <c r="CI36" s="3">
        <f t="shared" si="31"/>
        <v>325.58</v>
      </c>
      <c r="CJ36" s="3">
        <f t="shared" si="31"/>
        <v>325.58</v>
      </c>
      <c r="CK36" s="3">
        <f t="shared" si="31"/>
        <v>325.58</v>
      </c>
      <c r="CL36" s="3">
        <f t="shared" si="31"/>
        <v>325.58</v>
      </c>
      <c r="CM36" s="3">
        <f t="shared" si="31"/>
        <v>325.58</v>
      </c>
      <c r="CN36" s="3">
        <f t="shared" si="31"/>
        <v>325.58</v>
      </c>
      <c r="CO36" s="3">
        <f t="shared" si="31"/>
        <v>325.58</v>
      </c>
      <c r="CP36" s="3">
        <f t="shared" si="31"/>
        <v>325.58</v>
      </c>
      <c r="CQ36" s="3">
        <f t="shared" si="31"/>
        <v>325.58</v>
      </c>
      <c r="CR36" s="3">
        <f t="shared" si="31"/>
        <v>325.58</v>
      </c>
      <c r="CS36" s="83">
        <f t="shared" si="31"/>
        <v>325.58</v>
      </c>
      <c r="CT36" s="30">
        <f t="shared" si="18"/>
        <v>31255.680000000077</v>
      </c>
      <c r="CU36" s="156"/>
    </row>
    <row r="37" spans="1:99">
      <c r="A37" s="25" t="s">
        <v>50</v>
      </c>
      <c r="B37" s="82">
        <f t="shared" si="23"/>
        <v>617</v>
      </c>
      <c r="C37" s="3">
        <f t="shared" si="23"/>
        <v>619</v>
      </c>
      <c r="D37" s="3">
        <f t="shared" si="23"/>
        <v>621</v>
      </c>
      <c r="E37" s="3">
        <f t="shared" si="23"/>
        <v>623</v>
      </c>
      <c r="F37" s="3">
        <f t="shared" si="23"/>
        <v>626</v>
      </c>
      <c r="G37" s="3">
        <f t="shared" si="23"/>
        <v>634</v>
      </c>
      <c r="H37" s="3">
        <f t="shared" si="23"/>
        <v>635</v>
      </c>
      <c r="I37" s="3">
        <f t="shared" si="23"/>
        <v>637</v>
      </c>
      <c r="J37" s="3">
        <f t="shared" si="23"/>
        <v>637</v>
      </c>
      <c r="K37" s="3">
        <f t="shared" si="23"/>
        <v>638</v>
      </c>
      <c r="L37" s="3">
        <f t="shared" si="23"/>
        <v>641</v>
      </c>
      <c r="M37" s="3">
        <f t="shared" si="23"/>
        <v>652</v>
      </c>
      <c r="N37" s="3">
        <f t="shared" si="23"/>
        <v>662</v>
      </c>
      <c r="O37" s="3">
        <f t="shared" si="23"/>
        <v>663</v>
      </c>
      <c r="P37" s="3">
        <f t="shared" si="23"/>
        <v>664</v>
      </c>
      <c r="Q37" s="3">
        <f t="shared" si="23"/>
        <v>667</v>
      </c>
      <c r="R37" s="3">
        <f t="shared" ref="R37:CC37" si="32">R67-R78</f>
        <v>671</v>
      </c>
      <c r="S37" s="3">
        <f t="shared" si="32"/>
        <v>670</v>
      </c>
      <c r="T37" s="3">
        <f t="shared" si="32"/>
        <v>674</v>
      </c>
      <c r="U37" s="3">
        <f t="shared" si="32"/>
        <v>681</v>
      </c>
      <c r="V37" s="3">
        <f t="shared" si="32"/>
        <v>684</v>
      </c>
      <c r="W37" s="3">
        <f t="shared" si="32"/>
        <v>693</v>
      </c>
      <c r="X37" s="3">
        <f t="shared" si="32"/>
        <v>697</v>
      </c>
      <c r="Y37" s="3">
        <f t="shared" si="32"/>
        <v>694</v>
      </c>
      <c r="Z37" s="3">
        <f t="shared" si="32"/>
        <v>693</v>
      </c>
      <c r="AA37" s="3">
        <f t="shared" si="32"/>
        <v>696</v>
      </c>
      <c r="AB37" s="3">
        <f t="shared" si="32"/>
        <v>700</v>
      </c>
      <c r="AC37" s="3">
        <f t="shared" si="32"/>
        <v>703</v>
      </c>
      <c r="AD37" s="3">
        <f t="shared" si="32"/>
        <v>705</v>
      </c>
      <c r="AE37" s="3">
        <f t="shared" si="32"/>
        <v>709</v>
      </c>
      <c r="AF37" s="3">
        <f t="shared" si="32"/>
        <v>710</v>
      </c>
      <c r="AG37" s="3">
        <f t="shared" si="32"/>
        <v>712</v>
      </c>
      <c r="AH37" s="3">
        <f t="shared" si="32"/>
        <v>712</v>
      </c>
      <c r="AI37" s="3">
        <f t="shared" si="32"/>
        <v>723</v>
      </c>
      <c r="AJ37" s="3">
        <f t="shared" si="32"/>
        <v>725</v>
      </c>
      <c r="AK37" s="3">
        <f t="shared" si="32"/>
        <v>728</v>
      </c>
      <c r="AL37" s="3">
        <f t="shared" si="32"/>
        <v>730</v>
      </c>
      <c r="AM37" s="3">
        <f t="shared" si="32"/>
        <v>735</v>
      </c>
      <c r="AN37" s="3">
        <f t="shared" si="32"/>
        <v>736</v>
      </c>
      <c r="AO37" s="3">
        <f t="shared" si="32"/>
        <v>739</v>
      </c>
      <c r="AP37" s="3">
        <f t="shared" si="32"/>
        <v>738</v>
      </c>
      <c r="AQ37" s="3">
        <f t="shared" si="32"/>
        <v>739</v>
      </c>
      <c r="AR37" s="3">
        <f t="shared" si="32"/>
        <v>741</v>
      </c>
      <c r="AS37" s="3">
        <f t="shared" si="32"/>
        <v>746</v>
      </c>
      <c r="AT37" s="3">
        <f t="shared" si="32"/>
        <v>742</v>
      </c>
      <c r="AU37" s="3">
        <f t="shared" si="32"/>
        <v>739</v>
      </c>
      <c r="AV37" s="3">
        <f t="shared" si="32"/>
        <v>742</v>
      </c>
      <c r="AW37" s="3">
        <f t="shared" si="32"/>
        <v>741</v>
      </c>
      <c r="AX37" s="3">
        <f t="shared" si="32"/>
        <v>738</v>
      </c>
      <c r="AY37" s="3">
        <f t="shared" si="32"/>
        <v>738</v>
      </c>
      <c r="AZ37" s="3">
        <f t="shared" si="32"/>
        <v>738</v>
      </c>
      <c r="BA37" s="3">
        <f t="shared" si="32"/>
        <v>738</v>
      </c>
      <c r="BB37" s="3">
        <f t="shared" si="32"/>
        <v>740</v>
      </c>
      <c r="BC37" s="3">
        <f t="shared" si="32"/>
        <v>740</v>
      </c>
      <c r="BD37" s="3">
        <f t="shared" si="32"/>
        <v>740</v>
      </c>
      <c r="BE37" s="3">
        <f t="shared" si="32"/>
        <v>740</v>
      </c>
      <c r="BF37" s="3">
        <f t="shared" si="32"/>
        <v>737</v>
      </c>
      <c r="BG37" s="3">
        <f t="shared" si="32"/>
        <v>738</v>
      </c>
      <c r="BH37" s="3">
        <f t="shared" si="32"/>
        <v>747</v>
      </c>
      <c r="BI37" s="3">
        <f t="shared" si="32"/>
        <v>742</v>
      </c>
      <c r="BJ37" s="3">
        <f t="shared" si="32"/>
        <v>737</v>
      </c>
      <c r="BK37" s="3">
        <f t="shared" si="32"/>
        <v>743</v>
      </c>
      <c r="BL37" s="3">
        <f t="shared" si="32"/>
        <v>739</v>
      </c>
      <c r="BM37" s="3">
        <f t="shared" si="32"/>
        <v>737</v>
      </c>
      <c r="BN37" s="3">
        <f t="shared" si="32"/>
        <v>738</v>
      </c>
      <c r="BO37" s="3">
        <f t="shared" si="32"/>
        <v>734</v>
      </c>
      <c r="BP37" s="3">
        <f t="shared" si="32"/>
        <v>729</v>
      </c>
      <c r="BQ37" s="3">
        <f t="shared" si="32"/>
        <v>723</v>
      </c>
      <c r="BR37" s="3">
        <f t="shared" si="32"/>
        <v>718</v>
      </c>
      <c r="BS37" s="3">
        <f t="shared" si="32"/>
        <v>705</v>
      </c>
      <c r="BT37" s="3">
        <f t="shared" si="32"/>
        <v>696</v>
      </c>
      <c r="BU37" s="3">
        <f t="shared" si="32"/>
        <v>693</v>
      </c>
      <c r="BV37" s="3">
        <f t="shared" si="32"/>
        <v>694</v>
      </c>
      <c r="BW37" s="3">
        <f t="shared" si="32"/>
        <v>688</v>
      </c>
      <c r="BX37" s="3">
        <f t="shared" si="32"/>
        <v>673</v>
      </c>
      <c r="BY37" s="3">
        <f t="shared" si="32"/>
        <v>665</v>
      </c>
      <c r="BZ37" s="3">
        <f t="shared" si="32"/>
        <v>659</v>
      </c>
      <c r="CA37" s="3">
        <f t="shared" si="32"/>
        <v>656</v>
      </c>
      <c r="CB37" s="3">
        <f t="shared" si="32"/>
        <v>653</v>
      </c>
      <c r="CC37" s="3">
        <f t="shared" si="32"/>
        <v>648</v>
      </c>
      <c r="CD37" s="3">
        <f t="shared" ref="CD37:CS37" si="33">CD67-CD78</f>
        <v>640</v>
      </c>
      <c r="CE37" s="3">
        <f t="shared" si="33"/>
        <v>628</v>
      </c>
      <c r="CF37" s="3">
        <f t="shared" si="33"/>
        <v>618</v>
      </c>
      <c r="CG37" s="3">
        <f t="shared" si="33"/>
        <v>626</v>
      </c>
      <c r="CH37" s="3">
        <f t="shared" si="33"/>
        <v>637</v>
      </c>
      <c r="CI37" s="3">
        <f t="shared" si="33"/>
        <v>628</v>
      </c>
      <c r="CJ37" s="3">
        <f t="shared" si="33"/>
        <v>612</v>
      </c>
      <c r="CK37" s="3">
        <f t="shared" si="33"/>
        <v>611</v>
      </c>
      <c r="CL37" s="3">
        <f t="shared" si="33"/>
        <v>611</v>
      </c>
      <c r="CM37" s="3">
        <f t="shared" si="33"/>
        <v>609</v>
      </c>
      <c r="CN37" s="3">
        <f t="shared" si="33"/>
        <v>608</v>
      </c>
      <c r="CO37" s="3">
        <f t="shared" si="33"/>
        <v>608</v>
      </c>
      <c r="CP37" s="3">
        <f t="shared" si="33"/>
        <v>605</v>
      </c>
      <c r="CQ37" s="3">
        <f t="shared" si="33"/>
        <v>604</v>
      </c>
      <c r="CR37" s="3">
        <f t="shared" si="33"/>
        <v>610</v>
      </c>
      <c r="CS37" s="83">
        <f t="shared" si="33"/>
        <v>617</v>
      </c>
      <c r="CT37" s="30">
        <f t="shared" si="18"/>
        <v>65860</v>
      </c>
      <c r="CU37" s="156"/>
    </row>
    <row r="38" spans="1:99">
      <c r="A38" s="57" t="s">
        <v>51</v>
      </c>
      <c r="B38" s="84">
        <f t="shared" si="23"/>
        <v>35.9</v>
      </c>
      <c r="C38" s="85">
        <f t="shared" si="23"/>
        <v>35.9</v>
      </c>
      <c r="D38" s="85">
        <f t="shared" si="23"/>
        <v>35.9</v>
      </c>
      <c r="E38" s="85">
        <f t="shared" si="23"/>
        <v>35.9</v>
      </c>
      <c r="F38" s="85">
        <f t="shared" si="23"/>
        <v>35.9</v>
      </c>
      <c r="G38" s="85">
        <f t="shared" si="23"/>
        <v>35.9</v>
      </c>
      <c r="H38" s="85">
        <f t="shared" si="23"/>
        <v>35.9</v>
      </c>
      <c r="I38" s="85">
        <f t="shared" si="23"/>
        <v>35.9</v>
      </c>
      <c r="J38" s="85">
        <f t="shared" si="23"/>
        <v>35.9</v>
      </c>
      <c r="K38" s="85">
        <f t="shared" si="23"/>
        <v>35.9</v>
      </c>
      <c r="L38" s="85">
        <f t="shared" si="23"/>
        <v>35.9</v>
      </c>
      <c r="M38" s="85">
        <f t="shared" si="23"/>
        <v>35.9</v>
      </c>
      <c r="N38" s="85">
        <f t="shared" si="23"/>
        <v>35.9</v>
      </c>
      <c r="O38" s="85">
        <f t="shared" si="23"/>
        <v>35.9</v>
      </c>
      <c r="P38" s="85">
        <f t="shared" si="23"/>
        <v>35.9</v>
      </c>
      <c r="Q38" s="85">
        <f t="shared" si="23"/>
        <v>35.9</v>
      </c>
      <c r="R38" s="85">
        <f t="shared" ref="R38:CC38" si="34">R68-R79</f>
        <v>35.9</v>
      </c>
      <c r="S38" s="85">
        <f t="shared" si="34"/>
        <v>35.9</v>
      </c>
      <c r="T38" s="85">
        <f t="shared" si="34"/>
        <v>35.9</v>
      </c>
      <c r="U38" s="85">
        <f t="shared" si="34"/>
        <v>35.9</v>
      </c>
      <c r="V38" s="85">
        <f t="shared" si="34"/>
        <v>35.9</v>
      </c>
      <c r="W38" s="85">
        <f t="shared" si="34"/>
        <v>35.9</v>
      </c>
      <c r="X38" s="85">
        <f t="shared" si="34"/>
        <v>35.9</v>
      </c>
      <c r="Y38" s="85">
        <f t="shared" si="34"/>
        <v>35.9</v>
      </c>
      <c r="Z38" s="85">
        <f t="shared" si="34"/>
        <v>35.9</v>
      </c>
      <c r="AA38" s="85">
        <f t="shared" si="34"/>
        <v>35.9</v>
      </c>
      <c r="AB38" s="85">
        <f t="shared" si="34"/>
        <v>35.9</v>
      </c>
      <c r="AC38" s="85">
        <f t="shared" si="34"/>
        <v>35.9</v>
      </c>
      <c r="AD38" s="85">
        <f t="shared" si="34"/>
        <v>35.9</v>
      </c>
      <c r="AE38" s="85">
        <f t="shared" si="34"/>
        <v>35.9</v>
      </c>
      <c r="AF38" s="85">
        <f t="shared" si="34"/>
        <v>35.9</v>
      </c>
      <c r="AG38" s="85">
        <f t="shared" si="34"/>
        <v>35.9</v>
      </c>
      <c r="AH38" s="85">
        <f t="shared" si="34"/>
        <v>35.9</v>
      </c>
      <c r="AI38" s="85">
        <f t="shared" si="34"/>
        <v>35.9</v>
      </c>
      <c r="AJ38" s="85">
        <f t="shared" si="34"/>
        <v>35.9</v>
      </c>
      <c r="AK38" s="85">
        <f t="shared" si="34"/>
        <v>35.9</v>
      </c>
      <c r="AL38" s="85">
        <f t="shared" si="34"/>
        <v>35.9</v>
      </c>
      <c r="AM38" s="85">
        <f t="shared" si="34"/>
        <v>35.9</v>
      </c>
      <c r="AN38" s="85">
        <f t="shared" si="34"/>
        <v>35.9</v>
      </c>
      <c r="AO38" s="85">
        <f t="shared" si="34"/>
        <v>35.9</v>
      </c>
      <c r="AP38" s="85">
        <f t="shared" si="34"/>
        <v>35.9</v>
      </c>
      <c r="AQ38" s="85">
        <f t="shared" si="34"/>
        <v>35.9</v>
      </c>
      <c r="AR38" s="85">
        <f t="shared" si="34"/>
        <v>35.9</v>
      </c>
      <c r="AS38" s="85">
        <f t="shared" si="34"/>
        <v>35.9</v>
      </c>
      <c r="AT38" s="85">
        <f t="shared" si="34"/>
        <v>35.9</v>
      </c>
      <c r="AU38" s="85">
        <f t="shared" si="34"/>
        <v>35.9</v>
      </c>
      <c r="AV38" s="85">
        <f t="shared" si="34"/>
        <v>35.9</v>
      </c>
      <c r="AW38" s="85">
        <f t="shared" si="34"/>
        <v>35.9</v>
      </c>
      <c r="AX38" s="85">
        <f t="shared" si="34"/>
        <v>35.9</v>
      </c>
      <c r="AY38" s="85">
        <f t="shared" si="34"/>
        <v>35.9</v>
      </c>
      <c r="AZ38" s="85">
        <f t="shared" si="34"/>
        <v>35.9</v>
      </c>
      <c r="BA38" s="85">
        <f t="shared" si="34"/>
        <v>35.9</v>
      </c>
      <c r="BB38" s="85">
        <f t="shared" si="34"/>
        <v>35.9</v>
      </c>
      <c r="BC38" s="85">
        <f t="shared" si="34"/>
        <v>35.9</v>
      </c>
      <c r="BD38" s="85">
        <f t="shared" si="34"/>
        <v>35.9</v>
      </c>
      <c r="BE38" s="85">
        <f t="shared" si="34"/>
        <v>35.9</v>
      </c>
      <c r="BF38" s="85">
        <f t="shared" si="34"/>
        <v>35.9</v>
      </c>
      <c r="BG38" s="85">
        <f t="shared" si="34"/>
        <v>35.9</v>
      </c>
      <c r="BH38" s="85">
        <f t="shared" si="34"/>
        <v>35.9</v>
      </c>
      <c r="BI38" s="85">
        <f t="shared" si="34"/>
        <v>35.9</v>
      </c>
      <c r="BJ38" s="85">
        <f t="shared" si="34"/>
        <v>35.9</v>
      </c>
      <c r="BK38" s="85">
        <f t="shared" si="34"/>
        <v>35.9</v>
      </c>
      <c r="BL38" s="85">
        <f t="shared" si="34"/>
        <v>35.9</v>
      </c>
      <c r="BM38" s="85">
        <f t="shared" si="34"/>
        <v>35.9</v>
      </c>
      <c r="BN38" s="85">
        <f t="shared" si="34"/>
        <v>35.9</v>
      </c>
      <c r="BO38" s="85">
        <f t="shared" si="34"/>
        <v>35.9</v>
      </c>
      <c r="BP38" s="85">
        <f t="shared" si="34"/>
        <v>35.9</v>
      </c>
      <c r="BQ38" s="85">
        <f t="shared" si="34"/>
        <v>35.9</v>
      </c>
      <c r="BR38" s="85">
        <f t="shared" si="34"/>
        <v>35.9</v>
      </c>
      <c r="BS38" s="85">
        <f t="shared" si="34"/>
        <v>35.9</v>
      </c>
      <c r="BT38" s="85">
        <f t="shared" si="34"/>
        <v>35.9</v>
      </c>
      <c r="BU38" s="85">
        <f t="shared" si="34"/>
        <v>35.9</v>
      </c>
      <c r="BV38" s="85">
        <f t="shared" si="34"/>
        <v>35.9</v>
      </c>
      <c r="BW38" s="85">
        <f t="shared" si="34"/>
        <v>35.9</v>
      </c>
      <c r="BX38" s="85">
        <f t="shared" si="34"/>
        <v>35.9</v>
      </c>
      <c r="BY38" s="85">
        <f t="shared" si="34"/>
        <v>35.9</v>
      </c>
      <c r="BZ38" s="85">
        <f t="shared" si="34"/>
        <v>35.9</v>
      </c>
      <c r="CA38" s="85">
        <f t="shared" si="34"/>
        <v>35.9</v>
      </c>
      <c r="CB38" s="85">
        <f t="shared" si="34"/>
        <v>35.9</v>
      </c>
      <c r="CC38" s="85">
        <f t="shared" si="34"/>
        <v>35.9</v>
      </c>
      <c r="CD38" s="85">
        <f t="shared" ref="CD38:CS38" si="35">CD68-CD79</f>
        <v>35.9</v>
      </c>
      <c r="CE38" s="85">
        <f t="shared" si="35"/>
        <v>35.9</v>
      </c>
      <c r="CF38" s="85">
        <f t="shared" si="35"/>
        <v>35.9</v>
      </c>
      <c r="CG38" s="85">
        <f t="shared" si="35"/>
        <v>35.9</v>
      </c>
      <c r="CH38" s="85">
        <f t="shared" si="35"/>
        <v>35.9</v>
      </c>
      <c r="CI38" s="85">
        <f t="shared" si="35"/>
        <v>35.9</v>
      </c>
      <c r="CJ38" s="85">
        <f t="shared" si="35"/>
        <v>35.9</v>
      </c>
      <c r="CK38" s="85">
        <f t="shared" si="35"/>
        <v>35.9</v>
      </c>
      <c r="CL38" s="85">
        <f t="shared" si="35"/>
        <v>35.9</v>
      </c>
      <c r="CM38" s="85">
        <f t="shared" si="35"/>
        <v>35.9</v>
      </c>
      <c r="CN38" s="85">
        <f t="shared" si="35"/>
        <v>35.9</v>
      </c>
      <c r="CO38" s="85">
        <f t="shared" si="35"/>
        <v>35.9</v>
      </c>
      <c r="CP38" s="85">
        <f t="shared" si="35"/>
        <v>35.9</v>
      </c>
      <c r="CQ38" s="85">
        <f t="shared" si="35"/>
        <v>35.9</v>
      </c>
      <c r="CR38" s="85">
        <f t="shared" si="35"/>
        <v>35.9</v>
      </c>
      <c r="CS38" s="86">
        <f t="shared" si="35"/>
        <v>35.9</v>
      </c>
      <c r="CT38" s="30">
        <f t="shared" si="18"/>
        <v>3446.4000000000055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2884.92</v>
      </c>
      <c r="C40" s="40">
        <f t="shared" si="39"/>
        <v>2901.77</v>
      </c>
      <c r="D40" s="40">
        <f t="shared" si="39"/>
        <v>2892.42</v>
      </c>
      <c r="E40" s="40">
        <f t="shared" si="39"/>
        <v>2892.57</v>
      </c>
      <c r="F40" s="40">
        <f t="shared" si="39"/>
        <v>2819.68</v>
      </c>
      <c r="G40" s="40">
        <f t="shared" si="39"/>
        <v>2676.05</v>
      </c>
      <c r="H40" s="40">
        <f t="shared" si="39"/>
        <v>2511.94</v>
      </c>
      <c r="I40" s="40">
        <f t="shared" si="39"/>
        <v>2448.63</v>
      </c>
      <c r="J40" s="40">
        <f t="shared" si="39"/>
        <v>2453.91</v>
      </c>
      <c r="K40" s="40">
        <f t="shared" si="39"/>
        <v>2453.98</v>
      </c>
      <c r="L40" s="40">
        <f t="shared" si="39"/>
        <v>1975.19</v>
      </c>
      <c r="M40" s="40">
        <f t="shared" si="39"/>
        <v>1975.23</v>
      </c>
      <c r="N40" s="40">
        <f t="shared" si="39"/>
        <v>2216.66</v>
      </c>
      <c r="O40" s="40">
        <f t="shared" si="39"/>
        <v>2217.21</v>
      </c>
      <c r="P40" s="40">
        <f t="shared" si="39"/>
        <v>2017.21</v>
      </c>
      <c r="Q40" s="40">
        <f t="shared" si="39"/>
        <v>2017.21</v>
      </c>
      <c r="R40" s="40">
        <f t="shared" si="39"/>
        <v>1712.62</v>
      </c>
      <c r="S40" s="40">
        <f t="shared" si="39"/>
        <v>1676.81</v>
      </c>
      <c r="T40" s="40">
        <f t="shared" si="39"/>
        <v>1814.4</v>
      </c>
      <c r="U40" s="40">
        <f t="shared" si="39"/>
        <v>2009.95</v>
      </c>
      <c r="V40" s="40">
        <f t="shared" si="39"/>
        <v>2565.67</v>
      </c>
      <c r="W40" s="40">
        <f t="shared" si="39"/>
        <v>2843.28</v>
      </c>
      <c r="X40" s="40">
        <f t="shared" si="39"/>
        <v>3094.15</v>
      </c>
      <c r="Y40" s="40">
        <f t="shared" si="39"/>
        <v>3153.87</v>
      </c>
      <c r="Z40" s="40">
        <f t="shared" si="39"/>
        <v>3000.15</v>
      </c>
      <c r="AA40" s="40">
        <f t="shared" si="39"/>
        <v>2981.74</v>
      </c>
      <c r="AB40" s="40">
        <f t="shared" si="39"/>
        <v>2976.66</v>
      </c>
      <c r="AC40" s="40">
        <f t="shared" si="39"/>
        <v>2976.66</v>
      </c>
      <c r="AD40" s="40">
        <f t="shared" si="39"/>
        <v>2835.01</v>
      </c>
      <c r="AE40" s="40">
        <f t="shared" si="39"/>
        <v>2835.01</v>
      </c>
      <c r="AF40" s="40">
        <f t="shared" si="39"/>
        <v>2454.5500000000002</v>
      </c>
      <c r="AG40" s="40">
        <f t="shared" si="39"/>
        <v>2454.56</v>
      </c>
      <c r="AH40" s="40">
        <f t="shared" ref="AH40:BM40" si="40">SUM(AH41:AH41)</f>
        <v>2423.65</v>
      </c>
      <c r="AI40" s="40">
        <f t="shared" si="40"/>
        <v>2409.63</v>
      </c>
      <c r="AJ40" s="40">
        <f t="shared" si="40"/>
        <v>2066.19</v>
      </c>
      <c r="AK40" s="40">
        <f t="shared" si="40"/>
        <v>1938.39</v>
      </c>
      <c r="AL40" s="40">
        <f t="shared" si="40"/>
        <v>1721.68</v>
      </c>
      <c r="AM40" s="40">
        <f t="shared" si="40"/>
        <v>1497.81</v>
      </c>
      <c r="AN40" s="40">
        <f t="shared" si="40"/>
        <v>1474.27</v>
      </c>
      <c r="AO40" s="40">
        <f t="shared" si="40"/>
        <v>1474.42</v>
      </c>
      <c r="AP40" s="40">
        <f t="shared" si="40"/>
        <v>1775.89</v>
      </c>
      <c r="AQ40" s="40">
        <f t="shared" si="40"/>
        <v>1907.77</v>
      </c>
      <c r="AR40" s="40">
        <f t="shared" si="40"/>
        <v>1891.66</v>
      </c>
      <c r="AS40" s="40">
        <f t="shared" si="40"/>
        <v>1819.66</v>
      </c>
      <c r="AT40" s="40">
        <f t="shared" si="40"/>
        <v>1739.43</v>
      </c>
      <c r="AU40" s="40">
        <f t="shared" si="40"/>
        <v>1724.56</v>
      </c>
      <c r="AV40" s="40">
        <f t="shared" si="40"/>
        <v>1782.63</v>
      </c>
      <c r="AW40" s="40">
        <f t="shared" si="40"/>
        <v>1900.27</v>
      </c>
      <c r="AX40" s="40">
        <f t="shared" si="40"/>
        <v>1899.36</v>
      </c>
      <c r="AY40" s="40">
        <f t="shared" si="40"/>
        <v>1899.72</v>
      </c>
      <c r="AZ40" s="40">
        <f t="shared" si="40"/>
        <v>1900.8</v>
      </c>
      <c r="BA40" s="40">
        <f t="shared" si="40"/>
        <v>1900.77</v>
      </c>
      <c r="BB40" s="40">
        <f t="shared" si="40"/>
        <v>1908.7</v>
      </c>
      <c r="BC40" s="40">
        <f t="shared" si="40"/>
        <v>1909.61</v>
      </c>
      <c r="BD40" s="40">
        <f t="shared" si="40"/>
        <v>1804.67</v>
      </c>
      <c r="BE40" s="40">
        <f t="shared" si="40"/>
        <v>1618.43</v>
      </c>
      <c r="BF40" s="40">
        <f t="shared" si="40"/>
        <v>1488.95</v>
      </c>
      <c r="BG40" s="40">
        <f t="shared" si="40"/>
        <v>1488.95</v>
      </c>
      <c r="BH40" s="40">
        <f t="shared" si="40"/>
        <v>1801.51</v>
      </c>
      <c r="BI40" s="40">
        <f t="shared" si="40"/>
        <v>1898.34</v>
      </c>
      <c r="BJ40" s="40">
        <f t="shared" si="40"/>
        <v>2042.41</v>
      </c>
      <c r="BK40" s="40">
        <f t="shared" si="40"/>
        <v>2106.8000000000002</v>
      </c>
      <c r="BL40" s="40">
        <f t="shared" si="40"/>
        <v>2186.25</v>
      </c>
      <c r="BM40" s="40">
        <f t="shared" si="40"/>
        <v>2245.77</v>
      </c>
      <c r="BN40" s="40">
        <f t="shared" ref="BN40:CS40" si="41">SUM(BN41:BN41)</f>
        <v>2346.12</v>
      </c>
      <c r="BO40" s="40">
        <f t="shared" si="41"/>
        <v>2346.4899999999998</v>
      </c>
      <c r="BP40" s="40">
        <f t="shared" si="41"/>
        <v>2346.91</v>
      </c>
      <c r="BQ40" s="40">
        <f t="shared" si="41"/>
        <v>2346.9499999999998</v>
      </c>
      <c r="BR40" s="40">
        <f t="shared" si="41"/>
        <v>2175.85</v>
      </c>
      <c r="BS40" s="40">
        <f t="shared" si="41"/>
        <v>2031.85</v>
      </c>
      <c r="BT40" s="40">
        <f t="shared" si="41"/>
        <v>2031.19</v>
      </c>
      <c r="BU40" s="40">
        <f t="shared" si="41"/>
        <v>2103.19</v>
      </c>
      <c r="BV40" s="40">
        <f t="shared" si="41"/>
        <v>2336.4499999999998</v>
      </c>
      <c r="BW40" s="40">
        <f t="shared" si="41"/>
        <v>2378.27</v>
      </c>
      <c r="BX40" s="40">
        <f t="shared" si="41"/>
        <v>2078.7199999999998</v>
      </c>
      <c r="BY40" s="40">
        <f t="shared" si="41"/>
        <v>2070.2600000000002</v>
      </c>
      <c r="BZ40" s="40">
        <f t="shared" si="41"/>
        <v>2068.5</v>
      </c>
      <c r="CA40" s="40">
        <f t="shared" si="41"/>
        <v>2070.46</v>
      </c>
      <c r="CB40" s="40">
        <f t="shared" si="41"/>
        <v>2071.96</v>
      </c>
      <c r="CC40" s="40">
        <f t="shared" si="41"/>
        <v>2072.7600000000002</v>
      </c>
      <c r="CD40" s="40">
        <f t="shared" si="41"/>
        <v>2072.7600000000002</v>
      </c>
      <c r="CE40" s="40">
        <f t="shared" si="41"/>
        <v>2072.7600000000002</v>
      </c>
      <c r="CF40" s="40">
        <f t="shared" si="41"/>
        <v>2072.7600000000002</v>
      </c>
      <c r="CG40" s="40">
        <f t="shared" si="41"/>
        <v>2072.96</v>
      </c>
      <c r="CH40" s="40">
        <f t="shared" si="41"/>
        <v>2072.7600000000002</v>
      </c>
      <c r="CI40" s="40">
        <f t="shared" si="41"/>
        <v>2072.7600000000002</v>
      </c>
      <c r="CJ40" s="40">
        <f t="shared" si="41"/>
        <v>2072.7600000000002</v>
      </c>
      <c r="CK40" s="40">
        <f t="shared" si="41"/>
        <v>2072.7600000000002</v>
      </c>
      <c r="CL40" s="40">
        <f t="shared" si="41"/>
        <v>2072.9299999999998</v>
      </c>
      <c r="CM40" s="40">
        <f t="shared" si="41"/>
        <v>2073.13</v>
      </c>
      <c r="CN40" s="40">
        <f t="shared" si="41"/>
        <v>2072.9299999999998</v>
      </c>
      <c r="CO40" s="40">
        <f t="shared" si="41"/>
        <v>2072.8000000000002</v>
      </c>
      <c r="CP40" s="40">
        <f t="shared" si="41"/>
        <v>2072.8000000000002</v>
      </c>
      <c r="CQ40" s="40">
        <f t="shared" si="41"/>
        <v>2072.8000000000002</v>
      </c>
      <c r="CR40" s="40">
        <f t="shared" si="41"/>
        <v>2072.8000000000002</v>
      </c>
      <c r="CS40" s="91">
        <f t="shared" si="41"/>
        <v>2073</v>
      </c>
      <c r="CT40" s="38">
        <f t="shared" si="18"/>
        <v>208430.02</v>
      </c>
      <c r="CU40" s="154"/>
    </row>
    <row r="41" spans="1:99">
      <c r="A41" s="25" t="s">
        <v>12</v>
      </c>
      <c r="B41" s="42">
        <v>2884.92</v>
      </c>
      <c r="C41" s="43">
        <v>2901.77</v>
      </c>
      <c r="D41" s="43">
        <v>2892.42</v>
      </c>
      <c r="E41" s="43">
        <v>2892.57</v>
      </c>
      <c r="F41" s="43">
        <v>2819.68</v>
      </c>
      <c r="G41" s="43">
        <v>2676.05</v>
      </c>
      <c r="H41" s="43">
        <v>2511.94</v>
      </c>
      <c r="I41" s="43">
        <v>2448.63</v>
      </c>
      <c r="J41" s="43">
        <v>2453.91</v>
      </c>
      <c r="K41" s="43">
        <v>2453.98</v>
      </c>
      <c r="L41" s="43">
        <v>1975.19</v>
      </c>
      <c r="M41" s="43">
        <v>1975.23</v>
      </c>
      <c r="N41" s="43">
        <v>2216.66</v>
      </c>
      <c r="O41" s="43">
        <v>2217.21</v>
      </c>
      <c r="P41" s="43">
        <v>2017.21</v>
      </c>
      <c r="Q41" s="43">
        <v>2017.21</v>
      </c>
      <c r="R41" s="43">
        <v>1712.62</v>
      </c>
      <c r="S41" s="43">
        <v>1676.81</v>
      </c>
      <c r="T41" s="43">
        <v>1814.4</v>
      </c>
      <c r="U41" s="43">
        <v>2009.95</v>
      </c>
      <c r="V41" s="43">
        <v>2565.67</v>
      </c>
      <c r="W41" s="43">
        <v>2843.28</v>
      </c>
      <c r="X41" s="43">
        <v>3094.15</v>
      </c>
      <c r="Y41" s="43">
        <v>3153.87</v>
      </c>
      <c r="Z41" s="43">
        <v>3000.15</v>
      </c>
      <c r="AA41" s="43">
        <v>2981.74</v>
      </c>
      <c r="AB41" s="43">
        <v>2976.66</v>
      </c>
      <c r="AC41" s="43">
        <v>2976.66</v>
      </c>
      <c r="AD41" s="43">
        <v>2835.01</v>
      </c>
      <c r="AE41" s="43">
        <v>2835.01</v>
      </c>
      <c r="AF41" s="43">
        <v>2454.5500000000002</v>
      </c>
      <c r="AG41" s="43">
        <v>2454.56</v>
      </c>
      <c r="AH41" s="43">
        <v>2423.65</v>
      </c>
      <c r="AI41" s="43">
        <v>2409.63</v>
      </c>
      <c r="AJ41" s="43">
        <v>2066.19</v>
      </c>
      <c r="AK41" s="43">
        <v>1938.39</v>
      </c>
      <c r="AL41" s="43">
        <v>1721.68</v>
      </c>
      <c r="AM41" s="43">
        <v>1497.81</v>
      </c>
      <c r="AN41" s="43">
        <v>1474.27</v>
      </c>
      <c r="AO41" s="43">
        <v>1474.42</v>
      </c>
      <c r="AP41" s="43">
        <v>1775.89</v>
      </c>
      <c r="AQ41" s="43">
        <v>1907.77</v>
      </c>
      <c r="AR41" s="43">
        <v>1891.66</v>
      </c>
      <c r="AS41" s="43">
        <v>1819.66</v>
      </c>
      <c r="AT41" s="43">
        <v>1739.43</v>
      </c>
      <c r="AU41" s="43">
        <v>1724.56</v>
      </c>
      <c r="AV41" s="43">
        <v>1782.63</v>
      </c>
      <c r="AW41" s="43">
        <v>1900.27</v>
      </c>
      <c r="AX41" s="43">
        <v>1899.36</v>
      </c>
      <c r="AY41" s="43">
        <v>1899.72</v>
      </c>
      <c r="AZ41" s="43">
        <v>1900.8</v>
      </c>
      <c r="BA41" s="43">
        <v>1900.77</v>
      </c>
      <c r="BB41" s="43">
        <v>1908.7</v>
      </c>
      <c r="BC41" s="43">
        <v>1909.61</v>
      </c>
      <c r="BD41" s="43">
        <v>1804.67</v>
      </c>
      <c r="BE41" s="43">
        <v>1618.43</v>
      </c>
      <c r="BF41" s="43">
        <v>1488.95</v>
      </c>
      <c r="BG41" s="43">
        <v>1488.95</v>
      </c>
      <c r="BH41" s="43">
        <v>1801.51</v>
      </c>
      <c r="BI41" s="43">
        <v>1898.34</v>
      </c>
      <c r="BJ41" s="43">
        <v>2042.41</v>
      </c>
      <c r="BK41" s="43">
        <v>2106.8000000000002</v>
      </c>
      <c r="BL41" s="43">
        <v>2186.25</v>
      </c>
      <c r="BM41" s="43">
        <v>2245.77</v>
      </c>
      <c r="BN41" s="43">
        <v>2346.12</v>
      </c>
      <c r="BO41" s="43">
        <v>2346.4899999999998</v>
      </c>
      <c r="BP41" s="43">
        <v>2346.91</v>
      </c>
      <c r="BQ41" s="43">
        <v>2346.9499999999998</v>
      </c>
      <c r="BR41" s="43">
        <v>2175.85</v>
      </c>
      <c r="BS41" s="43">
        <v>2031.85</v>
      </c>
      <c r="BT41" s="43">
        <v>2031.19</v>
      </c>
      <c r="BU41" s="43">
        <v>2103.19</v>
      </c>
      <c r="BV41" s="43">
        <v>2336.4499999999998</v>
      </c>
      <c r="BW41" s="43">
        <v>2378.27</v>
      </c>
      <c r="BX41" s="43">
        <v>2078.7199999999998</v>
      </c>
      <c r="BY41" s="43">
        <v>2070.2600000000002</v>
      </c>
      <c r="BZ41" s="43">
        <v>2068.5</v>
      </c>
      <c r="CA41" s="43">
        <v>2070.46</v>
      </c>
      <c r="CB41" s="43">
        <v>2071.96</v>
      </c>
      <c r="CC41" s="43">
        <v>2072.7600000000002</v>
      </c>
      <c r="CD41" s="43">
        <v>2072.7600000000002</v>
      </c>
      <c r="CE41" s="43">
        <v>2072.7600000000002</v>
      </c>
      <c r="CF41" s="43">
        <v>2072.7600000000002</v>
      </c>
      <c r="CG41" s="43">
        <v>2072.96</v>
      </c>
      <c r="CH41" s="43">
        <v>2072.7600000000002</v>
      </c>
      <c r="CI41" s="43">
        <v>2072.7600000000002</v>
      </c>
      <c r="CJ41" s="43">
        <v>2072.7600000000002</v>
      </c>
      <c r="CK41" s="43">
        <v>2072.7600000000002</v>
      </c>
      <c r="CL41" s="43">
        <v>2072.9299999999998</v>
      </c>
      <c r="CM41" s="43">
        <v>2073.13</v>
      </c>
      <c r="CN41" s="43">
        <v>2072.9299999999998</v>
      </c>
      <c r="CO41" s="43">
        <v>2072.8000000000002</v>
      </c>
      <c r="CP41" s="43">
        <v>2072.8000000000002</v>
      </c>
      <c r="CQ41" s="43">
        <v>2072.8000000000002</v>
      </c>
      <c r="CR41" s="43">
        <v>2072.8000000000002</v>
      </c>
      <c r="CS41" s="92">
        <v>2073</v>
      </c>
      <c r="CT41" s="30">
        <f t="shared" si="18"/>
        <v>208430.02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1906.45</v>
      </c>
      <c r="BF42" s="40">
        <f t="shared" si="42"/>
        <v>1842.45</v>
      </c>
      <c r="BG42" s="40">
        <f t="shared" si="42"/>
        <v>1906.45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1906.45</v>
      </c>
      <c r="BO42" s="40">
        <f t="shared" ref="BO42:CS42" si="43">SUM(BO43:BO46)</f>
        <v>1842.45</v>
      </c>
      <c r="BP42" s="40">
        <f t="shared" si="43"/>
        <v>1839.45</v>
      </c>
      <c r="BQ42" s="40">
        <f t="shared" si="43"/>
        <v>1903.45</v>
      </c>
      <c r="BR42" s="40">
        <f t="shared" si="43"/>
        <v>1790.45</v>
      </c>
      <c r="BS42" s="40">
        <f t="shared" si="43"/>
        <v>1826.45</v>
      </c>
      <c r="BT42" s="40">
        <f t="shared" si="43"/>
        <v>1862.45</v>
      </c>
      <c r="BU42" s="40">
        <f t="shared" si="43"/>
        <v>1890.45</v>
      </c>
      <c r="BV42" s="40">
        <f t="shared" si="43"/>
        <v>1900.45</v>
      </c>
      <c r="BW42" s="40">
        <f t="shared" si="43"/>
        <v>1905.45</v>
      </c>
      <c r="BX42" s="40">
        <f t="shared" si="43"/>
        <v>1899.45</v>
      </c>
      <c r="BY42" s="40">
        <f t="shared" si="43"/>
        <v>1893.45</v>
      </c>
      <c r="BZ42" s="40">
        <f t="shared" si="43"/>
        <v>1895.45</v>
      </c>
      <c r="CA42" s="40">
        <f t="shared" si="43"/>
        <v>1915.45</v>
      </c>
      <c r="CB42" s="40">
        <f t="shared" si="43"/>
        <v>1882.45</v>
      </c>
      <c r="CC42" s="40">
        <f t="shared" si="43"/>
        <v>1826.45</v>
      </c>
      <c r="CD42" s="40">
        <f t="shared" si="43"/>
        <v>1847.45</v>
      </c>
      <c r="CE42" s="40">
        <f t="shared" si="43"/>
        <v>1900.45</v>
      </c>
      <c r="CF42" s="40">
        <f t="shared" si="43"/>
        <v>1924.45</v>
      </c>
      <c r="CG42" s="40">
        <f t="shared" si="43"/>
        <v>1928.95</v>
      </c>
      <c r="CH42" s="40">
        <f t="shared" si="43"/>
        <v>1934.95</v>
      </c>
      <c r="CI42" s="40">
        <f t="shared" si="43"/>
        <v>1937.95</v>
      </c>
      <c r="CJ42" s="40">
        <f t="shared" si="43"/>
        <v>1933.95</v>
      </c>
      <c r="CK42" s="40">
        <f t="shared" si="43"/>
        <v>1929.95</v>
      </c>
      <c r="CL42" s="40">
        <f t="shared" si="43"/>
        <v>1920.95</v>
      </c>
      <c r="CM42" s="40">
        <f t="shared" si="43"/>
        <v>1916.95</v>
      </c>
      <c r="CN42" s="40">
        <f t="shared" si="43"/>
        <v>1914.95</v>
      </c>
      <c r="CO42" s="40">
        <f t="shared" si="43"/>
        <v>1921.95</v>
      </c>
      <c r="CP42" s="40">
        <f t="shared" si="43"/>
        <v>1909.95</v>
      </c>
      <c r="CQ42" s="40">
        <f t="shared" si="43"/>
        <v>1918.95</v>
      </c>
      <c r="CR42" s="40">
        <f t="shared" si="43"/>
        <v>1939.95</v>
      </c>
      <c r="CS42" s="91">
        <f t="shared" si="43"/>
        <v>1970.45</v>
      </c>
      <c r="CT42" s="38">
        <f t="shared" si="18"/>
        <v>186585.20000000022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1067</v>
      </c>
      <c r="BF43" s="43">
        <v>1003</v>
      </c>
      <c r="BG43" s="43">
        <v>1067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1067</v>
      </c>
      <c r="BO43" s="43">
        <v>1003</v>
      </c>
      <c r="BP43" s="43">
        <v>1000</v>
      </c>
      <c r="BQ43" s="43">
        <v>1064</v>
      </c>
      <c r="BR43" s="43">
        <v>951</v>
      </c>
      <c r="BS43" s="43">
        <v>987</v>
      </c>
      <c r="BT43" s="43">
        <v>1023</v>
      </c>
      <c r="BU43" s="43">
        <v>1051</v>
      </c>
      <c r="BV43" s="43">
        <v>1061</v>
      </c>
      <c r="BW43" s="43">
        <v>1066</v>
      </c>
      <c r="BX43" s="43">
        <v>1060</v>
      </c>
      <c r="BY43" s="43">
        <v>1054</v>
      </c>
      <c r="BZ43" s="43">
        <v>1056</v>
      </c>
      <c r="CA43" s="43">
        <v>1076</v>
      </c>
      <c r="CB43" s="43">
        <v>1043</v>
      </c>
      <c r="CC43" s="43">
        <v>987</v>
      </c>
      <c r="CD43" s="43">
        <v>1008</v>
      </c>
      <c r="CE43" s="43">
        <v>1061</v>
      </c>
      <c r="CF43" s="43">
        <v>1085</v>
      </c>
      <c r="CG43" s="43">
        <v>1089.5</v>
      </c>
      <c r="CH43" s="43">
        <v>1095.5</v>
      </c>
      <c r="CI43" s="43">
        <v>1098.5</v>
      </c>
      <c r="CJ43" s="43">
        <v>1094.5</v>
      </c>
      <c r="CK43" s="43">
        <v>1090.5</v>
      </c>
      <c r="CL43" s="43">
        <v>1081.5</v>
      </c>
      <c r="CM43" s="43">
        <v>1077.5</v>
      </c>
      <c r="CN43" s="43">
        <v>1075.5</v>
      </c>
      <c r="CO43" s="43">
        <v>1082.5</v>
      </c>
      <c r="CP43" s="43">
        <v>1070.5</v>
      </c>
      <c r="CQ43" s="43">
        <v>1079.5</v>
      </c>
      <c r="CR43" s="43">
        <v>1100.5</v>
      </c>
      <c r="CS43" s="92">
        <v>1131</v>
      </c>
      <c r="CT43" s="30">
        <f t="shared" si="18"/>
        <v>105998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62.7</v>
      </c>
      <c r="C47" s="54">
        <f t="shared" si="44"/>
        <v>57.59</v>
      </c>
      <c r="D47" s="54">
        <f t="shared" si="44"/>
        <v>61</v>
      </c>
      <c r="E47" s="54">
        <f t="shared" si="44"/>
        <v>63.57</v>
      </c>
      <c r="F47" s="54">
        <f t="shared" si="44"/>
        <v>62.66</v>
      </c>
      <c r="G47" s="54">
        <f t="shared" si="44"/>
        <v>64.91</v>
      </c>
      <c r="H47" s="54">
        <f t="shared" si="44"/>
        <v>60.97</v>
      </c>
      <c r="I47" s="54">
        <f t="shared" si="44"/>
        <v>70.48</v>
      </c>
      <c r="J47" s="54">
        <f t="shared" si="44"/>
        <v>78.92</v>
      </c>
      <c r="K47" s="54">
        <f t="shared" si="44"/>
        <v>78.23</v>
      </c>
      <c r="L47" s="54">
        <f t="shared" si="44"/>
        <v>71.13</v>
      </c>
      <c r="M47" s="54">
        <f t="shared" si="44"/>
        <v>68.11</v>
      </c>
      <c r="N47" s="54">
        <f t="shared" si="44"/>
        <v>65.45</v>
      </c>
      <c r="O47" s="54">
        <f t="shared" si="44"/>
        <v>67.72</v>
      </c>
      <c r="P47" s="54">
        <f t="shared" si="44"/>
        <v>66.77</v>
      </c>
      <c r="Q47" s="54">
        <f t="shared" si="44"/>
        <v>67.16</v>
      </c>
      <c r="R47" s="54">
        <f t="shared" si="44"/>
        <v>68.099999999999994</v>
      </c>
      <c r="S47" s="54">
        <f t="shared" si="44"/>
        <v>65.599999999999994</v>
      </c>
      <c r="T47" s="54">
        <f t="shared" si="44"/>
        <v>62.98</v>
      </c>
      <c r="U47" s="54">
        <f t="shared" si="44"/>
        <v>59.5</v>
      </c>
      <c r="V47" s="54">
        <f t="shared" si="44"/>
        <v>63.2</v>
      </c>
      <c r="W47" s="54">
        <f t="shared" si="44"/>
        <v>69.75</v>
      </c>
      <c r="X47" s="54">
        <f t="shared" si="44"/>
        <v>81.856703890627784</v>
      </c>
      <c r="Y47" s="54">
        <f t="shared" si="44"/>
        <v>80.084686636160285</v>
      </c>
      <c r="Z47" s="54">
        <f t="shared" si="44"/>
        <v>89.296944947095795</v>
      </c>
      <c r="AA47" s="54">
        <f t="shared" si="44"/>
        <v>115.8937042085208</v>
      </c>
      <c r="AB47" s="54">
        <f t="shared" si="44"/>
        <v>206.38475420703233</v>
      </c>
      <c r="AC47" s="54">
        <f t="shared" si="44"/>
        <v>373.93831135016285</v>
      </c>
      <c r="AD47" s="54">
        <f t="shared" si="44"/>
        <v>564.44081933469988</v>
      </c>
      <c r="AE47" s="54">
        <f t="shared" si="44"/>
        <v>813.74656609623128</v>
      </c>
      <c r="AF47" s="54">
        <f t="shared" si="44"/>
        <v>1066.1075951712155</v>
      </c>
      <c r="AG47" s="54">
        <f t="shared" si="44"/>
        <v>1343.1981892643594</v>
      </c>
      <c r="AH47" s="54">
        <f t="shared" ref="AH47:BM47" si="45">SUM(AH48:AH51)</f>
        <v>1781.4141195160796</v>
      </c>
      <c r="AI47" s="54">
        <f t="shared" si="45"/>
        <v>2102.9199593543472</v>
      </c>
      <c r="AJ47" s="54">
        <f t="shared" si="45"/>
        <v>2385.7269701499522</v>
      </c>
      <c r="AK47" s="54">
        <f t="shared" si="45"/>
        <v>2681.1717382262632</v>
      </c>
      <c r="AL47" s="54">
        <f t="shared" si="45"/>
        <v>2972.5726594196276</v>
      </c>
      <c r="AM47" s="54">
        <f t="shared" si="45"/>
        <v>3177.072775939645</v>
      </c>
      <c r="AN47" s="54">
        <f t="shared" si="45"/>
        <v>3410.6518815970771</v>
      </c>
      <c r="AO47" s="54">
        <f t="shared" si="45"/>
        <v>3575.3120224959812</v>
      </c>
      <c r="AP47" s="54">
        <f t="shared" si="45"/>
        <v>3734.629140333288</v>
      </c>
      <c r="AQ47" s="54">
        <f t="shared" si="45"/>
        <v>3758.087961577472</v>
      </c>
      <c r="AR47" s="54">
        <f t="shared" si="45"/>
        <v>3840.9370124541761</v>
      </c>
      <c r="AS47" s="54">
        <f t="shared" si="45"/>
        <v>3834.3602860718202</v>
      </c>
      <c r="AT47" s="54">
        <f t="shared" si="45"/>
        <v>3913.9901172908285</v>
      </c>
      <c r="AU47" s="54">
        <f t="shared" si="45"/>
        <v>3961.9351203262286</v>
      </c>
      <c r="AV47" s="54">
        <f t="shared" si="45"/>
        <v>4001.1236274995535</v>
      </c>
      <c r="AW47" s="54">
        <f t="shared" si="45"/>
        <v>3946.7269576734489</v>
      </c>
      <c r="AX47" s="54">
        <f t="shared" si="45"/>
        <v>3982.2005426986675</v>
      </c>
      <c r="AY47" s="54">
        <f t="shared" si="45"/>
        <v>3934.937460513222</v>
      </c>
      <c r="AZ47" s="54">
        <f t="shared" si="45"/>
        <v>3860.6459790360718</v>
      </c>
      <c r="BA47" s="54">
        <f t="shared" si="45"/>
        <v>3891.5660738404881</v>
      </c>
      <c r="BB47" s="54">
        <f t="shared" si="45"/>
        <v>3821.7966663016391</v>
      </c>
      <c r="BC47" s="54">
        <f t="shared" si="45"/>
        <v>3763.2190708433632</v>
      </c>
      <c r="BD47" s="54">
        <f t="shared" si="45"/>
        <v>3776.1016093254293</v>
      </c>
      <c r="BE47" s="54">
        <f t="shared" si="45"/>
        <v>3684.5622766030742</v>
      </c>
      <c r="BF47" s="54">
        <f t="shared" si="45"/>
        <v>3525.865869522459</v>
      </c>
      <c r="BG47" s="54">
        <f t="shared" si="45"/>
        <v>3500.6563105750997</v>
      </c>
      <c r="BH47" s="54">
        <f t="shared" si="45"/>
        <v>3371.8571910005444</v>
      </c>
      <c r="BI47" s="54">
        <f t="shared" si="45"/>
        <v>3262.8112380019311</v>
      </c>
      <c r="BJ47" s="54">
        <f t="shared" si="45"/>
        <v>3173.1500609737941</v>
      </c>
      <c r="BK47" s="54">
        <f t="shared" si="45"/>
        <v>3069.3390457680889</v>
      </c>
      <c r="BL47" s="54">
        <f t="shared" si="45"/>
        <v>2725.7872477003261</v>
      </c>
      <c r="BM47" s="54">
        <f t="shared" si="45"/>
        <v>2520.2554887206447</v>
      </c>
      <c r="BN47" s="54">
        <f t="shared" ref="BN47:CS47" si="46">SUM(BN48:BN51)</f>
        <v>2334.3597723609564</v>
      </c>
      <c r="BO47" s="54">
        <f t="shared" si="46"/>
        <v>2031.2587467891742</v>
      </c>
      <c r="BP47" s="54">
        <f t="shared" si="46"/>
        <v>1773.769810800495</v>
      </c>
      <c r="BQ47" s="54">
        <f t="shared" si="46"/>
        <v>1454.8130253421336</v>
      </c>
      <c r="BR47" s="54">
        <f t="shared" si="46"/>
        <v>1205.9437483361119</v>
      </c>
      <c r="BS47" s="54">
        <f t="shared" si="46"/>
        <v>904.03124123933617</v>
      </c>
      <c r="BT47" s="54">
        <f t="shared" si="46"/>
        <v>650.89435831327455</v>
      </c>
      <c r="BU47" s="54">
        <f t="shared" si="46"/>
        <v>454.33853234428557</v>
      </c>
      <c r="BV47" s="54">
        <f t="shared" si="46"/>
        <v>288.55420788821226</v>
      </c>
      <c r="BW47" s="54">
        <f t="shared" si="46"/>
        <v>185.44796258218437</v>
      </c>
      <c r="BX47" s="54">
        <f t="shared" si="46"/>
        <v>120.86913092407991</v>
      </c>
      <c r="BY47" s="54">
        <f t="shared" si="46"/>
        <v>71.45</v>
      </c>
      <c r="BZ47" s="54">
        <f t="shared" si="46"/>
        <v>60.75</v>
      </c>
      <c r="CA47" s="54">
        <f t="shared" si="46"/>
        <v>48.88</v>
      </c>
      <c r="CB47" s="54">
        <f t="shared" si="46"/>
        <v>45.34</v>
      </c>
      <c r="CC47" s="54">
        <f t="shared" si="46"/>
        <v>45.120000000000005</v>
      </c>
      <c r="CD47" s="54">
        <f t="shared" si="46"/>
        <v>44.91</v>
      </c>
      <c r="CE47" s="54">
        <f t="shared" si="46"/>
        <v>45.76</v>
      </c>
      <c r="CF47" s="54">
        <f t="shared" si="46"/>
        <v>51.92</v>
      </c>
      <c r="CG47" s="54">
        <f t="shared" si="46"/>
        <v>63.8</v>
      </c>
      <c r="CH47" s="54">
        <f t="shared" si="46"/>
        <v>98.78</v>
      </c>
      <c r="CI47" s="54">
        <f t="shared" si="46"/>
        <v>110.33</v>
      </c>
      <c r="CJ47" s="54">
        <f t="shared" si="46"/>
        <v>91.18</v>
      </c>
      <c r="CK47" s="54">
        <f t="shared" si="46"/>
        <v>83.01</v>
      </c>
      <c r="CL47" s="54">
        <f t="shared" si="46"/>
        <v>78.03</v>
      </c>
      <c r="CM47" s="54">
        <f t="shared" si="46"/>
        <v>71.69</v>
      </c>
      <c r="CN47" s="54">
        <f t="shared" si="46"/>
        <v>72.210000000000008</v>
      </c>
      <c r="CO47" s="54">
        <f t="shared" si="46"/>
        <v>68.95</v>
      </c>
      <c r="CP47" s="54">
        <f t="shared" si="46"/>
        <v>71.930000000000007</v>
      </c>
      <c r="CQ47" s="54">
        <f t="shared" si="46"/>
        <v>74.72</v>
      </c>
      <c r="CR47" s="54">
        <f t="shared" si="46"/>
        <v>73.62</v>
      </c>
      <c r="CS47" s="96">
        <f t="shared" si="46"/>
        <v>67.34</v>
      </c>
      <c r="CT47" s="38">
        <f t="shared" si="18"/>
        <v>127978.83329337697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0.03</v>
      </c>
      <c r="X48" s="43">
        <f t="shared" si="47"/>
        <v>0.09</v>
      </c>
      <c r="Y48" s="43">
        <f t="shared" si="47"/>
        <v>1.5</v>
      </c>
      <c r="Z48" s="43">
        <f t="shared" si="47"/>
        <v>12.78</v>
      </c>
      <c r="AA48" s="43">
        <f t="shared" si="47"/>
        <v>22.52</v>
      </c>
      <c r="AB48" s="43">
        <f t="shared" si="47"/>
        <v>54.2</v>
      </c>
      <c r="AC48" s="43">
        <f t="shared" si="47"/>
        <v>98.899999999999991</v>
      </c>
      <c r="AD48" s="43">
        <f t="shared" si="47"/>
        <v>159.69</v>
      </c>
      <c r="AE48" s="43">
        <f t="shared" si="47"/>
        <v>226.65</v>
      </c>
      <c r="AF48" s="43">
        <f t="shared" si="47"/>
        <v>326.02</v>
      </c>
      <c r="AG48" s="43">
        <f t="shared" si="47"/>
        <v>426.87</v>
      </c>
      <c r="AH48" s="43">
        <f t="shared" ref="AH48:BM48" si="48">AH21</f>
        <v>526.38</v>
      </c>
      <c r="AI48" s="43">
        <f t="shared" si="48"/>
        <v>647.1</v>
      </c>
      <c r="AJ48" s="43">
        <f t="shared" si="48"/>
        <v>755.82</v>
      </c>
      <c r="AK48" s="43">
        <f t="shared" si="48"/>
        <v>861.53</v>
      </c>
      <c r="AL48" s="43">
        <f t="shared" si="48"/>
        <v>980.44</v>
      </c>
      <c r="AM48" s="43">
        <f t="shared" si="48"/>
        <v>1065.49</v>
      </c>
      <c r="AN48" s="43">
        <f t="shared" si="48"/>
        <v>1203.33</v>
      </c>
      <c r="AO48" s="43">
        <f t="shared" si="48"/>
        <v>1298.1299999999999</v>
      </c>
      <c r="AP48" s="43">
        <f t="shared" si="48"/>
        <v>1367.19</v>
      </c>
      <c r="AQ48" s="43">
        <f t="shared" si="48"/>
        <v>1429.49</v>
      </c>
      <c r="AR48" s="43">
        <f t="shared" si="48"/>
        <v>1477.21</v>
      </c>
      <c r="AS48" s="43">
        <f t="shared" si="48"/>
        <v>1516.4199999999998</v>
      </c>
      <c r="AT48" s="43">
        <f t="shared" si="48"/>
        <v>1568.3400000000001</v>
      </c>
      <c r="AU48" s="43">
        <f t="shared" si="48"/>
        <v>1598.18</v>
      </c>
      <c r="AV48" s="43">
        <f t="shared" si="48"/>
        <v>1631.8</v>
      </c>
      <c r="AW48" s="43">
        <f t="shared" si="48"/>
        <v>1644.0400000000002</v>
      </c>
      <c r="AX48" s="43">
        <f t="shared" si="48"/>
        <v>1650.96</v>
      </c>
      <c r="AY48" s="43">
        <f t="shared" si="48"/>
        <v>1658.85</v>
      </c>
      <c r="AZ48" s="43">
        <f t="shared" si="48"/>
        <v>1664.6</v>
      </c>
      <c r="BA48" s="43">
        <f t="shared" si="48"/>
        <v>1658.31</v>
      </c>
      <c r="BB48" s="43">
        <f t="shared" si="48"/>
        <v>1654.5900000000001</v>
      </c>
      <c r="BC48" s="43">
        <f t="shared" si="48"/>
        <v>1639.14</v>
      </c>
      <c r="BD48" s="43">
        <f t="shared" si="48"/>
        <v>1627.14</v>
      </c>
      <c r="BE48" s="43">
        <f t="shared" si="48"/>
        <v>1604.73</v>
      </c>
      <c r="BF48" s="43">
        <f t="shared" si="48"/>
        <v>1570.24</v>
      </c>
      <c r="BG48" s="43">
        <f t="shared" si="48"/>
        <v>1534.71</v>
      </c>
      <c r="BH48" s="43">
        <f t="shared" si="48"/>
        <v>1499.55</v>
      </c>
      <c r="BI48" s="43">
        <f t="shared" si="48"/>
        <v>1443.75</v>
      </c>
      <c r="BJ48" s="43">
        <f t="shared" si="48"/>
        <v>1369.3200000000002</v>
      </c>
      <c r="BK48" s="43">
        <f t="shared" si="48"/>
        <v>1291.26</v>
      </c>
      <c r="BL48" s="43">
        <f t="shared" si="48"/>
        <v>1183.31</v>
      </c>
      <c r="BM48" s="43">
        <f t="shared" si="48"/>
        <v>1079.9699999999998</v>
      </c>
      <c r="BN48" s="43">
        <f t="shared" ref="BN48:CS48" si="49">BN21</f>
        <v>978.17</v>
      </c>
      <c r="BO48" s="43">
        <f t="shared" si="49"/>
        <v>879.79</v>
      </c>
      <c r="BP48" s="43">
        <f t="shared" si="49"/>
        <v>781.43999999999994</v>
      </c>
      <c r="BQ48" s="43">
        <f t="shared" si="49"/>
        <v>667.82</v>
      </c>
      <c r="BR48" s="43">
        <f t="shared" si="49"/>
        <v>568.27</v>
      </c>
      <c r="BS48" s="43">
        <f t="shared" si="49"/>
        <v>458.10999999999996</v>
      </c>
      <c r="BT48" s="43">
        <f t="shared" si="49"/>
        <v>359.7</v>
      </c>
      <c r="BU48" s="43">
        <f t="shared" si="49"/>
        <v>266.06</v>
      </c>
      <c r="BV48" s="43">
        <f t="shared" si="49"/>
        <v>177.16</v>
      </c>
      <c r="BW48" s="43">
        <f t="shared" si="49"/>
        <v>116.22</v>
      </c>
      <c r="BX48" s="43">
        <f t="shared" si="49"/>
        <v>66.38</v>
      </c>
      <c r="BY48" s="43">
        <f t="shared" si="49"/>
        <v>21.3</v>
      </c>
      <c r="BZ48" s="43">
        <f t="shared" si="49"/>
        <v>7.43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50379.569999999992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6.4267038906277909</v>
      </c>
      <c r="Y49" s="1">
        <v>6.454686636160277</v>
      </c>
      <c r="Z49" s="1">
        <v>7.1169449470957975</v>
      </c>
      <c r="AA49" s="1">
        <v>23.983704208520805</v>
      </c>
      <c r="AB49" s="1">
        <v>76.044754207032341</v>
      </c>
      <c r="AC49" s="1">
        <v>200.72831135016287</v>
      </c>
      <c r="AD49" s="1">
        <v>340.62081933469989</v>
      </c>
      <c r="AE49" s="1">
        <v>530.88656609623126</v>
      </c>
      <c r="AF49" s="1">
        <v>683.50759517121571</v>
      </c>
      <c r="AG49" s="1">
        <v>858.78818926435952</v>
      </c>
      <c r="AH49" s="1">
        <v>1201.1341195160796</v>
      </c>
      <c r="AI49" s="1">
        <v>1407.5599593543475</v>
      </c>
      <c r="AJ49" s="1">
        <v>1583.8569701499521</v>
      </c>
      <c r="AK49" s="1">
        <v>1771.5117382262633</v>
      </c>
      <c r="AL49" s="1">
        <v>1943.4726594196272</v>
      </c>
      <c r="AM49" s="1">
        <v>2060.8827759396449</v>
      </c>
      <c r="AN49" s="1">
        <v>2152.0618815970774</v>
      </c>
      <c r="AO49" s="1">
        <v>2223.6120224959814</v>
      </c>
      <c r="AP49" s="1">
        <v>2313.2991403332881</v>
      </c>
      <c r="AQ49" s="1">
        <v>2273.9479615774726</v>
      </c>
      <c r="AR49" s="1">
        <v>2307.5270124541762</v>
      </c>
      <c r="AS49" s="1">
        <v>2261.7602860718202</v>
      </c>
      <c r="AT49" s="1">
        <v>2288.5601172908282</v>
      </c>
      <c r="AU49" s="1">
        <v>2309.6251203262282</v>
      </c>
      <c r="AV49" s="1">
        <v>2317.933627499553</v>
      </c>
      <c r="AW49" s="1">
        <v>2249.9269576734487</v>
      </c>
      <c r="AX49" s="1">
        <v>2276.2605426986675</v>
      </c>
      <c r="AY49" s="1">
        <v>2222.017460513222</v>
      </c>
      <c r="AZ49" s="1">
        <v>2140.1259790360718</v>
      </c>
      <c r="BA49" s="1">
        <v>2183.6360738404878</v>
      </c>
      <c r="BB49" s="1">
        <v>2117.186666301639</v>
      </c>
      <c r="BC49" s="1">
        <v>2076.8190708433631</v>
      </c>
      <c r="BD49" s="1">
        <v>2105.7916093254289</v>
      </c>
      <c r="BE49" s="1">
        <v>2036.3022766030738</v>
      </c>
      <c r="BF49" s="1">
        <v>1917.7358695224589</v>
      </c>
      <c r="BG49" s="1">
        <v>1937.2063105750992</v>
      </c>
      <c r="BH49" s="1">
        <v>1841.6071910005444</v>
      </c>
      <c r="BI49" s="1">
        <v>1786.8512380019308</v>
      </c>
      <c r="BJ49" s="1">
        <v>1774.8500609737946</v>
      </c>
      <c r="BK49" s="1">
        <v>1733.8390457680891</v>
      </c>
      <c r="BL49" s="1">
        <v>1497.7972477003259</v>
      </c>
      <c r="BM49" s="1">
        <v>1394.7754887206454</v>
      </c>
      <c r="BN49" s="1">
        <v>1307.9697723609565</v>
      </c>
      <c r="BO49" s="1">
        <v>1102.8587467891743</v>
      </c>
      <c r="BP49" s="1">
        <v>944.95981080049501</v>
      </c>
      <c r="BQ49" s="1">
        <v>719.62302534213381</v>
      </c>
      <c r="BR49" s="1">
        <v>560.62374833611182</v>
      </c>
      <c r="BS49" s="1">
        <v>380.8112412393362</v>
      </c>
      <c r="BT49" s="1">
        <v>231.72435831327451</v>
      </c>
      <c r="BU49" s="1">
        <v>136.90853234428556</v>
      </c>
      <c r="BV49" s="1">
        <v>63.344207888212239</v>
      </c>
      <c r="BW49" s="1">
        <v>22.957962582184383</v>
      </c>
      <c r="BX49" s="1">
        <v>5.3991309240799179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71921.213293377004</v>
      </c>
      <c r="CU49" s="156"/>
    </row>
    <row r="50" spans="1:102">
      <c r="A50" s="30" t="s">
        <v>34</v>
      </c>
      <c r="B50" s="45">
        <v>41.46</v>
      </c>
      <c r="C50" s="1">
        <v>36.68</v>
      </c>
      <c r="D50" s="1">
        <v>39.5</v>
      </c>
      <c r="E50" s="1">
        <v>41.42</v>
      </c>
      <c r="F50" s="1">
        <v>41.44</v>
      </c>
      <c r="G50" s="1">
        <v>42.71</v>
      </c>
      <c r="H50" s="1">
        <v>40.15</v>
      </c>
      <c r="I50" s="1">
        <v>49.04</v>
      </c>
      <c r="J50" s="1">
        <v>56.11</v>
      </c>
      <c r="K50" s="1">
        <v>55.24</v>
      </c>
      <c r="L50" s="1">
        <v>49.47</v>
      </c>
      <c r="M50" s="1">
        <v>46.57</v>
      </c>
      <c r="N50" s="1">
        <v>44.76</v>
      </c>
      <c r="O50" s="1">
        <v>46</v>
      </c>
      <c r="P50" s="1">
        <v>44.28</v>
      </c>
      <c r="Q50" s="1">
        <v>45.19</v>
      </c>
      <c r="R50" s="1">
        <v>45.19</v>
      </c>
      <c r="S50" s="1">
        <v>43.62</v>
      </c>
      <c r="T50" s="1">
        <v>42.58</v>
      </c>
      <c r="U50" s="1">
        <v>39.29</v>
      </c>
      <c r="V50" s="1">
        <v>41.49</v>
      </c>
      <c r="W50" s="1">
        <v>47.04</v>
      </c>
      <c r="X50" s="1">
        <v>53.62</v>
      </c>
      <c r="Y50" s="1">
        <v>50.78</v>
      </c>
      <c r="Z50" s="1">
        <v>47.34</v>
      </c>
      <c r="AA50" s="1">
        <v>49.52</v>
      </c>
      <c r="AB50" s="1">
        <v>54.1</v>
      </c>
      <c r="AC50" s="1">
        <v>51.5</v>
      </c>
      <c r="AD50" s="1">
        <v>44.05</v>
      </c>
      <c r="AE50" s="1">
        <v>35.130000000000003</v>
      </c>
      <c r="AF50" s="1">
        <v>34.47</v>
      </c>
      <c r="AG50" s="1">
        <v>35.840000000000003</v>
      </c>
      <c r="AH50" s="1">
        <v>33.21</v>
      </c>
      <c r="AI50" s="1">
        <v>27.79</v>
      </c>
      <c r="AJ50" s="1">
        <v>25.57</v>
      </c>
      <c r="AK50" s="1">
        <v>26.42</v>
      </c>
      <c r="AL50" s="1">
        <v>27.38</v>
      </c>
      <c r="AM50" s="1">
        <v>29.23</v>
      </c>
      <c r="AN50" s="1">
        <v>33.74</v>
      </c>
      <c r="AO50" s="1">
        <v>34.72</v>
      </c>
      <c r="AP50" s="1">
        <v>36.200000000000003</v>
      </c>
      <c r="AQ50" s="1">
        <v>37.93</v>
      </c>
      <c r="AR50" s="1">
        <v>36.24</v>
      </c>
      <c r="AS50" s="1">
        <v>35.03</v>
      </c>
      <c r="AT50" s="1">
        <v>35.31</v>
      </c>
      <c r="AU50" s="1">
        <v>32.28</v>
      </c>
      <c r="AV50" s="1">
        <v>28.59</v>
      </c>
      <c r="AW50" s="1">
        <v>30.67</v>
      </c>
      <c r="AX50" s="1">
        <v>35.92</v>
      </c>
      <c r="AY50" s="1">
        <v>35.54</v>
      </c>
      <c r="AZ50" s="1">
        <v>36.56</v>
      </c>
      <c r="BA50" s="1">
        <v>31.03</v>
      </c>
      <c r="BB50" s="1">
        <v>29.2</v>
      </c>
      <c r="BC50" s="1">
        <v>25.79</v>
      </c>
      <c r="BD50" s="1">
        <v>21.33</v>
      </c>
      <c r="BE50" s="1">
        <v>22.8</v>
      </c>
      <c r="BF50" s="1">
        <v>18.39</v>
      </c>
      <c r="BG50" s="1">
        <v>7.76</v>
      </c>
      <c r="BH50" s="1">
        <v>9.42</v>
      </c>
      <c r="BI50" s="1">
        <v>11.07</v>
      </c>
      <c r="BJ50" s="1">
        <v>6.49</v>
      </c>
      <c r="BK50" s="1">
        <v>22.18</v>
      </c>
      <c r="BL50" s="1">
        <v>23.03</v>
      </c>
      <c r="BM50" s="1">
        <v>23.31</v>
      </c>
      <c r="BN50" s="1">
        <v>25.77</v>
      </c>
      <c r="BO50" s="1">
        <v>27.09</v>
      </c>
      <c r="BP50" s="1">
        <v>25.7</v>
      </c>
      <c r="BQ50" s="1">
        <v>45.5</v>
      </c>
      <c r="BR50" s="1">
        <v>55.28</v>
      </c>
      <c r="BS50" s="1">
        <v>44.73</v>
      </c>
      <c r="BT50" s="1">
        <v>37.76</v>
      </c>
      <c r="BU50" s="1">
        <v>30.25</v>
      </c>
      <c r="BV50" s="1">
        <v>27.23</v>
      </c>
      <c r="BW50" s="1">
        <v>25.36</v>
      </c>
      <c r="BX50" s="1">
        <v>27.4</v>
      </c>
      <c r="BY50" s="1">
        <v>27.94</v>
      </c>
      <c r="BZ50" s="1">
        <v>31.67</v>
      </c>
      <c r="CA50" s="1">
        <v>25.67</v>
      </c>
      <c r="CB50" s="1">
        <v>24.26</v>
      </c>
      <c r="CC50" s="1">
        <v>23.85</v>
      </c>
      <c r="CD50" s="1">
        <v>23.27</v>
      </c>
      <c r="CE50" s="1">
        <v>24.13</v>
      </c>
      <c r="CF50" s="1">
        <v>30.06</v>
      </c>
      <c r="CG50" s="1">
        <v>41.65</v>
      </c>
      <c r="CH50" s="1">
        <v>76.64</v>
      </c>
      <c r="CI50" s="1">
        <v>89.09</v>
      </c>
      <c r="CJ50" s="1">
        <v>69.53</v>
      </c>
      <c r="CK50" s="1">
        <v>60.7</v>
      </c>
      <c r="CL50" s="1">
        <v>56.33</v>
      </c>
      <c r="CM50" s="1">
        <v>49.4</v>
      </c>
      <c r="CN50" s="1">
        <v>49.7</v>
      </c>
      <c r="CO50" s="1">
        <v>45.56</v>
      </c>
      <c r="CP50" s="1">
        <v>48.04</v>
      </c>
      <c r="CQ50" s="1">
        <v>51.26</v>
      </c>
      <c r="CR50" s="1">
        <v>50.21</v>
      </c>
      <c r="CS50" s="93">
        <v>43.61</v>
      </c>
      <c r="CT50" s="30">
        <f t="shared" si="50"/>
        <v>3620.3500000000013</v>
      </c>
      <c r="CU50" s="156"/>
    </row>
    <row r="51" spans="1:102">
      <c r="A51" s="56" t="s">
        <v>54</v>
      </c>
      <c r="B51" s="45">
        <f t="shared" ref="B51:AG51" si="51">B24</f>
        <v>21.24</v>
      </c>
      <c r="C51" s="1">
        <f t="shared" si="51"/>
        <v>20.91</v>
      </c>
      <c r="D51" s="1">
        <f t="shared" si="51"/>
        <v>21.5</v>
      </c>
      <c r="E51" s="1">
        <f t="shared" si="51"/>
        <v>22.15</v>
      </c>
      <c r="F51" s="1">
        <f t="shared" si="51"/>
        <v>21.22</v>
      </c>
      <c r="G51" s="1">
        <f t="shared" si="51"/>
        <v>22.2</v>
      </c>
      <c r="H51" s="1">
        <f t="shared" si="51"/>
        <v>20.82</v>
      </c>
      <c r="I51" s="1">
        <f t="shared" si="51"/>
        <v>21.44</v>
      </c>
      <c r="J51" s="1">
        <f t="shared" si="51"/>
        <v>22.81</v>
      </c>
      <c r="K51" s="1">
        <f t="shared" si="51"/>
        <v>22.99</v>
      </c>
      <c r="L51" s="1">
        <f t="shared" si="51"/>
        <v>21.66</v>
      </c>
      <c r="M51" s="1">
        <f t="shared" si="51"/>
        <v>21.54</v>
      </c>
      <c r="N51" s="1">
        <f t="shared" si="51"/>
        <v>20.69</v>
      </c>
      <c r="O51" s="1">
        <f t="shared" si="51"/>
        <v>21.72</v>
      </c>
      <c r="P51" s="1">
        <f t="shared" si="51"/>
        <v>22.49</v>
      </c>
      <c r="Q51" s="1">
        <f t="shared" si="51"/>
        <v>21.97</v>
      </c>
      <c r="R51" s="1">
        <f t="shared" si="51"/>
        <v>22.91</v>
      </c>
      <c r="S51" s="1">
        <f t="shared" si="51"/>
        <v>21.98</v>
      </c>
      <c r="T51" s="1">
        <f t="shared" si="51"/>
        <v>20.399999999999999</v>
      </c>
      <c r="U51" s="1">
        <f t="shared" si="51"/>
        <v>20.21</v>
      </c>
      <c r="V51" s="1">
        <f t="shared" si="51"/>
        <v>21.7</v>
      </c>
      <c r="W51" s="1">
        <f t="shared" si="51"/>
        <v>22.68</v>
      </c>
      <c r="X51" s="1">
        <f t="shared" si="51"/>
        <v>21.72</v>
      </c>
      <c r="Y51" s="1">
        <f t="shared" si="51"/>
        <v>21.35</v>
      </c>
      <c r="Z51" s="1">
        <f t="shared" si="51"/>
        <v>22.06</v>
      </c>
      <c r="AA51" s="1">
        <f t="shared" si="51"/>
        <v>19.87</v>
      </c>
      <c r="AB51" s="1">
        <f t="shared" si="51"/>
        <v>22.04</v>
      </c>
      <c r="AC51" s="1">
        <f t="shared" si="51"/>
        <v>22.81</v>
      </c>
      <c r="AD51" s="1">
        <f t="shared" si="51"/>
        <v>20.079999999999998</v>
      </c>
      <c r="AE51" s="1">
        <f t="shared" si="51"/>
        <v>21.08</v>
      </c>
      <c r="AF51" s="1">
        <f t="shared" si="51"/>
        <v>22.11</v>
      </c>
      <c r="AG51" s="1">
        <f t="shared" si="51"/>
        <v>21.7</v>
      </c>
      <c r="AH51" s="1">
        <f t="shared" ref="AH51:BM51" si="52">AH24</f>
        <v>20.69</v>
      </c>
      <c r="AI51" s="1">
        <f t="shared" si="52"/>
        <v>20.47</v>
      </c>
      <c r="AJ51" s="1">
        <f t="shared" si="52"/>
        <v>20.48</v>
      </c>
      <c r="AK51" s="1">
        <f t="shared" si="52"/>
        <v>21.71</v>
      </c>
      <c r="AL51" s="1">
        <f t="shared" si="52"/>
        <v>21.28</v>
      </c>
      <c r="AM51" s="1">
        <f t="shared" si="52"/>
        <v>21.47</v>
      </c>
      <c r="AN51" s="1">
        <f t="shared" si="52"/>
        <v>21.52</v>
      </c>
      <c r="AO51" s="1">
        <f t="shared" si="52"/>
        <v>18.850000000000001</v>
      </c>
      <c r="AP51" s="1">
        <f t="shared" si="52"/>
        <v>17.940000000000001</v>
      </c>
      <c r="AQ51" s="1">
        <f t="shared" si="52"/>
        <v>16.72</v>
      </c>
      <c r="AR51" s="1">
        <f t="shared" si="52"/>
        <v>19.96</v>
      </c>
      <c r="AS51" s="1">
        <f t="shared" si="52"/>
        <v>21.15</v>
      </c>
      <c r="AT51" s="1">
        <f t="shared" si="52"/>
        <v>21.78</v>
      </c>
      <c r="AU51" s="1">
        <f t="shared" si="52"/>
        <v>21.85</v>
      </c>
      <c r="AV51" s="1">
        <f t="shared" si="52"/>
        <v>22.8</v>
      </c>
      <c r="AW51" s="1">
        <f t="shared" si="52"/>
        <v>22.09</v>
      </c>
      <c r="AX51" s="1">
        <f t="shared" si="52"/>
        <v>19.059999999999999</v>
      </c>
      <c r="AY51" s="1">
        <f t="shared" si="52"/>
        <v>18.53</v>
      </c>
      <c r="AZ51" s="1">
        <f t="shared" si="52"/>
        <v>19.36</v>
      </c>
      <c r="BA51" s="1">
        <f t="shared" si="52"/>
        <v>18.59</v>
      </c>
      <c r="BB51" s="1">
        <f t="shared" si="52"/>
        <v>20.82</v>
      </c>
      <c r="BC51" s="1">
        <f t="shared" si="52"/>
        <v>21.47</v>
      </c>
      <c r="BD51" s="1">
        <f t="shared" si="52"/>
        <v>21.84</v>
      </c>
      <c r="BE51" s="1">
        <f t="shared" si="52"/>
        <v>20.73</v>
      </c>
      <c r="BF51" s="1">
        <f t="shared" si="52"/>
        <v>19.5</v>
      </c>
      <c r="BG51" s="1">
        <f t="shared" si="52"/>
        <v>20.98</v>
      </c>
      <c r="BH51" s="1">
        <f t="shared" si="52"/>
        <v>21.28</v>
      </c>
      <c r="BI51" s="1">
        <f t="shared" si="52"/>
        <v>21.14</v>
      </c>
      <c r="BJ51" s="1">
        <f t="shared" si="52"/>
        <v>22.49</v>
      </c>
      <c r="BK51" s="1">
        <f t="shared" si="52"/>
        <v>22.06</v>
      </c>
      <c r="BL51" s="1">
        <f t="shared" si="52"/>
        <v>21.65</v>
      </c>
      <c r="BM51" s="1">
        <f t="shared" si="52"/>
        <v>22.2</v>
      </c>
      <c r="BN51" s="1">
        <f t="shared" ref="BN51:CS51" si="53">BN24</f>
        <v>22.45</v>
      </c>
      <c r="BO51" s="1">
        <f t="shared" si="53"/>
        <v>21.52</v>
      </c>
      <c r="BP51" s="1">
        <f t="shared" si="53"/>
        <v>21.67</v>
      </c>
      <c r="BQ51" s="1">
        <f t="shared" si="53"/>
        <v>21.87</v>
      </c>
      <c r="BR51" s="1">
        <f t="shared" si="53"/>
        <v>21.77</v>
      </c>
      <c r="BS51" s="1">
        <f t="shared" si="53"/>
        <v>20.38</v>
      </c>
      <c r="BT51" s="1">
        <f t="shared" si="53"/>
        <v>21.71</v>
      </c>
      <c r="BU51" s="1">
        <f t="shared" si="53"/>
        <v>21.12</v>
      </c>
      <c r="BV51" s="1">
        <f t="shared" si="53"/>
        <v>20.82</v>
      </c>
      <c r="BW51" s="1">
        <f t="shared" si="53"/>
        <v>20.91</v>
      </c>
      <c r="BX51" s="1">
        <f t="shared" si="53"/>
        <v>21.69</v>
      </c>
      <c r="BY51" s="1">
        <f t="shared" si="53"/>
        <v>22.21</v>
      </c>
      <c r="BZ51" s="1">
        <f t="shared" si="53"/>
        <v>21.65</v>
      </c>
      <c r="CA51" s="1">
        <f t="shared" si="53"/>
        <v>22.07</v>
      </c>
      <c r="CB51" s="1">
        <f t="shared" si="53"/>
        <v>21.08</v>
      </c>
      <c r="CC51" s="1">
        <f t="shared" si="53"/>
        <v>21.27</v>
      </c>
      <c r="CD51" s="1">
        <f t="shared" si="53"/>
        <v>21.64</v>
      </c>
      <c r="CE51" s="1">
        <f t="shared" si="53"/>
        <v>21.63</v>
      </c>
      <c r="CF51" s="1">
        <f t="shared" si="53"/>
        <v>21.86</v>
      </c>
      <c r="CG51" s="1">
        <f t="shared" si="53"/>
        <v>22.15</v>
      </c>
      <c r="CH51" s="1">
        <f t="shared" si="53"/>
        <v>22.14</v>
      </c>
      <c r="CI51" s="1">
        <f t="shared" si="53"/>
        <v>21.24</v>
      </c>
      <c r="CJ51" s="1">
        <f t="shared" si="53"/>
        <v>21.65</v>
      </c>
      <c r="CK51" s="1">
        <f t="shared" si="53"/>
        <v>22.31</v>
      </c>
      <c r="CL51" s="1">
        <f t="shared" si="53"/>
        <v>21.7</v>
      </c>
      <c r="CM51" s="1">
        <f t="shared" si="53"/>
        <v>22.29</v>
      </c>
      <c r="CN51" s="1">
        <f t="shared" si="53"/>
        <v>22.51</v>
      </c>
      <c r="CO51" s="1">
        <f t="shared" si="53"/>
        <v>23.39</v>
      </c>
      <c r="CP51" s="1">
        <f t="shared" si="53"/>
        <v>23.89</v>
      </c>
      <c r="CQ51" s="1">
        <f t="shared" si="53"/>
        <v>23.46</v>
      </c>
      <c r="CR51" s="1">
        <f t="shared" si="53"/>
        <v>23.41</v>
      </c>
      <c r="CS51" s="93">
        <f t="shared" si="53"/>
        <v>23.73</v>
      </c>
      <c r="CT51" s="30">
        <f t="shared" si="50"/>
        <v>2057.7000000000007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8394.7011268817223</v>
      </c>
      <c r="C53" s="103">
        <f t="shared" si="54"/>
        <v>8408.4411268817203</v>
      </c>
      <c r="D53" s="103">
        <f t="shared" si="54"/>
        <v>8404.5011268817216</v>
      </c>
      <c r="E53" s="103">
        <f t="shared" si="54"/>
        <v>8409.2211268817209</v>
      </c>
      <c r="F53" s="103">
        <f t="shared" si="54"/>
        <v>8338.4211268817198</v>
      </c>
      <c r="G53" s="103">
        <f t="shared" si="54"/>
        <v>8205.0411268817206</v>
      </c>
      <c r="H53" s="103">
        <f t="shared" si="54"/>
        <v>8037.9911268817204</v>
      </c>
      <c r="I53" s="103">
        <f t="shared" si="54"/>
        <v>7986.1911268817194</v>
      </c>
      <c r="J53" s="103">
        <f t="shared" si="54"/>
        <v>7999.9111268817205</v>
      </c>
      <c r="K53" s="103">
        <f t="shared" si="54"/>
        <v>8000.2911268817197</v>
      </c>
      <c r="L53" s="103">
        <f t="shared" si="54"/>
        <v>7517.4011268817203</v>
      </c>
      <c r="M53" s="103">
        <f t="shared" si="54"/>
        <v>7525.4211268817198</v>
      </c>
      <c r="N53" s="103">
        <f t="shared" si="54"/>
        <v>7774.1911268817203</v>
      </c>
      <c r="O53" s="103">
        <f t="shared" si="54"/>
        <v>7778.01112688172</v>
      </c>
      <c r="P53" s="103">
        <f t="shared" si="54"/>
        <v>7578.0611268817202</v>
      </c>
      <c r="Q53" s="103">
        <f t="shared" si="54"/>
        <v>7581.4511268817196</v>
      </c>
      <c r="R53" s="103">
        <f t="shared" si="54"/>
        <v>7281.8011268817199</v>
      </c>
      <c r="S53" s="103">
        <f t="shared" si="54"/>
        <v>7242.4911268817204</v>
      </c>
      <c r="T53" s="103">
        <f t="shared" si="54"/>
        <v>7381.4611268817198</v>
      </c>
      <c r="U53" s="103">
        <f t="shared" si="54"/>
        <v>7580.5311268817204</v>
      </c>
      <c r="V53" s="103">
        <f t="shared" si="54"/>
        <v>8142.9511268817205</v>
      </c>
      <c r="W53" s="103">
        <f t="shared" si="54"/>
        <v>8436.1111268817203</v>
      </c>
      <c r="X53" s="103">
        <f t="shared" si="54"/>
        <v>8703.0878307723488</v>
      </c>
      <c r="Y53" s="103">
        <f t="shared" si="54"/>
        <v>8758.0358135178813</v>
      </c>
      <c r="Z53" s="103">
        <f t="shared" si="54"/>
        <v>8612.5280718288177</v>
      </c>
      <c r="AA53" s="103">
        <f t="shared" si="54"/>
        <v>8623.7148310902412</v>
      </c>
      <c r="AB53" s="103">
        <f t="shared" si="54"/>
        <v>8713.1258810887539</v>
      </c>
      <c r="AC53" s="103">
        <f t="shared" si="54"/>
        <v>8883.679438231884</v>
      </c>
      <c r="AD53" s="103">
        <f t="shared" si="54"/>
        <v>8934.5319462164225</v>
      </c>
      <c r="AE53" s="103">
        <f t="shared" si="54"/>
        <v>9187.8376929779533</v>
      </c>
      <c r="AF53" s="103">
        <f t="shared" si="54"/>
        <v>9060.7387220529345</v>
      </c>
      <c r="AG53" s="103">
        <f t="shared" si="54"/>
        <v>9339.839316146079</v>
      </c>
      <c r="AH53" s="103">
        <f t="shared" ref="AH53:BM53" si="55">SUM(AH30,AH40,AH42,AH47,-AH52)</f>
        <v>9747.1452463978003</v>
      </c>
      <c r="AI53" s="103">
        <f t="shared" si="55"/>
        <v>10065.631086236066</v>
      </c>
      <c r="AJ53" s="103">
        <f t="shared" si="55"/>
        <v>10006.998097031672</v>
      </c>
      <c r="AK53" s="103">
        <f t="shared" si="55"/>
        <v>10177.642865107984</v>
      </c>
      <c r="AL53" s="103">
        <f t="shared" si="55"/>
        <v>10254.333786301348</v>
      </c>
      <c r="AM53" s="103">
        <f t="shared" si="55"/>
        <v>10239.963902821364</v>
      </c>
      <c r="AN53" s="103">
        <f t="shared" si="55"/>
        <v>10451.003008478798</v>
      </c>
      <c r="AO53" s="103">
        <f t="shared" si="55"/>
        <v>10618.813149377702</v>
      </c>
      <c r="AP53" s="103">
        <f t="shared" si="55"/>
        <v>11078.600267215008</v>
      </c>
      <c r="AQ53" s="103">
        <f t="shared" si="55"/>
        <v>11234.939088459192</v>
      </c>
      <c r="AR53" s="103">
        <f t="shared" si="55"/>
        <v>11303.678139335896</v>
      </c>
      <c r="AS53" s="103">
        <f t="shared" si="55"/>
        <v>11230.10141295354</v>
      </c>
      <c r="AT53" s="103">
        <f t="shared" si="55"/>
        <v>11225.501244172548</v>
      </c>
      <c r="AU53" s="103">
        <f t="shared" si="55"/>
        <v>11255.576247207948</v>
      </c>
      <c r="AV53" s="103">
        <f t="shared" si="55"/>
        <v>11355.834754381274</v>
      </c>
      <c r="AW53" s="103">
        <f t="shared" si="55"/>
        <v>11418.078084555169</v>
      </c>
      <c r="AX53" s="103">
        <f t="shared" si="55"/>
        <v>11449.641669580387</v>
      </c>
      <c r="AY53" s="103">
        <f t="shared" si="55"/>
        <v>11402.738587394942</v>
      </c>
      <c r="AZ53" s="103">
        <f t="shared" si="55"/>
        <v>11329.527105917792</v>
      </c>
      <c r="BA53" s="103">
        <f t="shared" si="55"/>
        <v>11360.417200722208</v>
      </c>
      <c r="BB53" s="103">
        <f t="shared" si="55"/>
        <v>11300.57779318336</v>
      </c>
      <c r="BC53" s="103">
        <f t="shared" si="55"/>
        <v>11242.910197725083</v>
      </c>
      <c r="BD53" s="103">
        <f t="shared" si="55"/>
        <v>11150.852736207151</v>
      </c>
      <c r="BE53" s="103">
        <f t="shared" si="55"/>
        <v>10706.073403484796</v>
      </c>
      <c r="BF53" s="103">
        <f t="shared" si="55"/>
        <v>10350.896996404179</v>
      </c>
      <c r="BG53" s="103">
        <f t="shared" si="55"/>
        <v>10444.68743745682</v>
      </c>
      <c r="BH53" s="103">
        <f t="shared" si="55"/>
        <v>10701.448317882265</v>
      </c>
      <c r="BI53" s="103">
        <f t="shared" si="55"/>
        <v>10733.23236488365</v>
      </c>
      <c r="BJ53" s="103">
        <f t="shared" si="55"/>
        <v>10782.641187855515</v>
      </c>
      <c r="BK53" s="103">
        <f t="shared" si="55"/>
        <v>10749.22017264981</v>
      </c>
      <c r="BL53" s="103">
        <f t="shared" si="55"/>
        <v>10481.118374582047</v>
      </c>
      <c r="BM53" s="103">
        <f t="shared" si="55"/>
        <v>10333.106615602364</v>
      </c>
      <c r="BN53" s="103">
        <f t="shared" ref="BN53:CS53" si="56">SUM(BN30,BN40,BN42,BN47,-BN52)</f>
        <v>10184.560899242675</v>
      </c>
      <c r="BO53" s="103">
        <f t="shared" si="56"/>
        <v>9813.8298736708948</v>
      </c>
      <c r="BP53" s="103">
        <f t="shared" si="56"/>
        <v>9548.7609376822147</v>
      </c>
      <c r="BQ53" s="103">
        <f t="shared" si="56"/>
        <v>9287.8441522238536</v>
      </c>
      <c r="BR53" s="103">
        <f t="shared" si="56"/>
        <v>8749.8748752178326</v>
      </c>
      <c r="BS53" s="103">
        <f t="shared" si="56"/>
        <v>8326.962368121056</v>
      </c>
      <c r="BT53" s="103">
        <f t="shared" si="56"/>
        <v>8100.1654851949952</v>
      </c>
      <c r="BU53" s="103">
        <f t="shared" si="56"/>
        <v>8000.6096592260055</v>
      </c>
      <c r="BV53" s="103">
        <f t="shared" si="56"/>
        <v>8079.0853347699322</v>
      </c>
      <c r="BW53" s="103">
        <f t="shared" si="56"/>
        <v>8016.7990894639042</v>
      </c>
      <c r="BX53" s="103">
        <f t="shared" si="56"/>
        <v>7631.6702578058002</v>
      </c>
      <c r="BY53" s="103">
        <f t="shared" si="56"/>
        <v>7559.7911268817206</v>
      </c>
      <c r="BZ53" s="103">
        <f t="shared" si="56"/>
        <v>7543.3311268817206</v>
      </c>
      <c r="CA53" s="103">
        <f t="shared" si="56"/>
        <v>7550.4211268817198</v>
      </c>
      <c r="CB53" s="103">
        <f t="shared" si="56"/>
        <v>7512.3811268817199</v>
      </c>
      <c r="CC53" s="103">
        <f t="shared" si="56"/>
        <v>7451.9611268817207</v>
      </c>
      <c r="CD53" s="103">
        <f t="shared" si="56"/>
        <v>7464.7511268817207</v>
      </c>
      <c r="CE53" s="103">
        <f t="shared" si="56"/>
        <v>7506.601126881721</v>
      </c>
      <c r="CF53" s="103">
        <f t="shared" si="56"/>
        <v>7526.7611268817209</v>
      </c>
      <c r="CG53" s="103">
        <f t="shared" si="56"/>
        <v>7551.3411268817199</v>
      </c>
      <c r="CH53" s="103">
        <f t="shared" si="56"/>
        <v>7603.1211268817206</v>
      </c>
      <c r="CI53" s="103">
        <f t="shared" si="56"/>
        <v>7608.6711268817207</v>
      </c>
      <c r="CJ53" s="103">
        <f t="shared" si="56"/>
        <v>7569.5211268817211</v>
      </c>
      <c r="CK53" s="103">
        <f t="shared" si="56"/>
        <v>7556.351126881721</v>
      </c>
      <c r="CL53" s="103">
        <f t="shared" si="56"/>
        <v>7542.5411268817197</v>
      </c>
      <c r="CM53" s="103">
        <f t="shared" si="56"/>
        <v>7530.4011268817194</v>
      </c>
      <c r="CN53" s="103">
        <f t="shared" si="56"/>
        <v>7527.72112688172</v>
      </c>
      <c r="CO53" s="103">
        <f t="shared" si="56"/>
        <v>7531.3311268817197</v>
      </c>
      <c r="CP53" s="103">
        <f t="shared" si="56"/>
        <v>7519.3111268817202</v>
      </c>
      <c r="CQ53" s="103">
        <f t="shared" si="56"/>
        <v>7530.1011268817201</v>
      </c>
      <c r="CR53" s="103">
        <f t="shared" si="56"/>
        <v>7556.0011268817198</v>
      </c>
      <c r="CS53" s="104">
        <f t="shared" si="56"/>
        <v>7587.4211268817207</v>
      </c>
      <c r="CT53" s="105">
        <f>SUM(B53:CS53)</f>
        <v>863074.64147402206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-547.16000000000167</v>
      </c>
      <c r="C55" s="107">
        <f t="shared" si="57"/>
        <v>-561.13000000000011</v>
      </c>
      <c r="D55" s="107">
        <f t="shared" si="57"/>
        <v>-556.52000000000135</v>
      </c>
      <c r="E55" s="107">
        <f t="shared" si="57"/>
        <v>-560.44000000000051</v>
      </c>
      <c r="F55" s="107">
        <f t="shared" si="57"/>
        <v>-490.39999999999964</v>
      </c>
      <c r="G55" s="107">
        <f t="shared" si="57"/>
        <v>-355.86999999999989</v>
      </c>
      <c r="H55" s="107">
        <f t="shared" si="57"/>
        <v>-190.02999999999975</v>
      </c>
      <c r="I55" s="107">
        <f t="shared" si="57"/>
        <v>-137.59999999999945</v>
      </c>
      <c r="J55" s="107">
        <f t="shared" si="57"/>
        <v>-149.95000000000073</v>
      </c>
      <c r="K55" s="107">
        <f t="shared" si="57"/>
        <v>-150.14999999999964</v>
      </c>
      <c r="L55" s="107">
        <f t="shared" si="57"/>
        <v>332.06999999999971</v>
      </c>
      <c r="M55" s="107">
        <f t="shared" si="57"/>
        <v>323.93000000000029</v>
      </c>
      <c r="N55" s="107">
        <f t="shared" si="57"/>
        <v>73.840000000000146</v>
      </c>
      <c r="O55" s="107">
        <f t="shared" si="57"/>
        <v>71.050000000000182</v>
      </c>
      <c r="P55" s="107">
        <f t="shared" si="57"/>
        <v>271.77000000000044</v>
      </c>
      <c r="Q55" s="107">
        <f t="shared" si="57"/>
        <v>267.86000000000058</v>
      </c>
      <c r="R55" s="107">
        <f t="shared" si="57"/>
        <v>568.52000000000044</v>
      </c>
      <c r="S55" s="107">
        <f t="shared" si="57"/>
        <v>606.89999999999964</v>
      </c>
      <c r="T55" s="107">
        <f t="shared" si="57"/>
        <v>466.35000000000036</v>
      </c>
      <c r="U55" s="107">
        <f t="shared" si="57"/>
        <v>267.09000000000015</v>
      </c>
      <c r="V55" s="107">
        <f t="shared" si="57"/>
        <v>-293.82999999999993</v>
      </c>
      <c r="W55" s="107">
        <f t="shared" si="57"/>
        <v>-585.98999999999978</v>
      </c>
      <c r="X55" s="107">
        <f t="shared" si="57"/>
        <v>2655.4232961093712</v>
      </c>
      <c r="Y55" s="107">
        <f t="shared" si="57"/>
        <v>2601.6753133638395</v>
      </c>
      <c r="Z55" s="107">
        <f t="shared" si="57"/>
        <v>2758.9630550529037</v>
      </c>
      <c r="AA55" s="107">
        <f t="shared" si="57"/>
        <v>2754.3262957914794</v>
      </c>
      <c r="AB55" s="107">
        <f t="shared" si="57"/>
        <v>2692.0452457929659</v>
      </c>
      <c r="AC55" s="107">
        <f t="shared" si="57"/>
        <v>2566.961688649837</v>
      </c>
      <c r="AD55" s="107">
        <f t="shared" si="57"/>
        <v>2574.0291806652967</v>
      </c>
      <c r="AE55" s="107">
        <f t="shared" si="57"/>
        <v>2388.6834339037669</v>
      </c>
      <c r="AF55" s="107">
        <f t="shared" si="57"/>
        <v>2616.5124048287853</v>
      </c>
      <c r="AG55" s="107">
        <f t="shared" si="57"/>
        <v>2437.8518107356413</v>
      </c>
      <c r="AH55" s="107">
        <f t="shared" ref="AH55:BM55" si="58">AH25-AH53</f>
        <v>2129.04588048392</v>
      </c>
      <c r="AI55" s="107">
        <f t="shared" si="58"/>
        <v>1931.0600406456542</v>
      </c>
      <c r="AJ55" s="107">
        <f t="shared" si="58"/>
        <v>2095.513029850048</v>
      </c>
      <c r="AK55" s="107">
        <f t="shared" si="58"/>
        <v>2031.8082617737364</v>
      </c>
      <c r="AL55" s="107">
        <f t="shared" si="58"/>
        <v>2073.5973405803725</v>
      </c>
      <c r="AM55" s="107">
        <f t="shared" si="58"/>
        <v>2173.2072240603557</v>
      </c>
      <c r="AN55" s="107">
        <f t="shared" si="58"/>
        <v>2100.0581184029234</v>
      </c>
      <c r="AO55" s="107">
        <f t="shared" si="58"/>
        <v>2024.4779775040206</v>
      </c>
      <c r="AP55" s="107">
        <f t="shared" si="58"/>
        <v>1633.6508596667118</v>
      </c>
      <c r="AQ55" s="107">
        <f t="shared" si="58"/>
        <v>1538.5820384225299</v>
      </c>
      <c r="AR55" s="107">
        <f t="shared" si="58"/>
        <v>1520.8029875458251</v>
      </c>
      <c r="AS55" s="107">
        <f t="shared" si="58"/>
        <v>1634.7797139281811</v>
      </c>
      <c r="AT55" s="107">
        <f t="shared" si="58"/>
        <v>1692.2498827091731</v>
      </c>
      <c r="AU55" s="107">
        <f t="shared" si="58"/>
        <v>1692.0848796737737</v>
      </c>
      <c r="AV55" s="107">
        <f t="shared" si="58"/>
        <v>1627.7763725004479</v>
      </c>
      <c r="AW55" s="107">
        <f t="shared" si="58"/>
        <v>1577.4130423265506</v>
      </c>
      <c r="AX55" s="107">
        <f t="shared" si="58"/>
        <v>1550.099457301334</v>
      </c>
      <c r="AY55" s="107">
        <f t="shared" si="58"/>
        <v>1604.7225394867783</v>
      </c>
      <c r="AZ55" s="107">
        <f t="shared" si="58"/>
        <v>1685.6240209639273</v>
      </c>
      <c r="BA55" s="107">
        <f t="shared" si="58"/>
        <v>1647.6139261595126</v>
      </c>
      <c r="BB55" s="107">
        <f t="shared" si="58"/>
        <v>1716.4033336983612</v>
      </c>
      <c r="BC55" s="107">
        <f t="shared" si="58"/>
        <v>1759.6309291566395</v>
      </c>
      <c r="BD55" s="107">
        <f t="shared" si="58"/>
        <v>1835.6683906745711</v>
      </c>
      <c r="BE55" s="107">
        <f t="shared" si="58"/>
        <v>2256.927723396926</v>
      </c>
      <c r="BF55" s="107">
        <f t="shared" si="58"/>
        <v>2576.3841304775415</v>
      </c>
      <c r="BG55" s="107">
        <f t="shared" si="58"/>
        <v>2448.5436894249015</v>
      </c>
      <c r="BH55" s="107">
        <f t="shared" si="58"/>
        <v>2156.5928089994559</v>
      </c>
      <c r="BI55" s="107">
        <f t="shared" si="58"/>
        <v>2068.3987619980726</v>
      </c>
      <c r="BJ55" s="107">
        <f t="shared" si="58"/>
        <v>1946.269939026206</v>
      </c>
      <c r="BK55" s="107">
        <f t="shared" si="58"/>
        <v>1901.2009542319101</v>
      </c>
      <c r="BL55" s="107">
        <f t="shared" si="58"/>
        <v>2061.1527522996748</v>
      </c>
      <c r="BM55" s="107">
        <f t="shared" si="58"/>
        <v>2106.3745112793567</v>
      </c>
      <c r="BN55" s="107">
        <f t="shared" ref="BN55:CS55" si="59">BN25-BN53</f>
        <v>2153.3702276390468</v>
      </c>
      <c r="BO55" s="107">
        <f t="shared" si="59"/>
        <v>2424.7912532108257</v>
      </c>
      <c r="BP55" s="107">
        <f t="shared" si="59"/>
        <v>2592.320189199505</v>
      </c>
      <c r="BQ55" s="107">
        <f t="shared" si="59"/>
        <v>2739.8169746578678</v>
      </c>
      <c r="BR55" s="107">
        <f t="shared" si="59"/>
        <v>2998.1362516638874</v>
      </c>
      <c r="BS55" s="107">
        <f t="shared" si="59"/>
        <v>3345.4987587606647</v>
      </c>
      <c r="BT55" s="107">
        <f t="shared" si="59"/>
        <v>3510.5556416867257</v>
      </c>
      <c r="BU55" s="107">
        <f t="shared" si="59"/>
        <v>3543.881467655714</v>
      </c>
      <c r="BV55" s="107">
        <f t="shared" si="59"/>
        <v>3386.3457921117879</v>
      </c>
      <c r="BW55" s="107">
        <f t="shared" si="59"/>
        <v>3392.7820374178154</v>
      </c>
      <c r="BX55" s="107">
        <f t="shared" si="59"/>
        <v>3722.8508690759199</v>
      </c>
      <c r="BY55" s="107">
        <f t="shared" si="59"/>
        <v>3744.17</v>
      </c>
      <c r="BZ55" s="107">
        <f t="shared" si="59"/>
        <v>241.67000000000007</v>
      </c>
      <c r="CA55" s="107">
        <f t="shared" si="59"/>
        <v>250.46000000000095</v>
      </c>
      <c r="CB55" s="107">
        <f t="shared" si="59"/>
        <v>255.05000000000109</v>
      </c>
      <c r="CC55" s="107">
        <f t="shared" si="59"/>
        <v>259.65999999999985</v>
      </c>
      <c r="CD55" s="107">
        <f t="shared" si="59"/>
        <v>268.23999999999978</v>
      </c>
      <c r="CE55" s="107">
        <f t="shared" si="59"/>
        <v>279.3799999999992</v>
      </c>
      <c r="CF55" s="107">
        <f t="shared" si="59"/>
        <v>283.44999999999982</v>
      </c>
      <c r="CG55" s="107">
        <f t="shared" si="59"/>
        <v>263.66000000000076</v>
      </c>
      <c r="CH55" s="107">
        <f t="shared" si="59"/>
        <v>217.86999999999989</v>
      </c>
      <c r="CI55" s="107">
        <f t="shared" si="59"/>
        <v>214.42000000000007</v>
      </c>
      <c r="CJ55" s="107">
        <f t="shared" si="59"/>
        <v>249.97999999999956</v>
      </c>
      <c r="CK55" s="107">
        <f t="shared" si="59"/>
        <v>259.80999999999949</v>
      </c>
      <c r="CL55" s="107">
        <f t="shared" si="59"/>
        <v>264.1800000000012</v>
      </c>
      <c r="CM55" s="107">
        <f t="shared" si="59"/>
        <v>272.91000000000167</v>
      </c>
      <c r="CN55" s="107">
        <f t="shared" si="59"/>
        <v>273.8100000000004</v>
      </c>
      <c r="CO55" s="107">
        <f t="shared" si="59"/>
        <v>277.95000000000073</v>
      </c>
      <c r="CP55" s="107">
        <f t="shared" si="59"/>
        <v>278.47000000000025</v>
      </c>
      <c r="CQ55" s="107">
        <f t="shared" si="59"/>
        <v>276.25000000000091</v>
      </c>
      <c r="CR55" s="107">
        <f t="shared" si="59"/>
        <v>271.30000000000109</v>
      </c>
      <c r="CS55" s="108">
        <f t="shared" si="59"/>
        <v>270.69999999999982</v>
      </c>
      <c r="CT55" s="109">
        <f>SUM(B55:CS55)</f>
        <v>128298.23670662305</v>
      </c>
      <c r="CU55" s="154"/>
    </row>
    <row r="56" spans="1:102" ht="15.75" thickBot="1">
      <c r="A56" s="56" t="s">
        <v>66</v>
      </c>
      <c r="B56" s="35">
        <v>1565.05</v>
      </c>
      <c r="C56" s="36">
        <v>1690.99</v>
      </c>
      <c r="D56" s="36">
        <v>1612.27</v>
      </c>
      <c r="E56" s="36">
        <v>1649.23</v>
      </c>
      <c r="F56" s="36">
        <v>2015.46</v>
      </c>
      <c r="G56" s="36">
        <v>2128.6999999999998</v>
      </c>
      <c r="H56" s="36">
        <v>2481.67</v>
      </c>
      <c r="I56" s="36">
        <v>2628.6</v>
      </c>
      <c r="J56" s="36">
        <v>2593.3000000000002</v>
      </c>
      <c r="K56" s="36">
        <v>2625.91</v>
      </c>
      <c r="L56" s="36">
        <v>3115.4</v>
      </c>
      <c r="M56" s="36">
        <v>3152.1</v>
      </c>
      <c r="N56" s="36">
        <v>2962.35</v>
      </c>
      <c r="O56" s="36">
        <v>2964.99</v>
      </c>
      <c r="P56" s="36">
        <v>3015</v>
      </c>
      <c r="Q56" s="36">
        <v>3014.99</v>
      </c>
      <c r="R56" s="36">
        <v>3314.99</v>
      </c>
      <c r="S56" s="36">
        <v>3412.35</v>
      </c>
      <c r="T56" s="36">
        <v>3423.21</v>
      </c>
      <c r="U56" s="36">
        <v>3316.4</v>
      </c>
      <c r="V56" s="36">
        <v>2908.91</v>
      </c>
      <c r="W56" s="36">
        <v>2808.25</v>
      </c>
      <c r="X56" s="36">
        <v>2738.58</v>
      </c>
      <c r="Y56" s="36">
        <v>3048.1</v>
      </c>
      <c r="Z56" s="36">
        <v>2986.05</v>
      </c>
      <c r="AA56" s="36">
        <v>3041.8199999999997</v>
      </c>
      <c r="AB56" s="36">
        <v>3602.8199999999997</v>
      </c>
      <c r="AC56" s="36">
        <v>3848.16</v>
      </c>
      <c r="AD56" s="36">
        <v>4269.3600000000006</v>
      </c>
      <c r="AE56" s="36">
        <v>4381.0599999999995</v>
      </c>
      <c r="AF56" s="36">
        <v>4826.5</v>
      </c>
      <c r="AG56" s="36">
        <v>4761.93</v>
      </c>
      <c r="AH56" s="36">
        <v>4296.55</v>
      </c>
      <c r="AI56" s="36">
        <v>4178.38</v>
      </c>
      <c r="AJ56" s="36">
        <v>4010.96</v>
      </c>
      <c r="AK56" s="36">
        <v>3869.04</v>
      </c>
      <c r="AL56" s="36">
        <v>3819.05</v>
      </c>
      <c r="AM56" s="36">
        <v>3870.2</v>
      </c>
      <c r="AN56" s="36">
        <v>3671.42</v>
      </c>
      <c r="AO56" s="36">
        <v>3472.73</v>
      </c>
      <c r="AP56" s="36">
        <v>3026.1099999999997</v>
      </c>
      <c r="AQ56" s="36">
        <v>2876.15</v>
      </c>
      <c r="AR56" s="36">
        <v>2826.15</v>
      </c>
      <c r="AS56" s="36">
        <v>2827.2</v>
      </c>
      <c r="AT56" s="36">
        <v>2827.2</v>
      </c>
      <c r="AU56" s="36">
        <v>2827.2</v>
      </c>
      <c r="AV56" s="36">
        <v>2777.7</v>
      </c>
      <c r="AW56" s="36">
        <v>2728</v>
      </c>
      <c r="AX56" s="36">
        <v>2828</v>
      </c>
      <c r="AY56" s="36">
        <v>2827.6</v>
      </c>
      <c r="AZ56" s="36">
        <v>2927.6</v>
      </c>
      <c r="BA56" s="36">
        <v>2828</v>
      </c>
      <c r="BB56" s="36">
        <v>2730.1</v>
      </c>
      <c r="BC56" s="36">
        <v>2830.1</v>
      </c>
      <c r="BD56" s="36">
        <v>3180.1</v>
      </c>
      <c r="BE56" s="36">
        <v>3377.9</v>
      </c>
      <c r="BF56" s="36">
        <v>3427.4</v>
      </c>
      <c r="BG56" s="36">
        <v>3527.56</v>
      </c>
      <c r="BH56" s="36">
        <v>3277.38</v>
      </c>
      <c r="BI56" s="36">
        <v>3373.79</v>
      </c>
      <c r="BJ56" s="36">
        <v>3471.5</v>
      </c>
      <c r="BK56" s="36">
        <v>3470</v>
      </c>
      <c r="BL56" s="36">
        <v>3660.91</v>
      </c>
      <c r="BM56" s="36">
        <v>3854.14</v>
      </c>
      <c r="BN56" s="36">
        <v>3956.2</v>
      </c>
      <c r="BO56" s="36">
        <v>4111.8999999999996</v>
      </c>
      <c r="BP56" s="36">
        <v>4011.86</v>
      </c>
      <c r="BQ56" s="36">
        <v>3965.25</v>
      </c>
      <c r="BR56" s="36">
        <v>3688.16</v>
      </c>
      <c r="BS56" s="36">
        <v>3416.3199999999997</v>
      </c>
      <c r="BT56" s="36">
        <v>3177.6800000000003</v>
      </c>
      <c r="BU56" s="36">
        <v>2954.5299999999997</v>
      </c>
      <c r="BV56" s="36">
        <v>2249.6</v>
      </c>
      <c r="BW56" s="36">
        <v>1749.44</v>
      </c>
      <c r="BX56" s="36">
        <v>1849.23</v>
      </c>
      <c r="BY56" s="36">
        <v>1634.12</v>
      </c>
      <c r="BZ56" s="36">
        <v>917.92000000000007</v>
      </c>
      <c r="CA56" s="36">
        <v>908.31999999999994</v>
      </c>
      <c r="CB56" s="36">
        <v>907.04</v>
      </c>
      <c r="CC56" s="36">
        <v>907.47</v>
      </c>
      <c r="CD56" s="36">
        <v>488.71000000000004</v>
      </c>
      <c r="CE56" s="36">
        <v>485.7</v>
      </c>
      <c r="CF56" s="36">
        <v>486.28</v>
      </c>
      <c r="CG56" s="36">
        <v>494.07</v>
      </c>
      <c r="CH56" s="36">
        <v>502.58</v>
      </c>
      <c r="CI56" s="36">
        <v>509.45</v>
      </c>
      <c r="CJ56" s="36">
        <v>499.12</v>
      </c>
      <c r="CK56" s="36">
        <v>506.14</v>
      </c>
      <c r="CL56" s="36">
        <v>532.05999999999995</v>
      </c>
      <c r="CM56" s="36">
        <v>535.9</v>
      </c>
      <c r="CN56" s="36">
        <v>541.19000000000005</v>
      </c>
      <c r="CO56" s="36">
        <v>544.12</v>
      </c>
      <c r="CP56" s="36">
        <v>553.52</v>
      </c>
      <c r="CQ56" s="36">
        <v>571.4</v>
      </c>
      <c r="CR56" s="36">
        <v>1678.85</v>
      </c>
      <c r="CS56" s="37">
        <v>1982.03</v>
      </c>
      <c r="CT56" s="30">
        <f>SUM(B56:CS56)</f>
        <v>252716.78000000012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0</v>
      </c>
      <c r="Y57" s="107">
        <f t="shared" si="60"/>
        <v>0</v>
      </c>
      <c r="Z57" s="107">
        <f t="shared" si="60"/>
        <v>0</v>
      </c>
      <c r="AA57" s="107">
        <f t="shared" si="60"/>
        <v>0</v>
      </c>
      <c r="AB57" s="107">
        <f t="shared" si="60"/>
        <v>0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0</v>
      </c>
      <c r="AZ57" s="107">
        <f t="shared" si="60"/>
        <v>0</v>
      </c>
      <c r="BA57" s="107">
        <f t="shared" si="60"/>
        <v>0</v>
      </c>
      <c r="BB57" s="107">
        <f t="shared" si="60"/>
        <v>0</v>
      </c>
      <c r="BC57" s="107">
        <f t="shared" si="60"/>
        <v>0</v>
      </c>
      <c r="BD57" s="107">
        <f t="shared" si="60"/>
        <v>0</v>
      </c>
      <c r="BE57" s="107">
        <f t="shared" si="60"/>
        <v>0</v>
      </c>
      <c r="BF57" s="107">
        <f t="shared" si="60"/>
        <v>0</v>
      </c>
      <c r="BG57" s="107">
        <f t="shared" si="60"/>
        <v>0</v>
      </c>
      <c r="BH57" s="107">
        <f t="shared" si="60"/>
        <v>0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0</v>
      </c>
      <c r="BS57" s="107">
        <f t="shared" si="61"/>
        <v>0</v>
      </c>
      <c r="BT57" s="107">
        <f t="shared" si="61"/>
        <v>332.87564168672543</v>
      </c>
      <c r="BU57" s="107">
        <f t="shared" si="61"/>
        <v>589.35146765571426</v>
      </c>
      <c r="BV57" s="107">
        <f t="shared" si="61"/>
        <v>1136.745792111788</v>
      </c>
      <c r="BW57" s="107">
        <f t="shared" si="61"/>
        <v>1643.3420374178154</v>
      </c>
      <c r="BX57" s="107">
        <f t="shared" si="61"/>
        <v>1873.6208690759199</v>
      </c>
      <c r="BY57" s="107">
        <f t="shared" si="61"/>
        <v>2110.0500000000002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7685.9858079479627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3088.7999999999997</v>
      </c>
      <c r="C61" s="176">
        <f>SUM(C62:C68)</f>
        <v>3090.7999999999997</v>
      </c>
      <c r="D61" s="176">
        <f t="shared" ref="D61:BO61" si="62">SUM(D62:D68)</f>
        <v>3092.7999999999997</v>
      </c>
      <c r="E61" s="176">
        <f t="shared" si="62"/>
        <v>3094.7999999999997</v>
      </c>
      <c r="F61" s="176">
        <f t="shared" si="62"/>
        <v>3097.7999999999997</v>
      </c>
      <c r="G61" s="176">
        <f t="shared" si="62"/>
        <v>3105.7999999999997</v>
      </c>
      <c r="H61" s="176">
        <f t="shared" si="62"/>
        <v>3106.7999999999997</v>
      </c>
      <c r="I61" s="176">
        <f t="shared" si="62"/>
        <v>3108.7999999999997</v>
      </c>
      <c r="J61" s="176">
        <f t="shared" si="62"/>
        <v>3108.7999999999997</v>
      </c>
      <c r="K61" s="176">
        <f t="shared" si="62"/>
        <v>3109.7999999999997</v>
      </c>
      <c r="L61" s="176">
        <f t="shared" si="62"/>
        <v>3112.7999999999997</v>
      </c>
      <c r="M61" s="176">
        <f t="shared" si="62"/>
        <v>3123.7999999999997</v>
      </c>
      <c r="N61" s="176">
        <f t="shared" si="62"/>
        <v>3133.7999999999997</v>
      </c>
      <c r="O61" s="176">
        <f t="shared" si="62"/>
        <v>3134.7999999999997</v>
      </c>
      <c r="P61" s="176">
        <f t="shared" si="62"/>
        <v>3135.7999999999997</v>
      </c>
      <c r="Q61" s="176">
        <f t="shared" si="62"/>
        <v>3138.7999999999997</v>
      </c>
      <c r="R61" s="176">
        <f t="shared" si="62"/>
        <v>3142.7999999999997</v>
      </c>
      <c r="S61" s="176">
        <f t="shared" si="62"/>
        <v>3141.7999999999997</v>
      </c>
      <c r="T61" s="176">
        <f t="shared" si="62"/>
        <v>3145.7999999999997</v>
      </c>
      <c r="U61" s="176">
        <f t="shared" si="62"/>
        <v>3152.7999999999997</v>
      </c>
      <c r="V61" s="176">
        <f t="shared" si="62"/>
        <v>3155.7999999999997</v>
      </c>
      <c r="W61" s="176">
        <f t="shared" si="62"/>
        <v>3164.7999999999997</v>
      </c>
      <c r="X61" s="176">
        <f t="shared" si="62"/>
        <v>3168.7999999999997</v>
      </c>
      <c r="Y61" s="176">
        <f t="shared" si="62"/>
        <v>3165.7999999999997</v>
      </c>
      <c r="Z61" s="176">
        <f t="shared" si="62"/>
        <v>3164.7999999999997</v>
      </c>
      <c r="AA61" s="176">
        <f t="shared" si="62"/>
        <v>3167.7999999999997</v>
      </c>
      <c r="AB61" s="176">
        <f t="shared" si="62"/>
        <v>3171.7999999999997</v>
      </c>
      <c r="AC61" s="176">
        <f t="shared" si="62"/>
        <v>3174.7999999999997</v>
      </c>
      <c r="AD61" s="176">
        <f t="shared" si="62"/>
        <v>3176.7999999999997</v>
      </c>
      <c r="AE61" s="176">
        <f t="shared" si="62"/>
        <v>3180.7999999999997</v>
      </c>
      <c r="AF61" s="176">
        <f t="shared" si="62"/>
        <v>3181.7999999999997</v>
      </c>
      <c r="AG61" s="176">
        <f t="shared" si="62"/>
        <v>3183.7999999999997</v>
      </c>
      <c r="AH61" s="176">
        <f t="shared" si="62"/>
        <v>3183.7999999999997</v>
      </c>
      <c r="AI61" s="176">
        <f t="shared" si="62"/>
        <v>3194.7999999999997</v>
      </c>
      <c r="AJ61" s="176">
        <f t="shared" si="62"/>
        <v>3196.7999999999997</v>
      </c>
      <c r="AK61" s="176">
        <f t="shared" si="62"/>
        <v>3199.7999999999997</v>
      </c>
      <c r="AL61" s="176">
        <f t="shared" si="62"/>
        <v>3201.7999999999997</v>
      </c>
      <c r="AM61" s="176">
        <f t="shared" si="62"/>
        <v>3206.7999999999997</v>
      </c>
      <c r="AN61" s="176">
        <f t="shared" si="62"/>
        <v>3207.7999999999997</v>
      </c>
      <c r="AO61" s="176">
        <f t="shared" si="62"/>
        <v>3210.7999999999997</v>
      </c>
      <c r="AP61" s="176">
        <f t="shared" si="62"/>
        <v>3209.7999999999997</v>
      </c>
      <c r="AQ61" s="176">
        <f t="shared" si="62"/>
        <v>3210.7999999999997</v>
      </c>
      <c r="AR61" s="176">
        <f t="shared" si="62"/>
        <v>3212.7999999999997</v>
      </c>
      <c r="AS61" s="176">
        <f t="shared" si="62"/>
        <v>3217.7999999999997</v>
      </c>
      <c r="AT61" s="176">
        <f t="shared" si="62"/>
        <v>3213.7999999999997</v>
      </c>
      <c r="AU61" s="176">
        <f t="shared" si="62"/>
        <v>3210.7999999999997</v>
      </c>
      <c r="AV61" s="176">
        <f t="shared" si="62"/>
        <v>3213.7999999999997</v>
      </c>
      <c r="AW61" s="176">
        <f t="shared" si="62"/>
        <v>3212.7999999999997</v>
      </c>
      <c r="AX61" s="176">
        <f t="shared" si="62"/>
        <v>3209.7999999999997</v>
      </c>
      <c r="AY61" s="176">
        <f t="shared" si="62"/>
        <v>3209.7999999999997</v>
      </c>
      <c r="AZ61" s="176">
        <f t="shared" si="62"/>
        <v>3209.7999999999997</v>
      </c>
      <c r="BA61" s="176">
        <f t="shared" si="62"/>
        <v>3209.7999999999997</v>
      </c>
      <c r="BB61" s="176">
        <f t="shared" si="62"/>
        <v>3211.7999999999997</v>
      </c>
      <c r="BC61" s="176">
        <f t="shared" si="62"/>
        <v>3211.7999999999997</v>
      </c>
      <c r="BD61" s="176">
        <f t="shared" si="62"/>
        <v>3211.7999999999997</v>
      </c>
      <c r="BE61" s="176">
        <f t="shared" si="62"/>
        <v>3211.7999999999997</v>
      </c>
      <c r="BF61" s="176">
        <f t="shared" si="62"/>
        <v>3208.7999999999997</v>
      </c>
      <c r="BG61" s="176">
        <f t="shared" si="62"/>
        <v>3209.7999999999997</v>
      </c>
      <c r="BH61" s="176">
        <f t="shared" si="62"/>
        <v>3218.7999999999997</v>
      </c>
      <c r="BI61" s="176">
        <f t="shared" si="62"/>
        <v>3213.7999999999997</v>
      </c>
      <c r="BJ61" s="176">
        <f t="shared" si="62"/>
        <v>3208.7999999999997</v>
      </c>
      <c r="BK61" s="176">
        <f t="shared" si="62"/>
        <v>3214.7999999999997</v>
      </c>
      <c r="BL61" s="176">
        <f t="shared" si="62"/>
        <v>3210.7999999999997</v>
      </c>
      <c r="BM61" s="176">
        <f t="shared" si="62"/>
        <v>3208.7999999999997</v>
      </c>
      <c r="BN61" s="176">
        <f t="shared" si="62"/>
        <v>3209.7999999999997</v>
      </c>
      <c r="BO61" s="176">
        <f t="shared" si="62"/>
        <v>3205.7999999999997</v>
      </c>
      <c r="BP61" s="176">
        <f t="shared" ref="BP61:CS61" si="63">SUM(BP62:BP68)</f>
        <v>3200.7999999999997</v>
      </c>
      <c r="BQ61" s="176">
        <f t="shared" si="63"/>
        <v>3194.7999999999997</v>
      </c>
      <c r="BR61" s="176">
        <f t="shared" si="63"/>
        <v>3189.7999999999997</v>
      </c>
      <c r="BS61" s="176">
        <f t="shared" si="63"/>
        <v>3176.7999999999997</v>
      </c>
      <c r="BT61" s="176">
        <f t="shared" si="63"/>
        <v>3167.7999999999997</v>
      </c>
      <c r="BU61" s="176">
        <f t="shared" si="63"/>
        <v>3164.7999999999997</v>
      </c>
      <c r="BV61" s="176">
        <f t="shared" si="63"/>
        <v>3165.7999999999997</v>
      </c>
      <c r="BW61" s="176">
        <f t="shared" si="63"/>
        <v>3159.7999999999997</v>
      </c>
      <c r="BX61" s="176">
        <f t="shared" si="63"/>
        <v>3144.7999999999997</v>
      </c>
      <c r="BY61" s="176">
        <f t="shared" si="63"/>
        <v>3136.7999999999997</v>
      </c>
      <c r="BZ61" s="176">
        <f t="shared" si="63"/>
        <v>3130.7999999999997</v>
      </c>
      <c r="CA61" s="176">
        <f t="shared" si="63"/>
        <v>3127.7999999999997</v>
      </c>
      <c r="CB61" s="176">
        <f t="shared" si="63"/>
        <v>3124.7999999999997</v>
      </c>
      <c r="CC61" s="176">
        <f t="shared" si="63"/>
        <v>3119.7999999999997</v>
      </c>
      <c r="CD61" s="176">
        <f t="shared" si="63"/>
        <v>3111.7999999999997</v>
      </c>
      <c r="CE61" s="176">
        <f t="shared" si="63"/>
        <v>3099.7999999999997</v>
      </c>
      <c r="CF61" s="176">
        <f t="shared" si="63"/>
        <v>3089.7999999999997</v>
      </c>
      <c r="CG61" s="176">
        <f t="shared" si="63"/>
        <v>3097.7999999999997</v>
      </c>
      <c r="CH61" s="176">
        <f t="shared" si="63"/>
        <v>3108.7999999999997</v>
      </c>
      <c r="CI61" s="176">
        <f t="shared" si="63"/>
        <v>3099.7999999999997</v>
      </c>
      <c r="CJ61" s="176">
        <f t="shared" si="63"/>
        <v>3083.7999999999997</v>
      </c>
      <c r="CK61" s="176">
        <f t="shared" si="63"/>
        <v>3082.7999999999997</v>
      </c>
      <c r="CL61" s="176">
        <f t="shared" si="63"/>
        <v>3082.7999999999997</v>
      </c>
      <c r="CM61" s="176">
        <f t="shared" si="63"/>
        <v>3080.7999999999997</v>
      </c>
      <c r="CN61" s="176">
        <f t="shared" si="63"/>
        <v>3079.7999999999997</v>
      </c>
      <c r="CO61" s="176">
        <f t="shared" si="63"/>
        <v>3079.7999999999997</v>
      </c>
      <c r="CP61" s="176">
        <f t="shared" si="63"/>
        <v>3076.7999999999997</v>
      </c>
      <c r="CQ61" s="176">
        <f t="shared" si="63"/>
        <v>3075.7999999999997</v>
      </c>
      <c r="CR61" s="176">
        <f t="shared" si="63"/>
        <v>3081.7999999999997</v>
      </c>
      <c r="CS61" s="177">
        <f t="shared" si="63"/>
        <v>3088.7999999999997</v>
      </c>
      <c r="CT61" s="250">
        <f>SUM(B61:CS61)</f>
        <v>303152.79999999946</v>
      </c>
      <c r="CU61" s="154"/>
      <c r="CV61" s="155"/>
      <c r="CX61" s="253"/>
    </row>
    <row r="62" spans="1:102">
      <c r="A62" s="25" t="s">
        <v>45</v>
      </c>
      <c r="B62" s="31">
        <v>442</v>
      </c>
      <c r="C62" s="32">
        <v>442</v>
      </c>
      <c r="D62" s="32">
        <v>442</v>
      </c>
      <c r="E62" s="32">
        <v>442</v>
      </c>
      <c r="F62" s="32">
        <v>442</v>
      </c>
      <c r="G62" s="32">
        <v>442</v>
      </c>
      <c r="H62" s="32">
        <v>442</v>
      </c>
      <c r="I62" s="32">
        <v>442</v>
      </c>
      <c r="J62" s="32">
        <v>442</v>
      </c>
      <c r="K62" s="32">
        <v>442</v>
      </c>
      <c r="L62" s="32">
        <v>442</v>
      </c>
      <c r="M62" s="32">
        <v>442</v>
      </c>
      <c r="N62" s="32">
        <v>442</v>
      </c>
      <c r="O62" s="32">
        <v>442</v>
      </c>
      <c r="P62" s="32">
        <v>442</v>
      </c>
      <c r="Q62" s="32">
        <v>442</v>
      </c>
      <c r="R62" s="32">
        <v>442</v>
      </c>
      <c r="S62" s="32">
        <v>442</v>
      </c>
      <c r="T62" s="32">
        <v>442</v>
      </c>
      <c r="U62" s="32">
        <v>442</v>
      </c>
      <c r="V62" s="32">
        <v>442</v>
      </c>
      <c r="W62" s="32">
        <v>442</v>
      </c>
      <c r="X62" s="32">
        <v>442</v>
      </c>
      <c r="Y62" s="32">
        <v>442</v>
      </c>
      <c r="Z62" s="32">
        <v>442</v>
      </c>
      <c r="AA62" s="32">
        <v>442</v>
      </c>
      <c r="AB62" s="32">
        <v>442</v>
      </c>
      <c r="AC62" s="32">
        <v>442</v>
      </c>
      <c r="AD62" s="32">
        <v>442</v>
      </c>
      <c r="AE62" s="32">
        <v>442</v>
      </c>
      <c r="AF62" s="32">
        <v>442</v>
      </c>
      <c r="AG62" s="32">
        <v>442</v>
      </c>
      <c r="AH62" s="32">
        <v>442</v>
      </c>
      <c r="AI62" s="32">
        <v>442</v>
      </c>
      <c r="AJ62" s="32">
        <v>442</v>
      </c>
      <c r="AK62" s="32">
        <v>442</v>
      </c>
      <c r="AL62" s="32">
        <v>442</v>
      </c>
      <c r="AM62" s="32">
        <v>442</v>
      </c>
      <c r="AN62" s="32">
        <v>442</v>
      </c>
      <c r="AO62" s="32">
        <v>442</v>
      </c>
      <c r="AP62" s="32">
        <v>442</v>
      </c>
      <c r="AQ62" s="32">
        <v>442</v>
      </c>
      <c r="AR62" s="32">
        <v>442</v>
      </c>
      <c r="AS62" s="32">
        <v>442</v>
      </c>
      <c r="AT62" s="32">
        <v>442</v>
      </c>
      <c r="AU62" s="32">
        <v>442</v>
      </c>
      <c r="AV62" s="32">
        <v>442</v>
      </c>
      <c r="AW62" s="32">
        <v>442</v>
      </c>
      <c r="AX62" s="32">
        <v>442</v>
      </c>
      <c r="AY62" s="32">
        <v>442</v>
      </c>
      <c r="AZ62" s="32">
        <v>442</v>
      </c>
      <c r="BA62" s="32">
        <v>442</v>
      </c>
      <c r="BB62" s="32">
        <v>442</v>
      </c>
      <c r="BC62" s="32">
        <v>442</v>
      </c>
      <c r="BD62" s="32">
        <v>442</v>
      </c>
      <c r="BE62" s="32">
        <v>442</v>
      </c>
      <c r="BF62" s="32">
        <v>442</v>
      </c>
      <c r="BG62" s="32">
        <v>442</v>
      </c>
      <c r="BH62" s="32">
        <v>442</v>
      </c>
      <c r="BI62" s="32">
        <v>442</v>
      </c>
      <c r="BJ62" s="32">
        <v>442</v>
      </c>
      <c r="BK62" s="32">
        <v>442</v>
      </c>
      <c r="BL62" s="32">
        <v>442</v>
      </c>
      <c r="BM62" s="32">
        <v>442</v>
      </c>
      <c r="BN62" s="32">
        <v>442</v>
      </c>
      <c r="BO62" s="32">
        <v>442</v>
      </c>
      <c r="BP62" s="32">
        <v>442</v>
      </c>
      <c r="BQ62" s="32">
        <v>442</v>
      </c>
      <c r="BR62" s="32">
        <v>442</v>
      </c>
      <c r="BS62" s="32">
        <v>442</v>
      </c>
      <c r="BT62" s="32">
        <v>442</v>
      </c>
      <c r="BU62" s="32">
        <v>442</v>
      </c>
      <c r="BV62" s="32">
        <v>442</v>
      </c>
      <c r="BW62" s="32">
        <v>442</v>
      </c>
      <c r="BX62" s="32">
        <v>442</v>
      </c>
      <c r="BY62" s="32">
        <v>442</v>
      </c>
      <c r="BZ62" s="32">
        <v>442</v>
      </c>
      <c r="CA62" s="32">
        <v>442</v>
      </c>
      <c r="CB62" s="32">
        <v>442</v>
      </c>
      <c r="CC62" s="32">
        <v>442</v>
      </c>
      <c r="CD62" s="32">
        <v>442</v>
      </c>
      <c r="CE62" s="32">
        <v>442</v>
      </c>
      <c r="CF62" s="32">
        <v>442</v>
      </c>
      <c r="CG62" s="32">
        <v>442</v>
      </c>
      <c r="CH62" s="32">
        <v>442</v>
      </c>
      <c r="CI62" s="32">
        <v>442</v>
      </c>
      <c r="CJ62" s="32">
        <v>442</v>
      </c>
      <c r="CK62" s="32">
        <v>442</v>
      </c>
      <c r="CL62" s="32">
        <v>442</v>
      </c>
      <c r="CM62" s="32">
        <v>442</v>
      </c>
      <c r="CN62" s="32">
        <v>442</v>
      </c>
      <c r="CO62" s="32">
        <v>442</v>
      </c>
      <c r="CP62" s="32">
        <v>442</v>
      </c>
      <c r="CQ62" s="32">
        <v>442</v>
      </c>
      <c r="CR62" s="32">
        <v>442</v>
      </c>
      <c r="CS62" s="33">
        <v>442</v>
      </c>
      <c r="CT62" s="30">
        <f t="shared" ref="CT62:CT68" si="64">SUM(B62:CS62)</f>
        <v>42432</v>
      </c>
      <c r="CU62" s="156"/>
      <c r="CV62" s="263"/>
    </row>
    <row r="63" spans="1:102">
      <c r="A63" s="25" t="s">
        <v>46</v>
      </c>
      <c r="B63" s="31">
        <v>497</v>
      </c>
      <c r="C63" s="32">
        <v>497</v>
      </c>
      <c r="D63" s="32">
        <v>497</v>
      </c>
      <c r="E63" s="32">
        <v>497</v>
      </c>
      <c r="F63" s="32">
        <v>497</v>
      </c>
      <c r="G63" s="32">
        <v>497</v>
      </c>
      <c r="H63" s="32">
        <v>497</v>
      </c>
      <c r="I63" s="32">
        <v>497</v>
      </c>
      <c r="J63" s="32">
        <v>497</v>
      </c>
      <c r="K63" s="32">
        <v>497</v>
      </c>
      <c r="L63" s="32">
        <v>497</v>
      </c>
      <c r="M63" s="32">
        <v>497</v>
      </c>
      <c r="N63" s="32">
        <v>497</v>
      </c>
      <c r="O63" s="32">
        <v>497</v>
      </c>
      <c r="P63" s="32">
        <v>497</v>
      </c>
      <c r="Q63" s="32">
        <v>497</v>
      </c>
      <c r="R63" s="32">
        <v>497</v>
      </c>
      <c r="S63" s="32">
        <v>497</v>
      </c>
      <c r="T63" s="32">
        <v>497</v>
      </c>
      <c r="U63" s="32">
        <v>497</v>
      </c>
      <c r="V63" s="32">
        <v>497</v>
      </c>
      <c r="W63" s="32">
        <v>497</v>
      </c>
      <c r="X63" s="32">
        <v>497</v>
      </c>
      <c r="Y63" s="32">
        <v>497</v>
      </c>
      <c r="Z63" s="32">
        <v>497</v>
      </c>
      <c r="AA63" s="32">
        <v>497</v>
      </c>
      <c r="AB63" s="32">
        <v>497</v>
      </c>
      <c r="AC63" s="32">
        <v>497</v>
      </c>
      <c r="AD63" s="32">
        <v>497</v>
      </c>
      <c r="AE63" s="32">
        <v>497</v>
      </c>
      <c r="AF63" s="32">
        <v>497</v>
      </c>
      <c r="AG63" s="32">
        <v>497</v>
      </c>
      <c r="AH63" s="32">
        <v>497</v>
      </c>
      <c r="AI63" s="32">
        <v>497</v>
      </c>
      <c r="AJ63" s="32">
        <v>497</v>
      </c>
      <c r="AK63" s="32">
        <v>497</v>
      </c>
      <c r="AL63" s="32">
        <v>497</v>
      </c>
      <c r="AM63" s="32">
        <v>497</v>
      </c>
      <c r="AN63" s="32">
        <v>497</v>
      </c>
      <c r="AO63" s="32">
        <v>497</v>
      </c>
      <c r="AP63" s="32">
        <v>497</v>
      </c>
      <c r="AQ63" s="32">
        <v>497</v>
      </c>
      <c r="AR63" s="32">
        <v>497</v>
      </c>
      <c r="AS63" s="32">
        <v>497</v>
      </c>
      <c r="AT63" s="32">
        <v>497</v>
      </c>
      <c r="AU63" s="32">
        <v>497</v>
      </c>
      <c r="AV63" s="32">
        <v>497</v>
      </c>
      <c r="AW63" s="32">
        <v>497</v>
      </c>
      <c r="AX63" s="32">
        <v>497</v>
      </c>
      <c r="AY63" s="32">
        <v>497</v>
      </c>
      <c r="AZ63" s="32">
        <v>497</v>
      </c>
      <c r="BA63" s="32">
        <v>497</v>
      </c>
      <c r="BB63" s="32">
        <v>497</v>
      </c>
      <c r="BC63" s="32">
        <v>497</v>
      </c>
      <c r="BD63" s="32">
        <v>497</v>
      </c>
      <c r="BE63" s="32">
        <v>497</v>
      </c>
      <c r="BF63" s="32">
        <v>497</v>
      </c>
      <c r="BG63" s="32">
        <v>497</v>
      </c>
      <c r="BH63" s="32">
        <v>497</v>
      </c>
      <c r="BI63" s="32">
        <v>497</v>
      </c>
      <c r="BJ63" s="32">
        <v>497</v>
      </c>
      <c r="BK63" s="32">
        <v>497</v>
      </c>
      <c r="BL63" s="32">
        <v>497</v>
      </c>
      <c r="BM63" s="32">
        <v>497</v>
      </c>
      <c r="BN63" s="32">
        <v>497</v>
      </c>
      <c r="BO63" s="32">
        <v>497</v>
      </c>
      <c r="BP63" s="32">
        <v>497</v>
      </c>
      <c r="BQ63" s="32">
        <v>497</v>
      </c>
      <c r="BR63" s="32">
        <v>497</v>
      </c>
      <c r="BS63" s="32">
        <v>497</v>
      </c>
      <c r="BT63" s="32">
        <v>497</v>
      </c>
      <c r="BU63" s="32">
        <v>497</v>
      </c>
      <c r="BV63" s="32">
        <v>497</v>
      </c>
      <c r="BW63" s="32">
        <v>497</v>
      </c>
      <c r="BX63" s="32">
        <v>497</v>
      </c>
      <c r="BY63" s="32">
        <v>497</v>
      </c>
      <c r="BZ63" s="32">
        <v>497</v>
      </c>
      <c r="CA63" s="32">
        <v>497</v>
      </c>
      <c r="CB63" s="32">
        <v>497</v>
      </c>
      <c r="CC63" s="32">
        <v>497</v>
      </c>
      <c r="CD63" s="32">
        <v>497</v>
      </c>
      <c r="CE63" s="32">
        <v>497</v>
      </c>
      <c r="CF63" s="32">
        <v>497</v>
      </c>
      <c r="CG63" s="32">
        <v>497</v>
      </c>
      <c r="CH63" s="32">
        <v>497</v>
      </c>
      <c r="CI63" s="32">
        <v>497</v>
      </c>
      <c r="CJ63" s="32">
        <v>497</v>
      </c>
      <c r="CK63" s="32">
        <v>497</v>
      </c>
      <c r="CL63" s="32">
        <v>497</v>
      </c>
      <c r="CM63" s="32">
        <v>497</v>
      </c>
      <c r="CN63" s="32">
        <v>497</v>
      </c>
      <c r="CO63" s="32">
        <v>497</v>
      </c>
      <c r="CP63" s="32">
        <v>497</v>
      </c>
      <c r="CQ63" s="32">
        <v>497</v>
      </c>
      <c r="CR63" s="32">
        <v>497</v>
      </c>
      <c r="CS63" s="33">
        <v>497</v>
      </c>
      <c r="CT63" s="30">
        <f t="shared" si="64"/>
        <v>47712</v>
      </c>
      <c r="CU63" s="156"/>
      <c r="CV63" s="263"/>
    </row>
    <row r="64" spans="1:102">
      <c r="A64" s="25" t="s">
        <v>47</v>
      </c>
      <c r="B64" s="31">
        <v>807.31999999999994</v>
      </c>
      <c r="C64" s="32">
        <v>807.31999999999994</v>
      </c>
      <c r="D64" s="32">
        <v>807.31999999999994</v>
      </c>
      <c r="E64" s="32">
        <v>807.31999999999994</v>
      </c>
      <c r="F64" s="32">
        <v>807.31999999999994</v>
      </c>
      <c r="G64" s="32">
        <v>807.31999999999994</v>
      </c>
      <c r="H64" s="32">
        <v>807.31999999999994</v>
      </c>
      <c r="I64" s="32">
        <v>807.31999999999994</v>
      </c>
      <c r="J64" s="32">
        <v>807.31999999999994</v>
      </c>
      <c r="K64" s="32">
        <v>807.31999999999994</v>
      </c>
      <c r="L64" s="32">
        <v>807.31999999999994</v>
      </c>
      <c r="M64" s="32">
        <v>807.31999999999994</v>
      </c>
      <c r="N64" s="32">
        <v>807.31999999999994</v>
      </c>
      <c r="O64" s="32">
        <v>807.31999999999994</v>
      </c>
      <c r="P64" s="32">
        <v>807.31999999999994</v>
      </c>
      <c r="Q64" s="32">
        <v>807.31999999999994</v>
      </c>
      <c r="R64" s="32">
        <v>807.31999999999994</v>
      </c>
      <c r="S64" s="32">
        <v>807.31999999999994</v>
      </c>
      <c r="T64" s="32">
        <v>807.31999999999994</v>
      </c>
      <c r="U64" s="32">
        <v>807.31999999999994</v>
      </c>
      <c r="V64" s="32">
        <v>807.31999999999994</v>
      </c>
      <c r="W64" s="32">
        <v>807.31999999999994</v>
      </c>
      <c r="X64" s="32">
        <v>807.31999999999994</v>
      </c>
      <c r="Y64" s="32">
        <v>807.31999999999994</v>
      </c>
      <c r="Z64" s="32">
        <v>807.31999999999994</v>
      </c>
      <c r="AA64" s="32">
        <v>807.31999999999994</v>
      </c>
      <c r="AB64" s="32">
        <v>807.31999999999994</v>
      </c>
      <c r="AC64" s="32">
        <v>807.31999999999994</v>
      </c>
      <c r="AD64" s="32">
        <v>807.31999999999994</v>
      </c>
      <c r="AE64" s="32">
        <v>807.31999999999994</v>
      </c>
      <c r="AF64" s="32">
        <v>807.31999999999994</v>
      </c>
      <c r="AG64" s="32">
        <v>807.31999999999994</v>
      </c>
      <c r="AH64" s="32">
        <v>807.31999999999994</v>
      </c>
      <c r="AI64" s="32">
        <v>807.31999999999994</v>
      </c>
      <c r="AJ64" s="32">
        <v>807.31999999999994</v>
      </c>
      <c r="AK64" s="32">
        <v>807.31999999999994</v>
      </c>
      <c r="AL64" s="32">
        <v>807.31999999999994</v>
      </c>
      <c r="AM64" s="32">
        <v>807.31999999999994</v>
      </c>
      <c r="AN64" s="32">
        <v>807.31999999999994</v>
      </c>
      <c r="AO64" s="32">
        <v>807.31999999999994</v>
      </c>
      <c r="AP64" s="32">
        <v>807.31999999999994</v>
      </c>
      <c r="AQ64" s="32">
        <v>807.31999999999994</v>
      </c>
      <c r="AR64" s="32">
        <v>807.31999999999994</v>
      </c>
      <c r="AS64" s="32">
        <v>807.31999999999994</v>
      </c>
      <c r="AT64" s="32">
        <v>807.31999999999994</v>
      </c>
      <c r="AU64" s="32">
        <v>807.31999999999994</v>
      </c>
      <c r="AV64" s="32">
        <v>807.31999999999994</v>
      </c>
      <c r="AW64" s="32">
        <v>807.31999999999994</v>
      </c>
      <c r="AX64" s="32">
        <v>807.31999999999994</v>
      </c>
      <c r="AY64" s="32">
        <v>807.31999999999994</v>
      </c>
      <c r="AZ64" s="32">
        <v>807.31999999999994</v>
      </c>
      <c r="BA64" s="32">
        <v>807.31999999999994</v>
      </c>
      <c r="BB64" s="32">
        <v>807.31999999999994</v>
      </c>
      <c r="BC64" s="32">
        <v>807.31999999999994</v>
      </c>
      <c r="BD64" s="32">
        <v>807.31999999999994</v>
      </c>
      <c r="BE64" s="32">
        <v>807.31999999999994</v>
      </c>
      <c r="BF64" s="32">
        <v>807.31999999999994</v>
      </c>
      <c r="BG64" s="32">
        <v>807.31999999999994</v>
      </c>
      <c r="BH64" s="32">
        <v>807.31999999999994</v>
      </c>
      <c r="BI64" s="32">
        <v>807.31999999999994</v>
      </c>
      <c r="BJ64" s="32">
        <v>807.31999999999994</v>
      </c>
      <c r="BK64" s="32">
        <v>807.31999999999994</v>
      </c>
      <c r="BL64" s="32">
        <v>807.31999999999994</v>
      </c>
      <c r="BM64" s="32">
        <v>807.31999999999994</v>
      </c>
      <c r="BN64" s="32">
        <v>807.31999999999994</v>
      </c>
      <c r="BO64" s="32">
        <v>807.31999999999994</v>
      </c>
      <c r="BP64" s="32">
        <v>807.31999999999994</v>
      </c>
      <c r="BQ64" s="32">
        <v>807.31999999999994</v>
      </c>
      <c r="BR64" s="32">
        <v>807.31999999999994</v>
      </c>
      <c r="BS64" s="32">
        <v>807.31999999999994</v>
      </c>
      <c r="BT64" s="32">
        <v>807.31999999999994</v>
      </c>
      <c r="BU64" s="32">
        <v>807.31999999999994</v>
      </c>
      <c r="BV64" s="32">
        <v>807.31999999999994</v>
      </c>
      <c r="BW64" s="32">
        <v>807.31999999999994</v>
      </c>
      <c r="BX64" s="32">
        <v>807.31999999999994</v>
      </c>
      <c r="BY64" s="32">
        <v>807.31999999999994</v>
      </c>
      <c r="BZ64" s="32">
        <v>807.31999999999994</v>
      </c>
      <c r="CA64" s="32">
        <v>807.31999999999994</v>
      </c>
      <c r="CB64" s="32">
        <v>807.31999999999994</v>
      </c>
      <c r="CC64" s="32">
        <v>807.31999999999994</v>
      </c>
      <c r="CD64" s="32">
        <v>807.31999999999994</v>
      </c>
      <c r="CE64" s="32">
        <v>807.31999999999994</v>
      </c>
      <c r="CF64" s="32">
        <v>807.31999999999994</v>
      </c>
      <c r="CG64" s="32">
        <v>807.31999999999994</v>
      </c>
      <c r="CH64" s="32">
        <v>807.31999999999994</v>
      </c>
      <c r="CI64" s="32">
        <v>807.31999999999994</v>
      </c>
      <c r="CJ64" s="32">
        <v>807.31999999999994</v>
      </c>
      <c r="CK64" s="32">
        <v>807.31999999999994</v>
      </c>
      <c r="CL64" s="32">
        <v>807.31999999999994</v>
      </c>
      <c r="CM64" s="32">
        <v>807.31999999999994</v>
      </c>
      <c r="CN64" s="32">
        <v>807.31999999999994</v>
      </c>
      <c r="CO64" s="32">
        <v>807.31999999999994</v>
      </c>
      <c r="CP64" s="32">
        <v>807.31999999999994</v>
      </c>
      <c r="CQ64" s="32">
        <v>807.31999999999994</v>
      </c>
      <c r="CR64" s="32">
        <v>807.31999999999994</v>
      </c>
      <c r="CS64" s="33">
        <v>807.31999999999994</v>
      </c>
      <c r="CT64" s="30">
        <f t="shared" si="64"/>
        <v>77502.720000000088</v>
      </c>
      <c r="CU64" s="156"/>
      <c r="CV64" s="263"/>
    </row>
    <row r="65" spans="1:100">
      <c r="A65" s="25" t="s">
        <v>48</v>
      </c>
      <c r="B65" s="31">
        <v>364</v>
      </c>
      <c r="C65" s="32">
        <v>364</v>
      </c>
      <c r="D65" s="32">
        <v>364</v>
      </c>
      <c r="E65" s="32">
        <v>364</v>
      </c>
      <c r="F65" s="32">
        <v>364</v>
      </c>
      <c r="G65" s="32">
        <v>364</v>
      </c>
      <c r="H65" s="32">
        <v>364</v>
      </c>
      <c r="I65" s="32">
        <v>364</v>
      </c>
      <c r="J65" s="32">
        <v>364</v>
      </c>
      <c r="K65" s="32">
        <v>364</v>
      </c>
      <c r="L65" s="32">
        <v>364</v>
      </c>
      <c r="M65" s="32">
        <v>364</v>
      </c>
      <c r="N65" s="32">
        <v>364</v>
      </c>
      <c r="O65" s="32">
        <v>364</v>
      </c>
      <c r="P65" s="32">
        <v>364</v>
      </c>
      <c r="Q65" s="32">
        <v>364</v>
      </c>
      <c r="R65" s="32">
        <v>364</v>
      </c>
      <c r="S65" s="32">
        <v>364</v>
      </c>
      <c r="T65" s="32">
        <v>364</v>
      </c>
      <c r="U65" s="32">
        <v>364</v>
      </c>
      <c r="V65" s="32">
        <v>364</v>
      </c>
      <c r="W65" s="32">
        <v>364</v>
      </c>
      <c r="X65" s="32">
        <v>364</v>
      </c>
      <c r="Y65" s="32">
        <v>364</v>
      </c>
      <c r="Z65" s="32">
        <v>364</v>
      </c>
      <c r="AA65" s="32">
        <v>364</v>
      </c>
      <c r="AB65" s="32">
        <v>364</v>
      </c>
      <c r="AC65" s="32">
        <v>364</v>
      </c>
      <c r="AD65" s="32">
        <v>364</v>
      </c>
      <c r="AE65" s="32">
        <v>364</v>
      </c>
      <c r="AF65" s="32">
        <v>364</v>
      </c>
      <c r="AG65" s="32">
        <v>364</v>
      </c>
      <c r="AH65" s="32">
        <v>364</v>
      </c>
      <c r="AI65" s="32">
        <v>364</v>
      </c>
      <c r="AJ65" s="32">
        <v>364</v>
      </c>
      <c r="AK65" s="32">
        <v>364</v>
      </c>
      <c r="AL65" s="32">
        <v>364</v>
      </c>
      <c r="AM65" s="32">
        <v>364</v>
      </c>
      <c r="AN65" s="32">
        <v>364</v>
      </c>
      <c r="AO65" s="32">
        <v>364</v>
      </c>
      <c r="AP65" s="32">
        <v>364</v>
      </c>
      <c r="AQ65" s="32">
        <v>364</v>
      </c>
      <c r="AR65" s="32">
        <v>364</v>
      </c>
      <c r="AS65" s="32">
        <v>364</v>
      </c>
      <c r="AT65" s="32">
        <v>364</v>
      </c>
      <c r="AU65" s="32">
        <v>364</v>
      </c>
      <c r="AV65" s="32">
        <v>364</v>
      </c>
      <c r="AW65" s="32">
        <v>364</v>
      </c>
      <c r="AX65" s="32">
        <v>364</v>
      </c>
      <c r="AY65" s="32">
        <v>364</v>
      </c>
      <c r="AZ65" s="32">
        <v>364</v>
      </c>
      <c r="BA65" s="32">
        <v>364</v>
      </c>
      <c r="BB65" s="32">
        <v>364</v>
      </c>
      <c r="BC65" s="32">
        <v>364</v>
      </c>
      <c r="BD65" s="32">
        <v>364</v>
      </c>
      <c r="BE65" s="32">
        <v>364</v>
      </c>
      <c r="BF65" s="32">
        <v>364</v>
      </c>
      <c r="BG65" s="32">
        <v>364</v>
      </c>
      <c r="BH65" s="32">
        <v>364</v>
      </c>
      <c r="BI65" s="32">
        <v>364</v>
      </c>
      <c r="BJ65" s="32">
        <v>364</v>
      </c>
      <c r="BK65" s="32">
        <v>364</v>
      </c>
      <c r="BL65" s="32">
        <v>364</v>
      </c>
      <c r="BM65" s="32">
        <v>364</v>
      </c>
      <c r="BN65" s="32">
        <v>364</v>
      </c>
      <c r="BO65" s="32">
        <v>364</v>
      </c>
      <c r="BP65" s="32">
        <v>364</v>
      </c>
      <c r="BQ65" s="32">
        <v>364</v>
      </c>
      <c r="BR65" s="32">
        <v>364</v>
      </c>
      <c r="BS65" s="32">
        <v>364</v>
      </c>
      <c r="BT65" s="32">
        <v>364</v>
      </c>
      <c r="BU65" s="32">
        <v>364</v>
      </c>
      <c r="BV65" s="32">
        <v>364</v>
      </c>
      <c r="BW65" s="32">
        <v>364</v>
      </c>
      <c r="BX65" s="32">
        <v>364</v>
      </c>
      <c r="BY65" s="32">
        <v>364</v>
      </c>
      <c r="BZ65" s="32">
        <v>364</v>
      </c>
      <c r="CA65" s="32">
        <v>364</v>
      </c>
      <c r="CB65" s="32">
        <v>364</v>
      </c>
      <c r="CC65" s="32">
        <v>364</v>
      </c>
      <c r="CD65" s="32">
        <v>364</v>
      </c>
      <c r="CE65" s="32">
        <v>364</v>
      </c>
      <c r="CF65" s="32">
        <v>364</v>
      </c>
      <c r="CG65" s="32">
        <v>364</v>
      </c>
      <c r="CH65" s="32">
        <v>364</v>
      </c>
      <c r="CI65" s="32">
        <v>364</v>
      </c>
      <c r="CJ65" s="32">
        <v>364</v>
      </c>
      <c r="CK65" s="32">
        <v>364</v>
      </c>
      <c r="CL65" s="32">
        <v>364</v>
      </c>
      <c r="CM65" s="32">
        <v>364</v>
      </c>
      <c r="CN65" s="32">
        <v>364</v>
      </c>
      <c r="CO65" s="32">
        <v>364</v>
      </c>
      <c r="CP65" s="32">
        <v>364</v>
      </c>
      <c r="CQ65" s="32">
        <v>364</v>
      </c>
      <c r="CR65" s="32">
        <v>364</v>
      </c>
      <c r="CS65" s="33">
        <v>364</v>
      </c>
      <c r="CT65" s="30">
        <f t="shared" si="64"/>
        <v>34944</v>
      </c>
      <c r="CU65" s="156"/>
      <c r="CV65" s="263"/>
    </row>
    <row r="66" spans="1:100">
      <c r="A66" s="25" t="s">
        <v>49</v>
      </c>
      <c r="B66" s="31">
        <v>325.58</v>
      </c>
      <c r="C66" s="32">
        <v>325.58</v>
      </c>
      <c r="D66" s="32">
        <v>325.58</v>
      </c>
      <c r="E66" s="32">
        <v>325.58</v>
      </c>
      <c r="F66" s="32">
        <v>325.58</v>
      </c>
      <c r="G66" s="32">
        <v>325.58</v>
      </c>
      <c r="H66" s="32">
        <v>325.58</v>
      </c>
      <c r="I66" s="32">
        <v>325.58</v>
      </c>
      <c r="J66" s="32">
        <v>325.58</v>
      </c>
      <c r="K66" s="32">
        <v>325.58</v>
      </c>
      <c r="L66" s="32">
        <v>325.58</v>
      </c>
      <c r="M66" s="32">
        <v>325.58</v>
      </c>
      <c r="N66" s="32">
        <v>325.58</v>
      </c>
      <c r="O66" s="32">
        <v>325.58</v>
      </c>
      <c r="P66" s="32">
        <v>325.58</v>
      </c>
      <c r="Q66" s="32">
        <v>325.58</v>
      </c>
      <c r="R66" s="32">
        <v>325.58</v>
      </c>
      <c r="S66" s="32">
        <v>325.58</v>
      </c>
      <c r="T66" s="32">
        <v>325.58</v>
      </c>
      <c r="U66" s="32">
        <v>325.58</v>
      </c>
      <c r="V66" s="32">
        <v>325.58</v>
      </c>
      <c r="W66" s="32">
        <v>325.58</v>
      </c>
      <c r="X66" s="32">
        <v>325.58</v>
      </c>
      <c r="Y66" s="32">
        <v>325.58</v>
      </c>
      <c r="Z66" s="32">
        <v>325.58</v>
      </c>
      <c r="AA66" s="32">
        <v>325.58</v>
      </c>
      <c r="AB66" s="32">
        <v>325.58</v>
      </c>
      <c r="AC66" s="32">
        <v>325.58</v>
      </c>
      <c r="AD66" s="32">
        <v>325.58</v>
      </c>
      <c r="AE66" s="32">
        <v>325.58</v>
      </c>
      <c r="AF66" s="32">
        <v>325.58</v>
      </c>
      <c r="AG66" s="32">
        <v>325.58</v>
      </c>
      <c r="AH66" s="32">
        <v>325.58</v>
      </c>
      <c r="AI66" s="32">
        <v>325.58</v>
      </c>
      <c r="AJ66" s="32">
        <v>325.58</v>
      </c>
      <c r="AK66" s="32">
        <v>325.58</v>
      </c>
      <c r="AL66" s="32">
        <v>325.58</v>
      </c>
      <c r="AM66" s="32">
        <v>325.58</v>
      </c>
      <c r="AN66" s="32">
        <v>325.58</v>
      </c>
      <c r="AO66" s="32">
        <v>325.58</v>
      </c>
      <c r="AP66" s="32">
        <v>325.58</v>
      </c>
      <c r="AQ66" s="32">
        <v>325.58</v>
      </c>
      <c r="AR66" s="32">
        <v>325.58</v>
      </c>
      <c r="AS66" s="32">
        <v>325.58</v>
      </c>
      <c r="AT66" s="32">
        <v>325.58</v>
      </c>
      <c r="AU66" s="32">
        <v>325.58</v>
      </c>
      <c r="AV66" s="32">
        <v>325.58</v>
      </c>
      <c r="AW66" s="32">
        <v>325.58</v>
      </c>
      <c r="AX66" s="32">
        <v>325.58</v>
      </c>
      <c r="AY66" s="32">
        <v>325.58</v>
      </c>
      <c r="AZ66" s="32">
        <v>325.58</v>
      </c>
      <c r="BA66" s="32">
        <v>325.58</v>
      </c>
      <c r="BB66" s="32">
        <v>325.58</v>
      </c>
      <c r="BC66" s="32">
        <v>325.58</v>
      </c>
      <c r="BD66" s="32">
        <v>325.58</v>
      </c>
      <c r="BE66" s="32">
        <v>325.58</v>
      </c>
      <c r="BF66" s="32">
        <v>325.58</v>
      </c>
      <c r="BG66" s="32">
        <v>325.58</v>
      </c>
      <c r="BH66" s="32">
        <v>325.58</v>
      </c>
      <c r="BI66" s="32">
        <v>325.58</v>
      </c>
      <c r="BJ66" s="32">
        <v>325.58</v>
      </c>
      <c r="BK66" s="32">
        <v>325.58</v>
      </c>
      <c r="BL66" s="32">
        <v>325.58</v>
      </c>
      <c r="BM66" s="32">
        <v>325.58</v>
      </c>
      <c r="BN66" s="32">
        <v>325.58</v>
      </c>
      <c r="BO66" s="32">
        <v>325.58</v>
      </c>
      <c r="BP66" s="32">
        <v>325.58</v>
      </c>
      <c r="BQ66" s="32">
        <v>325.58</v>
      </c>
      <c r="BR66" s="32">
        <v>325.58</v>
      </c>
      <c r="BS66" s="32">
        <v>325.58</v>
      </c>
      <c r="BT66" s="32">
        <v>325.58</v>
      </c>
      <c r="BU66" s="32">
        <v>325.58</v>
      </c>
      <c r="BV66" s="32">
        <v>325.58</v>
      </c>
      <c r="BW66" s="32">
        <v>325.58</v>
      </c>
      <c r="BX66" s="32">
        <v>325.58</v>
      </c>
      <c r="BY66" s="32">
        <v>325.58</v>
      </c>
      <c r="BZ66" s="32">
        <v>325.58</v>
      </c>
      <c r="CA66" s="32">
        <v>325.58</v>
      </c>
      <c r="CB66" s="32">
        <v>325.58</v>
      </c>
      <c r="CC66" s="32">
        <v>325.58</v>
      </c>
      <c r="CD66" s="32">
        <v>325.58</v>
      </c>
      <c r="CE66" s="32">
        <v>325.58</v>
      </c>
      <c r="CF66" s="32">
        <v>325.58</v>
      </c>
      <c r="CG66" s="32">
        <v>325.58</v>
      </c>
      <c r="CH66" s="32">
        <v>325.58</v>
      </c>
      <c r="CI66" s="32">
        <v>325.58</v>
      </c>
      <c r="CJ66" s="32">
        <v>325.58</v>
      </c>
      <c r="CK66" s="32">
        <v>325.58</v>
      </c>
      <c r="CL66" s="32">
        <v>325.58</v>
      </c>
      <c r="CM66" s="32">
        <v>325.58</v>
      </c>
      <c r="CN66" s="32">
        <v>325.58</v>
      </c>
      <c r="CO66" s="32">
        <v>325.58</v>
      </c>
      <c r="CP66" s="32">
        <v>325.58</v>
      </c>
      <c r="CQ66" s="32">
        <v>325.58</v>
      </c>
      <c r="CR66" s="32">
        <v>325.58</v>
      </c>
      <c r="CS66" s="33">
        <v>325.58</v>
      </c>
      <c r="CT66" s="30">
        <f t="shared" si="64"/>
        <v>31255.680000000077</v>
      </c>
      <c r="CU66" s="156"/>
      <c r="CV66" s="263"/>
    </row>
    <row r="67" spans="1:100">
      <c r="A67" s="25" t="s">
        <v>50</v>
      </c>
      <c r="B67" s="31">
        <v>617</v>
      </c>
      <c r="C67" s="32">
        <v>619</v>
      </c>
      <c r="D67" s="32">
        <v>621</v>
      </c>
      <c r="E67" s="32">
        <v>623</v>
      </c>
      <c r="F67" s="32">
        <v>626</v>
      </c>
      <c r="G67" s="32">
        <v>634</v>
      </c>
      <c r="H67" s="32">
        <v>635</v>
      </c>
      <c r="I67" s="32">
        <v>637</v>
      </c>
      <c r="J67" s="32">
        <v>637</v>
      </c>
      <c r="K67" s="32">
        <v>638</v>
      </c>
      <c r="L67" s="32">
        <v>641</v>
      </c>
      <c r="M67" s="32">
        <v>652</v>
      </c>
      <c r="N67" s="32">
        <v>662</v>
      </c>
      <c r="O67" s="32">
        <v>663</v>
      </c>
      <c r="P67" s="32">
        <v>664</v>
      </c>
      <c r="Q67" s="32">
        <v>667</v>
      </c>
      <c r="R67" s="32">
        <v>671</v>
      </c>
      <c r="S67" s="32">
        <v>670</v>
      </c>
      <c r="T67" s="32">
        <v>674</v>
      </c>
      <c r="U67" s="32">
        <v>681</v>
      </c>
      <c r="V67" s="32">
        <v>684</v>
      </c>
      <c r="W67" s="32">
        <v>693</v>
      </c>
      <c r="X67" s="32">
        <v>697</v>
      </c>
      <c r="Y67" s="32">
        <v>694</v>
      </c>
      <c r="Z67" s="32">
        <v>693</v>
      </c>
      <c r="AA67" s="32">
        <v>696</v>
      </c>
      <c r="AB67" s="32">
        <v>700</v>
      </c>
      <c r="AC67" s="32">
        <v>703</v>
      </c>
      <c r="AD67" s="32">
        <v>705</v>
      </c>
      <c r="AE67" s="32">
        <v>709</v>
      </c>
      <c r="AF67" s="32">
        <v>710</v>
      </c>
      <c r="AG67" s="32">
        <v>712</v>
      </c>
      <c r="AH67" s="32">
        <v>712</v>
      </c>
      <c r="AI67" s="32">
        <v>723</v>
      </c>
      <c r="AJ67" s="32">
        <v>725</v>
      </c>
      <c r="AK67" s="32">
        <v>728</v>
      </c>
      <c r="AL67" s="32">
        <v>730</v>
      </c>
      <c r="AM67" s="32">
        <v>735</v>
      </c>
      <c r="AN67" s="32">
        <v>736</v>
      </c>
      <c r="AO67" s="32">
        <v>739</v>
      </c>
      <c r="AP67" s="32">
        <v>738</v>
      </c>
      <c r="AQ67" s="32">
        <v>739</v>
      </c>
      <c r="AR67" s="32">
        <v>741</v>
      </c>
      <c r="AS67" s="32">
        <v>746</v>
      </c>
      <c r="AT67" s="32">
        <v>742</v>
      </c>
      <c r="AU67" s="32">
        <v>739</v>
      </c>
      <c r="AV67" s="32">
        <v>742</v>
      </c>
      <c r="AW67" s="32">
        <v>741</v>
      </c>
      <c r="AX67" s="32">
        <v>738</v>
      </c>
      <c r="AY67" s="32">
        <v>738</v>
      </c>
      <c r="AZ67" s="32">
        <v>738</v>
      </c>
      <c r="BA67" s="32">
        <v>738</v>
      </c>
      <c r="BB67" s="32">
        <v>740</v>
      </c>
      <c r="BC67" s="32">
        <v>740</v>
      </c>
      <c r="BD67" s="32">
        <v>740</v>
      </c>
      <c r="BE67" s="32">
        <v>740</v>
      </c>
      <c r="BF67" s="32">
        <v>737</v>
      </c>
      <c r="BG67" s="32">
        <v>738</v>
      </c>
      <c r="BH67" s="32">
        <v>747</v>
      </c>
      <c r="BI67" s="32">
        <v>742</v>
      </c>
      <c r="BJ67" s="32">
        <v>737</v>
      </c>
      <c r="BK67" s="32">
        <v>743</v>
      </c>
      <c r="BL67" s="32">
        <v>739</v>
      </c>
      <c r="BM67" s="32">
        <v>737</v>
      </c>
      <c r="BN67" s="32">
        <v>738</v>
      </c>
      <c r="BO67" s="32">
        <v>734</v>
      </c>
      <c r="BP67" s="32">
        <v>729</v>
      </c>
      <c r="BQ67" s="32">
        <v>723</v>
      </c>
      <c r="BR67" s="32">
        <v>718</v>
      </c>
      <c r="BS67" s="32">
        <v>705</v>
      </c>
      <c r="BT67" s="32">
        <v>696</v>
      </c>
      <c r="BU67" s="32">
        <v>693</v>
      </c>
      <c r="BV67" s="32">
        <v>694</v>
      </c>
      <c r="BW67" s="32">
        <v>688</v>
      </c>
      <c r="BX67" s="32">
        <v>673</v>
      </c>
      <c r="BY67" s="32">
        <v>665</v>
      </c>
      <c r="BZ67" s="32">
        <v>659</v>
      </c>
      <c r="CA67" s="32">
        <v>656</v>
      </c>
      <c r="CB67" s="32">
        <v>653</v>
      </c>
      <c r="CC67" s="32">
        <v>648</v>
      </c>
      <c r="CD67" s="32">
        <v>640</v>
      </c>
      <c r="CE67" s="32">
        <v>628</v>
      </c>
      <c r="CF67" s="32">
        <v>618</v>
      </c>
      <c r="CG67" s="32">
        <v>626</v>
      </c>
      <c r="CH67" s="32">
        <v>637</v>
      </c>
      <c r="CI67" s="32">
        <v>628</v>
      </c>
      <c r="CJ67" s="32">
        <v>612</v>
      </c>
      <c r="CK67" s="32">
        <v>611</v>
      </c>
      <c r="CL67" s="32">
        <v>611</v>
      </c>
      <c r="CM67" s="32">
        <v>609</v>
      </c>
      <c r="CN67" s="32">
        <v>608</v>
      </c>
      <c r="CO67" s="32">
        <v>608</v>
      </c>
      <c r="CP67" s="32">
        <v>605</v>
      </c>
      <c r="CQ67" s="32">
        <v>604</v>
      </c>
      <c r="CR67" s="32">
        <v>610</v>
      </c>
      <c r="CS67" s="33">
        <v>617</v>
      </c>
      <c r="CT67" s="30">
        <f t="shared" si="64"/>
        <v>65860</v>
      </c>
      <c r="CU67" s="156"/>
      <c r="CV67" s="263"/>
    </row>
    <row r="68" spans="1:100" ht="15.75" thickBot="1">
      <c r="A68" s="175" t="s">
        <v>51</v>
      </c>
      <c r="B68" s="116">
        <v>35.9</v>
      </c>
      <c r="C68" s="117">
        <v>35.9</v>
      </c>
      <c r="D68" s="117">
        <v>35.9</v>
      </c>
      <c r="E68" s="117">
        <v>35.9</v>
      </c>
      <c r="F68" s="117">
        <v>35.9</v>
      </c>
      <c r="G68" s="117">
        <v>35.9</v>
      </c>
      <c r="H68" s="117">
        <v>35.9</v>
      </c>
      <c r="I68" s="117">
        <v>35.9</v>
      </c>
      <c r="J68" s="117">
        <v>35.9</v>
      </c>
      <c r="K68" s="117">
        <v>35.9</v>
      </c>
      <c r="L68" s="117">
        <v>35.9</v>
      </c>
      <c r="M68" s="117">
        <v>35.9</v>
      </c>
      <c r="N68" s="117">
        <v>35.9</v>
      </c>
      <c r="O68" s="117">
        <v>35.9</v>
      </c>
      <c r="P68" s="117">
        <v>35.9</v>
      </c>
      <c r="Q68" s="117">
        <v>35.9</v>
      </c>
      <c r="R68" s="117">
        <v>35.9</v>
      </c>
      <c r="S68" s="117">
        <v>35.9</v>
      </c>
      <c r="T68" s="117">
        <v>35.9</v>
      </c>
      <c r="U68" s="117">
        <v>35.9</v>
      </c>
      <c r="V68" s="117">
        <v>35.9</v>
      </c>
      <c r="W68" s="117">
        <v>35.9</v>
      </c>
      <c r="X68" s="117">
        <v>35.9</v>
      </c>
      <c r="Y68" s="117">
        <v>35.9</v>
      </c>
      <c r="Z68" s="117">
        <v>35.9</v>
      </c>
      <c r="AA68" s="117">
        <v>35.9</v>
      </c>
      <c r="AB68" s="117">
        <v>35.9</v>
      </c>
      <c r="AC68" s="117">
        <v>35.9</v>
      </c>
      <c r="AD68" s="117">
        <v>35.9</v>
      </c>
      <c r="AE68" s="117">
        <v>35.9</v>
      </c>
      <c r="AF68" s="117">
        <v>35.9</v>
      </c>
      <c r="AG68" s="117">
        <v>35.9</v>
      </c>
      <c r="AH68" s="117">
        <v>35.9</v>
      </c>
      <c r="AI68" s="117">
        <v>35.9</v>
      </c>
      <c r="AJ68" s="117">
        <v>35.9</v>
      </c>
      <c r="AK68" s="117">
        <v>35.9</v>
      </c>
      <c r="AL68" s="117">
        <v>35.9</v>
      </c>
      <c r="AM68" s="117">
        <v>35.9</v>
      </c>
      <c r="AN68" s="117">
        <v>35.9</v>
      </c>
      <c r="AO68" s="117">
        <v>35.9</v>
      </c>
      <c r="AP68" s="117">
        <v>35.9</v>
      </c>
      <c r="AQ68" s="117">
        <v>35.9</v>
      </c>
      <c r="AR68" s="117">
        <v>35.9</v>
      </c>
      <c r="AS68" s="117">
        <v>35.9</v>
      </c>
      <c r="AT68" s="117">
        <v>35.9</v>
      </c>
      <c r="AU68" s="117">
        <v>35.9</v>
      </c>
      <c r="AV68" s="117">
        <v>35.9</v>
      </c>
      <c r="AW68" s="117">
        <v>35.9</v>
      </c>
      <c r="AX68" s="117">
        <v>35.9</v>
      </c>
      <c r="AY68" s="117">
        <v>35.9</v>
      </c>
      <c r="AZ68" s="117">
        <v>35.9</v>
      </c>
      <c r="BA68" s="117">
        <v>35.9</v>
      </c>
      <c r="BB68" s="117">
        <v>35.9</v>
      </c>
      <c r="BC68" s="117">
        <v>35.9</v>
      </c>
      <c r="BD68" s="117">
        <v>35.9</v>
      </c>
      <c r="BE68" s="117">
        <v>35.9</v>
      </c>
      <c r="BF68" s="117">
        <v>35.9</v>
      </c>
      <c r="BG68" s="117">
        <v>35.9</v>
      </c>
      <c r="BH68" s="117">
        <v>35.9</v>
      </c>
      <c r="BI68" s="117">
        <v>35.9</v>
      </c>
      <c r="BJ68" s="117">
        <v>35.9</v>
      </c>
      <c r="BK68" s="117">
        <v>35.9</v>
      </c>
      <c r="BL68" s="117">
        <v>35.9</v>
      </c>
      <c r="BM68" s="117">
        <v>35.9</v>
      </c>
      <c r="BN68" s="117">
        <v>35.9</v>
      </c>
      <c r="BO68" s="117">
        <v>35.9</v>
      </c>
      <c r="BP68" s="117">
        <v>35.9</v>
      </c>
      <c r="BQ68" s="117">
        <v>35.9</v>
      </c>
      <c r="BR68" s="117">
        <v>35.9</v>
      </c>
      <c r="BS68" s="117">
        <v>35.9</v>
      </c>
      <c r="BT68" s="117">
        <v>35.9</v>
      </c>
      <c r="BU68" s="117">
        <v>35.9</v>
      </c>
      <c r="BV68" s="117">
        <v>35.9</v>
      </c>
      <c r="BW68" s="117">
        <v>35.9</v>
      </c>
      <c r="BX68" s="117">
        <v>35.9</v>
      </c>
      <c r="BY68" s="117">
        <v>35.9</v>
      </c>
      <c r="BZ68" s="117">
        <v>35.9</v>
      </c>
      <c r="CA68" s="117">
        <v>35.9</v>
      </c>
      <c r="CB68" s="117">
        <v>35.9</v>
      </c>
      <c r="CC68" s="117">
        <v>35.9</v>
      </c>
      <c r="CD68" s="117">
        <v>35.9</v>
      </c>
      <c r="CE68" s="117">
        <v>35.9</v>
      </c>
      <c r="CF68" s="117">
        <v>35.9</v>
      </c>
      <c r="CG68" s="117">
        <v>35.9</v>
      </c>
      <c r="CH68" s="117">
        <v>35.9</v>
      </c>
      <c r="CI68" s="117">
        <v>35.9</v>
      </c>
      <c r="CJ68" s="117">
        <v>35.9</v>
      </c>
      <c r="CK68" s="117">
        <v>35.9</v>
      </c>
      <c r="CL68" s="117">
        <v>35.9</v>
      </c>
      <c r="CM68" s="117">
        <v>35.9</v>
      </c>
      <c r="CN68" s="117">
        <v>35.9</v>
      </c>
      <c r="CO68" s="117">
        <v>35.9</v>
      </c>
      <c r="CP68" s="117">
        <v>35.9</v>
      </c>
      <c r="CQ68" s="117">
        <v>35.9</v>
      </c>
      <c r="CR68" s="117">
        <v>35.9</v>
      </c>
      <c r="CS68" s="118">
        <v>35.9</v>
      </c>
      <c r="CT68" s="115">
        <f t="shared" si="64"/>
        <v>3446.4000000000055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54</v>
      </c>
      <c r="BF75" s="1">
        <v>54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108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49</v>
      </c>
      <c r="BF76" s="1">
        <v>49</v>
      </c>
      <c r="BG76" s="1">
        <v>49</v>
      </c>
      <c r="BH76" s="1">
        <v>49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196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113.2</v>
      </c>
      <c r="AI84" s="228">
        <f t="shared" si="66"/>
        <v>113.7</v>
      </c>
      <c r="AJ84" s="228">
        <f t="shared" si="66"/>
        <v>113.2</v>
      </c>
      <c r="AK84" s="228">
        <f t="shared" si="66"/>
        <v>113.5</v>
      </c>
      <c r="AL84" s="228">
        <f t="shared" si="66"/>
        <v>25.4</v>
      </c>
      <c r="AM84" s="228">
        <f t="shared" si="66"/>
        <v>97.49</v>
      </c>
      <c r="AN84" s="228">
        <f t="shared" si="66"/>
        <v>25.2</v>
      </c>
      <c r="AO84" s="228">
        <f t="shared" si="66"/>
        <v>61.5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24</v>
      </c>
      <c r="AZ84" s="228">
        <f t="shared" si="66"/>
        <v>42</v>
      </c>
      <c r="BA84" s="228">
        <f t="shared" si="66"/>
        <v>42.3</v>
      </c>
      <c r="BB84" s="228">
        <f t="shared" si="66"/>
        <v>95.7</v>
      </c>
      <c r="BC84" s="228">
        <f t="shared" si="66"/>
        <v>95.4</v>
      </c>
      <c r="BD84" s="228">
        <f t="shared" si="66"/>
        <v>42.8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1005.39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113.2</v>
      </c>
      <c r="AI86" s="1">
        <v>113.7</v>
      </c>
      <c r="AJ86" s="1">
        <v>113.2</v>
      </c>
      <c r="AK86" s="1">
        <v>113.5</v>
      </c>
      <c r="AL86" s="1">
        <v>25.4</v>
      </c>
      <c r="AM86" s="1">
        <v>97.49</v>
      </c>
      <c r="AN86" s="1">
        <v>25.2</v>
      </c>
      <c r="AO86" s="1">
        <v>61.5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24</v>
      </c>
      <c r="AZ86" s="1">
        <v>42</v>
      </c>
      <c r="BA86" s="1">
        <v>42.3</v>
      </c>
      <c r="BB86" s="1">
        <v>95.7</v>
      </c>
      <c r="BC86" s="1">
        <v>95.4</v>
      </c>
      <c r="BD86" s="1">
        <v>42.8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1005.39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0.03</v>
      </c>
      <c r="Z88" s="127">
        <f t="shared" si="69"/>
        <v>0.46</v>
      </c>
      <c r="AA88" s="127">
        <f t="shared" si="69"/>
        <v>3.43</v>
      </c>
      <c r="AB88" s="127">
        <f t="shared" si="69"/>
        <v>8.48</v>
      </c>
      <c r="AC88" s="127">
        <f t="shared" si="69"/>
        <v>14.94</v>
      </c>
      <c r="AD88" s="127">
        <f t="shared" si="69"/>
        <v>23.66</v>
      </c>
      <c r="AE88" s="127">
        <f t="shared" si="69"/>
        <v>33.700000000000003</v>
      </c>
      <c r="AF88" s="127">
        <f t="shared" si="69"/>
        <v>41.68</v>
      </c>
      <c r="AG88" s="127">
        <f t="shared" si="69"/>
        <v>54.79</v>
      </c>
      <c r="AH88" s="127">
        <f t="shared" ref="AH88:BM88" si="70">SUM(AH89:AH90)</f>
        <v>72.89</v>
      </c>
      <c r="AI88" s="127">
        <f t="shared" si="70"/>
        <v>89.07</v>
      </c>
      <c r="AJ88" s="127">
        <f t="shared" si="70"/>
        <v>95.61</v>
      </c>
      <c r="AK88" s="127">
        <f t="shared" si="70"/>
        <v>103.48</v>
      </c>
      <c r="AL88" s="127">
        <f t="shared" si="70"/>
        <v>120.58</v>
      </c>
      <c r="AM88" s="127">
        <f t="shared" si="70"/>
        <v>133.97</v>
      </c>
      <c r="AN88" s="127">
        <f t="shared" si="70"/>
        <v>140.5</v>
      </c>
      <c r="AO88" s="127">
        <f t="shared" si="70"/>
        <v>151.86000000000001</v>
      </c>
      <c r="AP88" s="127">
        <f t="shared" si="70"/>
        <v>170.69</v>
      </c>
      <c r="AQ88" s="127">
        <f t="shared" si="70"/>
        <v>170.47</v>
      </c>
      <c r="AR88" s="127">
        <f t="shared" si="70"/>
        <v>160.52000000000001</v>
      </c>
      <c r="AS88" s="127">
        <f t="shared" si="70"/>
        <v>150.58000000000001</v>
      </c>
      <c r="AT88" s="127">
        <f t="shared" si="70"/>
        <v>139.74</v>
      </c>
      <c r="AU88" s="127">
        <f t="shared" si="70"/>
        <v>143.30000000000001</v>
      </c>
      <c r="AV88" s="127">
        <f t="shared" si="70"/>
        <v>165.31</v>
      </c>
      <c r="AW88" s="127">
        <f t="shared" si="70"/>
        <v>154.53</v>
      </c>
      <c r="AX88" s="127">
        <f t="shared" si="70"/>
        <v>133.43</v>
      </c>
      <c r="AY88" s="127">
        <f t="shared" si="70"/>
        <v>133.94999999999999</v>
      </c>
      <c r="AZ88" s="127">
        <f t="shared" si="70"/>
        <v>145.35</v>
      </c>
      <c r="BA88" s="127">
        <f t="shared" si="70"/>
        <v>149.59</v>
      </c>
      <c r="BB88" s="127">
        <f t="shared" si="70"/>
        <v>160.22</v>
      </c>
      <c r="BC88" s="127">
        <f t="shared" si="70"/>
        <v>148.72999999999999</v>
      </c>
      <c r="BD88" s="127">
        <f t="shared" si="70"/>
        <v>138.35</v>
      </c>
      <c r="BE88" s="127">
        <f t="shared" si="70"/>
        <v>128.30000000000001</v>
      </c>
      <c r="BF88" s="127">
        <f t="shared" si="70"/>
        <v>128.12</v>
      </c>
      <c r="BG88" s="127">
        <f t="shared" si="70"/>
        <v>121.96</v>
      </c>
      <c r="BH88" s="127">
        <f t="shared" si="70"/>
        <v>132.46</v>
      </c>
      <c r="BI88" s="127">
        <f t="shared" si="70"/>
        <v>128.22999999999999</v>
      </c>
      <c r="BJ88" s="127">
        <f t="shared" si="70"/>
        <v>110.88</v>
      </c>
      <c r="BK88" s="127">
        <f t="shared" si="70"/>
        <v>94.96</v>
      </c>
      <c r="BL88" s="127">
        <f t="shared" si="70"/>
        <v>83.57</v>
      </c>
      <c r="BM88" s="127">
        <f t="shared" si="70"/>
        <v>93.23</v>
      </c>
      <c r="BN88" s="127">
        <f t="shared" ref="BN88:CS88" si="71">SUM(BN89:BN90)</f>
        <v>81.89</v>
      </c>
      <c r="BO88" s="127">
        <f t="shared" si="71"/>
        <v>71.14</v>
      </c>
      <c r="BP88" s="127">
        <f t="shared" si="71"/>
        <v>63.16</v>
      </c>
      <c r="BQ88" s="127">
        <f t="shared" si="71"/>
        <v>47.79</v>
      </c>
      <c r="BR88" s="127">
        <f t="shared" si="71"/>
        <v>32.56</v>
      </c>
      <c r="BS88" s="127">
        <f t="shared" si="71"/>
        <v>23.41</v>
      </c>
      <c r="BT88" s="127">
        <f t="shared" si="71"/>
        <v>14.28</v>
      </c>
      <c r="BU88" s="127">
        <f t="shared" si="71"/>
        <v>8.59</v>
      </c>
      <c r="BV88" s="127">
        <f t="shared" si="71"/>
        <v>3.54</v>
      </c>
      <c r="BW88" s="127">
        <f t="shared" si="71"/>
        <v>0.73</v>
      </c>
      <c r="BX88" s="127">
        <f t="shared" si="71"/>
        <v>0.06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4722.75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0.03</v>
      </c>
      <c r="Z89" s="220">
        <v>0.46</v>
      </c>
      <c r="AA89" s="220">
        <v>3.43</v>
      </c>
      <c r="AB89" s="220">
        <v>8.48</v>
      </c>
      <c r="AC89" s="220">
        <v>14.94</v>
      </c>
      <c r="AD89" s="220">
        <v>23.66</v>
      </c>
      <c r="AE89" s="220">
        <v>33.700000000000003</v>
      </c>
      <c r="AF89" s="220">
        <v>41.68</v>
      </c>
      <c r="AG89" s="220">
        <v>54.79</v>
      </c>
      <c r="AH89" s="220">
        <v>72.89</v>
      </c>
      <c r="AI89" s="220">
        <v>89.07</v>
      </c>
      <c r="AJ89" s="220">
        <v>95.61</v>
      </c>
      <c r="AK89" s="220">
        <v>103.48</v>
      </c>
      <c r="AL89" s="220">
        <v>120.58</v>
      </c>
      <c r="AM89" s="220">
        <v>133.97</v>
      </c>
      <c r="AN89" s="220">
        <v>140.5</v>
      </c>
      <c r="AO89" s="220">
        <v>151.86000000000001</v>
      </c>
      <c r="AP89" s="220">
        <v>170.69</v>
      </c>
      <c r="AQ89" s="220">
        <v>170.47</v>
      </c>
      <c r="AR89" s="220">
        <v>160.52000000000001</v>
      </c>
      <c r="AS89" s="220">
        <v>150.58000000000001</v>
      </c>
      <c r="AT89" s="220">
        <v>139.74</v>
      </c>
      <c r="AU89" s="220">
        <v>143.30000000000001</v>
      </c>
      <c r="AV89" s="220">
        <v>165.31</v>
      </c>
      <c r="AW89" s="220">
        <v>154.53</v>
      </c>
      <c r="AX89" s="220">
        <v>133.43</v>
      </c>
      <c r="AY89" s="220">
        <v>133.94999999999999</v>
      </c>
      <c r="AZ89" s="220">
        <v>145.35</v>
      </c>
      <c r="BA89" s="220">
        <v>149.59</v>
      </c>
      <c r="BB89" s="220">
        <v>160.22</v>
      </c>
      <c r="BC89" s="220">
        <v>148.72999999999999</v>
      </c>
      <c r="BD89" s="220">
        <v>138.35</v>
      </c>
      <c r="BE89" s="220">
        <v>128.30000000000001</v>
      </c>
      <c r="BF89" s="220">
        <v>128.12</v>
      </c>
      <c r="BG89" s="220">
        <v>121.96</v>
      </c>
      <c r="BH89" s="220">
        <v>132.46</v>
      </c>
      <c r="BI89" s="220">
        <v>128.22999999999999</v>
      </c>
      <c r="BJ89" s="220">
        <v>110.88</v>
      </c>
      <c r="BK89" s="220">
        <v>94.96</v>
      </c>
      <c r="BL89" s="220">
        <v>83.57</v>
      </c>
      <c r="BM89" s="220">
        <v>93.23</v>
      </c>
      <c r="BN89" s="220">
        <v>81.89</v>
      </c>
      <c r="BO89" s="220">
        <v>71.14</v>
      </c>
      <c r="BP89" s="220">
        <v>63.16</v>
      </c>
      <c r="BQ89" s="220">
        <v>47.79</v>
      </c>
      <c r="BR89" s="220">
        <v>32.56</v>
      </c>
      <c r="BS89" s="220">
        <v>23.41</v>
      </c>
      <c r="BT89" s="220">
        <v>14.28</v>
      </c>
      <c r="BU89" s="220">
        <v>8.59</v>
      </c>
      <c r="BV89" s="220">
        <v>3.54</v>
      </c>
      <c r="BW89" s="220">
        <v>0.73</v>
      </c>
      <c r="BX89" s="220">
        <v>0.06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4722.75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0.03</v>
      </c>
      <c r="Z91" s="128">
        <f t="shared" si="73"/>
        <v>0.46</v>
      </c>
      <c r="AA91" s="128">
        <f t="shared" si="73"/>
        <v>3.43</v>
      </c>
      <c r="AB91" s="128">
        <f t="shared" si="73"/>
        <v>8.48</v>
      </c>
      <c r="AC91" s="128">
        <f t="shared" si="73"/>
        <v>14.94</v>
      </c>
      <c r="AD91" s="128">
        <f t="shared" si="73"/>
        <v>23.66</v>
      </c>
      <c r="AE91" s="128">
        <f t="shared" si="73"/>
        <v>33.700000000000003</v>
      </c>
      <c r="AF91" s="128">
        <f t="shared" si="73"/>
        <v>41.68</v>
      </c>
      <c r="AG91" s="128">
        <f t="shared" si="73"/>
        <v>54.79</v>
      </c>
      <c r="AH91" s="128">
        <f t="shared" ref="AH91:BM91" si="74">SUM(AH84,AH88)</f>
        <v>186.09</v>
      </c>
      <c r="AI91" s="128">
        <f t="shared" si="74"/>
        <v>202.76999999999998</v>
      </c>
      <c r="AJ91" s="128">
        <f t="shared" si="74"/>
        <v>208.81</v>
      </c>
      <c r="AK91" s="128">
        <f t="shared" si="74"/>
        <v>216.98000000000002</v>
      </c>
      <c r="AL91" s="128">
        <f t="shared" si="74"/>
        <v>145.97999999999999</v>
      </c>
      <c r="AM91" s="128">
        <f t="shared" si="74"/>
        <v>231.45999999999998</v>
      </c>
      <c r="AN91" s="128">
        <f t="shared" si="74"/>
        <v>165.7</v>
      </c>
      <c r="AO91" s="128">
        <f t="shared" si="74"/>
        <v>213.36</v>
      </c>
      <c r="AP91" s="128">
        <f t="shared" si="74"/>
        <v>170.69</v>
      </c>
      <c r="AQ91" s="128">
        <f t="shared" si="74"/>
        <v>170.47</v>
      </c>
      <c r="AR91" s="128">
        <f t="shared" si="74"/>
        <v>160.52000000000001</v>
      </c>
      <c r="AS91" s="128">
        <f t="shared" si="74"/>
        <v>150.58000000000001</v>
      </c>
      <c r="AT91" s="128">
        <f t="shared" si="74"/>
        <v>139.74</v>
      </c>
      <c r="AU91" s="128">
        <f t="shared" si="74"/>
        <v>143.30000000000001</v>
      </c>
      <c r="AV91" s="128">
        <f t="shared" si="74"/>
        <v>165.31</v>
      </c>
      <c r="AW91" s="128">
        <f t="shared" si="74"/>
        <v>154.53</v>
      </c>
      <c r="AX91" s="128">
        <f t="shared" si="74"/>
        <v>133.43</v>
      </c>
      <c r="AY91" s="128">
        <f t="shared" si="74"/>
        <v>157.94999999999999</v>
      </c>
      <c r="AZ91" s="128">
        <f t="shared" si="74"/>
        <v>187.35</v>
      </c>
      <c r="BA91" s="128">
        <f t="shared" si="74"/>
        <v>191.89</v>
      </c>
      <c r="BB91" s="128">
        <f t="shared" si="74"/>
        <v>255.92000000000002</v>
      </c>
      <c r="BC91" s="128">
        <f t="shared" si="74"/>
        <v>244.13</v>
      </c>
      <c r="BD91" s="128">
        <f t="shared" si="74"/>
        <v>181.14999999999998</v>
      </c>
      <c r="BE91" s="128">
        <f t="shared" si="74"/>
        <v>128.30000000000001</v>
      </c>
      <c r="BF91" s="128">
        <f t="shared" si="74"/>
        <v>128.12</v>
      </c>
      <c r="BG91" s="128">
        <f t="shared" si="74"/>
        <v>121.96</v>
      </c>
      <c r="BH91" s="128">
        <f t="shared" si="74"/>
        <v>132.46</v>
      </c>
      <c r="BI91" s="128">
        <f t="shared" si="74"/>
        <v>128.22999999999999</v>
      </c>
      <c r="BJ91" s="128">
        <f t="shared" si="74"/>
        <v>110.88</v>
      </c>
      <c r="BK91" s="128">
        <f t="shared" si="74"/>
        <v>94.96</v>
      </c>
      <c r="BL91" s="128">
        <f t="shared" si="74"/>
        <v>83.57</v>
      </c>
      <c r="BM91" s="128">
        <f t="shared" si="74"/>
        <v>93.23</v>
      </c>
      <c r="BN91" s="128">
        <f t="shared" ref="BN91:CS91" si="75">SUM(BN84,BN88)</f>
        <v>81.89</v>
      </c>
      <c r="BO91" s="128">
        <f t="shared" si="75"/>
        <v>71.14</v>
      </c>
      <c r="BP91" s="128">
        <f t="shared" si="75"/>
        <v>63.16</v>
      </c>
      <c r="BQ91" s="128">
        <f t="shared" si="75"/>
        <v>47.79</v>
      </c>
      <c r="BR91" s="128">
        <f t="shared" si="75"/>
        <v>32.56</v>
      </c>
      <c r="BS91" s="128">
        <f t="shared" si="75"/>
        <v>23.41</v>
      </c>
      <c r="BT91" s="128">
        <f t="shared" si="75"/>
        <v>14.28</v>
      </c>
      <c r="BU91" s="128">
        <f t="shared" si="75"/>
        <v>8.59</v>
      </c>
      <c r="BV91" s="128">
        <f t="shared" si="75"/>
        <v>3.54</v>
      </c>
      <c r="BW91" s="128">
        <f t="shared" si="75"/>
        <v>0.73</v>
      </c>
      <c r="BX91" s="128">
        <f t="shared" si="75"/>
        <v>0.06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5728.1399999999985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43.03</v>
      </c>
      <c r="Z96" s="172">
        <f t="shared" si="82"/>
        <v>43.46</v>
      </c>
      <c r="AA96" s="172">
        <f t="shared" si="82"/>
        <v>46.43</v>
      </c>
      <c r="AB96" s="172">
        <f t="shared" si="82"/>
        <v>51.480000000000004</v>
      </c>
      <c r="AC96" s="172">
        <f t="shared" si="82"/>
        <v>57.94</v>
      </c>
      <c r="AD96" s="172">
        <f t="shared" si="82"/>
        <v>66.66</v>
      </c>
      <c r="AE96" s="172">
        <f t="shared" si="82"/>
        <v>76.7</v>
      </c>
      <c r="AF96" s="172">
        <f t="shared" si="82"/>
        <v>84.68</v>
      </c>
      <c r="AG96" s="172">
        <f t="shared" si="82"/>
        <v>97.789999999999992</v>
      </c>
      <c r="AH96" s="172">
        <f t="shared" ref="AH96:BM96" si="83">AH91+AH92</f>
        <v>229.09</v>
      </c>
      <c r="AI96" s="172">
        <f t="shared" si="83"/>
        <v>245.76999999999998</v>
      </c>
      <c r="AJ96" s="172">
        <f t="shared" si="83"/>
        <v>251.81</v>
      </c>
      <c r="AK96" s="172">
        <f t="shared" si="83"/>
        <v>259.98</v>
      </c>
      <c r="AL96" s="172">
        <f t="shared" si="83"/>
        <v>188.98</v>
      </c>
      <c r="AM96" s="172">
        <f t="shared" si="83"/>
        <v>274.45999999999998</v>
      </c>
      <c r="AN96" s="172">
        <f t="shared" si="83"/>
        <v>208.7</v>
      </c>
      <c r="AO96" s="172">
        <f t="shared" si="83"/>
        <v>256.36</v>
      </c>
      <c r="AP96" s="172">
        <f t="shared" si="83"/>
        <v>213.69</v>
      </c>
      <c r="AQ96" s="172">
        <f t="shared" si="83"/>
        <v>213.47</v>
      </c>
      <c r="AR96" s="172">
        <f t="shared" si="83"/>
        <v>203.52</v>
      </c>
      <c r="AS96" s="172">
        <f t="shared" si="83"/>
        <v>193.58</v>
      </c>
      <c r="AT96" s="172">
        <f t="shared" si="83"/>
        <v>182.74</v>
      </c>
      <c r="AU96" s="172">
        <f t="shared" si="83"/>
        <v>186.3</v>
      </c>
      <c r="AV96" s="172">
        <f t="shared" si="83"/>
        <v>208.31</v>
      </c>
      <c r="AW96" s="172">
        <f t="shared" si="83"/>
        <v>197.53</v>
      </c>
      <c r="AX96" s="172">
        <f t="shared" si="83"/>
        <v>176.43</v>
      </c>
      <c r="AY96" s="172">
        <f t="shared" si="83"/>
        <v>200.95</v>
      </c>
      <c r="AZ96" s="172">
        <f t="shared" si="83"/>
        <v>230.35</v>
      </c>
      <c r="BA96" s="172">
        <f t="shared" si="83"/>
        <v>234.89</v>
      </c>
      <c r="BB96" s="172">
        <f t="shared" si="83"/>
        <v>298.92</v>
      </c>
      <c r="BC96" s="172">
        <f t="shared" si="83"/>
        <v>287.13</v>
      </c>
      <c r="BD96" s="172">
        <f t="shared" si="83"/>
        <v>224.14999999999998</v>
      </c>
      <c r="BE96" s="172">
        <f t="shared" si="83"/>
        <v>171.3</v>
      </c>
      <c r="BF96" s="172">
        <f t="shared" si="83"/>
        <v>171.12</v>
      </c>
      <c r="BG96" s="172">
        <f t="shared" si="83"/>
        <v>164.95999999999998</v>
      </c>
      <c r="BH96" s="172">
        <f t="shared" si="83"/>
        <v>175.46</v>
      </c>
      <c r="BI96" s="172">
        <f t="shared" si="83"/>
        <v>171.23</v>
      </c>
      <c r="BJ96" s="172">
        <f t="shared" si="83"/>
        <v>153.88</v>
      </c>
      <c r="BK96" s="172">
        <f t="shared" si="83"/>
        <v>137.95999999999998</v>
      </c>
      <c r="BL96" s="172">
        <f t="shared" si="83"/>
        <v>126.57</v>
      </c>
      <c r="BM96" s="172">
        <f t="shared" si="83"/>
        <v>136.23000000000002</v>
      </c>
      <c r="BN96" s="172">
        <f t="shared" ref="BN96:CS96" si="84">BN91+BN92</f>
        <v>124.89</v>
      </c>
      <c r="BO96" s="172">
        <f t="shared" si="84"/>
        <v>114.14</v>
      </c>
      <c r="BP96" s="172">
        <f t="shared" si="84"/>
        <v>106.16</v>
      </c>
      <c r="BQ96" s="172">
        <f t="shared" si="84"/>
        <v>90.789999999999992</v>
      </c>
      <c r="BR96" s="172">
        <f t="shared" si="84"/>
        <v>75.56</v>
      </c>
      <c r="BS96" s="172">
        <f t="shared" si="84"/>
        <v>66.41</v>
      </c>
      <c r="BT96" s="172">
        <f t="shared" si="84"/>
        <v>57.28</v>
      </c>
      <c r="BU96" s="172">
        <f t="shared" si="84"/>
        <v>51.59</v>
      </c>
      <c r="BV96" s="172">
        <f t="shared" si="84"/>
        <v>46.54</v>
      </c>
      <c r="BW96" s="172">
        <f t="shared" si="84"/>
        <v>43.73</v>
      </c>
      <c r="BX96" s="172">
        <f t="shared" si="84"/>
        <v>43.06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9856.14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0</v>
      </c>
      <c r="Y99" s="130">
        <f t="shared" si="85"/>
        <v>0</v>
      </c>
      <c r="Z99" s="130">
        <f t="shared" si="85"/>
        <v>0</v>
      </c>
      <c r="AA99" s="130">
        <f t="shared" si="85"/>
        <v>0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0</v>
      </c>
      <c r="AZ99" s="130">
        <f t="shared" si="85"/>
        <v>0</v>
      </c>
      <c r="BA99" s="130">
        <f t="shared" si="85"/>
        <v>0</v>
      </c>
      <c r="BB99" s="130">
        <f t="shared" si="85"/>
        <v>0</v>
      </c>
      <c r="BC99" s="130">
        <f t="shared" si="85"/>
        <v>0</v>
      </c>
      <c r="BD99" s="130">
        <f t="shared" si="85"/>
        <v>0</v>
      </c>
      <c r="BE99" s="130">
        <f t="shared" si="85"/>
        <v>0</v>
      </c>
      <c r="BF99" s="130">
        <f t="shared" si="85"/>
        <v>0</v>
      </c>
      <c r="BG99" s="130">
        <f t="shared" si="85"/>
        <v>0</v>
      </c>
      <c r="BH99" s="130">
        <f t="shared" si="85"/>
        <v>0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0</v>
      </c>
      <c r="BS99" s="130">
        <f t="shared" si="86"/>
        <v>0</v>
      </c>
      <c r="BT99" s="130">
        <f t="shared" si="86"/>
        <v>57.28</v>
      </c>
      <c r="BU99" s="130">
        <f t="shared" si="86"/>
        <v>51.59</v>
      </c>
      <c r="BV99" s="130">
        <f t="shared" si="86"/>
        <v>46.54</v>
      </c>
      <c r="BW99" s="130">
        <f t="shared" si="86"/>
        <v>43.73</v>
      </c>
      <c r="BX99" s="130">
        <f t="shared" si="86"/>
        <v>43.06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285.2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0</v>
      </c>
      <c r="Y101" s="134">
        <f t="shared" si="87"/>
        <v>0</v>
      </c>
      <c r="Z101" s="134">
        <f t="shared" si="87"/>
        <v>0</v>
      </c>
      <c r="AA101" s="134">
        <f t="shared" si="87"/>
        <v>0</v>
      </c>
      <c r="AB101" s="134">
        <f t="shared" si="87"/>
        <v>0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0</v>
      </c>
      <c r="AZ101" s="134">
        <f t="shared" si="87"/>
        <v>0</v>
      </c>
      <c r="BA101" s="134">
        <f t="shared" si="87"/>
        <v>0</v>
      </c>
      <c r="BB101" s="134">
        <f t="shared" si="87"/>
        <v>0</v>
      </c>
      <c r="BC101" s="134">
        <f t="shared" si="87"/>
        <v>0</v>
      </c>
      <c r="BD101" s="134">
        <f t="shared" si="87"/>
        <v>0</v>
      </c>
      <c r="BE101" s="134">
        <f t="shared" si="87"/>
        <v>0</v>
      </c>
      <c r="BF101" s="134">
        <f t="shared" si="87"/>
        <v>0</v>
      </c>
      <c r="BG101" s="134">
        <f t="shared" si="87"/>
        <v>0</v>
      </c>
      <c r="BH101" s="134">
        <f t="shared" si="87"/>
        <v>0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0</v>
      </c>
      <c r="BS101" s="134">
        <f t="shared" si="88"/>
        <v>0</v>
      </c>
      <c r="BT101" s="134">
        <f t="shared" si="88"/>
        <v>57.28</v>
      </c>
      <c r="BU101" s="134">
        <f t="shared" si="88"/>
        <v>51.59</v>
      </c>
      <c r="BV101" s="134">
        <f t="shared" si="88"/>
        <v>46.54</v>
      </c>
      <c r="BW101" s="134">
        <f t="shared" si="88"/>
        <v>43.73</v>
      </c>
      <c r="BX101" s="134">
        <f t="shared" si="88"/>
        <v>43.06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285.2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4"/>
  <sheetViews>
    <sheetView showGridLines="0" tabSelected="1" topLeftCell="A79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3884.8311268817206</v>
      </c>
      <c r="C3" s="18">
        <f t="shared" si="0"/>
        <v>3884.8311268817206</v>
      </c>
      <c r="D3" s="18">
        <f t="shared" si="0"/>
        <v>3884.8311268817206</v>
      </c>
      <c r="E3" s="18">
        <f t="shared" si="0"/>
        <v>3884.8311268817206</v>
      </c>
      <c r="F3" s="18">
        <f t="shared" si="0"/>
        <v>3884.8311268817206</v>
      </c>
      <c r="G3" s="18">
        <f t="shared" si="0"/>
        <v>3884.8311268817206</v>
      </c>
      <c r="H3" s="18">
        <f t="shared" si="0"/>
        <v>3884.8311268817206</v>
      </c>
      <c r="I3" s="18">
        <f t="shared" si="0"/>
        <v>3884.8311268817206</v>
      </c>
      <c r="J3" s="18">
        <f t="shared" si="0"/>
        <v>3884.8311268817206</v>
      </c>
      <c r="K3" s="18">
        <f t="shared" si="0"/>
        <v>3884.8311268817206</v>
      </c>
      <c r="L3" s="18">
        <f t="shared" si="0"/>
        <v>3884.8311268817206</v>
      </c>
      <c r="M3" s="18">
        <f t="shared" si="0"/>
        <v>3884.8311268817206</v>
      </c>
      <c r="N3" s="18">
        <f t="shared" si="0"/>
        <v>3884.8311268817206</v>
      </c>
      <c r="O3" s="18">
        <f t="shared" si="0"/>
        <v>3884.8311268817206</v>
      </c>
      <c r="P3" s="18">
        <f t="shared" si="0"/>
        <v>3884.8311268817206</v>
      </c>
      <c r="Q3" s="18">
        <f t="shared" si="0"/>
        <v>3884.8311268817206</v>
      </c>
      <c r="R3" s="18">
        <f t="shared" si="0"/>
        <v>3884.8311268817206</v>
      </c>
      <c r="S3" s="18">
        <f t="shared" si="0"/>
        <v>3884.8311268817206</v>
      </c>
      <c r="T3" s="18">
        <f t="shared" si="0"/>
        <v>3884.8311268817206</v>
      </c>
      <c r="U3" s="18">
        <f t="shared" si="0"/>
        <v>3884.8311268817206</v>
      </c>
      <c r="V3" s="18">
        <f t="shared" si="0"/>
        <v>3884.8311268817206</v>
      </c>
      <c r="W3" s="18">
        <f t="shared" si="0"/>
        <v>3884.8311268817206</v>
      </c>
      <c r="X3" s="18">
        <f t="shared" si="0"/>
        <v>3884.8311268817206</v>
      </c>
      <c r="Y3" s="18">
        <f t="shared" si="0"/>
        <v>3884.8311268817206</v>
      </c>
      <c r="Z3" s="18">
        <f t="shared" si="0"/>
        <v>3884.8311268817206</v>
      </c>
      <c r="AA3" s="18">
        <f t="shared" si="0"/>
        <v>3884.8311268817206</v>
      </c>
      <c r="AB3" s="18">
        <f t="shared" si="0"/>
        <v>3884.8311268817206</v>
      </c>
      <c r="AC3" s="18">
        <f t="shared" si="0"/>
        <v>3884.8311268817206</v>
      </c>
      <c r="AD3" s="18">
        <f t="shared" si="0"/>
        <v>3884.8311268817206</v>
      </c>
      <c r="AE3" s="18">
        <f t="shared" si="0"/>
        <v>3884.8311268817206</v>
      </c>
      <c r="AF3" s="18">
        <f t="shared" si="0"/>
        <v>3884.8311268817206</v>
      </c>
      <c r="AG3" s="18">
        <f t="shared" si="0"/>
        <v>3884.8311268817206</v>
      </c>
      <c r="AH3" s="18">
        <f t="shared" si="0"/>
        <v>3884.8311268817206</v>
      </c>
      <c r="AI3" s="18">
        <f t="shared" si="0"/>
        <v>3884.8311268817206</v>
      </c>
      <c r="AJ3" s="18">
        <f t="shared" si="0"/>
        <v>3884.8311268817206</v>
      </c>
      <c r="AK3" s="18">
        <f t="shared" si="0"/>
        <v>3884.8311268817206</v>
      </c>
      <c r="AL3" s="18">
        <f t="shared" si="0"/>
        <v>3884.8311268817206</v>
      </c>
      <c r="AM3" s="18">
        <f t="shared" si="0"/>
        <v>3884.8311268817206</v>
      </c>
      <c r="AN3" s="18">
        <f t="shared" si="0"/>
        <v>3884.8311268817206</v>
      </c>
      <c r="AO3" s="18">
        <f t="shared" si="0"/>
        <v>3884.8311268817206</v>
      </c>
      <c r="AP3" s="18">
        <f t="shared" si="0"/>
        <v>3884.8311268817206</v>
      </c>
      <c r="AQ3" s="18">
        <f t="shared" si="0"/>
        <v>3884.8311268817206</v>
      </c>
      <c r="AR3" s="18">
        <f t="shared" si="0"/>
        <v>3884.8311268817206</v>
      </c>
      <c r="AS3" s="18">
        <f t="shared" si="0"/>
        <v>3884.8311268817206</v>
      </c>
      <c r="AT3" s="18">
        <f t="shared" si="0"/>
        <v>3884.8311268817206</v>
      </c>
      <c r="AU3" s="18">
        <f t="shared" si="0"/>
        <v>3884.8311268817206</v>
      </c>
      <c r="AV3" s="18">
        <f t="shared" si="0"/>
        <v>3884.8311268817206</v>
      </c>
      <c r="AW3" s="18">
        <f t="shared" si="0"/>
        <v>3884.8311268817206</v>
      </c>
      <c r="AX3" s="18">
        <f t="shared" si="0"/>
        <v>3884.8311268817206</v>
      </c>
      <c r="AY3" s="18">
        <f t="shared" si="0"/>
        <v>3884.8311268817206</v>
      </c>
      <c r="AZ3" s="18">
        <f t="shared" si="0"/>
        <v>3884.8311268817206</v>
      </c>
      <c r="BA3" s="18">
        <f t="shared" si="0"/>
        <v>3884.8311268817206</v>
      </c>
      <c r="BB3" s="18">
        <f t="shared" si="0"/>
        <v>3884.8311268817206</v>
      </c>
      <c r="BC3" s="18">
        <f t="shared" si="0"/>
        <v>3884.8311268817206</v>
      </c>
      <c r="BD3" s="18">
        <f t="shared" si="0"/>
        <v>3884.8311268817206</v>
      </c>
      <c r="BE3" s="18">
        <f t="shared" si="0"/>
        <v>3884.8311268817206</v>
      </c>
      <c r="BF3" s="18">
        <f t="shared" si="0"/>
        <v>3884.8311268817206</v>
      </c>
      <c r="BG3" s="18">
        <f t="shared" si="0"/>
        <v>3884.8311268817206</v>
      </c>
      <c r="BH3" s="18">
        <f t="shared" si="0"/>
        <v>3884.8311268817206</v>
      </c>
      <c r="BI3" s="18">
        <f t="shared" si="0"/>
        <v>3884.8311268817206</v>
      </c>
      <c r="BJ3" s="18">
        <f t="shared" si="0"/>
        <v>3884.8311268817206</v>
      </c>
      <c r="BK3" s="18">
        <f t="shared" si="0"/>
        <v>3884.8311268817206</v>
      </c>
      <c r="BL3" s="18">
        <f t="shared" si="0"/>
        <v>3884.8311268817206</v>
      </c>
      <c r="BM3" s="18">
        <f t="shared" si="0"/>
        <v>3884.8311268817206</v>
      </c>
      <c r="BN3" s="18">
        <f t="shared" ref="BN3:CS3" si="1">BN4+BN12</f>
        <v>3884.8311268817206</v>
      </c>
      <c r="BO3" s="18">
        <f t="shared" si="1"/>
        <v>3884.8311268817206</v>
      </c>
      <c r="BP3" s="18">
        <f t="shared" si="1"/>
        <v>3884.8311268817206</v>
      </c>
      <c r="BQ3" s="18">
        <f t="shared" si="1"/>
        <v>3884.8311268817206</v>
      </c>
      <c r="BR3" s="18">
        <f t="shared" si="1"/>
        <v>3884.8311268817206</v>
      </c>
      <c r="BS3" s="18">
        <f t="shared" si="1"/>
        <v>3884.8311268817206</v>
      </c>
      <c r="BT3" s="18">
        <f t="shared" si="1"/>
        <v>3884.8311268817206</v>
      </c>
      <c r="BU3" s="18">
        <f t="shared" si="1"/>
        <v>3884.8311268817206</v>
      </c>
      <c r="BV3" s="18">
        <f t="shared" si="1"/>
        <v>3884.8311268817206</v>
      </c>
      <c r="BW3" s="18">
        <f t="shared" si="1"/>
        <v>3884.8311268817206</v>
      </c>
      <c r="BX3" s="18">
        <f t="shared" si="1"/>
        <v>3884.8311268817206</v>
      </c>
      <c r="BY3" s="18">
        <f t="shared" si="1"/>
        <v>3884.8311268817206</v>
      </c>
      <c r="BZ3" s="18">
        <f t="shared" si="1"/>
        <v>3884.8311268817206</v>
      </c>
      <c r="CA3" s="18">
        <f t="shared" si="1"/>
        <v>3884.8311268817206</v>
      </c>
      <c r="CB3" s="18">
        <f t="shared" si="1"/>
        <v>3884.8311268817206</v>
      </c>
      <c r="CC3" s="18">
        <f t="shared" si="1"/>
        <v>3884.8311268817206</v>
      </c>
      <c r="CD3" s="18">
        <f t="shared" si="1"/>
        <v>3884.8311268817206</v>
      </c>
      <c r="CE3" s="18">
        <f t="shared" si="1"/>
        <v>3884.8311268817206</v>
      </c>
      <c r="CF3" s="18">
        <f t="shared" si="1"/>
        <v>3884.8311268817206</v>
      </c>
      <c r="CG3" s="18">
        <f t="shared" si="1"/>
        <v>3884.8311268817206</v>
      </c>
      <c r="CH3" s="18">
        <f t="shared" si="1"/>
        <v>3884.8311268817206</v>
      </c>
      <c r="CI3" s="18">
        <f t="shared" si="1"/>
        <v>3884.8311268817206</v>
      </c>
      <c r="CJ3" s="18">
        <f t="shared" si="1"/>
        <v>3884.8311268817206</v>
      </c>
      <c r="CK3" s="18">
        <f t="shared" si="1"/>
        <v>3884.8311268817206</v>
      </c>
      <c r="CL3" s="18">
        <f t="shared" si="1"/>
        <v>3884.8311268817206</v>
      </c>
      <c r="CM3" s="18">
        <f t="shared" si="1"/>
        <v>3884.8311268817206</v>
      </c>
      <c r="CN3" s="18">
        <f t="shared" si="1"/>
        <v>3884.8311268817206</v>
      </c>
      <c r="CO3" s="18">
        <f t="shared" si="1"/>
        <v>3884.8311268817206</v>
      </c>
      <c r="CP3" s="18">
        <f t="shared" si="1"/>
        <v>3884.8311268817206</v>
      </c>
      <c r="CQ3" s="18">
        <f t="shared" si="1"/>
        <v>3884.8311268817206</v>
      </c>
      <c r="CR3" s="18">
        <f t="shared" si="1"/>
        <v>3884.8311268817206</v>
      </c>
      <c r="CS3" s="19">
        <f t="shared" si="1"/>
        <v>3884.8311268817206</v>
      </c>
      <c r="CT3" s="73">
        <f t="shared" ref="CT3:CT20" si="2">SUM(B3:CS3)</f>
        <v>372943.78818064521</v>
      </c>
      <c r="CU3" s="154"/>
      <c r="CW3" s="144"/>
    </row>
    <row r="4" spans="1:102">
      <c r="A4" s="21" t="s">
        <v>44</v>
      </c>
      <c r="B4" s="22">
        <f>SUM(B5:B11)</f>
        <v>3497</v>
      </c>
      <c r="C4" s="23">
        <f t="shared" ref="C4:BN4" si="3">SUM(C5:C11)</f>
        <v>3497</v>
      </c>
      <c r="D4" s="23">
        <f t="shared" si="3"/>
        <v>3497</v>
      </c>
      <c r="E4" s="23">
        <f t="shared" si="3"/>
        <v>3497</v>
      </c>
      <c r="F4" s="23">
        <f t="shared" si="3"/>
        <v>3497</v>
      </c>
      <c r="G4" s="23">
        <f t="shared" si="3"/>
        <v>3497</v>
      </c>
      <c r="H4" s="23">
        <f t="shared" si="3"/>
        <v>3497</v>
      </c>
      <c r="I4" s="23">
        <f t="shared" si="3"/>
        <v>3497</v>
      </c>
      <c r="J4" s="23">
        <f t="shared" si="3"/>
        <v>3497</v>
      </c>
      <c r="K4" s="23">
        <f t="shared" si="3"/>
        <v>3497</v>
      </c>
      <c r="L4" s="23">
        <f t="shared" si="3"/>
        <v>3497</v>
      </c>
      <c r="M4" s="23">
        <f t="shared" si="3"/>
        <v>3497</v>
      </c>
      <c r="N4" s="23">
        <f t="shared" si="3"/>
        <v>3497</v>
      </c>
      <c r="O4" s="23">
        <f t="shared" si="3"/>
        <v>3497</v>
      </c>
      <c r="P4" s="23">
        <f t="shared" si="3"/>
        <v>3497</v>
      </c>
      <c r="Q4" s="23">
        <f t="shared" si="3"/>
        <v>3497</v>
      </c>
      <c r="R4" s="23">
        <f t="shared" si="3"/>
        <v>3497</v>
      </c>
      <c r="S4" s="23">
        <f t="shared" si="3"/>
        <v>3497</v>
      </c>
      <c r="T4" s="23">
        <f t="shared" si="3"/>
        <v>3497</v>
      </c>
      <c r="U4" s="23">
        <f t="shared" si="3"/>
        <v>3497</v>
      </c>
      <c r="V4" s="23">
        <f t="shared" si="3"/>
        <v>3497</v>
      </c>
      <c r="W4" s="23">
        <f t="shared" si="3"/>
        <v>3497</v>
      </c>
      <c r="X4" s="23">
        <f t="shared" si="3"/>
        <v>3497</v>
      </c>
      <c r="Y4" s="23">
        <f t="shared" si="3"/>
        <v>3497</v>
      </c>
      <c r="Z4" s="23">
        <f t="shared" si="3"/>
        <v>3497</v>
      </c>
      <c r="AA4" s="23">
        <f t="shared" si="3"/>
        <v>3497</v>
      </c>
      <c r="AB4" s="23">
        <f t="shared" si="3"/>
        <v>3497</v>
      </c>
      <c r="AC4" s="23">
        <f t="shared" si="3"/>
        <v>3497</v>
      </c>
      <c r="AD4" s="23">
        <f t="shared" si="3"/>
        <v>3497</v>
      </c>
      <c r="AE4" s="23">
        <f t="shared" si="3"/>
        <v>3497</v>
      </c>
      <c r="AF4" s="23">
        <f t="shared" si="3"/>
        <v>3497</v>
      </c>
      <c r="AG4" s="23">
        <f t="shared" si="3"/>
        <v>3497</v>
      </c>
      <c r="AH4" s="23">
        <f t="shared" si="3"/>
        <v>3497</v>
      </c>
      <c r="AI4" s="23">
        <f t="shared" si="3"/>
        <v>3497</v>
      </c>
      <c r="AJ4" s="23">
        <f t="shared" si="3"/>
        <v>3497</v>
      </c>
      <c r="AK4" s="23">
        <f t="shared" si="3"/>
        <v>3497</v>
      </c>
      <c r="AL4" s="23">
        <f t="shared" si="3"/>
        <v>3497</v>
      </c>
      <c r="AM4" s="23">
        <f t="shared" si="3"/>
        <v>3497</v>
      </c>
      <c r="AN4" s="23">
        <f t="shared" si="3"/>
        <v>3497</v>
      </c>
      <c r="AO4" s="23">
        <f t="shared" si="3"/>
        <v>3497</v>
      </c>
      <c r="AP4" s="23">
        <f t="shared" si="3"/>
        <v>3497</v>
      </c>
      <c r="AQ4" s="23">
        <f t="shared" si="3"/>
        <v>3497</v>
      </c>
      <c r="AR4" s="23">
        <f t="shared" si="3"/>
        <v>3497</v>
      </c>
      <c r="AS4" s="23">
        <f t="shared" si="3"/>
        <v>3497</v>
      </c>
      <c r="AT4" s="23">
        <f t="shared" si="3"/>
        <v>3497</v>
      </c>
      <c r="AU4" s="23">
        <f t="shared" si="3"/>
        <v>3497</v>
      </c>
      <c r="AV4" s="23">
        <f t="shared" si="3"/>
        <v>3497</v>
      </c>
      <c r="AW4" s="23">
        <f t="shared" si="3"/>
        <v>3497</v>
      </c>
      <c r="AX4" s="23">
        <f t="shared" si="3"/>
        <v>3497</v>
      </c>
      <c r="AY4" s="23">
        <f t="shared" si="3"/>
        <v>3497</v>
      </c>
      <c r="AZ4" s="23">
        <f t="shared" si="3"/>
        <v>3497</v>
      </c>
      <c r="BA4" s="23">
        <f t="shared" si="3"/>
        <v>3497</v>
      </c>
      <c r="BB4" s="23">
        <f t="shared" si="3"/>
        <v>3497</v>
      </c>
      <c r="BC4" s="23">
        <f t="shared" si="3"/>
        <v>3497</v>
      </c>
      <c r="BD4" s="23">
        <f t="shared" si="3"/>
        <v>3497</v>
      </c>
      <c r="BE4" s="23">
        <f t="shared" si="3"/>
        <v>3497</v>
      </c>
      <c r="BF4" s="23">
        <f t="shared" si="3"/>
        <v>3497</v>
      </c>
      <c r="BG4" s="23">
        <f t="shared" si="3"/>
        <v>3497</v>
      </c>
      <c r="BH4" s="23">
        <f t="shared" si="3"/>
        <v>3497</v>
      </c>
      <c r="BI4" s="23">
        <f t="shared" si="3"/>
        <v>3497</v>
      </c>
      <c r="BJ4" s="23">
        <f t="shared" si="3"/>
        <v>3497</v>
      </c>
      <c r="BK4" s="23">
        <f t="shared" si="3"/>
        <v>3497</v>
      </c>
      <c r="BL4" s="23">
        <f t="shared" si="3"/>
        <v>3497</v>
      </c>
      <c r="BM4" s="23">
        <f t="shared" si="3"/>
        <v>3497</v>
      </c>
      <c r="BN4" s="23">
        <f t="shared" si="3"/>
        <v>3497</v>
      </c>
      <c r="BO4" s="23">
        <f t="shared" ref="BO4:CS4" si="4">SUM(BO5:BO11)</f>
        <v>3497</v>
      </c>
      <c r="BP4" s="23">
        <f t="shared" si="4"/>
        <v>3497</v>
      </c>
      <c r="BQ4" s="23">
        <f t="shared" si="4"/>
        <v>3497</v>
      </c>
      <c r="BR4" s="23">
        <f t="shared" si="4"/>
        <v>3497</v>
      </c>
      <c r="BS4" s="23">
        <f t="shared" si="4"/>
        <v>3497</v>
      </c>
      <c r="BT4" s="23">
        <f t="shared" si="4"/>
        <v>3497</v>
      </c>
      <c r="BU4" s="23">
        <f t="shared" si="4"/>
        <v>3497</v>
      </c>
      <c r="BV4" s="23">
        <f t="shared" si="4"/>
        <v>3497</v>
      </c>
      <c r="BW4" s="23">
        <f t="shared" si="4"/>
        <v>3497</v>
      </c>
      <c r="BX4" s="23">
        <f t="shared" si="4"/>
        <v>3497</v>
      </c>
      <c r="BY4" s="23">
        <f t="shared" si="4"/>
        <v>3497</v>
      </c>
      <c r="BZ4" s="23">
        <f t="shared" si="4"/>
        <v>3497</v>
      </c>
      <c r="CA4" s="23">
        <f t="shared" si="4"/>
        <v>3497</v>
      </c>
      <c r="CB4" s="23">
        <f t="shared" si="4"/>
        <v>3497</v>
      </c>
      <c r="CC4" s="23">
        <f t="shared" si="4"/>
        <v>3497</v>
      </c>
      <c r="CD4" s="23">
        <f t="shared" si="4"/>
        <v>3497</v>
      </c>
      <c r="CE4" s="23">
        <f t="shared" si="4"/>
        <v>3497</v>
      </c>
      <c r="CF4" s="23">
        <f t="shared" si="4"/>
        <v>3497</v>
      </c>
      <c r="CG4" s="23">
        <f t="shared" si="4"/>
        <v>3497</v>
      </c>
      <c r="CH4" s="23">
        <f t="shared" si="4"/>
        <v>3497</v>
      </c>
      <c r="CI4" s="23">
        <f t="shared" si="4"/>
        <v>3497</v>
      </c>
      <c r="CJ4" s="23">
        <f t="shared" si="4"/>
        <v>3497</v>
      </c>
      <c r="CK4" s="23">
        <f t="shared" si="4"/>
        <v>3497</v>
      </c>
      <c r="CL4" s="23">
        <f t="shared" si="4"/>
        <v>3497</v>
      </c>
      <c r="CM4" s="23">
        <f t="shared" si="4"/>
        <v>3497</v>
      </c>
      <c r="CN4" s="23">
        <f t="shared" si="4"/>
        <v>3497</v>
      </c>
      <c r="CO4" s="23">
        <f t="shared" si="4"/>
        <v>3497</v>
      </c>
      <c r="CP4" s="23">
        <f t="shared" si="4"/>
        <v>3497</v>
      </c>
      <c r="CQ4" s="23">
        <f t="shared" si="4"/>
        <v>3497</v>
      </c>
      <c r="CR4" s="23">
        <f t="shared" si="4"/>
        <v>3497</v>
      </c>
      <c r="CS4" s="24">
        <f t="shared" si="4"/>
        <v>3497</v>
      </c>
      <c r="CT4" s="30">
        <f t="shared" si="2"/>
        <v>335712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300</v>
      </c>
      <c r="C9" s="32">
        <v>300</v>
      </c>
      <c r="D9" s="32">
        <v>300</v>
      </c>
      <c r="E9" s="32">
        <v>300</v>
      </c>
      <c r="F9" s="32">
        <v>300</v>
      </c>
      <c r="G9" s="32">
        <v>300</v>
      </c>
      <c r="H9" s="32">
        <v>300</v>
      </c>
      <c r="I9" s="32">
        <v>300</v>
      </c>
      <c r="J9" s="32">
        <v>300</v>
      </c>
      <c r="K9" s="32">
        <v>300</v>
      </c>
      <c r="L9" s="32">
        <v>300</v>
      </c>
      <c r="M9" s="32">
        <v>300</v>
      </c>
      <c r="N9" s="32">
        <v>300</v>
      </c>
      <c r="O9" s="32">
        <v>300</v>
      </c>
      <c r="P9" s="32">
        <v>300</v>
      </c>
      <c r="Q9" s="32">
        <v>300</v>
      </c>
      <c r="R9" s="32">
        <v>300</v>
      </c>
      <c r="S9" s="32">
        <v>300</v>
      </c>
      <c r="T9" s="32">
        <v>300</v>
      </c>
      <c r="U9" s="32">
        <v>300</v>
      </c>
      <c r="V9" s="32">
        <v>300</v>
      </c>
      <c r="W9" s="32">
        <v>300</v>
      </c>
      <c r="X9" s="32">
        <v>300</v>
      </c>
      <c r="Y9" s="32">
        <v>300</v>
      </c>
      <c r="Z9" s="32">
        <v>300</v>
      </c>
      <c r="AA9" s="32">
        <v>300</v>
      </c>
      <c r="AB9" s="32">
        <v>300</v>
      </c>
      <c r="AC9" s="32">
        <v>300</v>
      </c>
      <c r="AD9" s="32">
        <v>300</v>
      </c>
      <c r="AE9" s="32">
        <v>300</v>
      </c>
      <c r="AF9" s="32">
        <v>300</v>
      </c>
      <c r="AG9" s="32">
        <v>300</v>
      </c>
      <c r="AH9" s="32">
        <v>300</v>
      </c>
      <c r="AI9" s="32">
        <v>300</v>
      </c>
      <c r="AJ9" s="32">
        <v>300</v>
      </c>
      <c r="AK9" s="32">
        <v>300</v>
      </c>
      <c r="AL9" s="32">
        <v>300</v>
      </c>
      <c r="AM9" s="32">
        <v>300</v>
      </c>
      <c r="AN9" s="32">
        <v>300</v>
      </c>
      <c r="AO9" s="32">
        <v>300</v>
      </c>
      <c r="AP9" s="32">
        <v>300</v>
      </c>
      <c r="AQ9" s="32">
        <v>300</v>
      </c>
      <c r="AR9" s="32">
        <v>300</v>
      </c>
      <c r="AS9" s="32">
        <v>300</v>
      </c>
      <c r="AT9" s="32">
        <v>300</v>
      </c>
      <c r="AU9" s="32">
        <v>300</v>
      </c>
      <c r="AV9" s="32">
        <v>300</v>
      </c>
      <c r="AW9" s="32">
        <v>300</v>
      </c>
      <c r="AX9" s="32">
        <v>300</v>
      </c>
      <c r="AY9" s="32">
        <v>300</v>
      </c>
      <c r="AZ9" s="32">
        <v>300</v>
      </c>
      <c r="BA9" s="32">
        <v>300</v>
      </c>
      <c r="BB9" s="32">
        <v>300</v>
      </c>
      <c r="BC9" s="32">
        <v>300</v>
      </c>
      <c r="BD9" s="32">
        <v>300</v>
      </c>
      <c r="BE9" s="32">
        <v>300</v>
      </c>
      <c r="BF9" s="32">
        <v>300</v>
      </c>
      <c r="BG9" s="32">
        <v>300</v>
      </c>
      <c r="BH9" s="32">
        <v>300</v>
      </c>
      <c r="BI9" s="32">
        <v>300</v>
      </c>
      <c r="BJ9" s="32">
        <v>300</v>
      </c>
      <c r="BK9" s="32">
        <v>300</v>
      </c>
      <c r="BL9" s="32">
        <v>300</v>
      </c>
      <c r="BM9" s="32">
        <v>300</v>
      </c>
      <c r="BN9" s="32">
        <v>300</v>
      </c>
      <c r="BO9" s="32">
        <v>300</v>
      </c>
      <c r="BP9" s="32">
        <v>300</v>
      </c>
      <c r="BQ9" s="32">
        <v>300</v>
      </c>
      <c r="BR9" s="32">
        <v>300</v>
      </c>
      <c r="BS9" s="32">
        <v>300</v>
      </c>
      <c r="BT9" s="32">
        <v>300</v>
      </c>
      <c r="BU9" s="32">
        <v>300</v>
      </c>
      <c r="BV9" s="32">
        <v>300</v>
      </c>
      <c r="BW9" s="32">
        <v>300</v>
      </c>
      <c r="BX9" s="32">
        <v>300</v>
      </c>
      <c r="BY9" s="32">
        <v>300</v>
      </c>
      <c r="BZ9" s="32">
        <v>300</v>
      </c>
      <c r="CA9" s="32">
        <v>300</v>
      </c>
      <c r="CB9" s="32">
        <v>300</v>
      </c>
      <c r="CC9" s="32">
        <v>300</v>
      </c>
      <c r="CD9" s="32">
        <v>300</v>
      </c>
      <c r="CE9" s="32">
        <v>300</v>
      </c>
      <c r="CF9" s="32">
        <v>300</v>
      </c>
      <c r="CG9" s="32">
        <v>300</v>
      </c>
      <c r="CH9" s="32">
        <v>300</v>
      </c>
      <c r="CI9" s="32">
        <v>300</v>
      </c>
      <c r="CJ9" s="32">
        <v>300</v>
      </c>
      <c r="CK9" s="32">
        <v>300</v>
      </c>
      <c r="CL9" s="32">
        <v>300</v>
      </c>
      <c r="CM9" s="32">
        <v>300</v>
      </c>
      <c r="CN9" s="32">
        <v>300</v>
      </c>
      <c r="CO9" s="32">
        <v>300</v>
      </c>
      <c r="CP9" s="32">
        <v>300</v>
      </c>
      <c r="CQ9" s="32">
        <v>300</v>
      </c>
      <c r="CR9" s="32">
        <v>300</v>
      </c>
      <c r="CS9" s="33">
        <v>300</v>
      </c>
      <c r="CT9" s="30">
        <f t="shared" si="2"/>
        <v>28800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2071.1</v>
      </c>
      <c r="C13" s="40">
        <f t="shared" si="5"/>
        <v>2071.1</v>
      </c>
      <c r="D13" s="40">
        <f t="shared" si="5"/>
        <v>2071.1</v>
      </c>
      <c r="E13" s="40">
        <f t="shared" si="5"/>
        <v>2071.1</v>
      </c>
      <c r="F13" s="40">
        <f t="shared" si="5"/>
        <v>2071.2399999999998</v>
      </c>
      <c r="G13" s="40">
        <f t="shared" si="5"/>
        <v>2071.2399999999998</v>
      </c>
      <c r="H13" s="40">
        <f t="shared" si="5"/>
        <v>2071.37</v>
      </c>
      <c r="I13" s="40">
        <f t="shared" si="5"/>
        <v>2071.4699999999998</v>
      </c>
      <c r="J13" s="40">
        <f t="shared" si="5"/>
        <v>2071.4699999999998</v>
      </c>
      <c r="K13" s="40">
        <f t="shared" si="5"/>
        <v>2071.4699999999998</v>
      </c>
      <c r="L13" s="40">
        <f t="shared" si="5"/>
        <v>2076.5500000000002</v>
      </c>
      <c r="M13" s="40">
        <f t="shared" si="5"/>
        <v>2076.5500000000002</v>
      </c>
      <c r="N13" s="40">
        <f t="shared" si="5"/>
        <v>2109.91</v>
      </c>
      <c r="O13" s="40">
        <f t="shared" si="5"/>
        <v>2109.91</v>
      </c>
      <c r="P13" s="40">
        <f t="shared" si="5"/>
        <v>2110.0500000000002</v>
      </c>
      <c r="Q13" s="40">
        <f t="shared" si="5"/>
        <v>2110.0500000000002</v>
      </c>
      <c r="R13" s="40">
        <f t="shared" si="5"/>
        <v>2110.23</v>
      </c>
      <c r="S13" s="40">
        <f t="shared" si="5"/>
        <v>2110.23</v>
      </c>
      <c r="T13" s="40">
        <f t="shared" si="5"/>
        <v>2110.1</v>
      </c>
      <c r="U13" s="40">
        <f t="shared" si="5"/>
        <v>2110.1</v>
      </c>
      <c r="V13" s="40">
        <f t="shared" si="5"/>
        <v>2110.1</v>
      </c>
      <c r="W13" s="40">
        <f t="shared" si="5"/>
        <v>2110.1</v>
      </c>
      <c r="X13" s="40">
        <f t="shared" si="5"/>
        <v>2110.1</v>
      </c>
      <c r="Y13" s="40">
        <f t="shared" si="5"/>
        <v>2110.27</v>
      </c>
      <c r="Z13" s="40">
        <f t="shared" si="5"/>
        <v>2088.56</v>
      </c>
      <c r="AA13" s="40">
        <f t="shared" si="5"/>
        <v>2088.56</v>
      </c>
      <c r="AB13" s="40">
        <f t="shared" si="5"/>
        <v>2089.15</v>
      </c>
      <c r="AC13" s="40">
        <f t="shared" si="5"/>
        <v>2089.15</v>
      </c>
      <c r="AD13" s="40">
        <f t="shared" si="5"/>
        <v>2081</v>
      </c>
      <c r="AE13" s="40">
        <f t="shared" si="5"/>
        <v>2081</v>
      </c>
      <c r="AF13" s="40">
        <f t="shared" si="5"/>
        <v>2081</v>
      </c>
      <c r="AG13" s="40">
        <f t="shared" si="5"/>
        <v>2081</v>
      </c>
      <c r="AH13" s="40">
        <f t="shared" ref="AH13:BM13" si="6">SUM(AH14:AH14)</f>
        <v>2081</v>
      </c>
      <c r="AI13" s="40">
        <f t="shared" si="6"/>
        <v>2081</v>
      </c>
      <c r="AJ13" s="40">
        <f t="shared" si="6"/>
        <v>2081</v>
      </c>
      <c r="AK13" s="40">
        <f t="shared" si="6"/>
        <v>2081</v>
      </c>
      <c r="AL13" s="40">
        <f t="shared" si="6"/>
        <v>2016.99</v>
      </c>
      <c r="AM13" s="40">
        <f t="shared" si="6"/>
        <v>2016.99</v>
      </c>
      <c r="AN13" s="40">
        <f t="shared" si="6"/>
        <v>2047.63</v>
      </c>
      <c r="AO13" s="40">
        <f t="shared" si="6"/>
        <v>2047.75</v>
      </c>
      <c r="AP13" s="40">
        <f t="shared" si="6"/>
        <v>2048.39</v>
      </c>
      <c r="AQ13" s="40">
        <f t="shared" si="6"/>
        <v>2048.58</v>
      </c>
      <c r="AR13" s="40">
        <f t="shared" si="6"/>
        <v>2049.5700000000002</v>
      </c>
      <c r="AS13" s="40">
        <f t="shared" si="6"/>
        <v>2049.5700000000002</v>
      </c>
      <c r="AT13" s="40">
        <f t="shared" si="6"/>
        <v>2049.5700000000002</v>
      </c>
      <c r="AU13" s="40">
        <f t="shared" si="6"/>
        <v>2049.5700000000002</v>
      </c>
      <c r="AV13" s="40">
        <f t="shared" si="6"/>
        <v>2049.5700000000002</v>
      </c>
      <c r="AW13" s="40">
        <f t="shared" si="6"/>
        <v>2049.5700000000002</v>
      </c>
      <c r="AX13" s="40">
        <f t="shared" si="6"/>
        <v>2044.51</v>
      </c>
      <c r="AY13" s="40">
        <f t="shared" si="6"/>
        <v>2044.51</v>
      </c>
      <c r="AZ13" s="40">
        <f t="shared" si="6"/>
        <v>2041.15</v>
      </c>
      <c r="BA13" s="40">
        <f t="shared" si="6"/>
        <v>2040.93</v>
      </c>
      <c r="BB13" s="40">
        <f t="shared" si="6"/>
        <v>2039.94</v>
      </c>
      <c r="BC13" s="40">
        <f t="shared" si="6"/>
        <v>2039.94</v>
      </c>
      <c r="BD13" s="40">
        <f t="shared" si="6"/>
        <v>2039.94</v>
      </c>
      <c r="BE13" s="40">
        <f t="shared" si="6"/>
        <v>2039.94</v>
      </c>
      <c r="BF13" s="40">
        <f t="shared" si="6"/>
        <v>2039.12</v>
      </c>
      <c r="BG13" s="40">
        <f t="shared" si="6"/>
        <v>2039.12</v>
      </c>
      <c r="BH13" s="40">
        <f t="shared" si="6"/>
        <v>2039.12</v>
      </c>
      <c r="BI13" s="40">
        <f t="shared" si="6"/>
        <v>2038.98</v>
      </c>
      <c r="BJ13" s="40">
        <f t="shared" si="6"/>
        <v>2017.14</v>
      </c>
      <c r="BK13" s="40">
        <f t="shared" si="6"/>
        <v>2017.14</v>
      </c>
      <c r="BL13" s="40">
        <f t="shared" si="6"/>
        <v>2017.14</v>
      </c>
      <c r="BM13" s="40">
        <f t="shared" si="6"/>
        <v>2017.14</v>
      </c>
      <c r="BN13" s="40">
        <f t="shared" ref="BN13:CS13" si="7">SUM(BN14:BN14)</f>
        <v>2017.96</v>
      </c>
      <c r="BO13" s="40">
        <f t="shared" si="7"/>
        <v>2017.96</v>
      </c>
      <c r="BP13" s="40">
        <f t="shared" si="7"/>
        <v>2018.04</v>
      </c>
      <c r="BQ13" s="40">
        <f t="shared" si="7"/>
        <v>2018.04</v>
      </c>
      <c r="BR13" s="40">
        <f t="shared" si="7"/>
        <v>2018.04</v>
      </c>
      <c r="BS13" s="40">
        <f t="shared" si="7"/>
        <v>2018.04</v>
      </c>
      <c r="BT13" s="40">
        <f t="shared" si="7"/>
        <v>2009.52</v>
      </c>
      <c r="BU13" s="40">
        <f t="shared" si="7"/>
        <v>2009.52</v>
      </c>
      <c r="BV13" s="40">
        <f t="shared" si="7"/>
        <v>2004.99</v>
      </c>
      <c r="BW13" s="40">
        <f t="shared" si="7"/>
        <v>2004.99</v>
      </c>
      <c r="BX13" s="40">
        <f t="shared" si="7"/>
        <v>2004.99</v>
      </c>
      <c r="BY13" s="40">
        <f t="shared" si="7"/>
        <v>2004.99</v>
      </c>
      <c r="BZ13" s="40">
        <f t="shared" si="7"/>
        <v>2004.99</v>
      </c>
      <c r="CA13" s="40">
        <f t="shared" si="7"/>
        <v>2004.99</v>
      </c>
      <c r="CB13" s="40">
        <f t="shared" si="7"/>
        <v>2005.13</v>
      </c>
      <c r="CC13" s="40">
        <f t="shared" si="7"/>
        <v>2005.13</v>
      </c>
      <c r="CD13" s="40">
        <f t="shared" si="7"/>
        <v>2005.43</v>
      </c>
      <c r="CE13" s="40">
        <f t="shared" si="7"/>
        <v>2005.43</v>
      </c>
      <c r="CF13" s="40">
        <f t="shared" si="7"/>
        <v>2005.9</v>
      </c>
      <c r="CG13" s="40">
        <f t="shared" si="7"/>
        <v>2005.9</v>
      </c>
      <c r="CH13" s="40">
        <f t="shared" si="7"/>
        <v>2005.9</v>
      </c>
      <c r="CI13" s="40">
        <f t="shared" si="7"/>
        <v>2005.9</v>
      </c>
      <c r="CJ13" s="40">
        <f t="shared" si="7"/>
        <v>2009.29</v>
      </c>
      <c r="CK13" s="40">
        <f t="shared" si="7"/>
        <v>2008.84</v>
      </c>
      <c r="CL13" s="40">
        <f t="shared" si="7"/>
        <v>2008.55</v>
      </c>
      <c r="CM13" s="40">
        <f t="shared" si="7"/>
        <v>2008.55</v>
      </c>
      <c r="CN13" s="40">
        <f t="shared" si="7"/>
        <v>2008.49</v>
      </c>
      <c r="CO13" s="40">
        <f t="shared" si="7"/>
        <v>2008.35</v>
      </c>
      <c r="CP13" s="40">
        <f t="shared" si="7"/>
        <v>2008.35</v>
      </c>
      <c r="CQ13" s="40">
        <f t="shared" si="7"/>
        <v>2008.35</v>
      </c>
      <c r="CR13" s="40">
        <f t="shared" si="7"/>
        <v>2008.42</v>
      </c>
      <c r="CS13" s="41">
        <f t="shared" si="7"/>
        <v>2008.42</v>
      </c>
      <c r="CT13" s="150">
        <f t="shared" si="2"/>
        <v>196557.22999999995</v>
      </c>
      <c r="CU13" s="154"/>
      <c r="CW13" s="144"/>
    </row>
    <row r="14" spans="1:102">
      <c r="A14" s="30" t="s">
        <v>12</v>
      </c>
      <c r="B14" s="42">
        <v>2071.1</v>
      </c>
      <c r="C14" s="43">
        <v>2071.1</v>
      </c>
      <c r="D14" s="43">
        <v>2071.1</v>
      </c>
      <c r="E14" s="43">
        <v>2071.1</v>
      </c>
      <c r="F14" s="43">
        <v>2071.2399999999998</v>
      </c>
      <c r="G14" s="43">
        <v>2071.2399999999998</v>
      </c>
      <c r="H14" s="43">
        <v>2071.37</v>
      </c>
      <c r="I14" s="43">
        <v>2071.4699999999998</v>
      </c>
      <c r="J14" s="43">
        <v>2071.4699999999998</v>
      </c>
      <c r="K14" s="43">
        <v>2071.4699999999998</v>
      </c>
      <c r="L14" s="43">
        <v>2076.5500000000002</v>
      </c>
      <c r="M14" s="43">
        <v>2076.5500000000002</v>
      </c>
      <c r="N14" s="43">
        <v>2109.91</v>
      </c>
      <c r="O14" s="43">
        <v>2109.91</v>
      </c>
      <c r="P14" s="43">
        <v>2110.0500000000002</v>
      </c>
      <c r="Q14" s="43">
        <v>2110.0500000000002</v>
      </c>
      <c r="R14" s="43">
        <v>2110.23</v>
      </c>
      <c r="S14" s="43">
        <v>2110.23</v>
      </c>
      <c r="T14" s="43">
        <v>2110.1</v>
      </c>
      <c r="U14" s="43">
        <v>2110.1</v>
      </c>
      <c r="V14" s="43">
        <v>2110.1</v>
      </c>
      <c r="W14" s="43">
        <v>2110.1</v>
      </c>
      <c r="X14" s="43">
        <v>2110.1</v>
      </c>
      <c r="Y14" s="43">
        <v>2110.27</v>
      </c>
      <c r="Z14" s="43">
        <v>2088.56</v>
      </c>
      <c r="AA14" s="43">
        <v>2088.56</v>
      </c>
      <c r="AB14" s="43">
        <v>2089.15</v>
      </c>
      <c r="AC14" s="43">
        <v>2089.15</v>
      </c>
      <c r="AD14" s="43">
        <v>2081</v>
      </c>
      <c r="AE14" s="43">
        <v>2081</v>
      </c>
      <c r="AF14" s="43">
        <v>2081</v>
      </c>
      <c r="AG14" s="43">
        <v>2081</v>
      </c>
      <c r="AH14" s="43">
        <v>2081</v>
      </c>
      <c r="AI14" s="43">
        <v>2081</v>
      </c>
      <c r="AJ14" s="43">
        <v>2081</v>
      </c>
      <c r="AK14" s="43">
        <v>2081</v>
      </c>
      <c r="AL14" s="43">
        <v>2016.99</v>
      </c>
      <c r="AM14" s="43">
        <v>2016.99</v>
      </c>
      <c r="AN14" s="43">
        <v>2047.63</v>
      </c>
      <c r="AO14" s="43">
        <v>2047.75</v>
      </c>
      <c r="AP14" s="43">
        <v>2048.39</v>
      </c>
      <c r="AQ14" s="43">
        <v>2048.58</v>
      </c>
      <c r="AR14" s="43">
        <v>2049.5700000000002</v>
      </c>
      <c r="AS14" s="43">
        <v>2049.5700000000002</v>
      </c>
      <c r="AT14" s="43">
        <v>2049.5700000000002</v>
      </c>
      <c r="AU14" s="43">
        <v>2049.5700000000002</v>
      </c>
      <c r="AV14" s="43">
        <v>2049.5700000000002</v>
      </c>
      <c r="AW14" s="43">
        <v>2049.5700000000002</v>
      </c>
      <c r="AX14" s="43">
        <v>2044.51</v>
      </c>
      <c r="AY14" s="43">
        <v>2044.51</v>
      </c>
      <c r="AZ14" s="43">
        <v>2041.15</v>
      </c>
      <c r="BA14" s="43">
        <v>2040.93</v>
      </c>
      <c r="BB14" s="43">
        <v>2039.94</v>
      </c>
      <c r="BC14" s="43">
        <v>2039.94</v>
      </c>
      <c r="BD14" s="43">
        <v>2039.94</v>
      </c>
      <c r="BE14" s="43">
        <v>2039.94</v>
      </c>
      <c r="BF14" s="43">
        <v>2039.12</v>
      </c>
      <c r="BG14" s="43">
        <v>2039.12</v>
      </c>
      <c r="BH14" s="43">
        <v>2039.12</v>
      </c>
      <c r="BI14" s="43">
        <v>2038.98</v>
      </c>
      <c r="BJ14" s="43">
        <v>2017.14</v>
      </c>
      <c r="BK14" s="43">
        <v>2017.14</v>
      </c>
      <c r="BL14" s="43">
        <v>2017.14</v>
      </c>
      <c r="BM14" s="43">
        <v>2017.14</v>
      </c>
      <c r="BN14" s="43">
        <v>2017.96</v>
      </c>
      <c r="BO14" s="43">
        <v>2017.96</v>
      </c>
      <c r="BP14" s="43">
        <v>2018.04</v>
      </c>
      <c r="BQ14" s="43">
        <v>2018.04</v>
      </c>
      <c r="BR14" s="43">
        <v>2018.04</v>
      </c>
      <c r="BS14" s="43">
        <v>2018.04</v>
      </c>
      <c r="BT14" s="43">
        <v>2009.52</v>
      </c>
      <c r="BU14" s="43">
        <v>2009.52</v>
      </c>
      <c r="BV14" s="43">
        <v>2004.99</v>
      </c>
      <c r="BW14" s="43">
        <v>2004.99</v>
      </c>
      <c r="BX14" s="43">
        <v>2004.99</v>
      </c>
      <c r="BY14" s="43">
        <v>2004.99</v>
      </c>
      <c r="BZ14" s="43">
        <v>2004.99</v>
      </c>
      <c r="CA14" s="43">
        <v>2004.99</v>
      </c>
      <c r="CB14" s="43">
        <v>2005.13</v>
      </c>
      <c r="CC14" s="43">
        <v>2005.13</v>
      </c>
      <c r="CD14" s="43">
        <v>2005.43</v>
      </c>
      <c r="CE14" s="43">
        <v>2005.43</v>
      </c>
      <c r="CF14" s="43">
        <v>2005.9</v>
      </c>
      <c r="CG14" s="43">
        <v>2005.9</v>
      </c>
      <c r="CH14" s="43">
        <v>2005.9</v>
      </c>
      <c r="CI14" s="43">
        <v>2005.9</v>
      </c>
      <c r="CJ14" s="43">
        <v>2009.29</v>
      </c>
      <c r="CK14" s="43">
        <v>2008.84</v>
      </c>
      <c r="CL14" s="43">
        <v>2008.55</v>
      </c>
      <c r="CM14" s="43">
        <v>2008.55</v>
      </c>
      <c r="CN14" s="43">
        <v>2008.49</v>
      </c>
      <c r="CO14" s="43">
        <v>2008.35</v>
      </c>
      <c r="CP14" s="43">
        <v>2008.35</v>
      </c>
      <c r="CQ14" s="43">
        <v>2008.35</v>
      </c>
      <c r="CR14" s="43">
        <v>2008.42</v>
      </c>
      <c r="CS14" s="44">
        <v>2008.42</v>
      </c>
      <c r="CT14" s="30">
        <f t="shared" si="2"/>
        <v>196557.22999999995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151.13</v>
      </c>
      <c r="C20" s="54">
        <f t="shared" si="10"/>
        <v>150.38999999999999</v>
      </c>
      <c r="D20" s="54">
        <f t="shared" si="10"/>
        <v>150.84</v>
      </c>
      <c r="E20" s="54">
        <f t="shared" si="10"/>
        <v>150.51</v>
      </c>
      <c r="F20" s="54">
        <f t="shared" si="10"/>
        <v>151.13</v>
      </c>
      <c r="G20" s="54">
        <f t="shared" si="10"/>
        <v>151.13</v>
      </c>
      <c r="H20" s="54">
        <f t="shared" si="10"/>
        <v>150.81</v>
      </c>
      <c r="I20" s="54">
        <f t="shared" si="10"/>
        <v>150.97</v>
      </c>
      <c r="J20" s="54">
        <f t="shared" si="10"/>
        <v>150</v>
      </c>
      <c r="K20" s="54">
        <f t="shared" si="10"/>
        <v>150.68</v>
      </c>
      <c r="L20" s="54">
        <f t="shared" si="10"/>
        <v>150.69999999999999</v>
      </c>
      <c r="M20" s="54">
        <f t="shared" si="10"/>
        <v>150.26</v>
      </c>
      <c r="N20" s="54">
        <f t="shared" si="10"/>
        <v>150.60999999999999</v>
      </c>
      <c r="O20" s="54">
        <f t="shared" si="10"/>
        <v>151.79999999999998</v>
      </c>
      <c r="P20" s="54">
        <f t="shared" si="10"/>
        <v>151.82999999999998</v>
      </c>
      <c r="Q20" s="54">
        <f t="shared" si="10"/>
        <v>151.19999999999999</v>
      </c>
      <c r="R20" s="54">
        <f t="shared" si="10"/>
        <v>151.19</v>
      </c>
      <c r="S20" s="54">
        <f t="shared" si="10"/>
        <v>150.91</v>
      </c>
      <c r="T20" s="54">
        <f t="shared" si="10"/>
        <v>150.66</v>
      </c>
      <c r="U20" s="54">
        <f t="shared" si="10"/>
        <v>150.60999999999999</v>
      </c>
      <c r="V20" s="54">
        <f t="shared" si="10"/>
        <v>150.29</v>
      </c>
      <c r="W20" s="54">
        <f t="shared" si="10"/>
        <v>151.38</v>
      </c>
      <c r="X20" s="54">
        <f t="shared" si="10"/>
        <v>3660.67</v>
      </c>
      <c r="Y20" s="54">
        <f t="shared" si="10"/>
        <v>3662.2</v>
      </c>
      <c r="Z20" s="54">
        <f t="shared" si="10"/>
        <v>3670.76</v>
      </c>
      <c r="AA20" s="54">
        <f t="shared" si="10"/>
        <v>3682.09</v>
      </c>
      <c r="AB20" s="54">
        <f t="shared" si="10"/>
        <v>3713.85</v>
      </c>
      <c r="AC20" s="54">
        <f t="shared" si="10"/>
        <v>3767.14</v>
      </c>
      <c r="AD20" s="54">
        <f t="shared" si="10"/>
        <v>3833.53</v>
      </c>
      <c r="AE20" s="54">
        <f t="shared" si="10"/>
        <v>3908.49</v>
      </c>
      <c r="AF20" s="54">
        <f t="shared" si="10"/>
        <v>4003.9599999999996</v>
      </c>
      <c r="AG20" s="54">
        <f t="shared" si="10"/>
        <v>4123.6900000000005</v>
      </c>
      <c r="AH20" s="54">
        <f t="shared" ref="AH20:BM20" si="11">SUM(AH21:AH24)</f>
        <v>4231.84</v>
      </c>
      <c r="AI20" s="54">
        <f t="shared" si="11"/>
        <v>4352.5600000000004</v>
      </c>
      <c r="AJ20" s="54">
        <f t="shared" si="11"/>
        <v>4461.8500000000004</v>
      </c>
      <c r="AK20" s="54">
        <f t="shared" si="11"/>
        <v>4577.9700000000012</v>
      </c>
      <c r="AL20" s="54">
        <f t="shared" si="11"/>
        <v>4681.6800000000012</v>
      </c>
      <c r="AM20" s="54">
        <f t="shared" si="11"/>
        <v>4798.4800000000005</v>
      </c>
      <c r="AN20" s="54">
        <f t="shared" si="11"/>
        <v>4882.38</v>
      </c>
      <c r="AO20" s="54">
        <f t="shared" si="11"/>
        <v>4954.3400000000011</v>
      </c>
      <c r="AP20" s="54">
        <f t="shared" si="11"/>
        <v>5032.7700000000004</v>
      </c>
      <c r="AQ20" s="54">
        <f t="shared" si="11"/>
        <v>5085.07</v>
      </c>
      <c r="AR20" s="54">
        <f t="shared" si="11"/>
        <v>5155.05</v>
      </c>
      <c r="AS20" s="54">
        <f t="shared" si="11"/>
        <v>5195.72</v>
      </c>
      <c r="AT20" s="54">
        <f t="shared" si="11"/>
        <v>5245.6100000000006</v>
      </c>
      <c r="AU20" s="54">
        <f t="shared" si="11"/>
        <v>5282.3600000000006</v>
      </c>
      <c r="AV20" s="54">
        <f t="shared" si="11"/>
        <v>5303.02</v>
      </c>
      <c r="AW20" s="54">
        <f t="shared" si="11"/>
        <v>5301.06</v>
      </c>
      <c r="AX20" s="54">
        <f t="shared" si="11"/>
        <v>5316.5800000000008</v>
      </c>
      <c r="AY20" s="54">
        <f t="shared" si="11"/>
        <v>5324.78</v>
      </c>
      <c r="AZ20" s="54">
        <f t="shared" si="11"/>
        <v>5310.9400000000005</v>
      </c>
      <c r="BA20" s="54">
        <f t="shared" si="11"/>
        <v>5317.35</v>
      </c>
      <c r="BB20" s="54">
        <f t="shared" si="11"/>
        <v>5315.75</v>
      </c>
      <c r="BC20" s="54">
        <f t="shared" si="11"/>
        <v>5305.99</v>
      </c>
      <c r="BD20" s="54">
        <f t="shared" si="11"/>
        <v>5317.31</v>
      </c>
      <c r="BE20" s="54">
        <f t="shared" si="11"/>
        <v>5307.88</v>
      </c>
      <c r="BF20" s="54">
        <f t="shared" si="11"/>
        <v>5269.33</v>
      </c>
      <c r="BG20" s="54">
        <f t="shared" si="11"/>
        <v>5239.8700000000008</v>
      </c>
      <c r="BH20" s="54">
        <f t="shared" si="11"/>
        <v>5193.0000000000009</v>
      </c>
      <c r="BI20" s="54">
        <f t="shared" si="11"/>
        <v>5146.4800000000005</v>
      </c>
      <c r="BJ20" s="54">
        <f t="shared" si="11"/>
        <v>5060.7000000000007</v>
      </c>
      <c r="BK20" s="54">
        <f t="shared" si="11"/>
        <v>4984.3900000000003</v>
      </c>
      <c r="BL20" s="54">
        <f t="shared" si="11"/>
        <v>4876.91</v>
      </c>
      <c r="BM20" s="54">
        <f t="shared" si="11"/>
        <v>4787.0300000000007</v>
      </c>
      <c r="BN20" s="54">
        <f t="shared" ref="BN20:CS20" si="12">SUM(BN21:BN24)</f>
        <v>4673.08</v>
      </c>
      <c r="BO20" s="54">
        <f t="shared" si="12"/>
        <v>4566.6000000000004</v>
      </c>
      <c r="BP20" s="54">
        <f t="shared" si="12"/>
        <v>4471.96</v>
      </c>
      <c r="BQ20" s="54">
        <f t="shared" si="12"/>
        <v>4344.3500000000004</v>
      </c>
      <c r="BR20" s="54">
        <f t="shared" si="12"/>
        <v>4251.43</v>
      </c>
      <c r="BS20" s="54">
        <f t="shared" si="12"/>
        <v>4140.67</v>
      </c>
      <c r="BT20" s="54">
        <f t="shared" si="12"/>
        <v>4026.34</v>
      </c>
      <c r="BU20" s="54">
        <f t="shared" si="12"/>
        <v>3911.81</v>
      </c>
      <c r="BV20" s="54">
        <f t="shared" si="12"/>
        <v>3837.5499999999997</v>
      </c>
      <c r="BW20" s="54">
        <f t="shared" si="12"/>
        <v>3773.93</v>
      </c>
      <c r="BX20" s="54">
        <f t="shared" si="12"/>
        <v>3732.87</v>
      </c>
      <c r="BY20" s="54">
        <f t="shared" si="12"/>
        <v>3673.71</v>
      </c>
      <c r="BZ20" s="54">
        <f t="shared" si="12"/>
        <v>153.55000000000001</v>
      </c>
      <c r="CA20" s="54">
        <f t="shared" si="12"/>
        <v>151.26999999999998</v>
      </c>
      <c r="CB20" s="54">
        <f t="shared" si="12"/>
        <v>150.19999999999999</v>
      </c>
      <c r="CC20" s="54">
        <f t="shared" si="12"/>
        <v>150.29999999999998</v>
      </c>
      <c r="CD20" s="54">
        <f t="shared" si="12"/>
        <v>150.26</v>
      </c>
      <c r="CE20" s="54">
        <f t="shared" si="12"/>
        <v>150.59</v>
      </c>
      <c r="CF20" s="54">
        <f t="shared" si="12"/>
        <v>150.29</v>
      </c>
      <c r="CG20" s="54">
        <f t="shared" si="12"/>
        <v>149.60999999999999</v>
      </c>
      <c r="CH20" s="54">
        <f t="shared" si="12"/>
        <v>149.65</v>
      </c>
      <c r="CI20" s="54">
        <f t="shared" si="12"/>
        <v>149.57999999999998</v>
      </c>
      <c r="CJ20" s="54">
        <f t="shared" si="12"/>
        <v>150.07999999999998</v>
      </c>
      <c r="CK20" s="54">
        <f t="shared" si="12"/>
        <v>150.6</v>
      </c>
      <c r="CL20" s="54">
        <f t="shared" si="12"/>
        <v>151.15</v>
      </c>
      <c r="CM20" s="54">
        <f t="shared" si="12"/>
        <v>150.75</v>
      </c>
      <c r="CN20" s="54">
        <f t="shared" si="12"/>
        <v>150.66</v>
      </c>
      <c r="CO20" s="54">
        <f t="shared" si="12"/>
        <v>150.26</v>
      </c>
      <c r="CP20" s="54">
        <f t="shared" si="12"/>
        <v>150.19999999999999</v>
      </c>
      <c r="CQ20" s="54">
        <f t="shared" si="12"/>
        <v>150.62</v>
      </c>
      <c r="CR20" s="54">
        <f t="shared" si="12"/>
        <v>151.75</v>
      </c>
      <c r="CS20" s="55">
        <f t="shared" si="12"/>
        <v>152.01</v>
      </c>
      <c r="CT20" s="38">
        <f t="shared" si="2"/>
        <v>255379.13999999996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0.02</v>
      </c>
      <c r="X21" s="43">
        <v>0.09</v>
      </c>
      <c r="Y21" s="43">
        <v>1.84</v>
      </c>
      <c r="Z21" s="43">
        <v>10.36</v>
      </c>
      <c r="AA21" s="43">
        <v>23.509999999999998</v>
      </c>
      <c r="AB21" s="43">
        <v>56.790000000000006</v>
      </c>
      <c r="AC21" s="43">
        <v>109.67</v>
      </c>
      <c r="AD21" s="43">
        <v>173.85999999999999</v>
      </c>
      <c r="AE21" s="43">
        <v>250.1</v>
      </c>
      <c r="AF21" s="43">
        <v>346.28</v>
      </c>
      <c r="AG21" s="43">
        <v>465.2</v>
      </c>
      <c r="AH21" s="43">
        <v>573.22</v>
      </c>
      <c r="AI21" s="43">
        <v>695.35</v>
      </c>
      <c r="AJ21" s="43">
        <v>805.11</v>
      </c>
      <c r="AK21" s="43">
        <v>920.23</v>
      </c>
      <c r="AL21" s="43">
        <v>1022.98</v>
      </c>
      <c r="AM21" s="43">
        <v>1139.5900000000001</v>
      </c>
      <c r="AN21" s="43">
        <v>1223.8800000000001</v>
      </c>
      <c r="AO21" s="43">
        <v>1297.0600000000002</v>
      </c>
      <c r="AP21" s="43">
        <v>1379.79</v>
      </c>
      <c r="AQ21" s="43">
        <v>1431.44</v>
      </c>
      <c r="AR21" s="43">
        <v>1503.03</v>
      </c>
      <c r="AS21" s="43">
        <v>1543.96</v>
      </c>
      <c r="AT21" s="43">
        <v>1594.04</v>
      </c>
      <c r="AU21" s="43">
        <v>1629.9699999999998</v>
      </c>
      <c r="AV21" s="43">
        <v>1651.31</v>
      </c>
      <c r="AW21" s="43">
        <v>1647.99</v>
      </c>
      <c r="AX21" s="43">
        <v>1663.76</v>
      </c>
      <c r="AY21" s="43">
        <v>1667.1100000000001</v>
      </c>
      <c r="AZ21" s="43">
        <v>1653.81</v>
      </c>
      <c r="BA21" s="43">
        <v>1661.72</v>
      </c>
      <c r="BB21" s="43">
        <v>1660.94</v>
      </c>
      <c r="BC21" s="43">
        <v>1648.99</v>
      </c>
      <c r="BD21" s="43">
        <v>1659.0400000000002</v>
      </c>
      <c r="BE21" s="43">
        <v>1648.58</v>
      </c>
      <c r="BF21" s="43">
        <v>1611.04</v>
      </c>
      <c r="BG21" s="43">
        <v>1582.71</v>
      </c>
      <c r="BH21" s="43">
        <v>1534.3899999999999</v>
      </c>
      <c r="BI21" s="43">
        <v>1488.46</v>
      </c>
      <c r="BJ21" s="43">
        <v>1402.6000000000001</v>
      </c>
      <c r="BK21" s="43">
        <v>1326.2</v>
      </c>
      <c r="BL21" s="43">
        <v>1218.83</v>
      </c>
      <c r="BM21" s="43">
        <v>1128.3100000000002</v>
      </c>
      <c r="BN21" s="43">
        <v>1015.3299999999999</v>
      </c>
      <c r="BO21" s="43">
        <v>908.81</v>
      </c>
      <c r="BP21" s="43">
        <v>814.03</v>
      </c>
      <c r="BQ21" s="43">
        <v>697.54</v>
      </c>
      <c r="BR21" s="43">
        <v>602.93999999999994</v>
      </c>
      <c r="BS21" s="43">
        <v>492.58</v>
      </c>
      <c r="BT21" s="43">
        <v>377.92</v>
      </c>
      <c r="BU21" s="43">
        <v>262.91999999999996</v>
      </c>
      <c r="BV21" s="43">
        <v>188.93</v>
      </c>
      <c r="BW21" s="43">
        <v>125.64</v>
      </c>
      <c r="BX21" s="43">
        <v>74.05</v>
      </c>
      <c r="BY21" s="43">
        <v>15.13</v>
      </c>
      <c r="BZ21" s="43">
        <v>2.78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51632.91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3509.29</v>
      </c>
      <c r="Y22" s="1">
        <v>3509.29</v>
      </c>
      <c r="Z22" s="1">
        <v>3509.29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3503.29</v>
      </c>
      <c r="AQ22" s="1">
        <v>3503.29</v>
      </c>
      <c r="AR22" s="1">
        <v>3503.29</v>
      </c>
      <c r="AS22" s="1">
        <v>3503.29</v>
      </c>
      <c r="AT22" s="1">
        <v>3503.29</v>
      </c>
      <c r="AU22" s="1">
        <v>3503.29</v>
      </c>
      <c r="AV22" s="1">
        <v>3503.29</v>
      </c>
      <c r="AW22" s="1">
        <v>3503.29</v>
      </c>
      <c r="AX22" s="1">
        <v>3503.29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3498.29</v>
      </c>
      <c r="BR22" s="1">
        <v>3498.29</v>
      </c>
      <c r="BS22" s="1">
        <v>3498.29</v>
      </c>
      <c r="BT22" s="1">
        <v>3498.29</v>
      </c>
      <c r="BU22" s="1">
        <v>3498.29</v>
      </c>
      <c r="BV22" s="1">
        <v>3498.29</v>
      </c>
      <c r="BW22" s="1">
        <v>3498.29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189335.66000000003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23.03</v>
      </c>
      <c r="C24" s="36">
        <v>22.29</v>
      </c>
      <c r="D24" s="36">
        <v>22.74</v>
      </c>
      <c r="E24" s="36">
        <v>22.41</v>
      </c>
      <c r="F24" s="36">
        <v>23.03</v>
      </c>
      <c r="G24" s="36">
        <v>23.03</v>
      </c>
      <c r="H24" s="36">
        <v>22.71</v>
      </c>
      <c r="I24" s="36">
        <v>22.87</v>
      </c>
      <c r="J24" s="36">
        <v>21.9</v>
      </c>
      <c r="K24" s="36">
        <v>22.58</v>
      </c>
      <c r="L24" s="36">
        <v>22.6</v>
      </c>
      <c r="M24" s="36">
        <v>22.16</v>
      </c>
      <c r="N24" s="36">
        <v>22.51</v>
      </c>
      <c r="O24" s="36">
        <v>23.7</v>
      </c>
      <c r="P24" s="36">
        <v>23.73</v>
      </c>
      <c r="Q24" s="36">
        <v>23.1</v>
      </c>
      <c r="R24" s="36">
        <v>23.09</v>
      </c>
      <c r="S24" s="36">
        <v>22.81</v>
      </c>
      <c r="T24" s="36">
        <v>22.56</v>
      </c>
      <c r="U24" s="36">
        <v>22.51</v>
      </c>
      <c r="V24" s="36">
        <v>22.18</v>
      </c>
      <c r="W24" s="36">
        <v>23.26</v>
      </c>
      <c r="X24" s="36">
        <v>23.19</v>
      </c>
      <c r="Y24" s="36">
        <v>22.97</v>
      </c>
      <c r="Z24" s="36">
        <v>23.01</v>
      </c>
      <c r="AA24" s="36">
        <v>22.19</v>
      </c>
      <c r="AB24" s="36">
        <v>20.67</v>
      </c>
      <c r="AC24" s="36">
        <v>21.08</v>
      </c>
      <c r="AD24" s="36">
        <v>23.28</v>
      </c>
      <c r="AE24" s="36">
        <v>22</v>
      </c>
      <c r="AF24" s="36">
        <v>21.29</v>
      </c>
      <c r="AG24" s="36">
        <v>22.1</v>
      </c>
      <c r="AH24" s="36">
        <v>22.23</v>
      </c>
      <c r="AI24" s="36">
        <v>20.82</v>
      </c>
      <c r="AJ24" s="36">
        <v>20.350000000000001</v>
      </c>
      <c r="AK24" s="36">
        <v>21.35</v>
      </c>
      <c r="AL24" s="36">
        <v>22.31</v>
      </c>
      <c r="AM24" s="36">
        <v>22.5</v>
      </c>
      <c r="AN24" s="36">
        <v>22.11</v>
      </c>
      <c r="AO24" s="36">
        <v>20.89</v>
      </c>
      <c r="AP24" s="36">
        <v>21.59</v>
      </c>
      <c r="AQ24" s="36">
        <v>22.24</v>
      </c>
      <c r="AR24" s="36">
        <v>20.63</v>
      </c>
      <c r="AS24" s="36">
        <v>20.37</v>
      </c>
      <c r="AT24" s="36">
        <v>20.18</v>
      </c>
      <c r="AU24" s="36">
        <v>21</v>
      </c>
      <c r="AV24" s="36">
        <v>20.32</v>
      </c>
      <c r="AW24" s="36">
        <v>21.68</v>
      </c>
      <c r="AX24" s="36">
        <v>21.43</v>
      </c>
      <c r="AY24" s="36">
        <v>21.28</v>
      </c>
      <c r="AZ24" s="36">
        <v>20.74</v>
      </c>
      <c r="BA24" s="36">
        <v>19.239999999999998</v>
      </c>
      <c r="BB24" s="36">
        <v>18.420000000000002</v>
      </c>
      <c r="BC24" s="36">
        <v>20.61</v>
      </c>
      <c r="BD24" s="36">
        <v>21.88</v>
      </c>
      <c r="BE24" s="36">
        <v>22.91</v>
      </c>
      <c r="BF24" s="36">
        <v>21.9</v>
      </c>
      <c r="BG24" s="36">
        <v>20.77</v>
      </c>
      <c r="BH24" s="36">
        <v>22.22</v>
      </c>
      <c r="BI24" s="36">
        <v>21.63</v>
      </c>
      <c r="BJ24" s="36">
        <v>21.71</v>
      </c>
      <c r="BK24" s="36">
        <v>21.8</v>
      </c>
      <c r="BL24" s="36">
        <v>21.69</v>
      </c>
      <c r="BM24" s="36">
        <v>22.33</v>
      </c>
      <c r="BN24" s="36">
        <v>21.36</v>
      </c>
      <c r="BO24" s="36">
        <v>21.4</v>
      </c>
      <c r="BP24" s="36">
        <v>21.54</v>
      </c>
      <c r="BQ24" s="36">
        <v>20.420000000000002</v>
      </c>
      <c r="BR24" s="36">
        <v>22.1</v>
      </c>
      <c r="BS24" s="36">
        <v>21.7</v>
      </c>
      <c r="BT24" s="36">
        <v>22.03</v>
      </c>
      <c r="BU24" s="36">
        <v>22.5</v>
      </c>
      <c r="BV24" s="36">
        <v>22.23</v>
      </c>
      <c r="BW24" s="36">
        <v>21.9</v>
      </c>
      <c r="BX24" s="36">
        <v>22.43</v>
      </c>
      <c r="BY24" s="36">
        <v>22.19</v>
      </c>
      <c r="BZ24" s="36">
        <v>22.67</v>
      </c>
      <c r="CA24" s="36">
        <v>22.03</v>
      </c>
      <c r="CB24" s="36">
        <v>22.1</v>
      </c>
      <c r="CC24" s="36">
        <v>22.2</v>
      </c>
      <c r="CD24" s="36">
        <v>22.16</v>
      </c>
      <c r="CE24" s="36">
        <v>22.49</v>
      </c>
      <c r="CF24" s="36">
        <v>22.19</v>
      </c>
      <c r="CG24" s="36">
        <v>21.51</v>
      </c>
      <c r="CH24" s="36">
        <v>21.55</v>
      </c>
      <c r="CI24" s="36">
        <v>21.48</v>
      </c>
      <c r="CJ24" s="36">
        <v>21.98</v>
      </c>
      <c r="CK24" s="36">
        <v>22.5</v>
      </c>
      <c r="CL24" s="36">
        <v>23.05</v>
      </c>
      <c r="CM24" s="36">
        <v>22.65</v>
      </c>
      <c r="CN24" s="36">
        <v>22.56</v>
      </c>
      <c r="CO24" s="36">
        <v>22.16</v>
      </c>
      <c r="CP24" s="36">
        <v>22.1</v>
      </c>
      <c r="CQ24" s="36">
        <v>22.52</v>
      </c>
      <c r="CR24" s="36">
        <v>23.65</v>
      </c>
      <c r="CS24" s="37">
        <v>23.91</v>
      </c>
      <c r="CT24" s="30">
        <f t="shared" si="13"/>
        <v>2112.9700000000007</v>
      </c>
      <c r="CU24" s="156"/>
      <c r="CW24" s="144"/>
    </row>
    <row r="25" spans="1:102" ht="15.75" thickBot="1">
      <c r="A25" s="58" t="s">
        <v>62</v>
      </c>
      <c r="B25" s="59">
        <f>SUM(B3,B13,B15,B20)</f>
        <v>8077.51112688172</v>
      </c>
      <c r="C25" s="60">
        <f t="shared" ref="C25:BN25" si="14">SUM(C3,C13,C15,C20)</f>
        <v>8076.7711268817202</v>
      </c>
      <c r="D25" s="60">
        <f t="shared" si="14"/>
        <v>8077.22112688172</v>
      </c>
      <c r="E25" s="60">
        <f t="shared" si="14"/>
        <v>8076.8911268817201</v>
      </c>
      <c r="F25" s="60">
        <f t="shared" si="14"/>
        <v>8077.6511268817203</v>
      </c>
      <c r="G25" s="60">
        <f t="shared" si="14"/>
        <v>8077.6511268817203</v>
      </c>
      <c r="H25" s="60">
        <f t="shared" si="14"/>
        <v>8077.4611268817207</v>
      </c>
      <c r="I25" s="60">
        <f t="shared" si="14"/>
        <v>8077.7211268817209</v>
      </c>
      <c r="J25" s="60">
        <f t="shared" si="14"/>
        <v>8076.7511268817207</v>
      </c>
      <c r="K25" s="60">
        <f t="shared" si="14"/>
        <v>8077.431126881721</v>
      </c>
      <c r="L25" s="60">
        <f t="shared" si="14"/>
        <v>8082.5311268817204</v>
      </c>
      <c r="M25" s="60">
        <f t="shared" si="14"/>
        <v>8082.0911268817208</v>
      </c>
      <c r="N25" s="60">
        <f t="shared" si="14"/>
        <v>8115.8011268817199</v>
      </c>
      <c r="O25" s="60">
        <f t="shared" si="14"/>
        <v>8116.9911268817204</v>
      </c>
      <c r="P25" s="60">
        <f t="shared" si="14"/>
        <v>8117.1611268817205</v>
      </c>
      <c r="Q25" s="60">
        <f t="shared" si="14"/>
        <v>8116.5311268817204</v>
      </c>
      <c r="R25" s="60">
        <f t="shared" si="14"/>
        <v>8116.7011268817205</v>
      </c>
      <c r="S25" s="60">
        <f t="shared" si="14"/>
        <v>8116.4211268817207</v>
      </c>
      <c r="T25" s="60">
        <f t="shared" si="14"/>
        <v>8116.0411268817197</v>
      </c>
      <c r="U25" s="60">
        <f t="shared" si="14"/>
        <v>8115.9911268817195</v>
      </c>
      <c r="V25" s="60">
        <f t="shared" si="14"/>
        <v>8115.6711268817198</v>
      </c>
      <c r="W25" s="60">
        <f t="shared" si="14"/>
        <v>8116.76112688172</v>
      </c>
      <c r="X25" s="60">
        <f t="shared" si="14"/>
        <v>11626.051126881721</v>
      </c>
      <c r="Y25" s="60">
        <f t="shared" si="14"/>
        <v>11627.75112688172</v>
      </c>
      <c r="Z25" s="60">
        <f t="shared" si="14"/>
        <v>11614.60112688172</v>
      </c>
      <c r="AA25" s="60">
        <f t="shared" si="14"/>
        <v>11625.931126881722</v>
      </c>
      <c r="AB25" s="60">
        <f t="shared" si="14"/>
        <v>11658.28112688172</v>
      </c>
      <c r="AC25" s="60">
        <f t="shared" si="14"/>
        <v>11711.571126881721</v>
      </c>
      <c r="AD25" s="60">
        <f t="shared" si="14"/>
        <v>11769.811126881721</v>
      </c>
      <c r="AE25" s="60">
        <f t="shared" si="14"/>
        <v>11844.77112688172</v>
      </c>
      <c r="AF25" s="60">
        <f t="shared" si="14"/>
        <v>11940.24112688172</v>
      </c>
      <c r="AG25" s="60">
        <f t="shared" si="14"/>
        <v>12059.971126881721</v>
      </c>
      <c r="AH25" s="60">
        <f t="shared" si="14"/>
        <v>12168.121126881721</v>
      </c>
      <c r="AI25" s="60">
        <f t="shared" si="14"/>
        <v>12288.841126881722</v>
      </c>
      <c r="AJ25" s="60">
        <f t="shared" si="14"/>
        <v>12398.131126881721</v>
      </c>
      <c r="AK25" s="60">
        <f t="shared" si="14"/>
        <v>12514.251126881722</v>
      </c>
      <c r="AL25" s="60">
        <f t="shared" si="14"/>
        <v>12553.951126881722</v>
      </c>
      <c r="AM25" s="60">
        <f t="shared" si="14"/>
        <v>12670.751126881722</v>
      </c>
      <c r="AN25" s="60">
        <f t="shared" si="14"/>
        <v>12785.291126881721</v>
      </c>
      <c r="AO25" s="60">
        <f t="shared" si="14"/>
        <v>12857.371126881721</v>
      </c>
      <c r="AP25" s="60">
        <f t="shared" si="14"/>
        <v>12936.44112688172</v>
      </c>
      <c r="AQ25" s="60">
        <f t="shared" si="14"/>
        <v>12988.93112688172</v>
      </c>
      <c r="AR25" s="60">
        <f t="shared" si="14"/>
        <v>13059.901126881721</v>
      </c>
      <c r="AS25" s="60">
        <f t="shared" si="14"/>
        <v>13100.571126881721</v>
      </c>
      <c r="AT25" s="60">
        <f t="shared" si="14"/>
        <v>13150.461126881721</v>
      </c>
      <c r="AU25" s="60">
        <f t="shared" si="14"/>
        <v>13187.211126881721</v>
      </c>
      <c r="AV25" s="60">
        <f t="shared" si="14"/>
        <v>13207.871126881721</v>
      </c>
      <c r="AW25" s="60">
        <f t="shared" si="14"/>
        <v>13205.911126881721</v>
      </c>
      <c r="AX25" s="60">
        <f t="shared" si="14"/>
        <v>13216.371126881721</v>
      </c>
      <c r="AY25" s="60">
        <f t="shared" si="14"/>
        <v>13224.571126881721</v>
      </c>
      <c r="AZ25" s="60">
        <f t="shared" si="14"/>
        <v>13207.371126881721</v>
      </c>
      <c r="BA25" s="60">
        <f t="shared" si="14"/>
        <v>13213.561126881721</v>
      </c>
      <c r="BB25" s="60">
        <f t="shared" si="14"/>
        <v>13210.971126881719</v>
      </c>
      <c r="BC25" s="60">
        <f t="shared" si="14"/>
        <v>13201.211126881721</v>
      </c>
      <c r="BD25" s="60">
        <f t="shared" si="14"/>
        <v>13212.53112688172</v>
      </c>
      <c r="BE25" s="60">
        <f t="shared" si="14"/>
        <v>13203.10112688172</v>
      </c>
      <c r="BF25" s="60">
        <f t="shared" si="14"/>
        <v>13163.731126881721</v>
      </c>
      <c r="BG25" s="60">
        <f t="shared" si="14"/>
        <v>13134.271126881722</v>
      </c>
      <c r="BH25" s="60">
        <f t="shared" si="14"/>
        <v>13087.401126881721</v>
      </c>
      <c r="BI25" s="60">
        <f t="shared" si="14"/>
        <v>13040.741126881721</v>
      </c>
      <c r="BJ25" s="60">
        <f t="shared" si="14"/>
        <v>12933.121126881721</v>
      </c>
      <c r="BK25" s="60">
        <f t="shared" si="14"/>
        <v>12856.811126881721</v>
      </c>
      <c r="BL25" s="60">
        <f t="shared" si="14"/>
        <v>12749.33112688172</v>
      </c>
      <c r="BM25" s="60">
        <f t="shared" si="14"/>
        <v>12659.451126881722</v>
      </c>
      <c r="BN25" s="60">
        <f t="shared" si="14"/>
        <v>12546.321126881721</v>
      </c>
      <c r="BO25" s="60">
        <f t="shared" ref="BO25:CS25" si="15">SUM(BO3,BO13,BO15,BO20)</f>
        <v>12439.841126881722</v>
      </c>
      <c r="BP25" s="60">
        <f t="shared" si="15"/>
        <v>12345.28112688172</v>
      </c>
      <c r="BQ25" s="60">
        <f t="shared" si="15"/>
        <v>12217.67112688172</v>
      </c>
      <c r="BR25" s="60">
        <f t="shared" si="15"/>
        <v>12124.751126881722</v>
      </c>
      <c r="BS25" s="60">
        <f t="shared" si="15"/>
        <v>12013.99112688172</v>
      </c>
      <c r="BT25" s="60">
        <f t="shared" si="15"/>
        <v>11891.141126881721</v>
      </c>
      <c r="BU25" s="60">
        <f t="shared" si="15"/>
        <v>11776.61112688172</v>
      </c>
      <c r="BV25" s="60">
        <f t="shared" si="15"/>
        <v>11697.821126881719</v>
      </c>
      <c r="BW25" s="60">
        <f t="shared" si="15"/>
        <v>11634.20112688172</v>
      </c>
      <c r="BX25" s="60">
        <f t="shared" si="15"/>
        <v>11593.141126881721</v>
      </c>
      <c r="BY25" s="60">
        <f t="shared" si="15"/>
        <v>11533.981126881721</v>
      </c>
      <c r="BZ25" s="60">
        <f t="shared" si="15"/>
        <v>8013.8211268817204</v>
      </c>
      <c r="CA25" s="60">
        <f t="shared" si="15"/>
        <v>8011.5411268817206</v>
      </c>
      <c r="CB25" s="60">
        <f t="shared" si="15"/>
        <v>8010.6111268817203</v>
      </c>
      <c r="CC25" s="60">
        <f t="shared" si="15"/>
        <v>8010.7111268817207</v>
      </c>
      <c r="CD25" s="60">
        <f t="shared" si="15"/>
        <v>8010.9711268817209</v>
      </c>
      <c r="CE25" s="60">
        <f t="shared" si="15"/>
        <v>8011.3011268817208</v>
      </c>
      <c r="CF25" s="60">
        <f t="shared" si="15"/>
        <v>8011.4711268817209</v>
      </c>
      <c r="CG25" s="60">
        <f t="shared" si="15"/>
        <v>8010.7911268817206</v>
      </c>
      <c r="CH25" s="60">
        <f t="shared" si="15"/>
        <v>8010.8311268817206</v>
      </c>
      <c r="CI25" s="60">
        <f t="shared" si="15"/>
        <v>8010.7611268817209</v>
      </c>
      <c r="CJ25" s="60">
        <f t="shared" si="15"/>
        <v>8014.6511268817203</v>
      </c>
      <c r="CK25" s="60">
        <f t="shared" si="15"/>
        <v>8014.7211268817209</v>
      </c>
      <c r="CL25" s="60">
        <f t="shared" si="15"/>
        <v>8014.9811268817202</v>
      </c>
      <c r="CM25" s="60">
        <f t="shared" si="15"/>
        <v>8014.5811268817206</v>
      </c>
      <c r="CN25" s="60">
        <f t="shared" si="15"/>
        <v>8014.43112688172</v>
      </c>
      <c r="CO25" s="60">
        <f t="shared" si="15"/>
        <v>8013.8911268817201</v>
      </c>
      <c r="CP25" s="60">
        <f t="shared" si="15"/>
        <v>8013.8311268817197</v>
      </c>
      <c r="CQ25" s="60">
        <f t="shared" si="15"/>
        <v>8014.2511268817198</v>
      </c>
      <c r="CR25" s="60">
        <f t="shared" si="15"/>
        <v>8015.4511268817205</v>
      </c>
      <c r="CS25" s="61">
        <f t="shared" si="15"/>
        <v>8015.7111268817207</v>
      </c>
      <c r="CT25" s="109">
        <f t="shared" si="13"/>
        <v>1014043.3581806454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3380.0981268817204</v>
      </c>
      <c r="C30" s="71">
        <f t="shared" si="16"/>
        <v>3381.0981268817204</v>
      </c>
      <c r="D30" s="71">
        <f t="shared" si="16"/>
        <v>3383.0981268817204</v>
      </c>
      <c r="E30" s="71">
        <f t="shared" si="16"/>
        <v>3384.0981268817204</v>
      </c>
      <c r="F30" s="71">
        <f t="shared" si="16"/>
        <v>3378.0981268817204</v>
      </c>
      <c r="G30" s="71">
        <f t="shared" si="16"/>
        <v>3369.0981268817204</v>
      </c>
      <c r="H30" s="71">
        <f t="shared" si="16"/>
        <v>3359.0981268817204</v>
      </c>
      <c r="I30" s="71">
        <f t="shared" si="16"/>
        <v>3354.0981268817204</v>
      </c>
      <c r="J30" s="71">
        <f t="shared" si="16"/>
        <v>3359.0981268817204</v>
      </c>
      <c r="K30" s="71">
        <f t="shared" si="16"/>
        <v>3366.0981268817204</v>
      </c>
      <c r="L30" s="71">
        <f t="shared" si="16"/>
        <v>3388.0981268817204</v>
      </c>
      <c r="M30" s="71">
        <f t="shared" si="16"/>
        <v>3403.0981268817204</v>
      </c>
      <c r="N30" s="71">
        <f t="shared" si="16"/>
        <v>3415.0981268817204</v>
      </c>
      <c r="O30" s="71">
        <f t="shared" si="16"/>
        <v>3418.0981268817204</v>
      </c>
      <c r="P30" s="71">
        <f t="shared" si="16"/>
        <v>3411.0981268817204</v>
      </c>
      <c r="Q30" s="71">
        <f t="shared" si="16"/>
        <v>3412.0981268817204</v>
      </c>
      <c r="R30" s="71">
        <f t="shared" si="16"/>
        <v>3410.0981268817204</v>
      </c>
      <c r="S30" s="71">
        <f t="shared" si="16"/>
        <v>3408.0981268817204</v>
      </c>
      <c r="T30" s="71">
        <f t="shared" si="16"/>
        <v>3412.0981268817204</v>
      </c>
      <c r="U30" s="71">
        <f t="shared" si="16"/>
        <v>3414.0981268817204</v>
      </c>
      <c r="V30" s="71">
        <f t="shared" si="16"/>
        <v>3401.0981268817204</v>
      </c>
      <c r="W30" s="71">
        <f t="shared" si="16"/>
        <v>3393.0981268817204</v>
      </c>
      <c r="X30" s="71">
        <f t="shared" si="16"/>
        <v>3383.0981268817204</v>
      </c>
      <c r="Y30" s="71">
        <f t="shared" si="16"/>
        <v>3371.0981268817204</v>
      </c>
      <c r="Z30" s="71">
        <f t="shared" si="16"/>
        <v>3356.0981268817204</v>
      </c>
      <c r="AA30" s="71">
        <f t="shared" si="16"/>
        <v>3342.0981268817204</v>
      </c>
      <c r="AB30" s="71">
        <f t="shared" si="16"/>
        <v>3327.0981268817204</v>
      </c>
      <c r="AC30" s="71">
        <f t="shared" si="16"/>
        <v>3311.0981268817204</v>
      </c>
      <c r="AD30" s="71">
        <f t="shared" si="16"/>
        <v>3310.0981268817204</v>
      </c>
      <c r="AE30" s="71">
        <f t="shared" si="16"/>
        <v>3323.0981268817204</v>
      </c>
      <c r="AF30" s="71">
        <f t="shared" si="16"/>
        <v>3349.0981268817204</v>
      </c>
      <c r="AG30" s="71">
        <f t="shared" si="16"/>
        <v>3358.0981268817204</v>
      </c>
      <c r="AH30" s="71">
        <f t="shared" si="16"/>
        <v>3356.0981268817204</v>
      </c>
      <c r="AI30" s="71">
        <f t="shared" si="16"/>
        <v>3347.0981268817204</v>
      </c>
      <c r="AJ30" s="71">
        <f t="shared" si="16"/>
        <v>3352.0981268817204</v>
      </c>
      <c r="AK30" s="71">
        <f t="shared" si="16"/>
        <v>3357.0981268817204</v>
      </c>
      <c r="AL30" s="71">
        <f t="shared" si="16"/>
        <v>3357.0981268817204</v>
      </c>
      <c r="AM30" s="71">
        <f t="shared" si="16"/>
        <v>3359.0981268817204</v>
      </c>
      <c r="AN30" s="71">
        <f t="shared" si="16"/>
        <v>3362.0981268817204</v>
      </c>
      <c r="AO30" s="71">
        <f t="shared" si="16"/>
        <v>3370.0981268817204</v>
      </c>
      <c r="AP30" s="71">
        <f t="shared" si="16"/>
        <v>3377.0981268817204</v>
      </c>
      <c r="AQ30" s="71">
        <f t="shared" si="16"/>
        <v>3283.0981268817204</v>
      </c>
      <c r="AR30" s="71">
        <f t="shared" si="16"/>
        <v>3231.0981268817204</v>
      </c>
      <c r="AS30" s="71">
        <f t="shared" si="16"/>
        <v>3232.0981268817204</v>
      </c>
      <c r="AT30" s="71">
        <f t="shared" si="16"/>
        <v>3341.0981268817204</v>
      </c>
      <c r="AU30" s="71">
        <f t="shared" si="16"/>
        <v>3407.0981268817204</v>
      </c>
      <c r="AV30" s="71">
        <f t="shared" si="16"/>
        <v>3418.0981268817204</v>
      </c>
      <c r="AW30" s="71">
        <f t="shared" si="16"/>
        <v>3425.0981268817204</v>
      </c>
      <c r="AX30" s="71">
        <f t="shared" si="16"/>
        <v>3425.0981268817204</v>
      </c>
      <c r="AY30" s="71">
        <f t="shared" si="16"/>
        <v>3419.0981268817204</v>
      </c>
      <c r="AZ30" s="71">
        <f t="shared" si="16"/>
        <v>3422.0981268817204</v>
      </c>
      <c r="BA30" s="71">
        <f t="shared" si="16"/>
        <v>3426.0981268817204</v>
      </c>
      <c r="BB30" s="71">
        <f t="shared" si="16"/>
        <v>3429.0981268817204</v>
      </c>
      <c r="BC30" s="71">
        <f t="shared" si="16"/>
        <v>3423.0981268817204</v>
      </c>
      <c r="BD30" s="71">
        <f t="shared" si="16"/>
        <v>3418.0981268817204</v>
      </c>
      <c r="BE30" s="71">
        <f t="shared" si="16"/>
        <v>3418.0981268817204</v>
      </c>
      <c r="BF30" s="71">
        <f t="shared" si="16"/>
        <v>3359.0981268817204</v>
      </c>
      <c r="BG30" s="71">
        <f t="shared" si="16"/>
        <v>3364.0981268817204</v>
      </c>
      <c r="BH30" s="71">
        <f t="shared" si="16"/>
        <v>3369.0981268817204</v>
      </c>
      <c r="BI30" s="71">
        <f t="shared" si="16"/>
        <v>3376.0981268817204</v>
      </c>
      <c r="BJ30" s="71">
        <f t="shared" si="16"/>
        <v>3382.0981268817204</v>
      </c>
      <c r="BK30" s="71">
        <f t="shared" si="16"/>
        <v>3390.0981268817204</v>
      </c>
      <c r="BL30" s="71">
        <f t="shared" si="16"/>
        <v>3424.0981268817204</v>
      </c>
      <c r="BM30" s="71">
        <f t="shared" si="16"/>
        <v>3461.0981268817204</v>
      </c>
      <c r="BN30" s="71">
        <f t="shared" ref="BN30:CS30" si="17">BN31+BN39</f>
        <v>3467.0981268817204</v>
      </c>
      <c r="BO30" s="71">
        <f t="shared" si="17"/>
        <v>3471.0981268817204</v>
      </c>
      <c r="BP30" s="71">
        <f t="shared" si="17"/>
        <v>3473.0981268817204</v>
      </c>
      <c r="BQ30" s="71">
        <f t="shared" si="17"/>
        <v>3477.0981268817204</v>
      </c>
      <c r="BR30" s="71">
        <f t="shared" si="17"/>
        <v>3345.4981268817205</v>
      </c>
      <c r="BS30" s="71">
        <f t="shared" si="17"/>
        <v>3314.4981268817205</v>
      </c>
      <c r="BT30" s="71">
        <f t="shared" si="17"/>
        <v>3310.4981268817205</v>
      </c>
      <c r="BU30" s="71">
        <f t="shared" si="17"/>
        <v>3310.4981268817205</v>
      </c>
      <c r="BV30" s="71">
        <f t="shared" si="17"/>
        <v>3309.4981268817205</v>
      </c>
      <c r="BW30" s="71">
        <f t="shared" si="17"/>
        <v>3356.4981268817205</v>
      </c>
      <c r="BX30" s="71">
        <f t="shared" si="17"/>
        <v>3372.4981268817205</v>
      </c>
      <c r="BY30" s="71">
        <f t="shared" si="17"/>
        <v>3403.4981268817205</v>
      </c>
      <c r="BZ30" s="71">
        <f t="shared" si="17"/>
        <v>3430.4981268817205</v>
      </c>
      <c r="CA30" s="71">
        <f t="shared" si="17"/>
        <v>3427.4981268817205</v>
      </c>
      <c r="CB30" s="71">
        <f t="shared" si="17"/>
        <v>3423.4981268817205</v>
      </c>
      <c r="CC30" s="71">
        <f t="shared" si="17"/>
        <v>3416.4981268817205</v>
      </c>
      <c r="CD30" s="71">
        <f t="shared" si="17"/>
        <v>3413.4981268817205</v>
      </c>
      <c r="CE30" s="71">
        <f t="shared" si="17"/>
        <v>3409.4981268817205</v>
      </c>
      <c r="CF30" s="71">
        <f t="shared" si="17"/>
        <v>3404.4981268817205</v>
      </c>
      <c r="CG30" s="71">
        <f t="shared" si="17"/>
        <v>3406.4981268817205</v>
      </c>
      <c r="CH30" s="71">
        <f t="shared" si="17"/>
        <v>3426.4981268817205</v>
      </c>
      <c r="CI30" s="71">
        <f t="shared" si="17"/>
        <v>3459.0981268817204</v>
      </c>
      <c r="CJ30" s="71">
        <f t="shared" si="17"/>
        <v>3438.0981268817204</v>
      </c>
      <c r="CK30" s="71">
        <f t="shared" si="17"/>
        <v>3464.0981268817204</v>
      </c>
      <c r="CL30" s="71">
        <f t="shared" si="17"/>
        <v>3465.0981268817204</v>
      </c>
      <c r="CM30" s="71">
        <f t="shared" si="17"/>
        <v>3464.0981268817204</v>
      </c>
      <c r="CN30" s="71">
        <f t="shared" si="17"/>
        <v>3469.0981268817204</v>
      </c>
      <c r="CO30" s="71">
        <f t="shared" si="17"/>
        <v>3474.0981268817204</v>
      </c>
      <c r="CP30" s="71">
        <f t="shared" si="17"/>
        <v>3482.0981268817204</v>
      </c>
      <c r="CQ30" s="71">
        <f t="shared" si="17"/>
        <v>3489.0981268817204</v>
      </c>
      <c r="CR30" s="71">
        <f t="shared" si="17"/>
        <v>3491.0981268817204</v>
      </c>
      <c r="CS30" s="72">
        <f t="shared" si="17"/>
        <v>3494.0981268817204</v>
      </c>
      <c r="CT30" s="73">
        <f t="shared" ref="CT30:CT47" si="18">SUM(B30:CS30)</f>
        <v>325673.22018064518</v>
      </c>
      <c r="CU30" s="154"/>
    </row>
    <row r="31" spans="1:102">
      <c r="A31" s="74" t="s">
        <v>44</v>
      </c>
      <c r="B31" s="75">
        <f>SUM(B32:B38)</f>
        <v>2992.2669999999998</v>
      </c>
      <c r="C31" s="76">
        <f t="shared" ref="C31:BN31" si="19">SUM(C32:C38)</f>
        <v>2993.2669999999998</v>
      </c>
      <c r="D31" s="76">
        <f t="shared" si="19"/>
        <v>2995.2669999999998</v>
      </c>
      <c r="E31" s="76">
        <f t="shared" si="19"/>
        <v>2996.2669999999998</v>
      </c>
      <c r="F31" s="76">
        <f t="shared" si="19"/>
        <v>2990.2669999999998</v>
      </c>
      <c r="G31" s="76">
        <f t="shared" si="19"/>
        <v>2981.2669999999998</v>
      </c>
      <c r="H31" s="76">
        <f t="shared" si="19"/>
        <v>2971.2669999999998</v>
      </c>
      <c r="I31" s="76">
        <f t="shared" si="19"/>
        <v>2966.2669999999998</v>
      </c>
      <c r="J31" s="76">
        <f t="shared" si="19"/>
        <v>2971.2669999999998</v>
      </c>
      <c r="K31" s="76">
        <f t="shared" si="19"/>
        <v>2978.2669999999998</v>
      </c>
      <c r="L31" s="76">
        <f t="shared" si="19"/>
        <v>3000.2669999999998</v>
      </c>
      <c r="M31" s="76">
        <f t="shared" si="19"/>
        <v>3015.2669999999998</v>
      </c>
      <c r="N31" s="76">
        <f t="shared" si="19"/>
        <v>3027.2669999999998</v>
      </c>
      <c r="O31" s="76">
        <f t="shared" si="19"/>
        <v>3030.2669999999998</v>
      </c>
      <c r="P31" s="76">
        <f t="shared" si="19"/>
        <v>3023.2669999999998</v>
      </c>
      <c r="Q31" s="76">
        <f t="shared" si="19"/>
        <v>3024.2669999999998</v>
      </c>
      <c r="R31" s="76">
        <f t="shared" si="19"/>
        <v>3022.2669999999998</v>
      </c>
      <c r="S31" s="76">
        <f t="shared" si="19"/>
        <v>3020.2669999999998</v>
      </c>
      <c r="T31" s="76">
        <f t="shared" si="19"/>
        <v>3024.2669999999998</v>
      </c>
      <c r="U31" s="76">
        <f t="shared" si="19"/>
        <v>3026.2669999999998</v>
      </c>
      <c r="V31" s="76">
        <f t="shared" si="19"/>
        <v>3013.2669999999998</v>
      </c>
      <c r="W31" s="76">
        <f t="shared" si="19"/>
        <v>3005.2669999999998</v>
      </c>
      <c r="X31" s="76">
        <f t="shared" si="19"/>
        <v>2995.2669999999998</v>
      </c>
      <c r="Y31" s="76">
        <f t="shared" si="19"/>
        <v>2983.2669999999998</v>
      </c>
      <c r="Z31" s="76">
        <f t="shared" si="19"/>
        <v>2968.2669999999998</v>
      </c>
      <c r="AA31" s="76">
        <f t="shared" si="19"/>
        <v>2954.2669999999998</v>
      </c>
      <c r="AB31" s="76">
        <f t="shared" si="19"/>
        <v>2939.2669999999998</v>
      </c>
      <c r="AC31" s="76">
        <f t="shared" si="19"/>
        <v>2923.2669999999998</v>
      </c>
      <c r="AD31" s="76">
        <f t="shared" si="19"/>
        <v>2922.2669999999998</v>
      </c>
      <c r="AE31" s="76">
        <f t="shared" si="19"/>
        <v>2935.2669999999998</v>
      </c>
      <c r="AF31" s="76">
        <f t="shared" si="19"/>
        <v>2961.2669999999998</v>
      </c>
      <c r="AG31" s="76">
        <f t="shared" si="19"/>
        <v>2970.2669999999998</v>
      </c>
      <c r="AH31" s="76">
        <f t="shared" si="19"/>
        <v>2968.2669999999998</v>
      </c>
      <c r="AI31" s="76">
        <f t="shared" si="19"/>
        <v>2959.2669999999998</v>
      </c>
      <c r="AJ31" s="76">
        <f t="shared" si="19"/>
        <v>2964.2669999999998</v>
      </c>
      <c r="AK31" s="76">
        <f t="shared" si="19"/>
        <v>2969.2669999999998</v>
      </c>
      <c r="AL31" s="76">
        <f t="shared" si="19"/>
        <v>2969.2669999999998</v>
      </c>
      <c r="AM31" s="76">
        <f t="shared" si="19"/>
        <v>2971.2669999999998</v>
      </c>
      <c r="AN31" s="76">
        <f t="shared" si="19"/>
        <v>2974.2669999999998</v>
      </c>
      <c r="AO31" s="76">
        <f t="shared" si="19"/>
        <v>2982.2669999999998</v>
      </c>
      <c r="AP31" s="76">
        <f t="shared" si="19"/>
        <v>2989.2669999999998</v>
      </c>
      <c r="AQ31" s="76">
        <f t="shared" si="19"/>
        <v>2895.2669999999998</v>
      </c>
      <c r="AR31" s="76">
        <f t="shared" si="19"/>
        <v>2843.2669999999998</v>
      </c>
      <c r="AS31" s="76">
        <f t="shared" si="19"/>
        <v>2844.2669999999998</v>
      </c>
      <c r="AT31" s="76">
        <f t="shared" si="19"/>
        <v>2953.2669999999998</v>
      </c>
      <c r="AU31" s="76">
        <f t="shared" si="19"/>
        <v>3019.2669999999998</v>
      </c>
      <c r="AV31" s="76">
        <f t="shared" si="19"/>
        <v>3030.2669999999998</v>
      </c>
      <c r="AW31" s="76">
        <f t="shared" si="19"/>
        <v>3037.2669999999998</v>
      </c>
      <c r="AX31" s="76">
        <f t="shared" si="19"/>
        <v>3037.2669999999998</v>
      </c>
      <c r="AY31" s="76">
        <f t="shared" si="19"/>
        <v>3031.2669999999998</v>
      </c>
      <c r="AZ31" s="76">
        <f t="shared" si="19"/>
        <v>3034.2669999999998</v>
      </c>
      <c r="BA31" s="76">
        <f t="shared" si="19"/>
        <v>3038.2669999999998</v>
      </c>
      <c r="BB31" s="76">
        <f t="shared" si="19"/>
        <v>3041.2669999999998</v>
      </c>
      <c r="BC31" s="76">
        <f t="shared" si="19"/>
        <v>3035.2669999999998</v>
      </c>
      <c r="BD31" s="76">
        <f t="shared" si="19"/>
        <v>3030.2669999999998</v>
      </c>
      <c r="BE31" s="76">
        <f t="shared" si="19"/>
        <v>3030.2669999999998</v>
      </c>
      <c r="BF31" s="76">
        <f t="shared" si="19"/>
        <v>2971.2669999999998</v>
      </c>
      <c r="BG31" s="76">
        <f t="shared" si="19"/>
        <v>2976.2669999999998</v>
      </c>
      <c r="BH31" s="76">
        <f t="shared" si="19"/>
        <v>2981.2669999999998</v>
      </c>
      <c r="BI31" s="76">
        <f t="shared" si="19"/>
        <v>2988.2669999999998</v>
      </c>
      <c r="BJ31" s="76">
        <f t="shared" si="19"/>
        <v>2994.2669999999998</v>
      </c>
      <c r="BK31" s="76">
        <f t="shared" si="19"/>
        <v>3002.2669999999998</v>
      </c>
      <c r="BL31" s="76">
        <f t="shared" si="19"/>
        <v>3036.2669999999998</v>
      </c>
      <c r="BM31" s="76">
        <f t="shared" si="19"/>
        <v>3073.2669999999998</v>
      </c>
      <c r="BN31" s="76">
        <f t="shared" si="19"/>
        <v>3079.2669999999998</v>
      </c>
      <c r="BO31" s="76">
        <f t="shared" ref="BO31:CS31" si="20">SUM(BO32:BO38)</f>
        <v>3083.2669999999998</v>
      </c>
      <c r="BP31" s="76">
        <f t="shared" si="20"/>
        <v>3085.2669999999998</v>
      </c>
      <c r="BQ31" s="76">
        <f t="shared" si="20"/>
        <v>3089.2669999999998</v>
      </c>
      <c r="BR31" s="76">
        <f t="shared" si="20"/>
        <v>2957.6669999999999</v>
      </c>
      <c r="BS31" s="76">
        <f t="shared" si="20"/>
        <v>2926.6669999999999</v>
      </c>
      <c r="BT31" s="76">
        <f t="shared" si="20"/>
        <v>2922.6669999999999</v>
      </c>
      <c r="BU31" s="76">
        <f t="shared" si="20"/>
        <v>2922.6669999999999</v>
      </c>
      <c r="BV31" s="76">
        <f t="shared" si="20"/>
        <v>2921.6669999999999</v>
      </c>
      <c r="BW31" s="76">
        <f t="shared" si="20"/>
        <v>2968.6669999999999</v>
      </c>
      <c r="BX31" s="76">
        <f t="shared" si="20"/>
        <v>2984.6669999999999</v>
      </c>
      <c r="BY31" s="76">
        <f t="shared" si="20"/>
        <v>3015.6669999999999</v>
      </c>
      <c r="BZ31" s="76">
        <f t="shared" si="20"/>
        <v>3042.6669999999999</v>
      </c>
      <c r="CA31" s="76">
        <f t="shared" si="20"/>
        <v>3039.6669999999999</v>
      </c>
      <c r="CB31" s="76">
        <f t="shared" si="20"/>
        <v>3035.6669999999999</v>
      </c>
      <c r="CC31" s="76">
        <f t="shared" si="20"/>
        <v>3028.6669999999999</v>
      </c>
      <c r="CD31" s="76">
        <f t="shared" si="20"/>
        <v>3025.6669999999999</v>
      </c>
      <c r="CE31" s="76">
        <f t="shared" si="20"/>
        <v>3021.6669999999999</v>
      </c>
      <c r="CF31" s="76">
        <f t="shared" si="20"/>
        <v>3016.6669999999999</v>
      </c>
      <c r="CG31" s="76">
        <f t="shared" si="20"/>
        <v>3018.6669999999999</v>
      </c>
      <c r="CH31" s="76">
        <f t="shared" si="20"/>
        <v>3038.6669999999999</v>
      </c>
      <c r="CI31" s="76">
        <f t="shared" si="20"/>
        <v>3071.2669999999998</v>
      </c>
      <c r="CJ31" s="76">
        <f t="shared" si="20"/>
        <v>3050.2669999999998</v>
      </c>
      <c r="CK31" s="76">
        <f t="shared" si="20"/>
        <v>3076.2669999999998</v>
      </c>
      <c r="CL31" s="76">
        <f t="shared" si="20"/>
        <v>3077.2669999999998</v>
      </c>
      <c r="CM31" s="76">
        <f t="shared" si="20"/>
        <v>3076.2669999999998</v>
      </c>
      <c r="CN31" s="76">
        <f t="shared" si="20"/>
        <v>3081.2669999999998</v>
      </c>
      <c r="CO31" s="76">
        <f t="shared" si="20"/>
        <v>3086.2669999999998</v>
      </c>
      <c r="CP31" s="76">
        <f t="shared" si="20"/>
        <v>3094.2669999999998</v>
      </c>
      <c r="CQ31" s="76">
        <f t="shared" si="20"/>
        <v>3101.2669999999998</v>
      </c>
      <c r="CR31" s="76">
        <f t="shared" si="20"/>
        <v>3103.2669999999998</v>
      </c>
      <c r="CS31" s="77">
        <f t="shared" si="20"/>
        <v>3106.2669999999998</v>
      </c>
      <c r="CT31" s="30">
        <f t="shared" si="18"/>
        <v>288441.43199999939</v>
      </c>
      <c r="CU31" s="156"/>
    </row>
    <row r="32" spans="1:102">
      <c r="A32" s="78" t="s">
        <v>45</v>
      </c>
      <c r="B32" s="79">
        <f>B62-B73</f>
        <v>431</v>
      </c>
      <c r="C32" s="80">
        <f t="shared" ref="C32:BN32" si="21">C62-C73</f>
        <v>431</v>
      </c>
      <c r="D32" s="80">
        <f t="shared" si="21"/>
        <v>431</v>
      </c>
      <c r="E32" s="80">
        <f t="shared" si="21"/>
        <v>431</v>
      </c>
      <c r="F32" s="80">
        <f t="shared" si="21"/>
        <v>431</v>
      </c>
      <c r="G32" s="80">
        <f t="shared" si="21"/>
        <v>431</v>
      </c>
      <c r="H32" s="80">
        <f t="shared" si="21"/>
        <v>431</v>
      </c>
      <c r="I32" s="80">
        <f t="shared" si="21"/>
        <v>431</v>
      </c>
      <c r="J32" s="80">
        <f t="shared" si="21"/>
        <v>431</v>
      </c>
      <c r="K32" s="80">
        <f t="shared" si="21"/>
        <v>431</v>
      </c>
      <c r="L32" s="80">
        <f t="shared" si="21"/>
        <v>431</v>
      </c>
      <c r="M32" s="80">
        <f t="shared" si="21"/>
        <v>431</v>
      </c>
      <c r="N32" s="80">
        <f t="shared" si="21"/>
        <v>431</v>
      </c>
      <c r="O32" s="80">
        <f t="shared" si="21"/>
        <v>431</v>
      </c>
      <c r="P32" s="80">
        <f t="shared" si="21"/>
        <v>431</v>
      </c>
      <c r="Q32" s="80">
        <f t="shared" si="21"/>
        <v>431</v>
      </c>
      <c r="R32" s="80">
        <f t="shared" si="21"/>
        <v>431</v>
      </c>
      <c r="S32" s="80">
        <f t="shared" si="21"/>
        <v>431</v>
      </c>
      <c r="T32" s="80">
        <f t="shared" si="21"/>
        <v>431</v>
      </c>
      <c r="U32" s="80">
        <f t="shared" si="21"/>
        <v>431</v>
      </c>
      <c r="V32" s="80">
        <f t="shared" si="21"/>
        <v>431</v>
      </c>
      <c r="W32" s="80">
        <f t="shared" si="21"/>
        <v>431</v>
      </c>
      <c r="X32" s="80">
        <f t="shared" si="21"/>
        <v>431</v>
      </c>
      <c r="Y32" s="80">
        <f t="shared" si="21"/>
        <v>431</v>
      </c>
      <c r="Z32" s="80">
        <f t="shared" si="21"/>
        <v>431</v>
      </c>
      <c r="AA32" s="80">
        <f t="shared" si="21"/>
        <v>431</v>
      </c>
      <c r="AB32" s="80">
        <f t="shared" si="21"/>
        <v>431</v>
      </c>
      <c r="AC32" s="80">
        <f t="shared" si="21"/>
        <v>431</v>
      </c>
      <c r="AD32" s="80">
        <f t="shared" si="21"/>
        <v>431</v>
      </c>
      <c r="AE32" s="80">
        <f t="shared" si="21"/>
        <v>431</v>
      </c>
      <c r="AF32" s="80">
        <f t="shared" si="21"/>
        <v>431</v>
      </c>
      <c r="AG32" s="80">
        <f t="shared" si="21"/>
        <v>431</v>
      </c>
      <c r="AH32" s="80">
        <f t="shared" si="21"/>
        <v>431</v>
      </c>
      <c r="AI32" s="80">
        <f t="shared" si="21"/>
        <v>431</v>
      </c>
      <c r="AJ32" s="80">
        <f t="shared" si="21"/>
        <v>431</v>
      </c>
      <c r="AK32" s="80">
        <f t="shared" si="21"/>
        <v>431</v>
      </c>
      <c r="AL32" s="80">
        <f t="shared" si="21"/>
        <v>431</v>
      </c>
      <c r="AM32" s="80">
        <f t="shared" si="21"/>
        <v>431</v>
      </c>
      <c r="AN32" s="80">
        <f t="shared" si="21"/>
        <v>431</v>
      </c>
      <c r="AO32" s="80">
        <f t="shared" si="21"/>
        <v>431</v>
      </c>
      <c r="AP32" s="80">
        <f t="shared" si="21"/>
        <v>431</v>
      </c>
      <c r="AQ32" s="80">
        <f t="shared" si="21"/>
        <v>401</v>
      </c>
      <c r="AR32" s="80">
        <f t="shared" si="21"/>
        <v>371</v>
      </c>
      <c r="AS32" s="80">
        <f t="shared" si="21"/>
        <v>366</v>
      </c>
      <c r="AT32" s="80">
        <f t="shared" si="21"/>
        <v>396</v>
      </c>
      <c r="AU32" s="80">
        <f t="shared" si="21"/>
        <v>426</v>
      </c>
      <c r="AV32" s="80">
        <f t="shared" si="21"/>
        <v>431</v>
      </c>
      <c r="AW32" s="80">
        <f t="shared" si="21"/>
        <v>431</v>
      </c>
      <c r="AX32" s="80">
        <f t="shared" si="21"/>
        <v>431</v>
      </c>
      <c r="AY32" s="80">
        <f t="shared" si="21"/>
        <v>431</v>
      </c>
      <c r="AZ32" s="80">
        <f t="shared" si="21"/>
        <v>431</v>
      </c>
      <c r="BA32" s="80">
        <f t="shared" si="21"/>
        <v>431</v>
      </c>
      <c r="BB32" s="80">
        <f t="shared" si="21"/>
        <v>431</v>
      </c>
      <c r="BC32" s="80">
        <f t="shared" si="21"/>
        <v>431</v>
      </c>
      <c r="BD32" s="80">
        <f t="shared" si="21"/>
        <v>431</v>
      </c>
      <c r="BE32" s="80">
        <f t="shared" si="21"/>
        <v>431</v>
      </c>
      <c r="BF32" s="80">
        <f t="shared" si="21"/>
        <v>431</v>
      </c>
      <c r="BG32" s="80">
        <f t="shared" si="21"/>
        <v>431</v>
      </c>
      <c r="BH32" s="80">
        <f t="shared" si="21"/>
        <v>431</v>
      </c>
      <c r="BI32" s="80">
        <f t="shared" si="21"/>
        <v>431</v>
      </c>
      <c r="BJ32" s="80">
        <f t="shared" si="21"/>
        <v>431</v>
      </c>
      <c r="BK32" s="80">
        <f t="shared" si="21"/>
        <v>431</v>
      </c>
      <c r="BL32" s="80">
        <f t="shared" si="21"/>
        <v>431</v>
      </c>
      <c r="BM32" s="80">
        <f t="shared" si="21"/>
        <v>431</v>
      </c>
      <c r="BN32" s="80">
        <f t="shared" si="21"/>
        <v>431</v>
      </c>
      <c r="BO32" s="80">
        <f t="shared" ref="BO32:CS32" si="22">BO62-BO73</f>
        <v>431</v>
      </c>
      <c r="BP32" s="80">
        <f t="shared" si="22"/>
        <v>431</v>
      </c>
      <c r="BQ32" s="80">
        <f t="shared" si="22"/>
        <v>431</v>
      </c>
      <c r="BR32" s="80">
        <f t="shared" si="22"/>
        <v>401</v>
      </c>
      <c r="BS32" s="80">
        <f t="shared" si="22"/>
        <v>374</v>
      </c>
      <c r="BT32" s="80">
        <f t="shared" si="22"/>
        <v>374</v>
      </c>
      <c r="BU32" s="80">
        <f t="shared" si="22"/>
        <v>374</v>
      </c>
      <c r="BV32" s="80">
        <f t="shared" si="22"/>
        <v>374</v>
      </c>
      <c r="BW32" s="80">
        <f t="shared" si="22"/>
        <v>374</v>
      </c>
      <c r="BX32" s="80">
        <f t="shared" si="22"/>
        <v>374</v>
      </c>
      <c r="BY32" s="80">
        <f t="shared" si="22"/>
        <v>404</v>
      </c>
      <c r="BZ32" s="80">
        <f t="shared" si="22"/>
        <v>431</v>
      </c>
      <c r="CA32" s="80">
        <f t="shared" si="22"/>
        <v>431</v>
      </c>
      <c r="CB32" s="80">
        <f t="shared" si="22"/>
        <v>431</v>
      </c>
      <c r="CC32" s="80">
        <f t="shared" si="22"/>
        <v>431</v>
      </c>
      <c r="CD32" s="80">
        <f t="shared" si="22"/>
        <v>431</v>
      </c>
      <c r="CE32" s="80">
        <f t="shared" si="22"/>
        <v>431</v>
      </c>
      <c r="CF32" s="80">
        <f t="shared" si="22"/>
        <v>431</v>
      </c>
      <c r="CG32" s="80">
        <f t="shared" si="22"/>
        <v>431</v>
      </c>
      <c r="CH32" s="80">
        <f t="shared" si="22"/>
        <v>431</v>
      </c>
      <c r="CI32" s="80">
        <f t="shared" si="22"/>
        <v>431</v>
      </c>
      <c r="CJ32" s="80">
        <f t="shared" si="22"/>
        <v>431</v>
      </c>
      <c r="CK32" s="80">
        <f t="shared" si="22"/>
        <v>431</v>
      </c>
      <c r="CL32" s="80">
        <f t="shared" si="22"/>
        <v>431</v>
      </c>
      <c r="CM32" s="80">
        <f t="shared" si="22"/>
        <v>431</v>
      </c>
      <c r="CN32" s="80">
        <f t="shared" si="22"/>
        <v>431</v>
      </c>
      <c r="CO32" s="80">
        <f t="shared" si="22"/>
        <v>431</v>
      </c>
      <c r="CP32" s="80">
        <f t="shared" si="22"/>
        <v>431</v>
      </c>
      <c r="CQ32" s="80">
        <f t="shared" si="22"/>
        <v>431</v>
      </c>
      <c r="CR32" s="80">
        <f t="shared" si="22"/>
        <v>431</v>
      </c>
      <c r="CS32" s="81">
        <f t="shared" si="22"/>
        <v>431</v>
      </c>
      <c r="CT32" s="30">
        <f t="shared" si="18"/>
        <v>40782</v>
      </c>
      <c r="CU32" s="156"/>
    </row>
    <row r="33" spans="1:99">
      <c r="A33" s="25" t="s">
        <v>46</v>
      </c>
      <c r="B33" s="82">
        <f t="shared" ref="B33:Q38" si="23">B63-B74</f>
        <v>492</v>
      </c>
      <c r="C33" s="3">
        <f t="shared" si="23"/>
        <v>492</v>
      </c>
      <c r="D33" s="3">
        <f t="shared" si="23"/>
        <v>492</v>
      </c>
      <c r="E33" s="3">
        <f t="shared" si="23"/>
        <v>492</v>
      </c>
      <c r="F33" s="3">
        <f t="shared" si="23"/>
        <v>492</v>
      </c>
      <c r="G33" s="3">
        <f t="shared" si="23"/>
        <v>492</v>
      </c>
      <c r="H33" s="3">
        <f t="shared" si="23"/>
        <v>492</v>
      </c>
      <c r="I33" s="3">
        <f t="shared" si="23"/>
        <v>492</v>
      </c>
      <c r="J33" s="3">
        <f t="shared" si="23"/>
        <v>492</v>
      </c>
      <c r="K33" s="3">
        <f t="shared" si="23"/>
        <v>492</v>
      </c>
      <c r="L33" s="3">
        <f t="shared" si="23"/>
        <v>492</v>
      </c>
      <c r="M33" s="3">
        <f t="shared" si="23"/>
        <v>492</v>
      </c>
      <c r="N33" s="3">
        <f t="shared" si="23"/>
        <v>492</v>
      </c>
      <c r="O33" s="3">
        <f t="shared" si="23"/>
        <v>492</v>
      </c>
      <c r="P33" s="3">
        <f t="shared" si="23"/>
        <v>492</v>
      </c>
      <c r="Q33" s="3">
        <f t="shared" si="23"/>
        <v>492</v>
      </c>
      <c r="R33" s="3">
        <f t="shared" ref="R33:CC33" si="24">R63-R74</f>
        <v>492</v>
      </c>
      <c r="S33" s="3">
        <f t="shared" si="24"/>
        <v>492</v>
      </c>
      <c r="T33" s="3">
        <f t="shared" si="24"/>
        <v>492</v>
      </c>
      <c r="U33" s="3">
        <f t="shared" si="24"/>
        <v>492</v>
      </c>
      <c r="V33" s="3">
        <f t="shared" si="24"/>
        <v>492</v>
      </c>
      <c r="W33" s="3">
        <f t="shared" si="24"/>
        <v>492</v>
      </c>
      <c r="X33" s="3">
        <f t="shared" si="24"/>
        <v>492</v>
      </c>
      <c r="Y33" s="3">
        <f t="shared" si="24"/>
        <v>492</v>
      </c>
      <c r="Z33" s="3">
        <f t="shared" si="24"/>
        <v>492</v>
      </c>
      <c r="AA33" s="3">
        <f t="shared" si="24"/>
        <v>492</v>
      </c>
      <c r="AB33" s="3">
        <f t="shared" si="24"/>
        <v>492</v>
      </c>
      <c r="AC33" s="3">
        <f t="shared" si="24"/>
        <v>492</v>
      </c>
      <c r="AD33" s="3">
        <f t="shared" si="24"/>
        <v>492</v>
      </c>
      <c r="AE33" s="3">
        <f t="shared" si="24"/>
        <v>492</v>
      </c>
      <c r="AF33" s="3">
        <f t="shared" si="24"/>
        <v>492</v>
      </c>
      <c r="AG33" s="3">
        <f t="shared" si="24"/>
        <v>492</v>
      </c>
      <c r="AH33" s="3">
        <f t="shared" si="24"/>
        <v>492</v>
      </c>
      <c r="AI33" s="3">
        <f t="shared" si="24"/>
        <v>492</v>
      </c>
      <c r="AJ33" s="3">
        <f t="shared" si="24"/>
        <v>492</v>
      </c>
      <c r="AK33" s="3">
        <f t="shared" si="24"/>
        <v>492</v>
      </c>
      <c r="AL33" s="3">
        <f t="shared" si="24"/>
        <v>492</v>
      </c>
      <c r="AM33" s="3">
        <f t="shared" si="24"/>
        <v>492</v>
      </c>
      <c r="AN33" s="3">
        <f t="shared" si="24"/>
        <v>492</v>
      </c>
      <c r="AO33" s="3">
        <f t="shared" si="24"/>
        <v>492</v>
      </c>
      <c r="AP33" s="3">
        <f t="shared" si="24"/>
        <v>492</v>
      </c>
      <c r="AQ33" s="3">
        <f t="shared" si="24"/>
        <v>432</v>
      </c>
      <c r="AR33" s="3">
        <f t="shared" si="24"/>
        <v>395</v>
      </c>
      <c r="AS33" s="3">
        <f t="shared" si="24"/>
        <v>395</v>
      </c>
      <c r="AT33" s="3">
        <f t="shared" si="24"/>
        <v>455</v>
      </c>
      <c r="AU33" s="3">
        <f t="shared" si="24"/>
        <v>492</v>
      </c>
      <c r="AV33" s="3">
        <f t="shared" si="24"/>
        <v>492</v>
      </c>
      <c r="AW33" s="3">
        <f t="shared" si="24"/>
        <v>492</v>
      </c>
      <c r="AX33" s="3">
        <f t="shared" si="24"/>
        <v>492</v>
      </c>
      <c r="AY33" s="3">
        <f t="shared" si="24"/>
        <v>492</v>
      </c>
      <c r="AZ33" s="3">
        <f t="shared" si="24"/>
        <v>492</v>
      </c>
      <c r="BA33" s="3">
        <f t="shared" si="24"/>
        <v>492</v>
      </c>
      <c r="BB33" s="3">
        <f t="shared" si="24"/>
        <v>492</v>
      </c>
      <c r="BC33" s="3">
        <f t="shared" si="24"/>
        <v>492</v>
      </c>
      <c r="BD33" s="3">
        <f t="shared" si="24"/>
        <v>492</v>
      </c>
      <c r="BE33" s="3">
        <f t="shared" si="24"/>
        <v>492</v>
      </c>
      <c r="BF33" s="3">
        <f t="shared" si="24"/>
        <v>492</v>
      </c>
      <c r="BG33" s="3">
        <f t="shared" si="24"/>
        <v>492</v>
      </c>
      <c r="BH33" s="3">
        <f t="shared" si="24"/>
        <v>492</v>
      </c>
      <c r="BI33" s="3">
        <f t="shared" si="24"/>
        <v>492</v>
      </c>
      <c r="BJ33" s="3">
        <f t="shared" si="24"/>
        <v>492</v>
      </c>
      <c r="BK33" s="3">
        <f t="shared" si="24"/>
        <v>492</v>
      </c>
      <c r="BL33" s="3">
        <f t="shared" si="24"/>
        <v>492</v>
      </c>
      <c r="BM33" s="3">
        <f t="shared" si="24"/>
        <v>492</v>
      </c>
      <c r="BN33" s="3">
        <f t="shared" si="24"/>
        <v>492</v>
      </c>
      <c r="BO33" s="3">
        <f t="shared" si="24"/>
        <v>492</v>
      </c>
      <c r="BP33" s="3">
        <f t="shared" si="24"/>
        <v>492</v>
      </c>
      <c r="BQ33" s="3">
        <f t="shared" si="24"/>
        <v>492</v>
      </c>
      <c r="BR33" s="3">
        <f t="shared" si="24"/>
        <v>446</v>
      </c>
      <c r="BS33" s="3">
        <f t="shared" si="24"/>
        <v>446</v>
      </c>
      <c r="BT33" s="3">
        <f t="shared" si="24"/>
        <v>446</v>
      </c>
      <c r="BU33" s="3">
        <f t="shared" si="24"/>
        <v>446</v>
      </c>
      <c r="BV33" s="3">
        <f t="shared" si="24"/>
        <v>446</v>
      </c>
      <c r="BW33" s="3">
        <f t="shared" si="24"/>
        <v>492</v>
      </c>
      <c r="BX33" s="3">
        <f t="shared" si="24"/>
        <v>492</v>
      </c>
      <c r="BY33" s="3">
        <f t="shared" si="24"/>
        <v>492</v>
      </c>
      <c r="BZ33" s="3">
        <f t="shared" si="24"/>
        <v>492</v>
      </c>
      <c r="CA33" s="3">
        <f t="shared" si="24"/>
        <v>492</v>
      </c>
      <c r="CB33" s="3">
        <f t="shared" si="24"/>
        <v>492</v>
      </c>
      <c r="CC33" s="3">
        <f t="shared" si="24"/>
        <v>492</v>
      </c>
      <c r="CD33" s="3">
        <f t="shared" ref="CD33:CS33" si="25">CD63-CD74</f>
        <v>492</v>
      </c>
      <c r="CE33" s="3">
        <f t="shared" si="25"/>
        <v>492</v>
      </c>
      <c r="CF33" s="3">
        <f t="shared" si="25"/>
        <v>492</v>
      </c>
      <c r="CG33" s="3">
        <f t="shared" si="25"/>
        <v>492</v>
      </c>
      <c r="CH33" s="3">
        <f t="shared" si="25"/>
        <v>492</v>
      </c>
      <c r="CI33" s="3">
        <f t="shared" si="25"/>
        <v>492</v>
      </c>
      <c r="CJ33" s="3">
        <f t="shared" si="25"/>
        <v>492</v>
      </c>
      <c r="CK33" s="3">
        <f t="shared" si="25"/>
        <v>492</v>
      </c>
      <c r="CL33" s="3">
        <f t="shared" si="25"/>
        <v>492</v>
      </c>
      <c r="CM33" s="3">
        <f t="shared" si="25"/>
        <v>492</v>
      </c>
      <c r="CN33" s="3">
        <f t="shared" si="25"/>
        <v>492</v>
      </c>
      <c r="CO33" s="3">
        <f t="shared" si="25"/>
        <v>492</v>
      </c>
      <c r="CP33" s="3">
        <f t="shared" si="25"/>
        <v>492</v>
      </c>
      <c r="CQ33" s="3">
        <f t="shared" si="25"/>
        <v>492</v>
      </c>
      <c r="CR33" s="3">
        <f t="shared" si="25"/>
        <v>492</v>
      </c>
      <c r="CS33" s="83">
        <f t="shared" si="25"/>
        <v>492</v>
      </c>
      <c r="CT33" s="30">
        <f t="shared" si="18"/>
        <v>46711</v>
      </c>
      <c r="CU33" s="156"/>
    </row>
    <row r="34" spans="1:99">
      <c r="A34" s="25" t="s">
        <v>47</v>
      </c>
      <c r="B34" s="82">
        <f t="shared" si="23"/>
        <v>731.41700000000003</v>
      </c>
      <c r="C34" s="3">
        <f t="shared" si="23"/>
        <v>731.41700000000003</v>
      </c>
      <c r="D34" s="3">
        <f t="shared" si="23"/>
        <v>731.41700000000003</v>
      </c>
      <c r="E34" s="3">
        <f t="shared" si="23"/>
        <v>731.41700000000003</v>
      </c>
      <c r="F34" s="3">
        <f t="shared" si="23"/>
        <v>731.41700000000003</v>
      </c>
      <c r="G34" s="3">
        <f t="shared" si="23"/>
        <v>731.41700000000003</v>
      </c>
      <c r="H34" s="3">
        <f t="shared" si="23"/>
        <v>731.41700000000003</v>
      </c>
      <c r="I34" s="3">
        <f t="shared" si="23"/>
        <v>731.41700000000003</v>
      </c>
      <c r="J34" s="3">
        <f t="shared" si="23"/>
        <v>731.41700000000003</v>
      </c>
      <c r="K34" s="3">
        <f t="shared" si="23"/>
        <v>731.41700000000003</v>
      </c>
      <c r="L34" s="3">
        <f t="shared" si="23"/>
        <v>731.41700000000003</v>
      </c>
      <c r="M34" s="3">
        <f t="shared" si="23"/>
        <v>731.41700000000003</v>
      </c>
      <c r="N34" s="3">
        <f t="shared" si="23"/>
        <v>731.41700000000003</v>
      </c>
      <c r="O34" s="3">
        <f t="shared" si="23"/>
        <v>731.41700000000003</v>
      </c>
      <c r="P34" s="3">
        <f t="shared" si="23"/>
        <v>731.41700000000003</v>
      </c>
      <c r="Q34" s="3">
        <f t="shared" si="23"/>
        <v>731.41700000000003</v>
      </c>
      <c r="R34" s="3">
        <f t="shared" ref="R34:CC34" si="26">R64-R75</f>
        <v>731.41700000000003</v>
      </c>
      <c r="S34" s="3">
        <f t="shared" si="26"/>
        <v>731.41700000000003</v>
      </c>
      <c r="T34" s="3">
        <f t="shared" si="26"/>
        <v>731.41700000000003</v>
      </c>
      <c r="U34" s="3">
        <f t="shared" si="26"/>
        <v>731.41700000000003</v>
      </c>
      <c r="V34" s="3">
        <f t="shared" si="26"/>
        <v>731.41700000000003</v>
      </c>
      <c r="W34" s="3">
        <f t="shared" si="26"/>
        <v>731.41700000000003</v>
      </c>
      <c r="X34" s="3">
        <f t="shared" si="26"/>
        <v>731.41700000000003</v>
      </c>
      <c r="Y34" s="3">
        <f t="shared" si="26"/>
        <v>731.41700000000003</v>
      </c>
      <c r="Z34" s="3">
        <f t="shared" si="26"/>
        <v>731.41700000000003</v>
      </c>
      <c r="AA34" s="3">
        <f t="shared" si="26"/>
        <v>731.41700000000003</v>
      </c>
      <c r="AB34" s="3">
        <f t="shared" si="26"/>
        <v>731.41700000000003</v>
      </c>
      <c r="AC34" s="3">
        <f t="shared" si="26"/>
        <v>731.41700000000003</v>
      </c>
      <c r="AD34" s="3">
        <f t="shared" si="26"/>
        <v>731.41700000000003</v>
      </c>
      <c r="AE34" s="3">
        <f t="shared" si="26"/>
        <v>731.41700000000003</v>
      </c>
      <c r="AF34" s="3">
        <f t="shared" si="26"/>
        <v>731.41700000000003</v>
      </c>
      <c r="AG34" s="3">
        <f t="shared" si="26"/>
        <v>731.41700000000003</v>
      </c>
      <c r="AH34" s="3">
        <f t="shared" si="26"/>
        <v>731.41700000000003</v>
      </c>
      <c r="AI34" s="3">
        <f t="shared" si="26"/>
        <v>731.41700000000003</v>
      </c>
      <c r="AJ34" s="3">
        <f t="shared" si="26"/>
        <v>731.41700000000003</v>
      </c>
      <c r="AK34" s="3">
        <f t="shared" si="26"/>
        <v>731.41700000000003</v>
      </c>
      <c r="AL34" s="3">
        <f t="shared" si="26"/>
        <v>731.41700000000003</v>
      </c>
      <c r="AM34" s="3">
        <f t="shared" si="26"/>
        <v>731.41700000000003</v>
      </c>
      <c r="AN34" s="3">
        <f t="shared" si="26"/>
        <v>731.41700000000003</v>
      </c>
      <c r="AO34" s="3">
        <f t="shared" si="26"/>
        <v>731.41700000000003</v>
      </c>
      <c r="AP34" s="3">
        <f t="shared" si="26"/>
        <v>731.41700000000003</v>
      </c>
      <c r="AQ34" s="3">
        <f t="shared" si="26"/>
        <v>731.41700000000003</v>
      </c>
      <c r="AR34" s="3">
        <f t="shared" si="26"/>
        <v>731.41700000000003</v>
      </c>
      <c r="AS34" s="3">
        <f t="shared" si="26"/>
        <v>731.41700000000003</v>
      </c>
      <c r="AT34" s="3">
        <f t="shared" si="26"/>
        <v>731.41700000000003</v>
      </c>
      <c r="AU34" s="3">
        <f t="shared" si="26"/>
        <v>731.41700000000003</v>
      </c>
      <c r="AV34" s="3">
        <f t="shared" si="26"/>
        <v>731.41700000000003</v>
      </c>
      <c r="AW34" s="3">
        <f t="shared" si="26"/>
        <v>731.41700000000003</v>
      </c>
      <c r="AX34" s="3">
        <f t="shared" si="26"/>
        <v>731.41700000000003</v>
      </c>
      <c r="AY34" s="3">
        <f t="shared" si="26"/>
        <v>731.41700000000003</v>
      </c>
      <c r="AZ34" s="3">
        <f t="shared" si="26"/>
        <v>731.41700000000003</v>
      </c>
      <c r="BA34" s="3">
        <f t="shared" si="26"/>
        <v>731.41700000000003</v>
      </c>
      <c r="BB34" s="3">
        <f t="shared" si="26"/>
        <v>731.41700000000003</v>
      </c>
      <c r="BC34" s="3">
        <f t="shared" si="26"/>
        <v>731.41700000000003</v>
      </c>
      <c r="BD34" s="3">
        <f t="shared" si="26"/>
        <v>731.41700000000003</v>
      </c>
      <c r="BE34" s="3">
        <f t="shared" si="26"/>
        <v>731.41700000000003</v>
      </c>
      <c r="BF34" s="3">
        <f t="shared" si="26"/>
        <v>706.41700000000003</v>
      </c>
      <c r="BG34" s="3">
        <f t="shared" si="26"/>
        <v>706.41700000000003</v>
      </c>
      <c r="BH34" s="3">
        <f t="shared" si="26"/>
        <v>706.41700000000003</v>
      </c>
      <c r="BI34" s="3">
        <f t="shared" si="26"/>
        <v>706.41700000000003</v>
      </c>
      <c r="BJ34" s="3">
        <f t="shared" si="26"/>
        <v>706.41700000000003</v>
      </c>
      <c r="BK34" s="3">
        <f t="shared" si="26"/>
        <v>706.41700000000003</v>
      </c>
      <c r="BL34" s="3">
        <f t="shared" si="26"/>
        <v>731.41700000000003</v>
      </c>
      <c r="BM34" s="3">
        <f t="shared" si="26"/>
        <v>731.41700000000003</v>
      </c>
      <c r="BN34" s="3">
        <f t="shared" si="26"/>
        <v>731.41700000000003</v>
      </c>
      <c r="BO34" s="3">
        <f t="shared" si="26"/>
        <v>731.41700000000003</v>
      </c>
      <c r="BP34" s="3">
        <f t="shared" si="26"/>
        <v>731.41700000000003</v>
      </c>
      <c r="BQ34" s="3">
        <f t="shared" si="26"/>
        <v>731.41700000000003</v>
      </c>
      <c r="BR34" s="3">
        <f t="shared" si="26"/>
        <v>731.41700000000003</v>
      </c>
      <c r="BS34" s="3">
        <f t="shared" si="26"/>
        <v>731.41700000000003</v>
      </c>
      <c r="BT34" s="3">
        <f t="shared" si="26"/>
        <v>731.41700000000003</v>
      </c>
      <c r="BU34" s="3">
        <f t="shared" si="26"/>
        <v>731.41700000000003</v>
      </c>
      <c r="BV34" s="3">
        <f t="shared" si="26"/>
        <v>731.41700000000003</v>
      </c>
      <c r="BW34" s="3">
        <f t="shared" si="26"/>
        <v>731.41700000000003</v>
      </c>
      <c r="BX34" s="3">
        <f t="shared" si="26"/>
        <v>731.41700000000003</v>
      </c>
      <c r="BY34" s="3">
        <f t="shared" si="26"/>
        <v>731.41700000000003</v>
      </c>
      <c r="BZ34" s="3">
        <f t="shared" si="26"/>
        <v>731.41700000000003</v>
      </c>
      <c r="CA34" s="3">
        <f t="shared" si="26"/>
        <v>731.41700000000003</v>
      </c>
      <c r="CB34" s="3">
        <f t="shared" si="26"/>
        <v>731.41700000000003</v>
      </c>
      <c r="CC34" s="3">
        <f t="shared" si="26"/>
        <v>731.41700000000003</v>
      </c>
      <c r="CD34" s="3">
        <f t="shared" ref="CD34:CS34" si="27">CD64-CD75</f>
        <v>731.41700000000003</v>
      </c>
      <c r="CE34" s="3">
        <f t="shared" si="27"/>
        <v>731.41700000000003</v>
      </c>
      <c r="CF34" s="3">
        <f t="shared" si="27"/>
        <v>731.41700000000003</v>
      </c>
      <c r="CG34" s="3">
        <f t="shared" si="27"/>
        <v>731.41700000000003</v>
      </c>
      <c r="CH34" s="3">
        <f t="shared" si="27"/>
        <v>731.41700000000003</v>
      </c>
      <c r="CI34" s="3">
        <f t="shared" si="27"/>
        <v>731.41700000000003</v>
      </c>
      <c r="CJ34" s="3">
        <f t="shared" si="27"/>
        <v>731.41700000000003</v>
      </c>
      <c r="CK34" s="3">
        <f t="shared" si="27"/>
        <v>731.41700000000003</v>
      </c>
      <c r="CL34" s="3">
        <f t="shared" si="27"/>
        <v>731.41700000000003</v>
      </c>
      <c r="CM34" s="3">
        <f t="shared" si="27"/>
        <v>731.41700000000003</v>
      </c>
      <c r="CN34" s="3">
        <f t="shared" si="27"/>
        <v>731.41700000000003</v>
      </c>
      <c r="CO34" s="3">
        <f t="shared" si="27"/>
        <v>731.41700000000003</v>
      </c>
      <c r="CP34" s="3">
        <f t="shared" si="27"/>
        <v>731.41700000000003</v>
      </c>
      <c r="CQ34" s="3">
        <f t="shared" si="27"/>
        <v>731.41700000000003</v>
      </c>
      <c r="CR34" s="3">
        <f t="shared" si="27"/>
        <v>731.41700000000003</v>
      </c>
      <c r="CS34" s="83">
        <f t="shared" si="27"/>
        <v>731.41700000000003</v>
      </c>
      <c r="CT34" s="30">
        <f t="shared" si="18"/>
        <v>70066.032000000079</v>
      </c>
      <c r="CU34" s="156"/>
    </row>
    <row r="35" spans="1:99">
      <c r="A35" s="25" t="s">
        <v>48</v>
      </c>
      <c r="B35" s="82">
        <f t="shared" si="23"/>
        <v>346</v>
      </c>
      <c r="C35" s="3">
        <f t="shared" si="23"/>
        <v>346</v>
      </c>
      <c r="D35" s="3">
        <f t="shared" si="23"/>
        <v>346</v>
      </c>
      <c r="E35" s="3">
        <f t="shared" si="23"/>
        <v>346</v>
      </c>
      <c r="F35" s="3">
        <f t="shared" si="23"/>
        <v>346</v>
      </c>
      <c r="G35" s="3">
        <f t="shared" si="23"/>
        <v>346</v>
      </c>
      <c r="H35" s="3">
        <f t="shared" si="23"/>
        <v>346</v>
      </c>
      <c r="I35" s="3">
        <f t="shared" si="23"/>
        <v>346</v>
      </c>
      <c r="J35" s="3">
        <f t="shared" si="23"/>
        <v>346</v>
      </c>
      <c r="K35" s="3">
        <f t="shared" si="23"/>
        <v>346</v>
      </c>
      <c r="L35" s="3">
        <f t="shared" si="23"/>
        <v>346</v>
      </c>
      <c r="M35" s="3">
        <f t="shared" si="23"/>
        <v>346</v>
      </c>
      <c r="N35" s="3">
        <f t="shared" si="23"/>
        <v>346</v>
      </c>
      <c r="O35" s="3">
        <f t="shared" si="23"/>
        <v>346</v>
      </c>
      <c r="P35" s="3">
        <f t="shared" si="23"/>
        <v>346</v>
      </c>
      <c r="Q35" s="3">
        <f t="shared" si="23"/>
        <v>346</v>
      </c>
      <c r="R35" s="3">
        <f t="shared" ref="R35:CC35" si="28">R65-R76</f>
        <v>346</v>
      </c>
      <c r="S35" s="3">
        <f t="shared" si="28"/>
        <v>346</v>
      </c>
      <c r="T35" s="3">
        <f t="shared" si="28"/>
        <v>346</v>
      </c>
      <c r="U35" s="3">
        <f t="shared" si="28"/>
        <v>346</v>
      </c>
      <c r="V35" s="3">
        <f t="shared" si="28"/>
        <v>346</v>
      </c>
      <c r="W35" s="3">
        <f t="shared" si="28"/>
        <v>346</v>
      </c>
      <c r="X35" s="3">
        <f t="shared" si="28"/>
        <v>346</v>
      </c>
      <c r="Y35" s="3">
        <f t="shared" si="28"/>
        <v>346</v>
      </c>
      <c r="Z35" s="3">
        <f t="shared" si="28"/>
        <v>346</v>
      </c>
      <c r="AA35" s="3">
        <f t="shared" si="28"/>
        <v>346</v>
      </c>
      <c r="AB35" s="3">
        <f t="shared" si="28"/>
        <v>346</v>
      </c>
      <c r="AC35" s="3">
        <f t="shared" si="28"/>
        <v>346</v>
      </c>
      <c r="AD35" s="3">
        <f t="shared" si="28"/>
        <v>346</v>
      </c>
      <c r="AE35" s="3">
        <f t="shared" si="28"/>
        <v>346</v>
      </c>
      <c r="AF35" s="3">
        <f t="shared" si="28"/>
        <v>346</v>
      </c>
      <c r="AG35" s="3">
        <f t="shared" si="28"/>
        <v>346</v>
      </c>
      <c r="AH35" s="3">
        <f t="shared" si="28"/>
        <v>346</v>
      </c>
      <c r="AI35" s="3">
        <f t="shared" si="28"/>
        <v>346</v>
      </c>
      <c r="AJ35" s="3">
        <f t="shared" si="28"/>
        <v>346</v>
      </c>
      <c r="AK35" s="3">
        <f t="shared" si="28"/>
        <v>346</v>
      </c>
      <c r="AL35" s="3">
        <f t="shared" si="28"/>
        <v>346</v>
      </c>
      <c r="AM35" s="3">
        <f t="shared" si="28"/>
        <v>346</v>
      </c>
      <c r="AN35" s="3">
        <f t="shared" si="28"/>
        <v>346</v>
      </c>
      <c r="AO35" s="3">
        <f t="shared" si="28"/>
        <v>346</v>
      </c>
      <c r="AP35" s="3">
        <f t="shared" si="28"/>
        <v>346</v>
      </c>
      <c r="AQ35" s="3">
        <f t="shared" si="28"/>
        <v>326</v>
      </c>
      <c r="AR35" s="3">
        <f t="shared" si="28"/>
        <v>326</v>
      </c>
      <c r="AS35" s="3">
        <f t="shared" si="28"/>
        <v>326</v>
      </c>
      <c r="AT35" s="3">
        <f t="shared" si="28"/>
        <v>346</v>
      </c>
      <c r="AU35" s="3">
        <f t="shared" si="28"/>
        <v>346</v>
      </c>
      <c r="AV35" s="3">
        <f t="shared" si="28"/>
        <v>346</v>
      </c>
      <c r="AW35" s="3">
        <f t="shared" si="28"/>
        <v>346</v>
      </c>
      <c r="AX35" s="3">
        <f t="shared" si="28"/>
        <v>346</v>
      </c>
      <c r="AY35" s="3">
        <f t="shared" si="28"/>
        <v>346</v>
      </c>
      <c r="AZ35" s="3">
        <f t="shared" si="28"/>
        <v>346</v>
      </c>
      <c r="BA35" s="3">
        <f t="shared" si="28"/>
        <v>346</v>
      </c>
      <c r="BB35" s="3">
        <f t="shared" si="28"/>
        <v>346</v>
      </c>
      <c r="BC35" s="3">
        <f t="shared" si="28"/>
        <v>346</v>
      </c>
      <c r="BD35" s="3">
        <f t="shared" si="28"/>
        <v>346</v>
      </c>
      <c r="BE35" s="3">
        <f t="shared" si="28"/>
        <v>346</v>
      </c>
      <c r="BF35" s="3">
        <f t="shared" si="28"/>
        <v>315</v>
      </c>
      <c r="BG35" s="3">
        <f t="shared" si="28"/>
        <v>315</v>
      </c>
      <c r="BH35" s="3">
        <f t="shared" si="28"/>
        <v>315</v>
      </c>
      <c r="BI35" s="3">
        <f t="shared" si="28"/>
        <v>315</v>
      </c>
      <c r="BJ35" s="3">
        <f t="shared" si="28"/>
        <v>315</v>
      </c>
      <c r="BK35" s="3">
        <f t="shared" si="28"/>
        <v>315</v>
      </c>
      <c r="BL35" s="3">
        <f t="shared" si="28"/>
        <v>315</v>
      </c>
      <c r="BM35" s="3">
        <f t="shared" si="28"/>
        <v>346</v>
      </c>
      <c r="BN35" s="3">
        <f t="shared" si="28"/>
        <v>346</v>
      </c>
      <c r="BO35" s="3">
        <f t="shared" si="28"/>
        <v>346</v>
      </c>
      <c r="BP35" s="3">
        <f t="shared" si="28"/>
        <v>346</v>
      </c>
      <c r="BQ35" s="3">
        <f t="shared" si="28"/>
        <v>346</v>
      </c>
      <c r="BR35" s="3">
        <f t="shared" si="28"/>
        <v>328</v>
      </c>
      <c r="BS35" s="3">
        <f t="shared" si="28"/>
        <v>328</v>
      </c>
      <c r="BT35" s="3">
        <f t="shared" si="28"/>
        <v>328</v>
      </c>
      <c r="BU35" s="3">
        <f t="shared" si="28"/>
        <v>328</v>
      </c>
      <c r="BV35" s="3">
        <f t="shared" si="28"/>
        <v>328</v>
      </c>
      <c r="BW35" s="3">
        <f t="shared" si="28"/>
        <v>328</v>
      </c>
      <c r="BX35" s="3">
        <f t="shared" si="28"/>
        <v>346</v>
      </c>
      <c r="BY35" s="3">
        <f t="shared" si="28"/>
        <v>346</v>
      </c>
      <c r="BZ35" s="3">
        <f t="shared" si="28"/>
        <v>346</v>
      </c>
      <c r="CA35" s="3">
        <f t="shared" si="28"/>
        <v>346</v>
      </c>
      <c r="CB35" s="3">
        <f t="shared" si="28"/>
        <v>346</v>
      </c>
      <c r="CC35" s="3">
        <f t="shared" si="28"/>
        <v>346</v>
      </c>
      <c r="CD35" s="3">
        <f t="shared" ref="CD35:CS35" si="29">CD65-CD76</f>
        <v>346</v>
      </c>
      <c r="CE35" s="3">
        <f t="shared" si="29"/>
        <v>346</v>
      </c>
      <c r="CF35" s="3">
        <f t="shared" si="29"/>
        <v>346</v>
      </c>
      <c r="CG35" s="3">
        <f t="shared" si="29"/>
        <v>346</v>
      </c>
      <c r="CH35" s="3">
        <f t="shared" si="29"/>
        <v>346</v>
      </c>
      <c r="CI35" s="3">
        <f t="shared" si="29"/>
        <v>346</v>
      </c>
      <c r="CJ35" s="3">
        <f t="shared" si="29"/>
        <v>346</v>
      </c>
      <c r="CK35" s="3">
        <f t="shared" si="29"/>
        <v>346</v>
      </c>
      <c r="CL35" s="3">
        <f t="shared" si="29"/>
        <v>346</v>
      </c>
      <c r="CM35" s="3">
        <f t="shared" si="29"/>
        <v>346</v>
      </c>
      <c r="CN35" s="3">
        <f t="shared" si="29"/>
        <v>346</v>
      </c>
      <c r="CO35" s="3">
        <f t="shared" si="29"/>
        <v>346</v>
      </c>
      <c r="CP35" s="3">
        <f t="shared" si="29"/>
        <v>346</v>
      </c>
      <c r="CQ35" s="3">
        <f t="shared" si="29"/>
        <v>346</v>
      </c>
      <c r="CR35" s="3">
        <f t="shared" si="29"/>
        <v>346</v>
      </c>
      <c r="CS35" s="83">
        <f t="shared" si="29"/>
        <v>346</v>
      </c>
      <c r="CT35" s="30">
        <f t="shared" si="18"/>
        <v>32831</v>
      </c>
      <c r="CU35" s="156"/>
    </row>
    <row r="36" spans="1:99">
      <c r="A36" s="25" t="s">
        <v>49</v>
      </c>
      <c r="B36" s="82">
        <f t="shared" si="23"/>
        <v>342.25</v>
      </c>
      <c r="C36" s="3">
        <f t="shared" si="23"/>
        <v>342.25</v>
      </c>
      <c r="D36" s="3">
        <f t="shared" si="23"/>
        <v>342.25</v>
      </c>
      <c r="E36" s="3">
        <f t="shared" si="23"/>
        <v>342.25</v>
      </c>
      <c r="F36" s="3">
        <f t="shared" si="23"/>
        <v>342.25</v>
      </c>
      <c r="G36" s="3">
        <f t="shared" si="23"/>
        <v>342.25</v>
      </c>
      <c r="H36" s="3">
        <f t="shared" si="23"/>
        <v>342.25</v>
      </c>
      <c r="I36" s="3">
        <f t="shared" si="23"/>
        <v>342.25</v>
      </c>
      <c r="J36" s="3">
        <f t="shared" si="23"/>
        <v>342.25</v>
      </c>
      <c r="K36" s="3">
        <f t="shared" si="23"/>
        <v>342.25</v>
      </c>
      <c r="L36" s="3">
        <f t="shared" si="23"/>
        <v>342.25</v>
      </c>
      <c r="M36" s="3">
        <f t="shared" si="23"/>
        <v>342.25</v>
      </c>
      <c r="N36" s="3">
        <f t="shared" si="23"/>
        <v>342.25</v>
      </c>
      <c r="O36" s="3">
        <f t="shared" si="23"/>
        <v>342.25</v>
      </c>
      <c r="P36" s="3">
        <f t="shared" si="23"/>
        <v>342.25</v>
      </c>
      <c r="Q36" s="3">
        <f t="shared" si="23"/>
        <v>342.25</v>
      </c>
      <c r="R36" s="3">
        <f t="shared" ref="R36:CC36" si="30">R66-R77</f>
        <v>342.25</v>
      </c>
      <c r="S36" s="3">
        <f t="shared" si="30"/>
        <v>342.25</v>
      </c>
      <c r="T36" s="3">
        <f t="shared" si="30"/>
        <v>342.25</v>
      </c>
      <c r="U36" s="3">
        <f t="shared" si="30"/>
        <v>342.25</v>
      </c>
      <c r="V36" s="3">
        <f t="shared" si="30"/>
        <v>342.25</v>
      </c>
      <c r="W36" s="3">
        <f t="shared" si="30"/>
        <v>342.25</v>
      </c>
      <c r="X36" s="3">
        <f t="shared" si="30"/>
        <v>342.25</v>
      </c>
      <c r="Y36" s="3">
        <f t="shared" si="30"/>
        <v>342.25</v>
      </c>
      <c r="Z36" s="3">
        <f t="shared" si="30"/>
        <v>342.25</v>
      </c>
      <c r="AA36" s="3">
        <f t="shared" si="30"/>
        <v>342.25</v>
      </c>
      <c r="AB36" s="3">
        <f t="shared" si="30"/>
        <v>342.25</v>
      </c>
      <c r="AC36" s="3">
        <f t="shared" si="30"/>
        <v>342.25</v>
      </c>
      <c r="AD36" s="3">
        <f t="shared" si="30"/>
        <v>342.25</v>
      </c>
      <c r="AE36" s="3">
        <f t="shared" si="30"/>
        <v>342.25</v>
      </c>
      <c r="AF36" s="3">
        <f t="shared" si="30"/>
        <v>342.25</v>
      </c>
      <c r="AG36" s="3">
        <f t="shared" si="30"/>
        <v>342.25</v>
      </c>
      <c r="AH36" s="3">
        <f t="shared" si="30"/>
        <v>342.25</v>
      </c>
      <c r="AI36" s="3">
        <f t="shared" si="30"/>
        <v>342.25</v>
      </c>
      <c r="AJ36" s="3">
        <f t="shared" si="30"/>
        <v>342.25</v>
      </c>
      <c r="AK36" s="3">
        <f t="shared" si="30"/>
        <v>342.25</v>
      </c>
      <c r="AL36" s="3">
        <f t="shared" si="30"/>
        <v>342.25</v>
      </c>
      <c r="AM36" s="3">
        <f t="shared" si="30"/>
        <v>342.25</v>
      </c>
      <c r="AN36" s="3">
        <f t="shared" si="30"/>
        <v>342.25</v>
      </c>
      <c r="AO36" s="3">
        <f t="shared" si="30"/>
        <v>342.25</v>
      </c>
      <c r="AP36" s="3">
        <f t="shared" si="30"/>
        <v>342.25</v>
      </c>
      <c r="AQ36" s="3">
        <f t="shared" si="30"/>
        <v>342.25</v>
      </c>
      <c r="AR36" s="3">
        <f t="shared" si="30"/>
        <v>342.25</v>
      </c>
      <c r="AS36" s="3">
        <f t="shared" si="30"/>
        <v>342.25</v>
      </c>
      <c r="AT36" s="3">
        <f t="shared" si="30"/>
        <v>342.25</v>
      </c>
      <c r="AU36" s="3">
        <f t="shared" si="30"/>
        <v>342.25</v>
      </c>
      <c r="AV36" s="3">
        <f t="shared" si="30"/>
        <v>342.25</v>
      </c>
      <c r="AW36" s="3">
        <f t="shared" si="30"/>
        <v>342.25</v>
      </c>
      <c r="AX36" s="3">
        <f t="shared" si="30"/>
        <v>342.25</v>
      </c>
      <c r="AY36" s="3">
        <f t="shared" si="30"/>
        <v>342.25</v>
      </c>
      <c r="AZ36" s="3">
        <f t="shared" si="30"/>
        <v>342.25</v>
      </c>
      <c r="BA36" s="3">
        <f t="shared" si="30"/>
        <v>342.25</v>
      </c>
      <c r="BB36" s="3">
        <f t="shared" si="30"/>
        <v>342.25</v>
      </c>
      <c r="BC36" s="3">
        <f t="shared" si="30"/>
        <v>342.25</v>
      </c>
      <c r="BD36" s="3">
        <f t="shared" si="30"/>
        <v>342.25</v>
      </c>
      <c r="BE36" s="3">
        <f t="shared" si="30"/>
        <v>342.25</v>
      </c>
      <c r="BF36" s="3">
        <f t="shared" si="30"/>
        <v>342.25</v>
      </c>
      <c r="BG36" s="3">
        <f t="shared" si="30"/>
        <v>342.25</v>
      </c>
      <c r="BH36" s="3">
        <f t="shared" si="30"/>
        <v>342.25</v>
      </c>
      <c r="BI36" s="3">
        <f t="shared" si="30"/>
        <v>342.25</v>
      </c>
      <c r="BJ36" s="3">
        <f t="shared" si="30"/>
        <v>342.25</v>
      </c>
      <c r="BK36" s="3">
        <f t="shared" si="30"/>
        <v>342.25</v>
      </c>
      <c r="BL36" s="3">
        <f t="shared" si="30"/>
        <v>342.25</v>
      </c>
      <c r="BM36" s="3">
        <f t="shared" si="30"/>
        <v>342.25</v>
      </c>
      <c r="BN36" s="3">
        <f t="shared" si="30"/>
        <v>342.25</v>
      </c>
      <c r="BO36" s="3">
        <f t="shared" si="30"/>
        <v>342.25</v>
      </c>
      <c r="BP36" s="3">
        <f t="shared" si="30"/>
        <v>342.25</v>
      </c>
      <c r="BQ36" s="3">
        <f t="shared" si="30"/>
        <v>342.25</v>
      </c>
      <c r="BR36" s="3">
        <f t="shared" si="30"/>
        <v>342.25</v>
      </c>
      <c r="BS36" s="3">
        <f t="shared" si="30"/>
        <v>342.25</v>
      </c>
      <c r="BT36" s="3">
        <f t="shared" si="30"/>
        <v>342.25</v>
      </c>
      <c r="BU36" s="3">
        <f t="shared" si="30"/>
        <v>342.25</v>
      </c>
      <c r="BV36" s="3">
        <f t="shared" si="30"/>
        <v>342.25</v>
      </c>
      <c r="BW36" s="3">
        <f t="shared" si="30"/>
        <v>342.25</v>
      </c>
      <c r="BX36" s="3">
        <f t="shared" si="30"/>
        <v>342.25</v>
      </c>
      <c r="BY36" s="3">
        <f t="shared" si="30"/>
        <v>342.25</v>
      </c>
      <c r="BZ36" s="3">
        <f t="shared" si="30"/>
        <v>342.25</v>
      </c>
      <c r="CA36" s="3">
        <f t="shared" si="30"/>
        <v>342.25</v>
      </c>
      <c r="CB36" s="3">
        <f t="shared" si="30"/>
        <v>342.25</v>
      </c>
      <c r="CC36" s="3">
        <f t="shared" si="30"/>
        <v>342.25</v>
      </c>
      <c r="CD36" s="3">
        <f t="shared" ref="CD36:CS36" si="31">CD66-CD77</f>
        <v>342.25</v>
      </c>
      <c r="CE36" s="3">
        <f t="shared" si="31"/>
        <v>342.25</v>
      </c>
      <c r="CF36" s="3">
        <f t="shared" si="31"/>
        <v>342.25</v>
      </c>
      <c r="CG36" s="3">
        <f t="shared" si="31"/>
        <v>342.25</v>
      </c>
      <c r="CH36" s="3">
        <f t="shared" si="31"/>
        <v>342.25</v>
      </c>
      <c r="CI36" s="3">
        <f t="shared" si="31"/>
        <v>342.25</v>
      </c>
      <c r="CJ36" s="3">
        <f t="shared" si="31"/>
        <v>342.25</v>
      </c>
      <c r="CK36" s="3">
        <f t="shared" si="31"/>
        <v>342.25</v>
      </c>
      <c r="CL36" s="3">
        <f t="shared" si="31"/>
        <v>342.25</v>
      </c>
      <c r="CM36" s="3">
        <f t="shared" si="31"/>
        <v>342.25</v>
      </c>
      <c r="CN36" s="3">
        <f t="shared" si="31"/>
        <v>342.25</v>
      </c>
      <c r="CO36" s="3">
        <f t="shared" si="31"/>
        <v>342.25</v>
      </c>
      <c r="CP36" s="3">
        <f t="shared" si="31"/>
        <v>342.25</v>
      </c>
      <c r="CQ36" s="3">
        <f t="shared" si="31"/>
        <v>342.25</v>
      </c>
      <c r="CR36" s="3">
        <f t="shared" si="31"/>
        <v>342.25</v>
      </c>
      <c r="CS36" s="83">
        <f t="shared" si="31"/>
        <v>342.25</v>
      </c>
      <c r="CT36" s="30">
        <f t="shared" si="18"/>
        <v>32856</v>
      </c>
      <c r="CU36" s="156"/>
    </row>
    <row r="37" spans="1:99">
      <c r="A37" s="25" t="s">
        <v>50</v>
      </c>
      <c r="B37" s="82">
        <f t="shared" si="23"/>
        <v>615</v>
      </c>
      <c r="C37" s="3">
        <f t="shared" si="23"/>
        <v>616</v>
      </c>
      <c r="D37" s="3">
        <f t="shared" si="23"/>
        <v>618</v>
      </c>
      <c r="E37" s="3">
        <f t="shared" si="23"/>
        <v>619</v>
      </c>
      <c r="F37" s="3">
        <f t="shared" si="23"/>
        <v>613</v>
      </c>
      <c r="G37" s="3">
        <f t="shared" si="23"/>
        <v>604</v>
      </c>
      <c r="H37" s="3">
        <f t="shared" si="23"/>
        <v>594</v>
      </c>
      <c r="I37" s="3">
        <f t="shared" si="23"/>
        <v>589</v>
      </c>
      <c r="J37" s="3">
        <f t="shared" si="23"/>
        <v>594</v>
      </c>
      <c r="K37" s="3">
        <f t="shared" si="23"/>
        <v>601</v>
      </c>
      <c r="L37" s="3">
        <f t="shared" si="23"/>
        <v>623</v>
      </c>
      <c r="M37" s="3">
        <f t="shared" si="23"/>
        <v>638</v>
      </c>
      <c r="N37" s="3">
        <f t="shared" si="23"/>
        <v>650</v>
      </c>
      <c r="O37" s="3">
        <f t="shared" si="23"/>
        <v>653</v>
      </c>
      <c r="P37" s="3">
        <f t="shared" si="23"/>
        <v>646</v>
      </c>
      <c r="Q37" s="3">
        <f t="shared" si="23"/>
        <v>647</v>
      </c>
      <c r="R37" s="3">
        <f t="shared" ref="R37:CC37" si="32">R67-R78</f>
        <v>645</v>
      </c>
      <c r="S37" s="3">
        <f t="shared" si="32"/>
        <v>643</v>
      </c>
      <c r="T37" s="3">
        <f t="shared" si="32"/>
        <v>647</v>
      </c>
      <c r="U37" s="3">
        <f t="shared" si="32"/>
        <v>649</v>
      </c>
      <c r="V37" s="3">
        <f t="shared" si="32"/>
        <v>636</v>
      </c>
      <c r="W37" s="3">
        <f t="shared" si="32"/>
        <v>628</v>
      </c>
      <c r="X37" s="3">
        <f t="shared" si="32"/>
        <v>618</v>
      </c>
      <c r="Y37" s="3">
        <f t="shared" si="32"/>
        <v>606</v>
      </c>
      <c r="Z37" s="3">
        <f t="shared" si="32"/>
        <v>591</v>
      </c>
      <c r="AA37" s="3">
        <f t="shared" si="32"/>
        <v>577</v>
      </c>
      <c r="AB37" s="3">
        <f t="shared" si="32"/>
        <v>562</v>
      </c>
      <c r="AC37" s="3">
        <f t="shared" si="32"/>
        <v>546</v>
      </c>
      <c r="AD37" s="3">
        <f t="shared" si="32"/>
        <v>545</v>
      </c>
      <c r="AE37" s="3">
        <f t="shared" si="32"/>
        <v>558</v>
      </c>
      <c r="AF37" s="3">
        <f t="shared" si="32"/>
        <v>584</v>
      </c>
      <c r="AG37" s="3">
        <f t="shared" si="32"/>
        <v>593</v>
      </c>
      <c r="AH37" s="3">
        <f t="shared" si="32"/>
        <v>591</v>
      </c>
      <c r="AI37" s="3">
        <f t="shared" si="32"/>
        <v>582</v>
      </c>
      <c r="AJ37" s="3">
        <f t="shared" si="32"/>
        <v>587</v>
      </c>
      <c r="AK37" s="3">
        <f t="shared" si="32"/>
        <v>592</v>
      </c>
      <c r="AL37" s="3">
        <f t="shared" si="32"/>
        <v>592</v>
      </c>
      <c r="AM37" s="3">
        <f t="shared" si="32"/>
        <v>594</v>
      </c>
      <c r="AN37" s="3">
        <f t="shared" si="32"/>
        <v>597</v>
      </c>
      <c r="AO37" s="3">
        <f t="shared" si="32"/>
        <v>605</v>
      </c>
      <c r="AP37" s="3">
        <f t="shared" si="32"/>
        <v>612</v>
      </c>
      <c r="AQ37" s="3">
        <f t="shared" si="32"/>
        <v>628</v>
      </c>
      <c r="AR37" s="3">
        <f t="shared" si="32"/>
        <v>643</v>
      </c>
      <c r="AS37" s="3">
        <f t="shared" si="32"/>
        <v>649</v>
      </c>
      <c r="AT37" s="3">
        <f t="shared" si="32"/>
        <v>648</v>
      </c>
      <c r="AU37" s="3">
        <f t="shared" si="32"/>
        <v>647</v>
      </c>
      <c r="AV37" s="3">
        <f t="shared" si="32"/>
        <v>653</v>
      </c>
      <c r="AW37" s="3">
        <f t="shared" si="32"/>
        <v>660</v>
      </c>
      <c r="AX37" s="3">
        <f t="shared" si="32"/>
        <v>660</v>
      </c>
      <c r="AY37" s="3">
        <f t="shared" si="32"/>
        <v>654</v>
      </c>
      <c r="AZ37" s="3">
        <f t="shared" si="32"/>
        <v>657</v>
      </c>
      <c r="BA37" s="3">
        <f t="shared" si="32"/>
        <v>661</v>
      </c>
      <c r="BB37" s="3">
        <f t="shared" si="32"/>
        <v>664</v>
      </c>
      <c r="BC37" s="3">
        <f t="shared" si="32"/>
        <v>658</v>
      </c>
      <c r="BD37" s="3">
        <f t="shared" si="32"/>
        <v>653</v>
      </c>
      <c r="BE37" s="3">
        <f t="shared" si="32"/>
        <v>653</v>
      </c>
      <c r="BF37" s="3">
        <f t="shared" si="32"/>
        <v>650</v>
      </c>
      <c r="BG37" s="3">
        <f t="shared" si="32"/>
        <v>655</v>
      </c>
      <c r="BH37" s="3">
        <f t="shared" si="32"/>
        <v>660</v>
      </c>
      <c r="BI37" s="3">
        <f t="shared" si="32"/>
        <v>667</v>
      </c>
      <c r="BJ37" s="3">
        <f t="shared" si="32"/>
        <v>673</v>
      </c>
      <c r="BK37" s="3">
        <f t="shared" si="32"/>
        <v>681</v>
      </c>
      <c r="BL37" s="3">
        <f t="shared" si="32"/>
        <v>690</v>
      </c>
      <c r="BM37" s="3">
        <f t="shared" si="32"/>
        <v>696</v>
      </c>
      <c r="BN37" s="3">
        <f t="shared" si="32"/>
        <v>702</v>
      </c>
      <c r="BO37" s="3">
        <f t="shared" si="32"/>
        <v>706</v>
      </c>
      <c r="BP37" s="3">
        <f t="shared" si="32"/>
        <v>708</v>
      </c>
      <c r="BQ37" s="3">
        <f t="shared" si="32"/>
        <v>712</v>
      </c>
      <c r="BR37" s="3">
        <f t="shared" si="32"/>
        <v>709</v>
      </c>
      <c r="BS37" s="3">
        <f t="shared" si="32"/>
        <v>705</v>
      </c>
      <c r="BT37" s="3">
        <f t="shared" si="32"/>
        <v>701</v>
      </c>
      <c r="BU37" s="3">
        <f t="shared" si="32"/>
        <v>701</v>
      </c>
      <c r="BV37" s="3">
        <f t="shared" si="32"/>
        <v>700</v>
      </c>
      <c r="BW37" s="3">
        <f t="shared" si="32"/>
        <v>701</v>
      </c>
      <c r="BX37" s="3">
        <f t="shared" si="32"/>
        <v>699</v>
      </c>
      <c r="BY37" s="3">
        <f t="shared" si="32"/>
        <v>700</v>
      </c>
      <c r="BZ37" s="3">
        <f t="shared" si="32"/>
        <v>700</v>
      </c>
      <c r="CA37" s="3">
        <f t="shared" si="32"/>
        <v>697</v>
      </c>
      <c r="CB37" s="3">
        <f t="shared" si="32"/>
        <v>693</v>
      </c>
      <c r="CC37" s="3">
        <f t="shared" si="32"/>
        <v>686</v>
      </c>
      <c r="CD37" s="3">
        <f t="shared" ref="CD37:CS37" si="33">CD67-CD78</f>
        <v>683</v>
      </c>
      <c r="CE37" s="3">
        <f t="shared" si="33"/>
        <v>679</v>
      </c>
      <c r="CF37" s="3">
        <f t="shared" si="33"/>
        <v>674</v>
      </c>
      <c r="CG37" s="3">
        <f t="shared" si="33"/>
        <v>676</v>
      </c>
      <c r="CH37" s="3">
        <f t="shared" si="33"/>
        <v>686</v>
      </c>
      <c r="CI37" s="3">
        <f t="shared" si="33"/>
        <v>694</v>
      </c>
      <c r="CJ37" s="3">
        <f t="shared" si="33"/>
        <v>673</v>
      </c>
      <c r="CK37" s="3">
        <f t="shared" si="33"/>
        <v>699</v>
      </c>
      <c r="CL37" s="3">
        <f t="shared" si="33"/>
        <v>700</v>
      </c>
      <c r="CM37" s="3">
        <f t="shared" si="33"/>
        <v>699</v>
      </c>
      <c r="CN37" s="3">
        <f t="shared" si="33"/>
        <v>704</v>
      </c>
      <c r="CO37" s="3">
        <f t="shared" si="33"/>
        <v>709</v>
      </c>
      <c r="CP37" s="3">
        <f t="shared" si="33"/>
        <v>717</v>
      </c>
      <c r="CQ37" s="3">
        <f t="shared" si="33"/>
        <v>724</v>
      </c>
      <c r="CR37" s="3">
        <f t="shared" si="33"/>
        <v>726</v>
      </c>
      <c r="CS37" s="83">
        <f t="shared" si="33"/>
        <v>729</v>
      </c>
      <c r="CT37" s="30">
        <f t="shared" si="18"/>
        <v>62452</v>
      </c>
      <c r="CU37" s="156"/>
    </row>
    <row r="38" spans="1:99">
      <c r="A38" s="57" t="s">
        <v>51</v>
      </c>
      <c r="B38" s="84">
        <f t="shared" si="23"/>
        <v>34.6</v>
      </c>
      <c r="C38" s="85">
        <f t="shared" si="23"/>
        <v>34.6</v>
      </c>
      <c r="D38" s="85">
        <f t="shared" si="23"/>
        <v>34.6</v>
      </c>
      <c r="E38" s="85">
        <f t="shared" si="23"/>
        <v>34.6</v>
      </c>
      <c r="F38" s="85">
        <f t="shared" si="23"/>
        <v>34.6</v>
      </c>
      <c r="G38" s="85">
        <f t="shared" si="23"/>
        <v>34.6</v>
      </c>
      <c r="H38" s="85">
        <f t="shared" si="23"/>
        <v>34.6</v>
      </c>
      <c r="I38" s="85">
        <f t="shared" si="23"/>
        <v>34.6</v>
      </c>
      <c r="J38" s="85">
        <f t="shared" si="23"/>
        <v>34.6</v>
      </c>
      <c r="K38" s="85">
        <f t="shared" si="23"/>
        <v>34.6</v>
      </c>
      <c r="L38" s="85">
        <f t="shared" si="23"/>
        <v>34.6</v>
      </c>
      <c r="M38" s="85">
        <f t="shared" si="23"/>
        <v>34.6</v>
      </c>
      <c r="N38" s="85">
        <f t="shared" si="23"/>
        <v>34.6</v>
      </c>
      <c r="O38" s="85">
        <f t="shared" si="23"/>
        <v>34.6</v>
      </c>
      <c r="P38" s="85">
        <f t="shared" si="23"/>
        <v>34.6</v>
      </c>
      <c r="Q38" s="85">
        <f t="shared" si="23"/>
        <v>34.6</v>
      </c>
      <c r="R38" s="85">
        <f t="shared" ref="R38:CC38" si="34">R68-R79</f>
        <v>34.6</v>
      </c>
      <c r="S38" s="85">
        <f t="shared" si="34"/>
        <v>34.6</v>
      </c>
      <c r="T38" s="85">
        <f t="shared" si="34"/>
        <v>34.6</v>
      </c>
      <c r="U38" s="85">
        <f t="shared" si="34"/>
        <v>34.6</v>
      </c>
      <c r="V38" s="85">
        <f t="shared" si="34"/>
        <v>34.6</v>
      </c>
      <c r="W38" s="85">
        <f t="shared" si="34"/>
        <v>34.6</v>
      </c>
      <c r="X38" s="85">
        <f t="shared" si="34"/>
        <v>34.6</v>
      </c>
      <c r="Y38" s="85">
        <f t="shared" si="34"/>
        <v>34.6</v>
      </c>
      <c r="Z38" s="85">
        <f t="shared" si="34"/>
        <v>34.6</v>
      </c>
      <c r="AA38" s="85">
        <f t="shared" si="34"/>
        <v>34.6</v>
      </c>
      <c r="AB38" s="85">
        <f t="shared" si="34"/>
        <v>34.6</v>
      </c>
      <c r="AC38" s="85">
        <f t="shared" si="34"/>
        <v>34.6</v>
      </c>
      <c r="AD38" s="85">
        <f t="shared" si="34"/>
        <v>34.6</v>
      </c>
      <c r="AE38" s="85">
        <f t="shared" si="34"/>
        <v>34.6</v>
      </c>
      <c r="AF38" s="85">
        <f t="shared" si="34"/>
        <v>34.6</v>
      </c>
      <c r="AG38" s="85">
        <f t="shared" si="34"/>
        <v>34.6</v>
      </c>
      <c r="AH38" s="85">
        <f t="shared" si="34"/>
        <v>34.6</v>
      </c>
      <c r="AI38" s="85">
        <f t="shared" si="34"/>
        <v>34.6</v>
      </c>
      <c r="AJ38" s="85">
        <f t="shared" si="34"/>
        <v>34.6</v>
      </c>
      <c r="AK38" s="85">
        <f t="shared" si="34"/>
        <v>34.6</v>
      </c>
      <c r="AL38" s="85">
        <f t="shared" si="34"/>
        <v>34.6</v>
      </c>
      <c r="AM38" s="85">
        <f t="shared" si="34"/>
        <v>34.6</v>
      </c>
      <c r="AN38" s="85">
        <f t="shared" si="34"/>
        <v>34.6</v>
      </c>
      <c r="AO38" s="85">
        <f t="shared" si="34"/>
        <v>34.6</v>
      </c>
      <c r="AP38" s="85">
        <f t="shared" si="34"/>
        <v>34.6</v>
      </c>
      <c r="AQ38" s="85">
        <f t="shared" si="34"/>
        <v>34.6</v>
      </c>
      <c r="AR38" s="85">
        <f t="shared" si="34"/>
        <v>34.6</v>
      </c>
      <c r="AS38" s="85">
        <f t="shared" si="34"/>
        <v>34.6</v>
      </c>
      <c r="AT38" s="85">
        <f t="shared" si="34"/>
        <v>34.6</v>
      </c>
      <c r="AU38" s="85">
        <f t="shared" si="34"/>
        <v>34.6</v>
      </c>
      <c r="AV38" s="85">
        <f t="shared" si="34"/>
        <v>34.6</v>
      </c>
      <c r="AW38" s="85">
        <f t="shared" si="34"/>
        <v>34.6</v>
      </c>
      <c r="AX38" s="85">
        <f t="shared" si="34"/>
        <v>34.6</v>
      </c>
      <c r="AY38" s="85">
        <f t="shared" si="34"/>
        <v>34.6</v>
      </c>
      <c r="AZ38" s="85">
        <f t="shared" si="34"/>
        <v>34.6</v>
      </c>
      <c r="BA38" s="85">
        <f t="shared" si="34"/>
        <v>34.6</v>
      </c>
      <c r="BB38" s="85">
        <f t="shared" si="34"/>
        <v>34.6</v>
      </c>
      <c r="BC38" s="85">
        <f t="shared" si="34"/>
        <v>34.6</v>
      </c>
      <c r="BD38" s="85">
        <f t="shared" si="34"/>
        <v>34.6</v>
      </c>
      <c r="BE38" s="85">
        <f t="shared" si="34"/>
        <v>34.6</v>
      </c>
      <c r="BF38" s="85">
        <f t="shared" si="34"/>
        <v>34.6</v>
      </c>
      <c r="BG38" s="85">
        <f t="shared" si="34"/>
        <v>34.6</v>
      </c>
      <c r="BH38" s="85">
        <f t="shared" si="34"/>
        <v>34.6</v>
      </c>
      <c r="BI38" s="85">
        <f t="shared" si="34"/>
        <v>34.6</v>
      </c>
      <c r="BJ38" s="85">
        <f t="shared" si="34"/>
        <v>34.6</v>
      </c>
      <c r="BK38" s="85">
        <f t="shared" si="34"/>
        <v>34.6</v>
      </c>
      <c r="BL38" s="85">
        <f t="shared" si="34"/>
        <v>34.6</v>
      </c>
      <c r="BM38" s="85">
        <f t="shared" si="34"/>
        <v>34.6</v>
      </c>
      <c r="BN38" s="85">
        <f t="shared" si="34"/>
        <v>34.6</v>
      </c>
      <c r="BO38" s="85">
        <f t="shared" si="34"/>
        <v>34.6</v>
      </c>
      <c r="BP38" s="85">
        <f t="shared" si="34"/>
        <v>34.6</v>
      </c>
      <c r="BQ38" s="85">
        <f t="shared" si="34"/>
        <v>34.6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10</v>
      </c>
      <c r="CI38" s="85">
        <f t="shared" si="35"/>
        <v>34.6</v>
      </c>
      <c r="CJ38" s="85">
        <f t="shared" si="35"/>
        <v>34.6</v>
      </c>
      <c r="CK38" s="85">
        <f t="shared" si="35"/>
        <v>34.6</v>
      </c>
      <c r="CL38" s="85">
        <f t="shared" si="35"/>
        <v>34.6</v>
      </c>
      <c r="CM38" s="85">
        <f t="shared" si="35"/>
        <v>34.6</v>
      </c>
      <c r="CN38" s="85">
        <f t="shared" si="35"/>
        <v>34.6</v>
      </c>
      <c r="CO38" s="85">
        <f t="shared" si="35"/>
        <v>34.6</v>
      </c>
      <c r="CP38" s="85">
        <f t="shared" si="35"/>
        <v>34.6</v>
      </c>
      <c r="CQ38" s="85">
        <f t="shared" si="35"/>
        <v>34.6</v>
      </c>
      <c r="CR38" s="85">
        <f t="shared" si="35"/>
        <v>34.6</v>
      </c>
      <c r="CS38" s="86">
        <f t="shared" si="35"/>
        <v>34.6</v>
      </c>
      <c r="CT38" s="30">
        <f t="shared" si="18"/>
        <v>2743.399999999996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2217.08</v>
      </c>
      <c r="C40" s="40">
        <f t="shared" si="39"/>
        <v>2231.5500000000002</v>
      </c>
      <c r="D40" s="40">
        <f t="shared" si="39"/>
        <v>2231.5500000000002</v>
      </c>
      <c r="E40" s="40">
        <f t="shared" si="39"/>
        <v>2227.8200000000002</v>
      </c>
      <c r="F40" s="40">
        <f t="shared" si="39"/>
        <v>2227.96</v>
      </c>
      <c r="G40" s="40">
        <f t="shared" si="39"/>
        <v>2227.96</v>
      </c>
      <c r="H40" s="40">
        <f t="shared" si="39"/>
        <v>2228.09</v>
      </c>
      <c r="I40" s="40">
        <f t="shared" si="39"/>
        <v>2228.19</v>
      </c>
      <c r="J40" s="40">
        <f t="shared" si="39"/>
        <v>2147.19</v>
      </c>
      <c r="K40" s="40">
        <f t="shared" si="39"/>
        <v>1991.41</v>
      </c>
      <c r="L40" s="40">
        <f t="shared" si="39"/>
        <v>1958.26</v>
      </c>
      <c r="M40" s="40">
        <f t="shared" si="39"/>
        <v>1958.51</v>
      </c>
      <c r="N40" s="40">
        <f t="shared" si="39"/>
        <v>1992.87</v>
      </c>
      <c r="O40" s="40">
        <f t="shared" si="39"/>
        <v>2004.94</v>
      </c>
      <c r="P40" s="40">
        <f t="shared" si="39"/>
        <v>1905.07</v>
      </c>
      <c r="Q40" s="40">
        <f t="shared" si="39"/>
        <v>1805.08</v>
      </c>
      <c r="R40" s="40">
        <f t="shared" si="39"/>
        <v>1581.16</v>
      </c>
      <c r="S40" s="40">
        <f t="shared" si="39"/>
        <v>1581.16</v>
      </c>
      <c r="T40" s="40">
        <f t="shared" si="39"/>
        <v>1834.35</v>
      </c>
      <c r="U40" s="40">
        <f t="shared" si="39"/>
        <v>2065.4899999999998</v>
      </c>
      <c r="V40" s="40">
        <f t="shared" si="39"/>
        <v>2208.1</v>
      </c>
      <c r="W40" s="40">
        <f t="shared" si="39"/>
        <v>2272.42</v>
      </c>
      <c r="X40" s="40">
        <f t="shared" si="39"/>
        <v>2350.36</v>
      </c>
      <c r="Y40" s="40">
        <f t="shared" si="39"/>
        <v>2585.79</v>
      </c>
      <c r="Z40" s="40">
        <f t="shared" si="39"/>
        <v>2480.9</v>
      </c>
      <c r="AA40" s="40">
        <f t="shared" si="39"/>
        <v>2442.33</v>
      </c>
      <c r="AB40" s="40">
        <f t="shared" si="39"/>
        <v>2446.5700000000002</v>
      </c>
      <c r="AC40" s="40">
        <f t="shared" si="39"/>
        <v>2449.1799999999998</v>
      </c>
      <c r="AD40" s="40">
        <f t="shared" si="39"/>
        <v>2431.6999999999998</v>
      </c>
      <c r="AE40" s="40">
        <f t="shared" si="39"/>
        <v>2431.6999999999998</v>
      </c>
      <c r="AF40" s="40">
        <f t="shared" si="39"/>
        <v>2431.6999999999998</v>
      </c>
      <c r="AG40" s="40">
        <f t="shared" si="39"/>
        <v>2431.6999999999998</v>
      </c>
      <c r="AH40" s="40">
        <f t="shared" ref="AH40:BM40" si="40">SUM(AH41:AH41)</f>
        <v>2413.86</v>
      </c>
      <c r="AI40" s="40">
        <f t="shared" si="40"/>
        <v>2413.86</v>
      </c>
      <c r="AJ40" s="40">
        <f t="shared" si="40"/>
        <v>2413.86</v>
      </c>
      <c r="AK40" s="40">
        <f t="shared" si="40"/>
        <v>2413.86</v>
      </c>
      <c r="AL40" s="40">
        <f t="shared" si="40"/>
        <v>2088.8000000000002</v>
      </c>
      <c r="AM40" s="40">
        <f t="shared" si="40"/>
        <v>2088.8000000000002</v>
      </c>
      <c r="AN40" s="40">
        <f t="shared" si="40"/>
        <v>2119.44</v>
      </c>
      <c r="AO40" s="40">
        <f t="shared" si="40"/>
        <v>2119.56</v>
      </c>
      <c r="AP40" s="40">
        <f t="shared" si="40"/>
        <v>2119.7199999999998</v>
      </c>
      <c r="AQ40" s="40">
        <f t="shared" si="40"/>
        <v>2081.4</v>
      </c>
      <c r="AR40" s="40">
        <f t="shared" si="40"/>
        <v>1835.45</v>
      </c>
      <c r="AS40" s="40">
        <f t="shared" si="40"/>
        <v>1717</v>
      </c>
      <c r="AT40" s="40">
        <f t="shared" si="40"/>
        <v>1496.53</v>
      </c>
      <c r="AU40" s="40">
        <f t="shared" si="40"/>
        <v>1323.28</v>
      </c>
      <c r="AV40" s="40">
        <f t="shared" si="40"/>
        <v>1340.63</v>
      </c>
      <c r="AW40" s="40">
        <f t="shared" si="40"/>
        <v>1412.63</v>
      </c>
      <c r="AX40" s="40">
        <f t="shared" si="40"/>
        <v>1407.57</v>
      </c>
      <c r="AY40" s="40">
        <f t="shared" si="40"/>
        <v>1309.3499999999999</v>
      </c>
      <c r="AZ40" s="40">
        <f t="shared" si="40"/>
        <v>1411.78</v>
      </c>
      <c r="BA40" s="40">
        <f t="shared" si="40"/>
        <v>1527.19</v>
      </c>
      <c r="BB40" s="40">
        <f t="shared" si="40"/>
        <v>1540.09</v>
      </c>
      <c r="BC40" s="40">
        <f t="shared" si="40"/>
        <v>1540.09</v>
      </c>
      <c r="BD40" s="40">
        <f t="shared" si="40"/>
        <v>1584.87</v>
      </c>
      <c r="BE40" s="40">
        <f t="shared" si="40"/>
        <v>1584.87</v>
      </c>
      <c r="BF40" s="40">
        <f t="shared" si="40"/>
        <v>1478.3</v>
      </c>
      <c r="BG40" s="40">
        <f t="shared" si="40"/>
        <v>1304</v>
      </c>
      <c r="BH40" s="40">
        <f t="shared" si="40"/>
        <v>1304</v>
      </c>
      <c r="BI40" s="40">
        <f t="shared" si="40"/>
        <v>1303.8599999999999</v>
      </c>
      <c r="BJ40" s="40">
        <f t="shared" si="40"/>
        <v>1401.42</v>
      </c>
      <c r="BK40" s="40">
        <f t="shared" si="40"/>
        <v>1498.97</v>
      </c>
      <c r="BL40" s="40">
        <f t="shared" si="40"/>
        <v>1560.67</v>
      </c>
      <c r="BM40" s="40">
        <f t="shared" si="40"/>
        <v>1579.24</v>
      </c>
      <c r="BN40" s="40">
        <f t="shared" ref="BN40:CS40" si="41">SUM(BN41:BN41)</f>
        <v>1594.98</v>
      </c>
      <c r="BO40" s="40">
        <f t="shared" si="41"/>
        <v>1582.77</v>
      </c>
      <c r="BP40" s="40">
        <f t="shared" si="41"/>
        <v>2217.79</v>
      </c>
      <c r="BQ40" s="40">
        <f t="shared" si="41"/>
        <v>2332.8200000000002</v>
      </c>
      <c r="BR40" s="40">
        <f t="shared" si="41"/>
        <v>2341.13</v>
      </c>
      <c r="BS40" s="40">
        <f t="shared" si="41"/>
        <v>2341.13</v>
      </c>
      <c r="BT40" s="40">
        <f t="shared" si="41"/>
        <v>2332.61</v>
      </c>
      <c r="BU40" s="40">
        <f t="shared" si="41"/>
        <v>2033.5</v>
      </c>
      <c r="BV40" s="40">
        <f t="shared" si="41"/>
        <v>2101.39</v>
      </c>
      <c r="BW40" s="40">
        <f t="shared" si="41"/>
        <v>2245.75</v>
      </c>
      <c r="BX40" s="40">
        <f t="shared" si="41"/>
        <v>2029.08</v>
      </c>
      <c r="BY40" s="40">
        <f t="shared" si="41"/>
        <v>2009.06</v>
      </c>
      <c r="BZ40" s="40">
        <f t="shared" si="41"/>
        <v>2008.75</v>
      </c>
      <c r="CA40" s="40">
        <f t="shared" si="41"/>
        <v>2008.75</v>
      </c>
      <c r="CB40" s="40">
        <f t="shared" si="41"/>
        <v>2008.87</v>
      </c>
      <c r="CC40" s="40">
        <f t="shared" si="41"/>
        <v>2008.89</v>
      </c>
      <c r="CD40" s="40">
        <f t="shared" si="41"/>
        <v>2013.18</v>
      </c>
      <c r="CE40" s="40">
        <f t="shared" si="41"/>
        <v>2013.19</v>
      </c>
      <c r="CF40" s="40">
        <f t="shared" si="41"/>
        <v>2010.63</v>
      </c>
      <c r="CG40" s="40">
        <f t="shared" si="41"/>
        <v>2010.66</v>
      </c>
      <c r="CH40" s="40">
        <f t="shared" si="41"/>
        <v>2010.66</v>
      </c>
      <c r="CI40" s="40">
        <f t="shared" si="41"/>
        <v>2010.66</v>
      </c>
      <c r="CJ40" s="40">
        <f t="shared" si="41"/>
        <v>2012.91</v>
      </c>
      <c r="CK40" s="40">
        <f t="shared" si="41"/>
        <v>2012.6</v>
      </c>
      <c r="CL40" s="40">
        <f t="shared" si="41"/>
        <v>2012.31</v>
      </c>
      <c r="CM40" s="40">
        <f t="shared" si="41"/>
        <v>2012.71</v>
      </c>
      <c r="CN40" s="40">
        <f t="shared" si="41"/>
        <v>2012.25</v>
      </c>
      <c r="CO40" s="40">
        <f t="shared" si="41"/>
        <v>2012.11</v>
      </c>
      <c r="CP40" s="40">
        <f t="shared" si="41"/>
        <v>2012.11</v>
      </c>
      <c r="CQ40" s="40">
        <f t="shared" si="41"/>
        <v>2012.11</v>
      </c>
      <c r="CR40" s="40">
        <f t="shared" si="41"/>
        <v>2012.18</v>
      </c>
      <c r="CS40" s="91">
        <f t="shared" si="41"/>
        <v>2012.58</v>
      </c>
      <c r="CT40" s="38">
        <f t="shared" si="18"/>
        <v>189733.20999999993</v>
      </c>
      <c r="CU40" s="154"/>
    </row>
    <row r="41" spans="1:99">
      <c r="A41" s="25" t="s">
        <v>12</v>
      </c>
      <c r="B41" s="42">
        <v>2217.08</v>
      </c>
      <c r="C41" s="43">
        <v>2231.5500000000002</v>
      </c>
      <c r="D41" s="43">
        <v>2231.5500000000002</v>
      </c>
      <c r="E41" s="43">
        <v>2227.8200000000002</v>
      </c>
      <c r="F41" s="43">
        <v>2227.96</v>
      </c>
      <c r="G41" s="43">
        <v>2227.96</v>
      </c>
      <c r="H41" s="43">
        <v>2228.09</v>
      </c>
      <c r="I41" s="43">
        <v>2228.19</v>
      </c>
      <c r="J41" s="43">
        <v>2147.19</v>
      </c>
      <c r="K41" s="43">
        <v>1991.41</v>
      </c>
      <c r="L41" s="43">
        <v>1958.26</v>
      </c>
      <c r="M41" s="43">
        <v>1958.51</v>
      </c>
      <c r="N41" s="43">
        <v>1992.87</v>
      </c>
      <c r="O41" s="43">
        <v>2004.94</v>
      </c>
      <c r="P41" s="43">
        <v>1905.07</v>
      </c>
      <c r="Q41" s="43">
        <v>1805.08</v>
      </c>
      <c r="R41" s="43">
        <v>1581.16</v>
      </c>
      <c r="S41" s="43">
        <v>1581.16</v>
      </c>
      <c r="T41" s="43">
        <v>1834.35</v>
      </c>
      <c r="U41" s="43">
        <v>2065.4899999999998</v>
      </c>
      <c r="V41" s="43">
        <v>2208.1</v>
      </c>
      <c r="W41" s="43">
        <v>2272.42</v>
      </c>
      <c r="X41" s="43">
        <v>2350.36</v>
      </c>
      <c r="Y41" s="43">
        <v>2585.79</v>
      </c>
      <c r="Z41" s="43">
        <v>2480.9</v>
      </c>
      <c r="AA41" s="43">
        <v>2442.33</v>
      </c>
      <c r="AB41" s="43">
        <v>2446.5700000000002</v>
      </c>
      <c r="AC41" s="43">
        <v>2449.1799999999998</v>
      </c>
      <c r="AD41" s="43">
        <v>2431.6999999999998</v>
      </c>
      <c r="AE41" s="43">
        <v>2431.6999999999998</v>
      </c>
      <c r="AF41" s="43">
        <v>2431.6999999999998</v>
      </c>
      <c r="AG41" s="43">
        <v>2431.6999999999998</v>
      </c>
      <c r="AH41" s="43">
        <v>2413.86</v>
      </c>
      <c r="AI41" s="43">
        <v>2413.86</v>
      </c>
      <c r="AJ41" s="43">
        <v>2413.86</v>
      </c>
      <c r="AK41" s="43">
        <v>2413.86</v>
      </c>
      <c r="AL41" s="43">
        <v>2088.8000000000002</v>
      </c>
      <c r="AM41" s="43">
        <v>2088.8000000000002</v>
      </c>
      <c r="AN41" s="43">
        <v>2119.44</v>
      </c>
      <c r="AO41" s="43">
        <v>2119.56</v>
      </c>
      <c r="AP41" s="43">
        <v>2119.7199999999998</v>
      </c>
      <c r="AQ41" s="43">
        <v>2081.4</v>
      </c>
      <c r="AR41" s="43">
        <v>1835.45</v>
      </c>
      <c r="AS41" s="43">
        <v>1717</v>
      </c>
      <c r="AT41" s="43">
        <v>1496.53</v>
      </c>
      <c r="AU41" s="43">
        <v>1323.28</v>
      </c>
      <c r="AV41" s="43">
        <v>1340.63</v>
      </c>
      <c r="AW41" s="43">
        <v>1412.63</v>
      </c>
      <c r="AX41" s="43">
        <v>1407.57</v>
      </c>
      <c r="AY41" s="43">
        <v>1309.3499999999999</v>
      </c>
      <c r="AZ41" s="43">
        <v>1411.78</v>
      </c>
      <c r="BA41" s="43">
        <v>1527.19</v>
      </c>
      <c r="BB41" s="43">
        <v>1540.09</v>
      </c>
      <c r="BC41" s="43">
        <v>1540.09</v>
      </c>
      <c r="BD41" s="43">
        <v>1584.87</v>
      </c>
      <c r="BE41" s="43">
        <v>1584.87</v>
      </c>
      <c r="BF41" s="43">
        <v>1478.3</v>
      </c>
      <c r="BG41" s="43">
        <v>1304</v>
      </c>
      <c r="BH41" s="43">
        <v>1304</v>
      </c>
      <c r="BI41" s="43">
        <v>1303.8599999999999</v>
      </c>
      <c r="BJ41" s="43">
        <v>1401.42</v>
      </c>
      <c r="BK41" s="43">
        <v>1498.97</v>
      </c>
      <c r="BL41" s="43">
        <v>1560.67</v>
      </c>
      <c r="BM41" s="43">
        <v>1579.24</v>
      </c>
      <c r="BN41" s="43">
        <v>1594.98</v>
      </c>
      <c r="BO41" s="43">
        <v>1582.77</v>
      </c>
      <c r="BP41" s="43">
        <v>2217.79</v>
      </c>
      <c r="BQ41" s="43">
        <v>2332.8200000000002</v>
      </c>
      <c r="BR41" s="43">
        <v>2341.13</v>
      </c>
      <c r="BS41" s="43">
        <v>2341.13</v>
      </c>
      <c r="BT41" s="43">
        <v>2332.61</v>
      </c>
      <c r="BU41" s="43">
        <v>2033.5</v>
      </c>
      <c r="BV41" s="43">
        <v>2101.39</v>
      </c>
      <c r="BW41" s="43">
        <v>2245.75</v>
      </c>
      <c r="BX41" s="43">
        <v>2029.08</v>
      </c>
      <c r="BY41" s="43">
        <v>2009.06</v>
      </c>
      <c r="BZ41" s="43">
        <v>2008.75</v>
      </c>
      <c r="CA41" s="43">
        <v>2008.75</v>
      </c>
      <c r="CB41" s="43">
        <v>2008.87</v>
      </c>
      <c r="CC41" s="43">
        <v>2008.89</v>
      </c>
      <c r="CD41" s="43">
        <v>2013.18</v>
      </c>
      <c r="CE41" s="43">
        <v>2013.19</v>
      </c>
      <c r="CF41" s="43">
        <v>2010.63</v>
      </c>
      <c r="CG41" s="43">
        <v>2010.66</v>
      </c>
      <c r="CH41" s="43">
        <v>2010.66</v>
      </c>
      <c r="CI41" s="43">
        <v>2010.66</v>
      </c>
      <c r="CJ41" s="43">
        <v>2012.91</v>
      </c>
      <c r="CK41" s="43">
        <v>2012.6</v>
      </c>
      <c r="CL41" s="43">
        <v>2012.31</v>
      </c>
      <c r="CM41" s="43">
        <v>2012.71</v>
      </c>
      <c r="CN41" s="43">
        <v>2012.25</v>
      </c>
      <c r="CO41" s="43">
        <v>2012.11</v>
      </c>
      <c r="CP41" s="43">
        <v>2012.11</v>
      </c>
      <c r="CQ41" s="43">
        <v>2012.11</v>
      </c>
      <c r="CR41" s="43">
        <v>2012.18</v>
      </c>
      <c r="CS41" s="92">
        <v>2012.58</v>
      </c>
      <c r="CT41" s="30">
        <f t="shared" si="18"/>
        <v>189733.20999999993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1906.45</v>
      </c>
      <c r="AR42" s="40">
        <f t="shared" si="42"/>
        <v>1889.45</v>
      </c>
      <c r="AS42" s="40">
        <f t="shared" si="42"/>
        <v>1889.45</v>
      </c>
      <c r="AT42" s="40">
        <f t="shared" si="42"/>
        <v>1953.45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1906.45</v>
      </c>
      <c r="BG42" s="40">
        <f t="shared" si="42"/>
        <v>1842.45</v>
      </c>
      <c r="BH42" s="40">
        <f t="shared" si="42"/>
        <v>1839.45</v>
      </c>
      <c r="BI42" s="40">
        <f t="shared" si="42"/>
        <v>1839.45</v>
      </c>
      <c r="BJ42" s="40">
        <f t="shared" si="42"/>
        <v>1839.45</v>
      </c>
      <c r="BK42" s="40">
        <f t="shared" si="42"/>
        <v>1839.45</v>
      </c>
      <c r="BL42" s="40">
        <f t="shared" si="42"/>
        <v>1903.45</v>
      </c>
      <c r="BM42" s="40">
        <f t="shared" si="42"/>
        <v>1967.45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1906.45</v>
      </c>
      <c r="BS42" s="40">
        <f t="shared" si="43"/>
        <v>1842.45</v>
      </c>
      <c r="BT42" s="40">
        <f t="shared" si="43"/>
        <v>1839.45</v>
      </c>
      <c r="BU42" s="40">
        <f t="shared" si="43"/>
        <v>1839.45</v>
      </c>
      <c r="BV42" s="40">
        <f t="shared" si="43"/>
        <v>1839.45</v>
      </c>
      <c r="BW42" s="40">
        <f t="shared" si="43"/>
        <v>1903.45</v>
      </c>
      <c r="BX42" s="40">
        <f t="shared" si="43"/>
        <v>1967.45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187479.20000000019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1067</v>
      </c>
      <c r="AR43" s="43">
        <v>1050</v>
      </c>
      <c r="AS43" s="43">
        <v>1050</v>
      </c>
      <c r="AT43" s="43">
        <v>1114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1067</v>
      </c>
      <c r="BG43" s="43">
        <v>1003</v>
      </c>
      <c r="BH43" s="43">
        <v>1000</v>
      </c>
      <c r="BI43" s="43">
        <v>1000</v>
      </c>
      <c r="BJ43" s="43">
        <v>1000</v>
      </c>
      <c r="BK43" s="43">
        <v>1000</v>
      </c>
      <c r="BL43" s="43">
        <v>1064</v>
      </c>
      <c r="BM43" s="43">
        <v>1128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1067</v>
      </c>
      <c r="BS43" s="43">
        <v>1003</v>
      </c>
      <c r="BT43" s="43">
        <v>1000</v>
      </c>
      <c r="BU43" s="43">
        <v>1000</v>
      </c>
      <c r="BV43" s="43">
        <v>1000</v>
      </c>
      <c r="BW43" s="43">
        <v>1064</v>
      </c>
      <c r="BX43" s="43">
        <v>1128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106892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62.47</v>
      </c>
      <c r="C47" s="54">
        <f t="shared" si="44"/>
        <v>66.28</v>
      </c>
      <c r="D47" s="54">
        <f t="shared" si="44"/>
        <v>70.289999999999992</v>
      </c>
      <c r="E47" s="54">
        <f t="shared" si="44"/>
        <v>71.040000000000006</v>
      </c>
      <c r="F47" s="54">
        <f t="shared" si="44"/>
        <v>66.300000000000011</v>
      </c>
      <c r="G47" s="54">
        <f t="shared" si="44"/>
        <v>63.71</v>
      </c>
      <c r="H47" s="54">
        <f t="shared" si="44"/>
        <v>63.28</v>
      </c>
      <c r="I47" s="54">
        <f t="shared" si="44"/>
        <v>67.040000000000006</v>
      </c>
      <c r="J47" s="54">
        <f t="shared" si="44"/>
        <v>66.67</v>
      </c>
      <c r="K47" s="54">
        <f t="shared" si="44"/>
        <v>65.539999999999992</v>
      </c>
      <c r="L47" s="54">
        <f t="shared" si="44"/>
        <v>65.45</v>
      </c>
      <c r="M47" s="54">
        <f t="shared" si="44"/>
        <v>66.81</v>
      </c>
      <c r="N47" s="54">
        <f t="shared" si="44"/>
        <v>69.460000000000008</v>
      </c>
      <c r="O47" s="54">
        <f t="shared" si="44"/>
        <v>71.66</v>
      </c>
      <c r="P47" s="54">
        <f t="shared" si="44"/>
        <v>69.23</v>
      </c>
      <c r="Q47" s="54">
        <f t="shared" si="44"/>
        <v>64.27000000000001</v>
      </c>
      <c r="R47" s="54">
        <f t="shared" si="44"/>
        <v>56.2</v>
      </c>
      <c r="S47" s="54">
        <f t="shared" si="44"/>
        <v>54.900000000000006</v>
      </c>
      <c r="T47" s="54">
        <f t="shared" si="44"/>
        <v>54.55</v>
      </c>
      <c r="U47" s="54">
        <f t="shared" si="44"/>
        <v>59.08</v>
      </c>
      <c r="V47" s="54">
        <f t="shared" si="44"/>
        <v>65.28</v>
      </c>
      <c r="W47" s="54">
        <f t="shared" si="44"/>
        <v>65.36</v>
      </c>
      <c r="X47" s="54">
        <f t="shared" si="44"/>
        <v>70.835516368832444</v>
      </c>
      <c r="Y47" s="54">
        <f t="shared" si="44"/>
        <v>73.210705408859326</v>
      </c>
      <c r="Z47" s="54">
        <f t="shared" si="44"/>
        <v>81.405912209430895</v>
      </c>
      <c r="AA47" s="54">
        <f t="shared" si="44"/>
        <v>102.87312744001497</v>
      </c>
      <c r="AB47" s="54">
        <f t="shared" si="44"/>
        <v>180.59689427558669</v>
      </c>
      <c r="AC47" s="54">
        <f t="shared" si="44"/>
        <v>294.34013043714009</v>
      </c>
      <c r="AD47" s="54">
        <f t="shared" si="44"/>
        <v>435.40838616665678</v>
      </c>
      <c r="AE47" s="54">
        <f t="shared" si="44"/>
        <v>594.72727694860976</v>
      </c>
      <c r="AF47" s="54">
        <f t="shared" si="44"/>
        <v>805.8306566245077</v>
      </c>
      <c r="AG47" s="54">
        <f t="shared" si="44"/>
        <v>1035.9521981132677</v>
      </c>
      <c r="AH47" s="54">
        <f t="shared" ref="AH47:BM47" si="45">SUM(AH48:AH51)</f>
        <v>1262.4029897094097</v>
      </c>
      <c r="AI47" s="54">
        <f t="shared" si="45"/>
        <v>1527.9417203966113</v>
      </c>
      <c r="AJ47" s="54">
        <f t="shared" si="45"/>
        <v>1775.5130043707634</v>
      </c>
      <c r="AK47" s="54">
        <f t="shared" si="45"/>
        <v>2070.6482561388434</v>
      </c>
      <c r="AL47" s="54">
        <f t="shared" si="45"/>
        <v>2304.6030929608492</v>
      </c>
      <c r="AM47" s="54">
        <f t="shared" si="45"/>
        <v>2636.426942363551</v>
      </c>
      <c r="AN47" s="54">
        <f t="shared" si="45"/>
        <v>2879.3765160201074</v>
      </c>
      <c r="AO47" s="54">
        <f t="shared" si="45"/>
        <v>3112.2279957217343</v>
      </c>
      <c r="AP47" s="54">
        <f t="shared" si="45"/>
        <v>3339.6499736329538</v>
      </c>
      <c r="AQ47" s="54">
        <f t="shared" si="45"/>
        <v>3606.627059388582</v>
      </c>
      <c r="AR47" s="54">
        <f t="shared" si="45"/>
        <v>3745.6010487545823</v>
      </c>
      <c r="AS47" s="54">
        <f t="shared" si="45"/>
        <v>3813.4757045476777</v>
      </c>
      <c r="AT47" s="54">
        <f t="shared" si="45"/>
        <v>3884.9654560116865</v>
      </c>
      <c r="AU47" s="54">
        <f t="shared" si="45"/>
        <v>3892.3655374199416</v>
      </c>
      <c r="AV47" s="54">
        <f t="shared" si="45"/>
        <v>3964.8613389887819</v>
      </c>
      <c r="AW47" s="54">
        <f t="shared" si="45"/>
        <v>3924.6644773636776</v>
      </c>
      <c r="AX47" s="54">
        <f t="shared" si="45"/>
        <v>3978.2009497186805</v>
      </c>
      <c r="AY47" s="54">
        <f t="shared" si="45"/>
        <v>3929.5036205888359</v>
      </c>
      <c r="AZ47" s="54">
        <f t="shared" si="45"/>
        <v>3910.0927984951641</v>
      </c>
      <c r="BA47" s="54">
        <f t="shared" si="45"/>
        <v>3913.4063678755811</v>
      </c>
      <c r="BB47" s="54">
        <f t="shared" si="45"/>
        <v>3811.2631395603507</v>
      </c>
      <c r="BC47" s="54">
        <f t="shared" si="45"/>
        <v>3814.9626254188961</v>
      </c>
      <c r="BD47" s="54">
        <f t="shared" si="45"/>
        <v>3813.1454240310118</v>
      </c>
      <c r="BE47" s="54">
        <f t="shared" si="45"/>
        <v>3788.5798624873478</v>
      </c>
      <c r="BF47" s="54">
        <f t="shared" si="45"/>
        <v>3710.4520147453459</v>
      </c>
      <c r="BG47" s="54">
        <f t="shared" si="45"/>
        <v>3650.6501069725955</v>
      </c>
      <c r="BH47" s="54">
        <f t="shared" si="45"/>
        <v>3550.9682557560959</v>
      </c>
      <c r="BI47" s="54">
        <f t="shared" si="45"/>
        <v>3390.9709352327536</v>
      </c>
      <c r="BJ47" s="54">
        <f t="shared" si="45"/>
        <v>3241.963478105783</v>
      </c>
      <c r="BK47" s="54">
        <f t="shared" si="45"/>
        <v>3043.7115233986278</v>
      </c>
      <c r="BL47" s="54">
        <f t="shared" si="45"/>
        <v>2799.5706526428712</v>
      </c>
      <c r="BM47" s="54">
        <f t="shared" si="45"/>
        <v>2605.6777070610524</v>
      </c>
      <c r="BN47" s="54">
        <f t="shared" ref="BN47:CS47" si="46">SUM(BN48:BN51)</f>
        <v>2294.159750645355</v>
      </c>
      <c r="BO47" s="54">
        <f t="shared" si="46"/>
        <v>1988.3028781810567</v>
      </c>
      <c r="BP47" s="54">
        <f t="shared" si="46"/>
        <v>1847.5004754148556</v>
      </c>
      <c r="BQ47" s="54">
        <f t="shared" si="46"/>
        <v>1418.1894601666229</v>
      </c>
      <c r="BR47" s="54">
        <f t="shared" si="46"/>
        <v>1170.0056976103799</v>
      </c>
      <c r="BS47" s="54">
        <f t="shared" si="46"/>
        <v>914.53537889339214</v>
      </c>
      <c r="BT47" s="54">
        <f t="shared" si="46"/>
        <v>662.92459152873573</v>
      </c>
      <c r="BU47" s="54">
        <f t="shared" si="46"/>
        <v>465.12187637151163</v>
      </c>
      <c r="BV47" s="54">
        <f t="shared" si="46"/>
        <v>315.49150779635289</v>
      </c>
      <c r="BW47" s="54">
        <f t="shared" si="46"/>
        <v>196.72353374237696</v>
      </c>
      <c r="BX47" s="54">
        <f t="shared" si="46"/>
        <v>122.02622270266477</v>
      </c>
      <c r="BY47" s="54">
        <f t="shared" si="46"/>
        <v>46.99</v>
      </c>
      <c r="BZ47" s="54">
        <f t="shared" si="46"/>
        <v>37.19</v>
      </c>
      <c r="CA47" s="54">
        <f t="shared" si="46"/>
        <v>39.86</v>
      </c>
      <c r="CB47" s="54">
        <f t="shared" si="46"/>
        <v>43.57</v>
      </c>
      <c r="CC47" s="54">
        <f t="shared" si="46"/>
        <v>45.64</v>
      </c>
      <c r="CD47" s="54">
        <f t="shared" si="46"/>
        <v>58.53</v>
      </c>
      <c r="CE47" s="54">
        <f t="shared" si="46"/>
        <v>63.489999999999995</v>
      </c>
      <c r="CF47" s="54">
        <f t="shared" si="46"/>
        <v>60.010000000000005</v>
      </c>
      <c r="CG47" s="54">
        <f t="shared" si="46"/>
        <v>54.710000000000008</v>
      </c>
      <c r="CH47" s="54">
        <f t="shared" si="46"/>
        <v>52.120000000000005</v>
      </c>
      <c r="CI47" s="54">
        <f t="shared" si="46"/>
        <v>51.260000000000005</v>
      </c>
      <c r="CJ47" s="54">
        <f t="shared" si="46"/>
        <v>50.57</v>
      </c>
      <c r="CK47" s="54">
        <f t="shared" si="46"/>
        <v>46.47</v>
      </c>
      <c r="CL47" s="54">
        <f t="shared" si="46"/>
        <v>50.519999999999996</v>
      </c>
      <c r="CM47" s="54">
        <f t="shared" si="46"/>
        <v>57.4</v>
      </c>
      <c r="CN47" s="54">
        <f t="shared" si="46"/>
        <v>60.56</v>
      </c>
      <c r="CO47" s="54">
        <f t="shared" si="46"/>
        <v>57.569999999999993</v>
      </c>
      <c r="CP47" s="54">
        <f t="shared" si="46"/>
        <v>58.440000000000005</v>
      </c>
      <c r="CQ47" s="54">
        <f t="shared" si="46"/>
        <v>62.870000000000005</v>
      </c>
      <c r="CR47" s="54">
        <f t="shared" si="46"/>
        <v>67.33</v>
      </c>
      <c r="CS47" s="96">
        <f t="shared" si="46"/>
        <v>69.819999999999993</v>
      </c>
      <c r="CT47" s="38">
        <f t="shared" si="18"/>
        <v>122324.42275292698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0.02</v>
      </c>
      <c r="X48" s="43">
        <f t="shared" si="47"/>
        <v>0.09</v>
      </c>
      <c r="Y48" s="43">
        <f t="shared" si="47"/>
        <v>1.84</v>
      </c>
      <c r="Z48" s="43">
        <f t="shared" si="47"/>
        <v>10.36</v>
      </c>
      <c r="AA48" s="43">
        <f t="shared" si="47"/>
        <v>23.509999999999998</v>
      </c>
      <c r="AB48" s="43">
        <f t="shared" si="47"/>
        <v>56.790000000000006</v>
      </c>
      <c r="AC48" s="43">
        <f t="shared" si="47"/>
        <v>109.67</v>
      </c>
      <c r="AD48" s="43">
        <f t="shared" si="47"/>
        <v>173.85999999999999</v>
      </c>
      <c r="AE48" s="43">
        <f t="shared" si="47"/>
        <v>250.1</v>
      </c>
      <c r="AF48" s="43">
        <f t="shared" si="47"/>
        <v>346.28</v>
      </c>
      <c r="AG48" s="43">
        <f t="shared" si="47"/>
        <v>465.2</v>
      </c>
      <c r="AH48" s="43">
        <f t="shared" ref="AH48:BM48" si="48">AH21</f>
        <v>573.22</v>
      </c>
      <c r="AI48" s="43">
        <f t="shared" si="48"/>
        <v>695.35</v>
      </c>
      <c r="AJ48" s="43">
        <f t="shared" si="48"/>
        <v>805.11</v>
      </c>
      <c r="AK48" s="43">
        <f t="shared" si="48"/>
        <v>920.23</v>
      </c>
      <c r="AL48" s="43">
        <f t="shared" si="48"/>
        <v>1022.98</v>
      </c>
      <c r="AM48" s="43">
        <f t="shared" si="48"/>
        <v>1139.5900000000001</v>
      </c>
      <c r="AN48" s="43">
        <f t="shared" si="48"/>
        <v>1223.8800000000001</v>
      </c>
      <c r="AO48" s="43">
        <f t="shared" si="48"/>
        <v>1297.0600000000002</v>
      </c>
      <c r="AP48" s="43">
        <f t="shared" si="48"/>
        <v>1379.79</v>
      </c>
      <c r="AQ48" s="43">
        <f t="shared" si="48"/>
        <v>1431.44</v>
      </c>
      <c r="AR48" s="43">
        <f t="shared" si="48"/>
        <v>1503.03</v>
      </c>
      <c r="AS48" s="43">
        <f t="shared" si="48"/>
        <v>1543.96</v>
      </c>
      <c r="AT48" s="43">
        <f t="shared" si="48"/>
        <v>1594.04</v>
      </c>
      <c r="AU48" s="43">
        <f t="shared" si="48"/>
        <v>1629.9699999999998</v>
      </c>
      <c r="AV48" s="43">
        <f t="shared" si="48"/>
        <v>1651.31</v>
      </c>
      <c r="AW48" s="43">
        <f t="shared" si="48"/>
        <v>1647.99</v>
      </c>
      <c r="AX48" s="43">
        <f t="shared" si="48"/>
        <v>1663.76</v>
      </c>
      <c r="AY48" s="43">
        <f t="shared" si="48"/>
        <v>1667.1100000000001</v>
      </c>
      <c r="AZ48" s="43">
        <f t="shared" si="48"/>
        <v>1653.81</v>
      </c>
      <c r="BA48" s="43">
        <f t="shared" si="48"/>
        <v>1661.72</v>
      </c>
      <c r="BB48" s="43">
        <f t="shared" si="48"/>
        <v>1660.94</v>
      </c>
      <c r="BC48" s="43">
        <f t="shared" si="48"/>
        <v>1648.99</v>
      </c>
      <c r="BD48" s="43">
        <f t="shared" si="48"/>
        <v>1659.0400000000002</v>
      </c>
      <c r="BE48" s="43">
        <f t="shared" si="48"/>
        <v>1648.58</v>
      </c>
      <c r="BF48" s="43">
        <f t="shared" si="48"/>
        <v>1611.04</v>
      </c>
      <c r="BG48" s="43">
        <f t="shared" si="48"/>
        <v>1582.71</v>
      </c>
      <c r="BH48" s="43">
        <f t="shared" si="48"/>
        <v>1534.3899999999999</v>
      </c>
      <c r="BI48" s="43">
        <f t="shared" si="48"/>
        <v>1488.46</v>
      </c>
      <c r="BJ48" s="43">
        <f t="shared" si="48"/>
        <v>1402.6000000000001</v>
      </c>
      <c r="BK48" s="43">
        <f t="shared" si="48"/>
        <v>1326.2</v>
      </c>
      <c r="BL48" s="43">
        <f t="shared" si="48"/>
        <v>1218.83</v>
      </c>
      <c r="BM48" s="43">
        <f t="shared" si="48"/>
        <v>1128.3100000000002</v>
      </c>
      <c r="BN48" s="43">
        <f t="shared" ref="BN48:CS48" si="49">BN21</f>
        <v>1015.3299999999999</v>
      </c>
      <c r="BO48" s="43">
        <f t="shared" si="49"/>
        <v>908.81</v>
      </c>
      <c r="BP48" s="43">
        <f t="shared" si="49"/>
        <v>814.03</v>
      </c>
      <c r="BQ48" s="43">
        <f t="shared" si="49"/>
        <v>697.54</v>
      </c>
      <c r="BR48" s="43">
        <f t="shared" si="49"/>
        <v>602.93999999999994</v>
      </c>
      <c r="BS48" s="43">
        <f t="shared" si="49"/>
        <v>492.58</v>
      </c>
      <c r="BT48" s="43">
        <f t="shared" si="49"/>
        <v>377.92</v>
      </c>
      <c r="BU48" s="43">
        <f t="shared" si="49"/>
        <v>262.91999999999996</v>
      </c>
      <c r="BV48" s="43">
        <f t="shared" si="49"/>
        <v>188.93</v>
      </c>
      <c r="BW48" s="43">
        <f t="shared" si="49"/>
        <v>125.64</v>
      </c>
      <c r="BX48" s="43">
        <f t="shared" si="49"/>
        <v>74.05</v>
      </c>
      <c r="BY48" s="43">
        <f t="shared" si="49"/>
        <v>15.13</v>
      </c>
      <c r="BZ48" s="43">
        <f t="shared" si="49"/>
        <v>2.78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51632.91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1.8655163688324501</v>
      </c>
      <c r="Y49" s="1">
        <v>3.1807054088593278</v>
      </c>
      <c r="Z49" s="1">
        <v>3.3859122094308973</v>
      </c>
      <c r="AA49" s="1">
        <v>15.013127440014971</v>
      </c>
      <c r="AB49" s="1">
        <v>58.88689427558667</v>
      </c>
      <c r="AC49" s="1">
        <v>121.83013043714011</v>
      </c>
      <c r="AD49" s="1">
        <v>197.68838616665676</v>
      </c>
      <c r="AE49" s="1">
        <v>287.62727694860973</v>
      </c>
      <c r="AF49" s="1">
        <v>409.55065662450772</v>
      </c>
      <c r="AG49" s="1">
        <v>523.90219811326779</v>
      </c>
      <c r="AH49" s="1">
        <v>641.30298970940964</v>
      </c>
      <c r="AI49" s="1">
        <v>787.60172039661131</v>
      </c>
      <c r="AJ49" s="1">
        <v>927.37300437076328</v>
      </c>
      <c r="AK49" s="1">
        <v>1107.8382561388437</v>
      </c>
      <c r="AL49" s="1">
        <v>1250.3230929608492</v>
      </c>
      <c r="AM49" s="1">
        <v>1467.8269423635506</v>
      </c>
      <c r="AN49" s="1">
        <v>1627.236516020107</v>
      </c>
      <c r="AO49" s="1">
        <v>1788.967995721734</v>
      </c>
      <c r="AP49" s="1">
        <v>1925.0499736329539</v>
      </c>
      <c r="AQ49" s="1">
        <v>2133.1370593885822</v>
      </c>
      <c r="AR49" s="1">
        <v>2201.8010487545826</v>
      </c>
      <c r="AS49" s="1">
        <v>2222.9757045476777</v>
      </c>
      <c r="AT49" s="1">
        <v>2241.1054560116868</v>
      </c>
      <c r="AU49" s="1">
        <v>2209.3155374199418</v>
      </c>
      <c r="AV49" s="1">
        <v>2261.1813389887816</v>
      </c>
      <c r="AW49" s="1">
        <v>2224.0744773636779</v>
      </c>
      <c r="AX49" s="1">
        <v>2263.350949718681</v>
      </c>
      <c r="AY49" s="1">
        <v>2208.5336205888357</v>
      </c>
      <c r="AZ49" s="1">
        <v>2202.0527984951646</v>
      </c>
      <c r="BA49" s="1">
        <v>2196.6163678755815</v>
      </c>
      <c r="BB49" s="1">
        <v>2095.9631395603506</v>
      </c>
      <c r="BC49" s="1">
        <v>2106.8826254188957</v>
      </c>
      <c r="BD49" s="1">
        <v>2097.8654240310111</v>
      </c>
      <c r="BE49" s="1">
        <v>2087.0298624873481</v>
      </c>
      <c r="BF49" s="1">
        <v>2046.9420147453454</v>
      </c>
      <c r="BG49" s="1">
        <v>2017.2701069725954</v>
      </c>
      <c r="BH49" s="1">
        <v>1965.3582557560962</v>
      </c>
      <c r="BI49" s="1">
        <v>1851.5009352327531</v>
      </c>
      <c r="BJ49" s="1">
        <v>1788.0634781057829</v>
      </c>
      <c r="BK49" s="1">
        <v>1663.0815233986273</v>
      </c>
      <c r="BL49" s="1">
        <v>1533.9406526428711</v>
      </c>
      <c r="BM49" s="1">
        <v>1429.2777070610523</v>
      </c>
      <c r="BN49" s="1">
        <v>1234.0697506453548</v>
      </c>
      <c r="BO49" s="1">
        <v>1034.7028781810566</v>
      </c>
      <c r="BP49" s="1">
        <v>995.23047541485562</v>
      </c>
      <c r="BQ49" s="1">
        <v>693.74946016662284</v>
      </c>
      <c r="BR49" s="1">
        <v>537.4256976103801</v>
      </c>
      <c r="BS49" s="1">
        <v>391.52537889339209</v>
      </c>
      <c r="BT49" s="1">
        <v>251.06459152873583</v>
      </c>
      <c r="BU49" s="1">
        <v>143.89187637151167</v>
      </c>
      <c r="BV49" s="1">
        <v>59.481507796352844</v>
      </c>
      <c r="BW49" s="1">
        <v>18.903533742376943</v>
      </c>
      <c r="BX49" s="1">
        <v>6.4062227026647731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65560.222752926958</v>
      </c>
      <c r="CU49" s="156"/>
    </row>
    <row r="50" spans="1:102">
      <c r="A50" s="30" t="s">
        <v>34</v>
      </c>
      <c r="B50" s="45">
        <v>39.44</v>
      </c>
      <c r="C50" s="1">
        <v>43.99</v>
      </c>
      <c r="D50" s="1">
        <v>47.55</v>
      </c>
      <c r="E50" s="1">
        <v>48.63</v>
      </c>
      <c r="F50" s="1">
        <v>43.27</v>
      </c>
      <c r="G50" s="1">
        <v>40.68</v>
      </c>
      <c r="H50" s="1">
        <v>40.57</v>
      </c>
      <c r="I50" s="1">
        <v>44.17</v>
      </c>
      <c r="J50" s="1">
        <v>44.77</v>
      </c>
      <c r="K50" s="1">
        <v>42.96</v>
      </c>
      <c r="L50" s="1">
        <v>42.85</v>
      </c>
      <c r="M50" s="1">
        <v>44.65</v>
      </c>
      <c r="N50" s="1">
        <v>46.95</v>
      </c>
      <c r="O50" s="1">
        <v>47.96</v>
      </c>
      <c r="P50" s="1">
        <v>45.5</v>
      </c>
      <c r="Q50" s="1">
        <v>41.17</v>
      </c>
      <c r="R50" s="1">
        <v>33.11</v>
      </c>
      <c r="S50" s="1">
        <v>32.090000000000003</v>
      </c>
      <c r="T50" s="1">
        <v>31.99</v>
      </c>
      <c r="U50" s="1">
        <v>36.57</v>
      </c>
      <c r="V50" s="1">
        <v>43.09</v>
      </c>
      <c r="W50" s="1">
        <v>42.08</v>
      </c>
      <c r="X50" s="1">
        <v>45.69</v>
      </c>
      <c r="Y50" s="1">
        <v>45.22</v>
      </c>
      <c r="Z50" s="1">
        <v>44.65</v>
      </c>
      <c r="AA50" s="1">
        <v>42.16</v>
      </c>
      <c r="AB50" s="1">
        <v>44.25</v>
      </c>
      <c r="AC50" s="1">
        <v>41.76</v>
      </c>
      <c r="AD50" s="1">
        <v>40.58</v>
      </c>
      <c r="AE50" s="1">
        <v>35</v>
      </c>
      <c r="AF50" s="1">
        <v>28.71</v>
      </c>
      <c r="AG50" s="1">
        <v>24.75</v>
      </c>
      <c r="AH50" s="1">
        <v>25.65</v>
      </c>
      <c r="AI50" s="1">
        <v>24.17</v>
      </c>
      <c r="AJ50" s="1">
        <v>22.68</v>
      </c>
      <c r="AK50" s="1">
        <v>21.23</v>
      </c>
      <c r="AL50" s="1">
        <v>8.99</v>
      </c>
      <c r="AM50" s="1">
        <v>6.51</v>
      </c>
      <c r="AN50" s="1">
        <v>6.15</v>
      </c>
      <c r="AO50" s="1">
        <v>5.31</v>
      </c>
      <c r="AP50" s="1">
        <v>13.22</v>
      </c>
      <c r="AQ50" s="1">
        <v>19.809999999999999</v>
      </c>
      <c r="AR50" s="1">
        <v>20.14</v>
      </c>
      <c r="AS50" s="1">
        <v>26.17</v>
      </c>
      <c r="AT50" s="1">
        <v>29.64</v>
      </c>
      <c r="AU50" s="1">
        <v>32.08</v>
      </c>
      <c r="AV50" s="1">
        <v>32.049999999999997</v>
      </c>
      <c r="AW50" s="1">
        <v>30.92</v>
      </c>
      <c r="AX50" s="1">
        <v>29.66</v>
      </c>
      <c r="AY50" s="1">
        <v>32.58</v>
      </c>
      <c r="AZ50" s="1">
        <v>33.49</v>
      </c>
      <c r="BA50" s="1">
        <v>35.83</v>
      </c>
      <c r="BB50" s="1">
        <v>35.94</v>
      </c>
      <c r="BC50" s="1">
        <v>38.479999999999997</v>
      </c>
      <c r="BD50" s="1">
        <v>34.36</v>
      </c>
      <c r="BE50" s="1">
        <v>30.06</v>
      </c>
      <c r="BF50" s="1">
        <v>30.57</v>
      </c>
      <c r="BG50" s="1">
        <v>29.9</v>
      </c>
      <c r="BH50" s="1">
        <v>29</v>
      </c>
      <c r="BI50" s="1">
        <v>29.38</v>
      </c>
      <c r="BJ50" s="1">
        <v>29.59</v>
      </c>
      <c r="BK50" s="1">
        <v>32.630000000000003</v>
      </c>
      <c r="BL50" s="1">
        <v>25.11</v>
      </c>
      <c r="BM50" s="1">
        <v>25.76</v>
      </c>
      <c r="BN50" s="1">
        <v>23.4</v>
      </c>
      <c r="BO50" s="1">
        <v>23.39</v>
      </c>
      <c r="BP50" s="1">
        <v>16.7</v>
      </c>
      <c r="BQ50" s="1">
        <v>6.48</v>
      </c>
      <c r="BR50" s="1">
        <v>7.54</v>
      </c>
      <c r="BS50" s="1">
        <v>8.73</v>
      </c>
      <c r="BT50" s="1">
        <v>11.91</v>
      </c>
      <c r="BU50" s="1">
        <v>35.81</v>
      </c>
      <c r="BV50" s="1">
        <v>44.85</v>
      </c>
      <c r="BW50" s="1">
        <v>30.28</v>
      </c>
      <c r="BX50" s="1">
        <v>19.14</v>
      </c>
      <c r="BY50" s="1">
        <v>9.67</v>
      </c>
      <c r="BZ50" s="1">
        <v>11.74</v>
      </c>
      <c r="CA50" s="1">
        <v>16.690000000000001</v>
      </c>
      <c r="CB50" s="1">
        <v>21.47</v>
      </c>
      <c r="CC50" s="1">
        <v>23.44</v>
      </c>
      <c r="CD50" s="1">
        <v>36.369999999999997</v>
      </c>
      <c r="CE50" s="1">
        <v>41</v>
      </c>
      <c r="CF50" s="1">
        <v>37.82</v>
      </c>
      <c r="CG50" s="1">
        <v>33.200000000000003</v>
      </c>
      <c r="CH50" s="1">
        <v>30.57</v>
      </c>
      <c r="CI50" s="1">
        <v>29.78</v>
      </c>
      <c r="CJ50" s="1">
        <v>28.59</v>
      </c>
      <c r="CK50" s="1">
        <v>23.97</v>
      </c>
      <c r="CL50" s="1">
        <v>27.47</v>
      </c>
      <c r="CM50" s="1">
        <v>34.75</v>
      </c>
      <c r="CN50" s="1">
        <v>38</v>
      </c>
      <c r="CO50" s="1">
        <v>35.409999999999997</v>
      </c>
      <c r="CP50" s="1">
        <v>36.340000000000003</v>
      </c>
      <c r="CQ50" s="1">
        <v>40.35</v>
      </c>
      <c r="CR50" s="1">
        <v>43.68</v>
      </c>
      <c r="CS50" s="93">
        <v>45.91</v>
      </c>
      <c r="CT50" s="30">
        <f t="shared" si="50"/>
        <v>3018.32</v>
      </c>
      <c r="CU50" s="156"/>
    </row>
    <row r="51" spans="1:102">
      <c r="A51" s="56" t="s">
        <v>54</v>
      </c>
      <c r="B51" s="45">
        <f t="shared" ref="B51:AG51" si="51">B24</f>
        <v>23.03</v>
      </c>
      <c r="C51" s="1">
        <f t="shared" si="51"/>
        <v>22.29</v>
      </c>
      <c r="D51" s="1">
        <f t="shared" si="51"/>
        <v>22.74</v>
      </c>
      <c r="E51" s="1">
        <f t="shared" si="51"/>
        <v>22.41</v>
      </c>
      <c r="F51" s="1">
        <f t="shared" si="51"/>
        <v>23.03</v>
      </c>
      <c r="G51" s="1">
        <f t="shared" si="51"/>
        <v>23.03</v>
      </c>
      <c r="H51" s="1">
        <f t="shared" si="51"/>
        <v>22.71</v>
      </c>
      <c r="I51" s="1">
        <f t="shared" si="51"/>
        <v>22.87</v>
      </c>
      <c r="J51" s="1">
        <f t="shared" si="51"/>
        <v>21.9</v>
      </c>
      <c r="K51" s="1">
        <f t="shared" si="51"/>
        <v>22.58</v>
      </c>
      <c r="L51" s="1">
        <f t="shared" si="51"/>
        <v>22.6</v>
      </c>
      <c r="M51" s="1">
        <f t="shared" si="51"/>
        <v>22.16</v>
      </c>
      <c r="N51" s="1">
        <f t="shared" si="51"/>
        <v>22.51</v>
      </c>
      <c r="O51" s="1">
        <f t="shared" si="51"/>
        <v>23.7</v>
      </c>
      <c r="P51" s="1">
        <f t="shared" si="51"/>
        <v>23.73</v>
      </c>
      <c r="Q51" s="1">
        <f t="shared" si="51"/>
        <v>23.1</v>
      </c>
      <c r="R51" s="1">
        <f t="shared" si="51"/>
        <v>23.09</v>
      </c>
      <c r="S51" s="1">
        <f t="shared" si="51"/>
        <v>22.81</v>
      </c>
      <c r="T51" s="1">
        <f t="shared" si="51"/>
        <v>22.56</v>
      </c>
      <c r="U51" s="1">
        <f t="shared" si="51"/>
        <v>22.51</v>
      </c>
      <c r="V51" s="1">
        <f t="shared" si="51"/>
        <v>22.18</v>
      </c>
      <c r="W51" s="1">
        <f t="shared" si="51"/>
        <v>23.26</v>
      </c>
      <c r="X51" s="1">
        <f t="shared" si="51"/>
        <v>23.19</v>
      </c>
      <c r="Y51" s="1">
        <f t="shared" si="51"/>
        <v>22.97</v>
      </c>
      <c r="Z51" s="1">
        <f t="shared" si="51"/>
        <v>23.01</v>
      </c>
      <c r="AA51" s="1">
        <f t="shared" si="51"/>
        <v>22.19</v>
      </c>
      <c r="AB51" s="1">
        <f t="shared" si="51"/>
        <v>20.67</v>
      </c>
      <c r="AC51" s="1">
        <f t="shared" si="51"/>
        <v>21.08</v>
      </c>
      <c r="AD51" s="1">
        <f t="shared" si="51"/>
        <v>23.28</v>
      </c>
      <c r="AE51" s="1">
        <f t="shared" si="51"/>
        <v>22</v>
      </c>
      <c r="AF51" s="1">
        <f t="shared" si="51"/>
        <v>21.29</v>
      </c>
      <c r="AG51" s="1">
        <f t="shared" si="51"/>
        <v>22.1</v>
      </c>
      <c r="AH51" s="1">
        <f t="shared" ref="AH51:BM51" si="52">AH24</f>
        <v>22.23</v>
      </c>
      <c r="AI51" s="1">
        <f t="shared" si="52"/>
        <v>20.82</v>
      </c>
      <c r="AJ51" s="1">
        <f t="shared" si="52"/>
        <v>20.350000000000001</v>
      </c>
      <c r="AK51" s="1">
        <f t="shared" si="52"/>
        <v>21.35</v>
      </c>
      <c r="AL51" s="1">
        <f t="shared" si="52"/>
        <v>22.31</v>
      </c>
      <c r="AM51" s="1">
        <f t="shared" si="52"/>
        <v>22.5</v>
      </c>
      <c r="AN51" s="1">
        <f t="shared" si="52"/>
        <v>22.11</v>
      </c>
      <c r="AO51" s="1">
        <f t="shared" si="52"/>
        <v>20.89</v>
      </c>
      <c r="AP51" s="1">
        <f t="shared" si="52"/>
        <v>21.59</v>
      </c>
      <c r="AQ51" s="1">
        <f t="shared" si="52"/>
        <v>22.24</v>
      </c>
      <c r="AR51" s="1">
        <f t="shared" si="52"/>
        <v>20.63</v>
      </c>
      <c r="AS51" s="1">
        <f t="shared" si="52"/>
        <v>20.37</v>
      </c>
      <c r="AT51" s="1">
        <f t="shared" si="52"/>
        <v>20.18</v>
      </c>
      <c r="AU51" s="1">
        <f t="shared" si="52"/>
        <v>21</v>
      </c>
      <c r="AV51" s="1">
        <f t="shared" si="52"/>
        <v>20.32</v>
      </c>
      <c r="AW51" s="1">
        <f t="shared" si="52"/>
        <v>21.68</v>
      </c>
      <c r="AX51" s="1">
        <f t="shared" si="52"/>
        <v>21.43</v>
      </c>
      <c r="AY51" s="1">
        <f t="shared" si="52"/>
        <v>21.28</v>
      </c>
      <c r="AZ51" s="1">
        <f t="shared" si="52"/>
        <v>20.74</v>
      </c>
      <c r="BA51" s="1">
        <f t="shared" si="52"/>
        <v>19.239999999999998</v>
      </c>
      <c r="BB51" s="1">
        <f t="shared" si="52"/>
        <v>18.420000000000002</v>
      </c>
      <c r="BC51" s="1">
        <f t="shared" si="52"/>
        <v>20.61</v>
      </c>
      <c r="BD51" s="1">
        <f t="shared" si="52"/>
        <v>21.88</v>
      </c>
      <c r="BE51" s="1">
        <f t="shared" si="52"/>
        <v>22.91</v>
      </c>
      <c r="BF51" s="1">
        <f t="shared" si="52"/>
        <v>21.9</v>
      </c>
      <c r="BG51" s="1">
        <f t="shared" si="52"/>
        <v>20.77</v>
      </c>
      <c r="BH51" s="1">
        <f t="shared" si="52"/>
        <v>22.22</v>
      </c>
      <c r="BI51" s="1">
        <f t="shared" si="52"/>
        <v>21.63</v>
      </c>
      <c r="BJ51" s="1">
        <f t="shared" si="52"/>
        <v>21.71</v>
      </c>
      <c r="BK51" s="1">
        <f t="shared" si="52"/>
        <v>21.8</v>
      </c>
      <c r="BL51" s="1">
        <f t="shared" si="52"/>
        <v>21.69</v>
      </c>
      <c r="BM51" s="1">
        <f t="shared" si="52"/>
        <v>22.33</v>
      </c>
      <c r="BN51" s="1">
        <f t="shared" ref="BN51:CS51" si="53">BN24</f>
        <v>21.36</v>
      </c>
      <c r="BO51" s="1">
        <f t="shared" si="53"/>
        <v>21.4</v>
      </c>
      <c r="BP51" s="1">
        <f t="shared" si="53"/>
        <v>21.54</v>
      </c>
      <c r="BQ51" s="1">
        <f t="shared" si="53"/>
        <v>20.420000000000002</v>
      </c>
      <c r="BR51" s="1">
        <f t="shared" si="53"/>
        <v>22.1</v>
      </c>
      <c r="BS51" s="1">
        <f t="shared" si="53"/>
        <v>21.7</v>
      </c>
      <c r="BT51" s="1">
        <f t="shared" si="53"/>
        <v>22.03</v>
      </c>
      <c r="BU51" s="1">
        <f t="shared" si="53"/>
        <v>22.5</v>
      </c>
      <c r="BV51" s="1">
        <f t="shared" si="53"/>
        <v>22.23</v>
      </c>
      <c r="BW51" s="1">
        <f t="shared" si="53"/>
        <v>21.9</v>
      </c>
      <c r="BX51" s="1">
        <f t="shared" si="53"/>
        <v>22.43</v>
      </c>
      <c r="BY51" s="1">
        <f t="shared" si="53"/>
        <v>22.19</v>
      </c>
      <c r="BZ51" s="1">
        <f t="shared" si="53"/>
        <v>22.67</v>
      </c>
      <c r="CA51" s="1">
        <f t="shared" si="53"/>
        <v>22.03</v>
      </c>
      <c r="CB51" s="1">
        <f t="shared" si="53"/>
        <v>22.1</v>
      </c>
      <c r="CC51" s="1">
        <f t="shared" si="53"/>
        <v>22.2</v>
      </c>
      <c r="CD51" s="1">
        <f t="shared" si="53"/>
        <v>22.16</v>
      </c>
      <c r="CE51" s="1">
        <f t="shared" si="53"/>
        <v>22.49</v>
      </c>
      <c r="CF51" s="1">
        <f t="shared" si="53"/>
        <v>22.19</v>
      </c>
      <c r="CG51" s="1">
        <f t="shared" si="53"/>
        <v>21.51</v>
      </c>
      <c r="CH51" s="1">
        <f t="shared" si="53"/>
        <v>21.55</v>
      </c>
      <c r="CI51" s="1">
        <f t="shared" si="53"/>
        <v>21.48</v>
      </c>
      <c r="CJ51" s="1">
        <f t="shared" si="53"/>
        <v>21.98</v>
      </c>
      <c r="CK51" s="1">
        <f t="shared" si="53"/>
        <v>22.5</v>
      </c>
      <c r="CL51" s="1">
        <f t="shared" si="53"/>
        <v>23.05</v>
      </c>
      <c r="CM51" s="1">
        <f t="shared" si="53"/>
        <v>22.65</v>
      </c>
      <c r="CN51" s="1">
        <f t="shared" si="53"/>
        <v>22.56</v>
      </c>
      <c r="CO51" s="1">
        <f t="shared" si="53"/>
        <v>22.16</v>
      </c>
      <c r="CP51" s="1">
        <f t="shared" si="53"/>
        <v>22.1</v>
      </c>
      <c r="CQ51" s="1">
        <f t="shared" si="53"/>
        <v>22.52</v>
      </c>
      <c r="CR51" s="1">
        <f t="shared" si="53"/>
        <v>23.65</v>
      </c>
      <c r="CS51" s="93">
        <f t="shared" si="53"/>
        <v>23.91</v>
      </c>
      <c r="CT51" s="30">
        <f t="shared" si="50"/>
        <v>2112.9700000000007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200</v>
      </c>
      <c r="BK52" s="99">
        <v>250</v>
      </c>
      <c r="BL52" s="99">
        <v>450</v>
      </c>
      <c r="BM52" s="99">
        <v>550</v>
      </c>
      <c r="BN52" s="99">
        <v>550</v>
      </c>
      <c r="BO52" s="99">
        <v>350</v>
      </c>
      <c r="BP52" s="99">
        <v>750</v>
      </c>
      <c r="BQ52" s="99">
        <v>650</v>
      </c>
      <c r="BR52" s="99">
        <v>200</v>
      </c>
      <c r="BS52" s="99">
        <v>200</v>
      </c>
      <c r="BT52" s="99">
        <v>0</v>
      </c>
      <c r="BU52" s="99">
        <v>0</v>
      </c>
      <c r="BV52" s="99">
        <v>0</v>
      </c>
      <c r="BW52" s="99">
        <v>0</v>
      </c>
      <c r="BX52" s="99">
        <v>100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150</v>
      </c>
      <c r="CE52" s="99">
        <v>150</v>
      </c>
      <c r="CF52" s="99">
        <v>500</v>
      </c>
      <c r="CG52" s="99">
        <v>600</v>
      </c>
      <c r="CH52" s="99">
        <v>600</v>
      </c>
      <c r="CI52" s="99">
        <v>600</v>
      </c>
      <c r="CJ52" s="99">
        <v>750</v>
      </c>
      <c r="CK52" s="99">
        <v>700</v>
      </c>
      <c r="CL52" s="99">
        <v>650</v>
      </c>
      <c r="CM52" s="99">
        <v>650</v>
      </c>
      <c r="CN52" s="99">
        <v>650</v>
      </c>
      <c r="CO52" s="99">
        <v>650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10900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7630.0981268817204</v>
      </c>
      <c r="C53" s="103">
        <f t="shared" si="54"/>
        <v>7649.3781268817202</v>
      </c>
      <c r="D53" s="103">
        <f t="shared" si="54"/>
        <v>7655.3881268817204</v>
      </c>
      <c r="E53" s="103">
        <f t="shared" si="54"/>
        <v>7653.4081268817208</v>
      </c>
      <c r="F53" s="103">
        <f t="shared" si="54"/>
        <v>7642.8081268817205</v>
      </c>
      <c r="G53" s="103">
        <f t="shared" si="54"/>
        <v>7631.2181268817203</v>
      </c>
      <c r="H53" s="103">
        <f t="shared" si="54"/>
        <v>7620.9181268817201</v>
      </c>
      <c r="I53" s="103">
        <f t="shared" si="54"/>
        <v>7619.7781268817198</v>
      </c>
      <c r="J53" s="103">
        <f t="shared" si="54"/>
        <v>7543.4081268817199</v>
      </c>
      <c r="K53" s="103">
        <f t="shared" si="54"/>
        <v>7393.4981268817201</v>
      </c>
      <c r="L53" s="103">
        <f t="shared" si="54"/>
        <v>7382.2581268817203</v>
      </c>
      <c r="M53" s="103">
        <f t="shared" si="54"/>
        <v>7398.8681268817209</v>
      </c>
      <c r="N53" s="103">
        <f t="shared" si="54"/>
        <v>7447.8781268817202</v>
      </c>
      <c r="O53" s="103">
        <f t="shared" si="54"/>
        <v>7465.1481268817197</v>
      </c>
      <c r="P53" s="103">
        <f t="shared" si="54"/>
        <v>7355.8481268817195</v>
      </c>
      <c r="Q53" s="103">
        <f t="shared" si="54"/>
        <v>7251.8981268817206</v>
      </c>
      <c r="R53" s="103">
        <f t="shared" si="54"/>
        <v>7017.9081268817199</v>
      </c>
      <c r="S53" s="103">
        <f t="shared" si="54"/>
        <v>7014.6081268817197</v>
      </c>
      <c r="T53" s="103">
        <f t="shared" si="54"/>
        <v>7271.4481268817199</v>
      </c>
      <c r="U53" s="103">
        <f t="shared" si="54"/>
        <v>7509.1181268817199</v>
      </c>
      <c r="V53" s="103">
        <f t="shared" si="54"/>
        <v>7644.9281268817194</v>
      </c>
      <c r="W53" s="103">
        <f t="shared" si="54"/>
        <v>7701.32812688172</v>
      </c>
      <c r="X53" s="103">
        <f t="shared" si="54"/>
        <v>7774.7436432505519</v>
      </c>
      <c r="Y53" s="103">
        <f t="shared" si="54"/>
        <v>8000.5488322905794</v>
      </c>
      <c r="Z53" s="103">
        <f t="shared" si="54"/>
        <v>7888.8540390911521</v>
      </c>
      <c r="AA53" s="103">
        <f t="shared" si="54"/>
        <v>7857.7512543217354</v>
      </c>
      <c r="AB53" s="103">
        <f t="shared" si="54"/>
        <v>7924.715021157308</v>
      </c>
      <c r="AC53" s="103">
        <f t="shared" si="54"/>
        <v>8025.0682573188597</v>
      </c>
      <c r="AD53" s="103">
        <f t="shared" si="54"/>
        <v>8147.6565130483768</v>
      </c>
      <c r="AE53" s="103">
        <f t="shared" si="54"/>
        <v>8319.975403830329</v>
      </c>
      <c r="AF53" s="103">
        <f t="shared" si="54"/>
        <v>8557.0787835062274</v>
      </c>
      <c r="AG53" s="103">
        <f t="shared" si="54"/>
        <v>8796.2003249949885</v>
      </c>
      <c r="AH53" s="103">
        <f t="shared" ref="AH53:BM53" si="55">SUM(AH30,AH40,AH42,AH47,-AH52)</f>
        <v>9002.8111165911287</v>
      </c>
      <c r="AI53" s="103">
        <f t="shared" si="55"/>
        <v>9259.3498472783322</v>
      </c>
      <c r="AJ53" s="103">
        <f t="shared" si="55"/>
        <v>9511.921131252484</v>
      </c>
      <c r="AK53" s="103">
        <f t="shared" si="55"/>
        <v>9812.0563830205629</v>
      </c>
      <c r="AL53" s="103">
        <f t="shared" si="55"/>
        <v>9720.9512198425691</v>
      </c>
      <c r="AM53" s="103">
        <f t="shared" si="55"/>
        <v>10054.775069245272</v>
      </c>
      <c r="AN53" s="103">
        <f t="shared" si="55"/>
        <v>10331.364642901826</v>
      </c>
      <c r="AO53" s="103">
        <f t="shared" si="55"/>
        <v>10572.336122603454</v>
      </c>
      <c r="AP53" s="103">
        <f t="shared" si="55"/>
        <v>10806.918100514675</v>
      </c>
      <c r="AQ53" s="103">
        <f t="shared" si="55"/>
        <v>10877.575186270304</v>
      </c>
      <c r="AR53" s="103">
        <f t="shared" si="55"/>
        <v>10701.599175636302</v>
      </c>
      <c r="AS53" s="103">
        <f t="shared" si="55"/>
        <v>10652.023831429398</v>
      </c>
      <c r="AT53" s="103">
        <f t="shared" si="55"/>
        <v>10676.043582893406</v>
      </c>
      <c r="AU53" s="103">
        <f t="shared" si="55"/>
        <v>10593.193664301662</v>
      </c>
      <c r="AV53" s="103">
        <f t="shared" si="55"/>
        <v>10694.039465870503</v>
      </c>
      <c r="AW53" s="103">
        <f t="shared" si="55"/>
        <v>10732.842604245398</v>
      </c>
      <c r="AX53" s="103">
        <f t="shared" si="55"/>
        <v>10781.319076600401</v>
      </c>
      <c r="AY53" s="103">
        <f t="shared" si="55"/>
        <v>10628.401747470556</v>
      </c>
      <c r="AZ53" s="103">
        <f t="shared" si="55"/>
        <v>10714.420925376884</v>
      </c>
      <c r="BA53" s="103">
        <f t="shared" si="55"/>
        <v>10837.1444947573</v>
      </c>
      <c r="BB53" s="103">
        <f t="shared" si="55"/>
        <v>10750.901266442072</v>
      </c>
      <c r="BC53" s="103">
        <f t="shared" si="55"/>
        <v>10748.600752300616</v>
      </c>
      <c r="BD53" s="103">
        <f t="shared" si="55"/>
        <v>10786.563550912731</v>
      </c>
      <c r="BE53" s="103">
        <f t="shared" si="55"/>
        <v>10761.997989369069</v>
      </c>
      <c r="BF53" s="103">
        <f t="shared" si="55"/>
        <v>10454.300141627067</v>
      </c>
      <c r="BG53" s="103">
        <f t="shared" si="55"/>
        <v>10161.198233854317</v>
      </c>
      <c r="BH53" s="103">
        <f t="shared" si="55"/>
        <v>10063.516382637816</v>
      </c>
      <c r="BI53" s="103">
        <f t="shared" si="55"/>
        <v>9910.3790621144726</v>
      </c>
      <c r="BJ53" s="103">
        <f t="shared" si="55"/>
        <v>9664.9316049875033</v>
      </c>
      <c r="BK53" s="103">
        <f t="shared" si="55"/>
        <v>9522.2296502803474</v>
      </c>
      <c r="BL53" s="103">
        <f t="shared" si="55"/>
        <v>9237.7887795245915</v>
      </c>
      <c r="BM53" s="103">
        <f t="shared" si="55"/>
        <v>9063.4658339427733</v>
      </c>
      <c r="BN53" s="103">
        <f t="shared" ref="BN53:CS53" si="56">SUM(BN30,BN40,BN42,BN47,-BN52)</f>
        <v>8776.6878775270761</v>
      </c>
      <c r="BO53" s="103">
        <f t="shared" si="56"/>
        <v>8662.621005062776</v>
      </c>
      <c r="BP53" s="103">
        <f t="shared" si="56"/>
        <v>8758.8386022965751</v>
      </c>
      <c r="BQ53" s="103">
        <f t="shared" si="56"/>
        <v>8548.5575870483444</v>
      </c>
      <c r="BR53" s="103">
        <f t="shared" si="56"/>
        <v>8563.0838244920997</v>
      </c>
      <c r="BS53" s="103">
        <f t="shared" si="56"/>
        <v>8212.6135057751126</v>
      </c>
      <c r="BT53" s="103">
        <f t="shared" si="56"/>
        <v>8145.4827184104561</v>
      </c>
      <c r="BU53" s="103">
        <f t="shared" si="56"/>
        <v>7648.5700032532322</v>
      </c>
      <c r="BV53" s="103">
        <f t="shared" si="56"/>
        <v>7565.8296346780735</v>
      </c>
      <c r="BW53" s="103">
        <f t="shared" si="56"/>
        <v>7702.421660624098</v>
      </c>
      <c r="BX53" s="103">
        <f t="shared" si="56"/>
        <v>7391.0543495843858</v>
      </c>
      <c r="BY53" s="103">
        <f t="shared" si="56"/>
        <v>7429.9981268817201</v>
      </c>
      <c r="BZ53" s="103">
        <f t="shared" si="56"/>
        <v>7446.8881268817204</v>
      </c>
      <c r="CA53" s="103">
        <f t="shared" si="56"/>
        <v>7446.5581268817205</v>
      </c>
      <c r="CB53" s="103">
        <f t="shared" si="56"/>
        <v>7446.3881268817195</v>
      </c>
      <c r="CC53" s="103">
        <f t="shared" si="56"/>
        <v>7441.4781268817205</v>
      </c>
      <c r="CD53" s="103">
        <f t="shared" si="56"/>
        <v>7305.6581268817199</v>
      </c>
      <c r="CE53" s="103">
        <f t="shared" si="56"/>
        <v>7306.6281268817202</v>
      </c>
      <c r="CF53" s="103">
        <f t="shared" si="56"/>
        <v>6945.5881268817202</v>
      </c>
      <c r="CG53" s="103">
        <f t="shared" si="56"/>
        <v>6842.3181268817207</v>
      </c>
      <c r="CH53" s="103">
        <f t="shared" si="56"/>
        <v>6859.7281268817205</v>
      </c>
      <c r="CI53" s="103">
        <f t="shared" si="56"/>
        <v>6891.4681268817203</v>
      </c>
      <c r="CJ53" s="103">
        <f t="shared" si="56"/>
        <v>6722.0281268817198</v>
      </c>
      <c r="CK53" s="103">
        <f t="shared" si="56"/>
        <v>6793.6181268817199</v>
      </c>
      <c r="CL53" s="103">
        <f t="shared" si="56"/>
        <v>6848.3781268817211</v>
      </c>
      <c r="CM53" s="103">
        <f t="shared" si="56"/>
        <v>6854.6581268817199</v>
      </c>
      <c r="CN53" s="103">
        <f t="shared" si="56"/>
        <v>6862.3581268817206</v>
      </c>
      <c r="CO53" s="103">
        <f t="shared" si="56"/>
        <v>6864.2281268817196</v>
      </c>
      <c r="CP53" s="103">
        <f t="shared" si="56"/>
        <v>7523.0981268817195</v>
      </c>
      <c r="CQ53" s="103">
        <f t="shared" si="56"/>
        <v>7534.5281268817198</v>
      </c>
      <c r="CR53" s="103">
        <f t="shared" si="56"/>
        <v>7541.0581268817205</v>
      </c>
      <c r="CS53" s="104">
        <f t="shared" si="56"/>
        <v>7546.9481268817199</v>
      </c>
      <c r="CT53" s="105">
        <f>SUM(B53:CS53)</f>
        <v>814310.05293357198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447.41299999999956</v>
      </c>
      <c r="C55" s="107">
        <f t="shared" si="57"/>
        <v>427.39300000000003</v>
      </c>
      <c r="D55" s="107">
        <f t="shared" si="57"/>
        <v>421.83299999999963</v>
      </c>
      <c r="E55" s="107">
        <f t="shared" si="57"/>
        <v>423.48299999999927</v>
      </c>
      <c r="F55" s="107">
        <f t="shared" si="57"/>
        <v>434.84299999999985</v>
      </c>
      <c r="G55" s="107">
        <f t="shared" si="57"/>
        <v>446.43299999999999</v>
      </c>
      <c r="H55" s="107">
        <f t="shared" si="57"/>
        <v>456.54300000000057</v>
      </c>
      <c r="I55" s="107">
        <f t="shared" si="57"/>
        <v>457.94300000000112</v>
      </c>
      <c r="J55" s="107">
        <f t="shared" si="57"/>
        <v>533.34300000000076</v>
      </c>
      <c r="K55" s="107">
        <f t="shared" si="57"/>
        <v>683.9330000000009</v>
      </c>
      <c r="L55" s="107">
        <f t="shared" si="57"/>
        <v>700.27300000000014</v>
      </c>
      <c r="M55" s="107">
        <f t="shared" si="57"/>
        <v>683.22299999999996</v>
      </c>
      <c r="N55" s="107">
        <f t="shared" si="57"/>
        <v>667.92299999999977</v>
      </c>
      <c r="O55" s="107">
        <f t="shared" si="57"/>
        <v>651.84300000000076</v>
      </c>
      <c r="P55" s="107">
        <f t="shared" si="57"/>
        <v>761.31300000000101</v>
      </c>
      <c r="Q55" s="107">
        <f t="shared" si="57"/>
        <v>864.63299999999981</v>
      </c>
      <c r="R55" s="107">
        <f t="shared" si="57"/>
        <v>1098.7930000000006</v>
      </c>
      <c r="S55" s="107">
        <f t="shared" si="57"/>
        <v>1101.813000000001</v>
      </c>
      <c r="T55" s="107">
        <f t="shared" si="57"/>
        <v>844.59299999999985</v>
      </c>
      <c r="U55" s="107">
        <f t="shared" si="57"/>
        <v>606.87299999999959</v>
      </c>
      <c r="V55" s="107">
        <f t="shared" si="57"/>
        <v>470.74300000000039</v>
      </c>
      <c r="W55" s="107">
        <f t="shared" si="57"/>
        <v>415.43299999999999</v>
      </c>
      <c r="X55" s="107">
        <f t="shared" si="57"/>
        <v>3851.3074836311689</v>
      </c>
      <c r="Y55" s="107">
        <f t="shared" si="57"/>
        <v>3627.2022945911403</v>
      </c>
      <c r="Z55" s="107">
        <f t="shared" si="57"/>
        <v>3725.747087790568</v>
      </c>
      <c r="AA55" s="107">
        <f t="shared" si="57"/>
        <v>3768.1798725599865</v>
      </c>
      <c r="AB55" s="107">
        <f t="shared" si="57"/>
        <v>3733.5661057244124</v>
      </c>
      <c r="AC55" s="107">
        <f t="shared" si="57"/>
        <v>3686.5028695628616</v>
      </c>
      <c r="AD55" s="107">
        <f t="shared" si="57"/>
        <v>3622.1546138333442</v>
      </c>
      <c r="AE55" s="107">
        <f t="shared" si="57"/>
        <v>3524.7957230513912</v>
      </c>
      <c r="AF55" s="107">
        <f t="shared" si="57"/>
        <v>3383.1623433754921</v>
      </c>
      <c r="AG55" s="107">
        <f t="shared" si="57"/>
        <v>3263.7708018867324</v>
      </c>
      <c r="AH55" s="107">
        <f t="shared" ref="AH55:BM55" si="58">AH25-AH53</f>
        <v>3165.3100102905919</v>
      </c>
      <c r="AI55" s="107">
        <f t="shared" si="58"/>
        <v>3029.4912796033896</v>
      </c>
      <c r="AJ55" s="107">
        <f t="shared" si="58"/>
        <v>2886.2099956292368</v>
      </c>
      <c r="AK55" s="107">
        <f t="shared" si="58"/>
        <v>2702.1947438611587</v>
      </c>
      <c r="AL55" s="107">
        <f t="shared" si="58"/>
        <v>2832.9999070391532</v>
      </c>
      <c r="AM55" s="107">
        <f t="shared" si="58"/>
        <v>2615.9760576364497</v>
      </c>
      <c r="AN55" s="107">
        <f t="shared" si="58"/>
        <v>2453.9264839798943</v>
      </c>
      <c r="AO55" s="107">
        <f t="shared" si="58"/>
        <v>2285.0350042782666</v>
      </c>
      <c r="AP55" s="107">
        <f t="shared" si="58"/>
        <v>2129.5230263670455</v>
      </c>
      <c r="AQ55" s="107">
        <f t="shared" si="58"/>
        <v>2111.3559406114164</v>
      </c>
      <c r="AR55" s="107">
        <f t="shared" si="58"/>
        <v>2358.3019512454193</v>
      </c>
      <c r="AS55" s="107">
        <f t="shared" si="58"/>
        <v>2448.5472954523229</v>
      </c>
      <c r="AT55" s="107">
        <f t="shared" si="58"/>
        <v>2474.4175439883147</v>
      </c>
      <c r="AU55" s="107">
        <f t="shared" si="58"/>
        <v>2594.0174625800591</v>
      </c>
      <c r="AV55" s="107">
        <f t="shared" si="58"/>
        <v>2513.8316610112179</v>
      </c>
      <c r="AW55" s="107">
        <f t="shared" si="58"/>
        <v>2473.0685226363239</v>
      </c>
      <c r="AX55" s="107">
        <f t="shared" si="58"/>
        <v>2435.0520502813197</v>
      </c>
      <c r="AY55" s="107">
        <f t="shared" si="58"/>
        <v>2596.1693794111652</v>
      </c>
      <c r="AZ55" s="107">
        <f t="shared" si="58"/>
        <v>2492.9502015048365</v>
      </c>
      <c r="BA55" s="107">
        <f t="shared" si="58"/>
        <v>2376.4166321244211</v>
      </c>
      <c r="BB55" s="107">
        <f t="shared" si="58"/>
        <v>2460.0698604396475</v>
      </c>
      <c r="BC55" s="107">
        <f t="shared" si="58"/>
        <v>2452.6103745811051</v>
      </c>
      <c r="BD55" s="107">
        <f t="shared" si="58"/>
        <v>2425.967575968989</v>
      </c>
      <c r="BE55" s="107">
        <f t="shared" si="58"/>
        <v>2441.1031375126513</v>
      </c>
      <c r="BF55" s="107">
        <f t="shared" si="58"/>
        <v>2709.4309852546539</v>
      </c>
      <c r="BG55" s="107">
        <f t="shared" si="58"/>
        <v>2973.0728930274054</v>
      </c>
      <c r="BH55" s="107">
        <f t="shared" si="58"/>
        <v>3023.8847442439055</v>
      </c>
      <c r="BI55" s="107">
        <f t="shared" si="58"/>
        <v>3130.3620647672487</v>
      </c>
      <c r="BJ55" s="107">
        <f t="shared" si="58"/>
        <v>3268.1895218942173</v>
      </c>
      <c r="BK55" s="107">
        <f t="shared" si="58"/>
        <v>3334.5814766013737</v>
      </c>
      <c r="BL55" s="107">
        <f t="shared" si="58"/>
        <v>3511.5423473571282</v>
      </c>
      <c r="BM55" s="107">
        <f t="shared" si="58"/>
        <v>3595.985292938949</v>
      </c>
      <c r="BN55" s="107">
        <f t="shared" ref="BN55:CS55" si="59">BN25-BN53</f>
        <v>3769.6332493546452</v>
      </c>
      <c r="BO55" s="107">
        <f t="shared" si="59"/>
        <v>3777.2201218189457</v>
      </c>
      <c r="BP55" s="107">
        <f t="shared" si="59"/>
        <v>3586.4425245851453</v>
      </c>
      <c r="BQ55" s="107">
        <f t="shared" si="59"/>
        <v>3669.1135398333754</v>
      </c>
      <c r="BR55" s="107">
        <f t="shared" si="59"/>
        <v>3561.6673023896219</v>
      </c>
      <c r="BS55" s="107">
        <f t="shared" si="59"/>
        <v>3801.377621106607</v>
      </c>
      <c r="BT55" s="107">
        <f t="shared" si="59"/>
        <v>3745.6584084712649</v>
      </c>
      <c r="BU55" s="107">
        <f t="shared" si="59"/>
        <v>4128.0411236284881</v>
      </c>
      <c r="BV55" s="107">
        <f t="shared" si="59"/>
        <v>4131.991492203646</v>
      </c>
      <c r="BW55" s="107">
        <f t="shared" si="59"/>
        <v>3931.7794662576225</v>
      </c>
      <c r="BX55" s="107">
        <f t="shared" si="59"/>
        <v>4202.0867772973352</v>
      </c>
      <c r="BY55" s="107">
        <f t="shared" si="59"/>
        <v>4103.9830000000011</v>
      </c>
      <c r="BZ55" s="107">
        <f t="shared" si="59"/>
        <v>566.93299999999999</v>
      </c>
      <c r="CA55" s="107">
        <f t="shared" si="59"/>
        <v>564.98300000000017</v>
      </c>
      <c r="CB55" s="107">
        <f t="shared" si="59"/>
        <v>564.22300000000087</v>
      </c>
      <c r="CC55" s="107">
        <f t="shared" si="59"/>
        <v>569.23300000000017</v>
      </c>
      <c r="CD55" s="107">
        <f t="shared" si="59"/>
        <v>705.31300000000101</v>
      </c>
      <c r="CE55" s="107">
        <f t="shared" si="59"/>
        <v>704.67300000000068</v>
      </c>
      <c r="CF55" s="107">
        <f t="shared" si="59"/>
        <v>1065.8830000000007</v>
      </c>
      <c r="CG55" s="107">
        <f t="shared" si="59"/>
        <v>1168.473</v>
      </c>
      <c r="CH55" s="107">
        <f t="shared" si="59"/>
        <v>1151.1030000000001</v>
      </c>
      <c r="CI55" s="107">
        <f t="shared" si="59"/>
        <v>1119.2930000000006</v>
      </c>
      <c r="CJ55" s="107">
        <f t="shared" si="59"/>
        <v>1292.6230000000005</v>
      </c>
      <c r="CK55" s="107">
        <f t="shared" si="59"/>
        <v>1221.103000000001</v>
      </c>
      <c r="CL55" s="107">
        <f t="shared" si="59"/>
        <v>1166.6029999999992</v>
      </c>
      <c r="CM55" s="107">
        <f t="shared" si="59"/>
        <v>1159.9230000000007</v>
      </c>
      <c r="CN55" s="107">
        <f t="shared" si="59"/>
        <v>1152.0729999999994</v>
      </c>
      <c r="CO55" s="107">
        <f t="shared" si="59"/>
        <v>1149.6630000000005</v>
      </c>
      <c r="CP55" s="107">
        <f t="shared" si="59"/>
        <v>490.73300000000017</v>
      </c>
      <c r="CQ55" s="107">
        <f t="shared" si="59"/>
        <v>479.72299999999996</v>
      </c>
      <c r="CR55" s="107">
        <f t="shared" si="59"/>
        <v>474.39300000000003</v>
      </c>
      <c r="CS55" s="108">
        <f t="shared" si="59"/>
        <v>468.76300000000083</v>
      </c>
      <c r="CT55" s="109">
        <f>SUM(B55:CS55)</f>
        <v>199733.30524707318</v>
      </c>
      <c r="CU55" s="154"/>
    </row>
    <row r="56" spans="1:102" ht="15.75" thickBot="1">
      <c r="A56" s="56" t="s">
        <v>66</v>
      </c>
      <c r="B56" s="35">
        <v>1598.7800000000002</v>
      </c>
      <c r="C56" s="36">
        <v>1703.32</v>
      </c>
      <c r="D56" s="36">
        <v>2148.37</v>
      </c>
      <c r="E56" s="36">
        <v>2253.5299999999997</v>
      </c>
      <c r="F56" s="36">
        <v>2462.89</v>
      </c>
      <c r="G56" s="36">
        <v>2492.7200000000003</v>
      </c>
      <c r="H56" s="36">
        <v>2365.56</v>
      </c>
      <c r="I56" s="36">
        <v>2264.4700000000003</v>
      </c>
      <c r="J56" s="36">
        <v>2370</v>
      </c>
      <c r="K56" s="36">
        <v>2420</v>
      </c>
      <c r="L56" s="36">
        <v>2420</v>
      </c>
      <c r="M56" s="36">
        <v>2420</v>
      </c>
      <c r="N56" s="36">
        <v>2370</v>
      </c>
      <c r="O56" s="36">
        <v>2320</v>
      </c>
      <c r="P56" s="36">
        <v>2370</v>
      </c>
      <c r="Q56" s="36">
        <v>2520</v>
      </c>
      <c r="R56" s="36">
        <v>2845</v>
      </c>
      <c r="S56" s="36">
        <v>2945</v>
      </c>
      <c r="T56" s="36">
        <v>2870</v>
      </c>
      <c r="U56" s="36">
        <v>2747.4</v>
      </c>
      <c r="V56" s="36">
        <v>2621.36</v>
      </c>
      <c r="W56" s="36">
        <v>2755.1</v>
      </c>
      <c r="X56" s="36">
        <v>2801.04</v>
      </c>
      <c r="Y56" s="36">
        <v>2910.34</v>
      </c>
      <c r="Z56" s="36">
        <v>3416.1</v>
      </c>
      <c r="AA56" s="36">
        <v>3977.23</v>
      </c>
      <c r="AB56" s="36">
        <v>3616.65</v>
      </c>
      <c r="AC56" s="36">
        <v>3598.81</v>
      </c>
      <c r="AD56" s="36">
        <v>4575</v>
      </c>
      <c r="AE56" s="36">
        <v>4621.3</v>
      </c>
      <c r="AF56" s="36">
        <v>4307.72</v>
      </c>
      <c r="AG56" s="36">
        <v>4025.75</v>
      </c>
      <c r="AH56" s="36">
        <v>3890.35</v>
      </c>
      <c r="AI56" s="36">
        <v>3720</v>
      </c>
      <c r="AJ56" s="36">
        <v>3570</v>
      </c>
      <c r="AK56" s="36">
        <v>3170</v>
      </c>
      <c r="AL56" s="36">
        <v>3420</v>
      </c>
      <c r="AM56" s="36">
        <v>3160</v>
      </c>
      <c r="AN56" s="36">
        <v>2760</v>
      </c>
      <c r="AO56" s="36">
        <v>2660</v>
      </c>
      <c r="AP56" s="36">
        <v>2153</v>
      </c>
      <c r="AQ56" s="36">
        <v>2153</v>
      </c>
      <c r="AR56" s="36">
        <v>1903</v>
      </c>
      <c r="AS56" s="36">
        <v>1853</v>
      </c>
      <c r="AT56" s="36">
        <v>1803</v>
      </c>
      <c r="AU56" s="36">
        <v>1753</v>
      </c>
      <c r="AV56" s="36">
        <v>1903</v>
      </c>
      <c r="AW56" s="36">
        <v>1853</v>
      </c>
      <c r="AX56" s="36">
        <v>1884</v>
      </c>
      <c r="AY56" s="36">
        <v>1934</v>
      </c>
      <c r="AZ56" s="36">
        <v>1884</v>
      </c>
      <c r="BA56" s="36">
        <v>1781</v>
      </c>
      <c r="BB56" s="36">
        <v>1664</v>
      </c>
      <c r="BC56" s="36">
        <v>1664</v>
      </c>
      <c r="BD56" s="36">
        <v>1664</v>
      </c>
      <c r="BE56" s="36">
        <v>1764</v>
      </c>
      <c r="BF56" s="36">
        <v>1724</v>
      </c>
      <c r="BG56" s="36">
        <v>1924</v>
      </c>
      <c r="BH56" s="36">
        <v>2224</v>
      </c>
      <c r="BI56" s="36">
        <v>2374</v>
      </c>
      <c r="BJ56" s="36">
        <v>2620</v>
      </c>
      <c r="BK56" s="36">
        <v>2720</v>
      </c>
      <c r="BL56" s="36">
        <v>2920</v>
      </c>
      <c r="BM56" s="36">
        <v>3070</v>
      </c>
      <c r="BN56" s="36">
        <v>3270</v>
      </c>
      <c r="BO56" s="36">
        <v>3420</v>
      </c>
      <c r="BP56" s="36">
        <v>3479.34</v>
      </c>
      <c r="BQ56" s="36">
        <v>3284.36</v>
      </c>
      <c r="BR56" s="36">
        <v>3070</v>
      </c>
      <c r="BS56" s="36">
        <v>2520</v>
      </c>
      <c r="BT56" s="36">
        <v>2220</v>
      </c>
      <c r="BU56" s="36">
        <v>2070</v>
      </c>
      <c r="BV56" s="36">
        <v>1470</v>
      </c>
      <c r="BW56" s="36">
        <v>1021</v>
      </c>
      <c r="BX56" s="36">
        <v>1021</v>
      </c>
      <c r="BY56" s="36">
        <v>1021</v>
      </c>
      <c r="BZ56" s="36">
        <v>966.02</v>
      </c>
      <c r="CA56" s="36">
        <v>966.67000000000007</v>
      </c>
      <c r="CB56" s="36">
        <v>966.16000000000008</v>
      </c>
      <c r="CC56" s="36">
        <v>943</v>
      </c>
      <c r="CD56" s="36">
        <v>600.99</v>
      </c>
      <c r="CE56" s="36">
        <v>601.79999999999995</v>
      </c>
      <c r="CF56" s="36">
        <v>600.91000000000008</v>
      </c>
      <c r="CG56" s="36">
        <v>597.32999999999993</v>
      </c>
      <c r="CH56" s="36">
        <v>592.38</v>
      </c>
      <c r="CI56" s="36">
        <v>589.21</v>
      </c>
      <c r="CJ56" s="36">
        <v>543</v>
      </c>
      <c r="CK56" s="36">
        <v>459</v>
      </c>
      <c r="CL56" s="36">
        <v>459</v>
      </c>
      <c r="CM56" s="36">
        <v>493</v>
      </c>
      <c r="CN56" s="36">
        <v>543</v>
      </c>
      <c r="CO56" s="36">
        <v>592.31999999999994</v>
      </c>
      <c r="CP56" s="36">
        <v>649.66000000000008</v>
      </c>
      <c r="CQ56" s="36">
        <v>840.91</v>
      </c>
      <c r="CR56" s="36">
        <v>883.47</v>
      </c>
      <c r="CS56" s="37">
        <v>919.02</v>
      </c>
      <c r="CT56" s="30">
        <f>SUM(B56:CS56)</f>
        <v>208346.33999999997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1050.2674836311689</v>
      </c>
      <c r="Y57" s="107">
        <f t="shared" si="60"/>
        <v>716.8622945911402</v>
      </c>
      <c r="Z57" s="107">
        <f t="shared" si="60"/>
        <v>309.64708779056809</v>
      </c>
      <c r="AA57" s="107">
        <f t="shared" si="60"/>
        <v>0</v>
      </c>
      <c r="AB57" s="107">
        <f t="shared" si="60"/>
        <v>116.91610572441232</v>
      </c>
      <c r="AC57" s="107">
        <f t="shared" si="60"/>
        <v>87.692869562861688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455.30195124541933</v>
      </c>
      <c r="AS57" s="107">
        <f t="shared" si="60"/>
        <v>595.54729545232294</v>
      </c>
      <c r="AT57" s="107">
        <f t="shared" si="60"/>
        <v>671.41754398831472</v>
      </c>
      <c r="AU57" s="107">
        <f t="shared" si="60"/>
        <v>841.01746258005915</v>
      </c>
      <c r="AV57" s="107">
        <f t="shared" si="60"/>
        <v>610.83166101121788</v>
      </c>
      <c r="AW57" s="107">
        <f t="shared" si="60"/>
        <v>620.06852263632391</v>
      </c>
      <c r="AX57" s="107">
        <f t="shared" si="60"/>
        <v>551.05205028131968</v>
      </c>
      <c r="AY57" s="107">
        <f t="shared" si="60"/>
        <v>662.16937941116521</v>
      </c>
      <c r="AZ57" s="107">
        <f t="shared" si="60"/>
        <v>608.95020150483651</v>
      </c>
      <c r="BA57" s="107">
        <f t="shared" si="60"/>
        <v>595.41663212442108</v>
      </c>
      <c r="BB57" s="107">
        <f t="shared" si="60"/>
        <v>796.06986043964753</v>
      </c>
      <c r="BC57" s="107">
        <f t="shared" si="60"/>
        <v>788.61037458110513</v>
      </c>
      <c r="BD57" s="107">
        <f t="shared" si="60"/>
        <v>761.96757596898897</v>
      </c>
      <c r="BE57" s="107">
        <f t="shared" si="60"/>
        <v>677.1031375126513</v>
      </c>
      <c r="BF57" s="107">
        <f t="shared" si="60"/>
        <v>985.43098525465393</v>
      </c>
      <c r="BG57" s="107">
        <f t="shared" si="60"/>
        <v>1049.0728930274054</v>
      </c>
      <c r="BH57" s="107">
        <f t="shared" si="60"/>
        <v>799.88474424390552</v>
      </c>
      <c r="BI57" s="107">
        <f t="shared" si="60"/>
        <v>756.36206476724874</v>
      </c>
      <c r="BJ57" s="107">
        <f t="shared" si="60"/>
        <v>648.18952189421725</v>
      </c>
      <c r="BK57" s="107">
        <f t="shared" si="60"/>
        <v>614.58147660137365</v>
      </c>
      <c r="BL57" s="107">
        <f t="shared" si="60"/>
        <v>591.54234735712816</v>
      </c>
      <c r="BM57" s="107">
        <f t="shared" si="60"/>
        <v>525.98529293894899</v>
      </c>
      <c r="BN57" s="107">
        <f t="shared" si="60"/>
        <v>499.63324935464516</v>
      </c>
      <c r="BO57" s="107">
        <f t="shared" ref="BO57:CS57" si="61">IF(BO56&gt;BO55,0,BO55-BO56)</f>
        <v>357.2201218189457</v>
      </c>
      <c r="BP57" s="107">
        <f t="shared" si="61"/>
        <v>107.10252458514515</v>
      </c>
      <c r="BQ57" s="107">
        <f t="shared" si="61"/>
        <v>384.75353983337527</v>
      </c>
      <c r="BR57" s="107">
        <f t="shared" si="61"/>
        <v>491.66730238962191</v>
      </c>
      <c r="BS57" s="107">
        <f t="shared" si="61"/>
        <v>1281.377621106607</v>
      </c>
      <c r="BT57" s="107">
        <f t="shared" si="61"/>
        <v>1525.6584084712649</v>
      </c>
      <c r="BU57" s="107">
        <f t="shared" si="61"/>
        <v>2058.0411236284881</v>
      </c>
      <c r="BV57" s="107">
        <f t="shared" si="61"/>
        <v>2661.991492203646</v>
      </c>
      <c r="BW57" s="107">
        <f t="shared" si="61"/>
        <v>2910.7794662576225</v>
      </c>
      <c r="BX57" s="107">
        <f t="shared" si="61"/>
        <v>3181.0867772973352</v>
      </c>
      <c r="BY57" s="107">
        <f t="shared" si="61"/>
        <v>3082.9830000000011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104.323000000001</v>
      </c>
      <c r="CE57" s="107">
        <f t="shared" si="61"/>
        <v>102.87300000000073</v>
      </c>
      <c r="CF57" s="107">
        <f t="shared" si="61"/>
        <v>464.97300000000064</v>
      </c>
      <c r="CG57" s="107">
        <f t="shared" si="61"/>
        <v>571.14300000000003</v>
      </c>
      <c r="CH57" s="107">
        <f t="shared" si="61"/>
        <v>558.72300000000007</v>
      </c>
      <c r="CI57" s="107">
        <f t="shared" si="61"/>
        <v>530.08300000000054</v>
      </c>
      <c r="CJ57" s="107">
        <f t="shared" si="61"/>
        <v>749.6230000000005</v>
      </c>
      <c r="CK57" s="107">
        <f t="shared" si="61"/>
        <v>762.10300000000097</v>
      </c>
      <c r="CL57" s="107">
        <f t="shared" si="61"/>
        <v>707.60299999999916</v>
      </c>
      <c r="CM57" s="107">
        <f t="shared" si="61"/>
        <v>666.92300000000068</v>
      </c>
      <c r="CN57" s="107">
        <f t="shared" si="61"/>
        <v>609.07299999999941</v>
      </c>
      <c r="CO57" s="107">
        <f t="shared" si="61"/>
        <v>557.34300000000053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42415.039443069523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2992.2669999999998</v>
      </c>
      <c r="C61" s="176">
        <f>SUM(C62:C68)</f>
        <v>2993.2669999999998</v>
      </c>
      <c r="D61" s="176">
        <f t="shared" ref="D61:BO61" si="62">SUM(D62:D68)</f>
        <v>2995.2669999999998</v>
      </c>
      <c r="E61" s="176">
        <f t="shared" si="62"/>
        <v>2996.2669999999998</v>
      </c>
      <c r="F61" s="176">
        <f t="shared" si="62"/>
        <v>2990.2669999999998</v>
      </c>
      <c r="G61" s="176">
        <f t="shared" si="62"/>
        <v>2981.2669999999998</v>
      </c>
      <c r="H61" s="176">
        <f t="shared" si="62"/>
        <v>2971.2669999999998</v>
      </c>
      <c r="I61" s="176">
        <f t="shared" si="62"/>
        <v>2966.2669999999998</v>
      </c>
      <c r="J61" s="176">
        <f t="shared" si="62"/>
        <v>2971.2669999999998</v>
      </c>
      <c r="K61" s="176">
        <f t="shared" si="62"/>
        <v>2978.2669999999998</v>
      </c>
      <c r="L61" s="176">
        <f t="shared" si="62"/>
        <v>3000.2669999999998</v>
      </c>
      <c r="M61" s="176">
        <f t="shared" si="62"/>
        <v>3015.2669999999998</v>
      </c>
      <c r="N61" s="176">
        <f t="shared" si="62"/>
        <v>3027.2669999999998</v>
      </c>
      <c r="O61" s="176">
        <f t="shared" si="62"/>
        <v>3030.2669999999998</v>
      </c>
      <c r="P61" s="176">
        <f t="shared" si="62"/>
        <v>3023.2669999999998</v>
      </c>
      <c r="Q61" s="176">
        <f t="shared" si="62"/>
        <v>3024.2669999999998</v>
      </c>
      <c r="R61" s="176">
        <f t="shared" si="62"/>
        <v>3022.2669999999998</v>
      </c>
      <c r="S61" s="176">
        <f t="shared" si="62"/>
        <v>3020.2669999999998</v>
      </c>
      <c r="T61" s="176">
        <f t="shared" si="62"/>
        <v>3024.2669999999998</v>
      </c>
      <c r="U61" s="176">
        <f t="shared" si="62"/>
        <v>3026.2669999999998</v>
      </c>
      <c r="V61" s="176">
        <f t="shared" si="62"/>
        <v>3013.2669999999998</v>
      </c>
      <c r="W61" s="176">
        <f t="shared" si="62"/>
        <v>3005.2669999999998</v>
      </c>
      <c r="X61" s="176">
        <f t="shared" si="62"/>
        <v>2995.2669999999998</v>
      </c>
      <c r="Y61" s="176">
        <f t="shared" si="62"/>
        <v>2983.2669999999998</v>
      </c>
      <c r="Z61" s="176">
        <f t="shared" si="62"/>
        <v>2968.2669999999998</v>
      </c>
      <c r="AA61" s="176">
        <f t="shared" si="62"/>
        <v>2954.2669999999998</v>
      </c>
      <c r="AB61" s="176">
        <f t="shared" si="62"/>
        <v>2939.2669999999998</v>
      </c>
      <c r="AC61" s="176">
        <f t="shared" si="62"/>
        <v>2923.2669999999998</v>
      </c>
      <c r="AD61" s="176">
        <f t="shared" si="62"/>
        <v>2922.2669999999998</v>
      </c>
      <c r="AE61" s="176">
        <f t="shared" si="62"/>
        <v>2935.2669999999998</v>
      </c>
      <c r="AF61" s="176">
        <f t="shared" si="62"/>
        <v>2961.2669999999998</v>
      </c>
      <c r="AG61" s="176">
        <f t="shared" si="62"/>
        <v>2970.2669999999998</v>
      </c>
      <c r="AH61" s="176">
        <f t="shared" si="62"/>
        <v>2968.2669999999998</v>
      </c>
      <c r="AI61" s="176">
        <f t="shared" si="62"/>
        <v>2959.2669999999998</v>
      </c>
      <c r="AJ61" s="176">
        <f t="shared" si="62"/>
        <v>2964.2669999999998</v>
      </c>
      <c r="AK61" s="176">
        <f t="shared" si="62"/>
        <v>2969.2669999999998</v>
      </c>
      <c r="AL61" s="176">
        <f t="shared" si="62"/>
        <v>2969.2669999999998</v>
      </c>
      <c r="AM61" s="176">
        <f t="shared" si="62"/>
        <v>2971.2669999999998</v>
      </c>
      <c r="AN61" s="176">
        <f t="shared" si="62"/>
        <v>2974.2669999999998</v>
      </c>
      <c r="AO61" s="176">
        <f t="shared" si="62"/>
        <v>2982.2669999999998</v>
      </c>
      <c r="AP61" s="176">
        <f t="shared" si="62"/>
        <v>2989.2669999999998</v>
      </c>
      <c r="AQ61" s="176">
        <f t="shared" si="62"/>
        <v>3005.2669999999998</v>
      </c>
      <c r="AR61" s="176">
        <f t="shared" si="62"/>
        <v>3020.2669999999998</v>
      </c>
      <c r="AS61" s="176">
        <f t="shared" si="62"/>
        <v>3026.2669999999998</v>
      </c>
      <c r="AT61" s="176">
        <f t="shared" si="62"/>
        <v>3025.2669999999998</v>
      </c>
      <c r="AU61" s="176">
        <f t="shared" si="62"/>
        <v>3024.2669999999998</v>
      </c>
      <c r="AV61" s="176">
        <f t="shared" si="62"/>
        <v>3030.2669999999998</v>
      </c>
      <c r="AW61" s="176">
        <f t="shared" si="62"/>
        <v>3037.2669999999998</v>
      </c>
      <c r="AX61" s="176">
        <f t="shared" si="62"/>
        <v>3037.2669999999998</v>
      </c>
      <c r="AY61" s="176">
        <f t="shared" si="62"/>
        <v>3031.2669999999998</v>
      </c>
      <c r="AZ61" s="176">
        <f t="shared" si="62"/>
        <v>3034.2669999999998</v>
      </c>
      <c r="BA61" s="176">
        <f t="shared" si="62"/>
        <v>3038.2669999999998</v>
      </c>
      <c r="BB61" s="176">
        <f t="shared" si="62"/>
        <v>3041.2669999999998</v>
      </c>
      <c r="BC61" s="176">
        <f t="shared" si="62"/>
        <v>3035.2669999999998</v>
      </c>
      <c r="BD61" s="176">
        <f t="shared" si="62"/>
        <v>3030.2669999999998</v>
      </c>
      <c r="BE61" s="176">
        <f t="shared" si="62"/>
        <v>3030.2669999999998</v>
      </c>
      <c r="BF61" s="176">
        <f t="shared" si="62"/>
        <v>3027.2669999999998</v>
      </c>
      <c r="BG61" s="176">
        <f t="shared" si="62"/>
        <v>3032.2669999999998</v>
      </c>
      <c r="BH61" s="176">
        <f t="shared" si="62"/>
        <v>3037.2669999999998</v>
      </c>
      <c r="BI61" s="176">
        <f t="shared" si="62"/>
        <v>3044.2669999999998</v>
      </c>
      <c r="BJ61" s="176">
        <f t="shared" si="62"/>
        <v>3050.2669999999998</v>
      </c>
      <c r="BK61" s="176">
        <f t="shared" si="62"/>
        <v>3058.2669999999998</v>
      </c>
      <c r="BL61" s="176">
        <f t="shared" si="62"/>
        <v>3067.2669999999998</v>
      </c>
      <c r="BM61" s="176">
        <f t="shared" si="62"/>
        <v>3073.2669999999998</v>
      </c>
      <c r="BN61" s="176">
        <f t="shared" si="62"/>
        <v>3079.2669999999998</v>
      </c>
      <c r="BO61" s="176">
        <f t="shared" si="62"/>
        <v>3083.2669999999998</v>
      </c>
      <c r="BP61" s="176">
        <f t="shared" ref="BP61:CS61" si="63">SUM(BP62:BP68)</f>
        <v>3085.2669999999998</v>
      </c>
      <c r="BQ61" s="176">
        <f t="shared" si="63"/>
        <v>3089.2669999999998</v>
      </c>
      <c r="BR61" s="176">
        <f t="shared" si="63"/>
        <v>3051.6669999999999</v>
      </c>
      <c r="BS61" s="176">
        <f t="shared" si="63"/>
        <v>3047.6669999999999</v>
      </c>
      <c r="BT61" s="176">
        <f t="shared" si="63"/>
        <v>3043.6669999999999</v>
      </c>
      <c r="BU61" s="176">
        <f t="shared" si="63"/>
        <v>3043.6669999999999</v>
      </c>
      <c r="BV61" s="176">
        <f t="shared" si="63"/>
        <v>3042.6669999999999</v>
      </c>
      <c r="BW61" s="176">
        <f t="shared" si="63"/>
        <v>3043.6669999999999</v>
      </c>
      <c r="BX61" s="176">
        <f t="shared" si="63"/>
        <v>3041.6669999999999</v>
      </c>
      <c r="BY61" s="176">
        <f t="shared" si="63"/>
        <v>3042.6669999999999</v>
      </c>
      <c r="BZ61" s="176">
        <f t="shared" si="63"/>
        <v>3042.6669999999999</v>
      </c>
      <c r="CA61" s="176">
        <f t="shared" si="63"/>
        <v>3039.6669999999999</v>
      </c>
      <c r="CB61" s="176">
        <f t="shared" si="63"/>
        <v>3035.6669999999999</v>
      </c>
      <c r="CC61" s="176">
        <f t="shared" si="63"/>
        <v>3028.6669999999999</v>
      </c>
      <c r="CD61" s="176">
        <f t="shared" si="63"/>
        <v>3025.6669999999999</v>
      </c>
      <c r="CE61" s="176">
        <f t="shared" si="63"/>
        <v>3021.6669999999999</v>
      </c>
      <c r="CF61" s="176">
        <f t="shared" si="63"/>
        <v>3016.6669999999999</v>
      </c>
      <c r="CG61" s="176">
        <f t="shared" si="63"/>
        <v>3018.6669999999999</v>
      </c>
      <c r="CH61" s="176">
        <f t="shared" si="63"/>
        <v>3038.6669999999999</v>
      </c>
      <c r="CI61" s="176">
        <f t="shared" si="63"/>
        <v>3071.2669999999998</v>
      </c>
      <c r="CJ61" s="176">
        <f t="shared" si="63"/>
        <v>3050.2669999999998</v>
      </c>
      <c r="CK61" s="176">
        <f t="shared" si="63"/>
        <v>3076.2669999999998</v>
      </c>
      <c r="CL61" s="176">
        <f t="shared" si="63"/>
        <v>3077.2669999999998</v>
      </c>
      <c r="CM61" s="176">
        <f t="shared" si="63"/>
        <v>3076.2669999999998</v>
      </c>
      <c r="CN61" s="176">
        <f t="shared" si="63"/>
        <v>3081.2669999999998</v>
      </c>
      <c r="CO61" s="176">
        <f t="shared" si="63"/>
        <v>3086.2669999999998</v>
      </c>
      <c r="CP61" s="176">
        <f t="shared" si="63"/>
        <v>3094.2669999999998</v>
      </c>
      <c r="CQ61" s="176">
        <f t="shared" si="63"/>
        <v>3101.2669999999998</v>
      </c>
      <c r="CR61" s="176">
        <f t="shared" si="63"/>
        <v>3103.2669999999998</v>
      </c>
      <c r="CS61" s="177">
        <f t="shared" si="63"/>
        <v>3106.2669999999998</v>
      </c>
      <c r="CT61" s="250">
        <f>SUM(B61:CS61)</f>
        <v>290091.43199999939</v>
      </c>
      <c r="CU61" s="154"/>
      <c r="CV61" s="155"/>
      <c r="CX61" s="253"/>
    </row>
    <row r="62" spans="1:102">
      <c r="A62" s="25" t="s">
        <v>45</v>
      </c>
      <c r="B62" s="31">
        <v>431</v>
      </c>
      <c r="C62" s="32">
        <v>431</v>
      </c>
      <c r="D62" s="32">
        <v>431</v>
      </c>
      <c r="E62" s="32">
        <v>431</v>
      </c>
      <c r="F62" s="32">
        <v>431</v>
      </c>
      <c r="G62" s="32">
        <v>431</v>
      </c>
      <c r="H62" s="32">
        <v>431</v>
      </c>
      <c r="I62" s="32">
        <v>431</v>
      </c>
      <c r="J62" s="32">
        <v>431</v>
      </c>
      <c r="K62" s="32">
        <v>431</v>
      </c>
      <c r="L62" s="32">
        <v>431</v>
      </c>
      <c r="M62" s="32">
        <v>431</v>
      </c>
      <c r="N62" s="32">
        <v>431</v>
      </c>
      <c r="O62" s="32">
        <v>431</v>
      </c>
      <c r="P62" s="32">
        <v>431</v>
      </c>
      <c r="Q62" s="32">
        <v>431</v>
      </c>
      <c r="R62" s="32">
        <v>431</v>
      </c>
      <c r="S62" s="32">
        <v>431</v>
      </c>
      <c r="T62" s="32">
        <v>431</v>
      </c>
      <c r="U62" s="32">
        <v>431</v>
      </c>
      <c r="V62" s="32">
        <v>431</v>
      </c>
      <c r="W62" s="32">
        <v>431</v>
      </c>
      <c r="X62" s="32">
        <v>431</v>
      </c>
      <c r="Y62" s="32">
        <v>431</v>
      </c>
      <c r="Z62" s="32">
        <v>431</v>
      </c>
      <c r="AA62" s="32">
        <v>431</v>
      </c>
      <c r="AB62" s="32">
        <v>431</v>
      </c>
      <c r="AC62" s="32">
        <v>431</v>
      </c>
      <c r="AD62" s="32">
        <v>431</v>
      </c>
      <c r="AE62" s="32">
        <v>431</v>
      </c>
      <c r="AF62" s="32">
        <v>431</v>
      </c>
      <c r="AG62" s="32">
        <v>431</v>
      </c>
      <c r="AH62" s="32">
        <v>431</v>
      </c>
      <c r="AI62" s="32">
        <v>431</v>
      </c>
      <c r="AJ62" s="32">
        <v>431</v>
      </c>
      <c r="AK62" s="32">
        <v>431</v>
      </c>
      <c r="AL62" s="32">
        <v>431</v>
      </c>
      <c r="AM62" s="32">
        <v>431</v>
      </c>
      <c r="AN62" s="32">
        <v>431</v>
      </c>
      <c r="AO62" s="32">
        <v>431</v>
      </c>
      <c r="AP62" s="32">
        <v>431</v>
      </c>
      <c r="AQ62" s="32">
        <v>431</v>
      </c>
      <c r="AR62" s="32">
        <v>431</v>
      </c>
      <c r="AS62" s="32">
        <v>431</v>
      </c>
      <c r="AT62" s="32">
        <v>431</v>
      </c>
      <c r="AU62" s="32">
        <v>431</v>
      </c>
      <c r="AV62" s="32">
        <v>431</v>
      </c>
      <c r="AW62" s="32">
        <v>431</v>
      </c>
      <c r="AX62" s="32">
        <v>431</v>
      </c>
      <c r="AY62" s="32">
        <v>431</v>
      </c>
      <c r="AZ62" s="32">
        <v>431</v>
      </c>
      <c r="BA62" s="32">
        <v>431</v>
      </c>
      <c r="BB62" s="32">
        <v>431</v>
      </c>
      <c r="BC62" s="32">
        <v>431</v>
      </c>
      <c r="BD62" s="32">
        <v>431</v>
      </c>
      <c r="BE62" s="32">
        <v>431</v>
      </c>
      <c r="BF62" s="32">
        <v>431</v>
      </c>
      <c r="BG62" s="32">
        <v>431</v>
      </c>
      <c r="BH62" s="32">
        <v>431</v>
      </c>
      <c r="BI62" s="32">
        <v>431</v>
      </c>
      <c r="BJ62" s="32">
        <v>431</v>
      </c>
      <c r="BK62" s="32">
        <v>431</v>
      </c>
      <c r="BL62" s="32">
        <v>431</v>
      </c>
      <c r="BM62" s="32">
        <v>431</v>
      </c>
      <c r="BN62" s="32">
        <v>431</v>
      </c>
      <c r="BO62" s="32">
        <v>431</v>
      </c>
      <c r="BP62" s="32">
        <v>431</v>
      </c>
      <c r="BQ62" s="32">
        <v>431</v>
      </c>
      <c r="BR62" s="32">
        <v>431</v>
      </c>
      <c r="BS62" s="32">
        <v>431</v>
      </c>
      <c r="BT62" s="32">
        <v>431</v>
      </c>
      <c r="BU62" s="32">
        <v>431</v>
      </c>
      <c r="BV62" s="32">
        <v>431</v>
      </c>
      <c r="BW62" s="32">
        <v>431</v>
      </c>
      <c r="BX62" s="32">
        <v>431</v>
      </c>
      <c r="BY62" s="32">
        <v>431</v>
      </c>
      <c r="BZ62" s="32">
        <v>431</v>
      </c>
      <c r="CA62" s="32">
        <v>431</v>
      </c>
      <c r="CB62" s="32">
        <v>431</v>
      </c>
      <c r="CC62" s="32">
        <v>431</v>
      </c>
      <c r="CD62" s="32">
        <v>431</v>
      </c>
      <c r="CE62" s="32">
        <v>431</v>
      </c>
      <c r="CF62" s="32">
        <v>431</v>
      </c>
      <c r="CG62" s="32">
        <v>431</v>
      </c>
      <c r="CH62" s="32">
        <v>431</v>
      </c>
      <c r="CI62" s="32">
        <v>431</v>
      </c>
      <c r="CJ62" s="32">
        <v>431</v>
      </c>
      <c r="CK62" s="32">
        <v>431</v>
      </c>
      <c r="CL62" s="32">
        <v>431</v>
      </c>
      <c r="CM62" s="32">
        <v>431</v>
      </c>
      <c r="CN62" s="32">
        <v>431</v>
      </c>
      <c r="CO62" s="32">
        <v>431</v>
      </c>
      <c r="CP62" s="32">
        <v>431</v>
      </c>
      <c r="CQ62" s="32">
        <v>431</v>
      </c>
      <c r="CR62" s="32">
        <v>431</v>
      </c>
      <c r="CS62" s="33">
        <v>431</v>
      </c>
      <c r="CT62" s="30">
        <f t="shared" ref="CT62:CT68" si="64">SUM(B62:CS62)</f>
        <v>41376</v>
      </c>
      <c r="CU62" s="156"/>
      <c r="CV62" s="263"/>
    </row>
    <row r="63" spans="1:102">
      <c r="A63" s="25" t="s">
        <v>46</v>
      </c>
      <c r="B63" s="31">
        <v>492</v>
      </c>
      <c r="C63" s="32">
        <v>492</v>
      </c>
      <c r="D63" s="32">
        <v>492</v>
      </c>
      <c r="E63" s="32">
        <v>492</v>
      </c>
      <c r="F63" s="32">
        <v>492</v>
      </c>
      <c r="G63" s="32">
        <v>492</v>
      </c>
      <c r="H63" s="32">
        <v>492</v>
      </c>
      <c r="I63" s="32">
        <v>492</v>
      </c>
      <c r="J63" s="32">
        <v>492</v>
      </c>
      <c r="K63" s="32">
        <v>492</v>
      </c>
      <c r="L63" s="32">
        <v>492</v>
      </c>
      <c r="M63" s="32">
        <v>492</v>
      </c>
      <c r="N63" s="32">
        <v>492</v>
      </c>
      <c r="O63" s="32">
        <v>492</v>
      </c>
      <c r="P63" s="32">
        <v>492</v>
      </c>
      <c r="Q63" s="32">
        <v>492</v>
      </c>
      <c r="R63" s="32">
        <v>492</v>
      </c>
      <c r="S63" s="32">
        <v>492</v>
      </c>
      <c r="T63" s="32">
        <v>492</v>
      </c>
      <c r="U63" s="32">
        <v>492</v>
      </c>
      <c r="V63" s="32">
        <v>492</v>
      </c>
      <c r="W63" s="32">
        <v>492</v>
      </c>
      <c r="X63" s="32">
        <v>492</v>
      </c>
      <c r="Y63" s="32">
        <v>492</v>
      </c>
      <c r="Z63" s="32">
        <v>492</v>
      </c>
      <c r="AA63" s="32">
        <v>492</v>
      </c>
      <c r="AB63" s="32">
        <v>492</v>
      </c>
      <c r="AC63" s="32">
        <v>492</v>
      </c>
      <c r="AD63" s="32">
        <v>492</v>
      </c>
      <c r="AE63" s="32">
        <v>492</v>
      </c>
      <c r="AF63" s="32">
        <v>492</v>
      </c>
      <c r="AG63" s="32">
        <v>492</v>
      </c>
      <c r="AH63" s="32">
        <v>492</v>
      </c>
      <c r="AI63" s="32">
        <v>492</v>
      </c>
      <c r="AJ63" s="32">
        <v>492</v>
      </c>
      <c r="AK63" s="32">
        <v>492</v>
      </c>
      <c r="AL63" s="32">
        <v>492</v>
      </c>
      <c r="AM63" s="32">
        <v>492</v>
      </c>
      <c r="AN63" s="32">
        <v>492</v>
      </c>
      <c r="AO63" s="32">
        <v>492</v>
      </c>
      <c r="AP63" s="32">
        <v>492</v>
      </c>
      <c r="AQ63" s="32">
        <v>492</v>
      </c>
      <c r="AR63" s="32">
        <v>492</v>
      </c>
      <c r="AS63" s="32">
        <v>492</v>
      </c>
      <c r="AT63" s="32">
        <v>492</v>
      </c>
      <c r="AU63" s="32">
        <v>492</v>
      </c>
      <c r="AV63" s="32">
        <v>492</v>
      </c>
      <c r="AW63" s="32">
        <v>492</v>
      </c>
      <c r="AX63" s="32">
        <v>492</v>
      </c>
      <c r="AY63" s="32">
        <v>492</v>
      </c>
      <c r="AZ63" s="32">
        <v>492</v>
      </c>
      <c r="BA63" s="32">
        <v>492</v>
      </c>
      <c r="BB63" s="32">
        <v>492</v>
      </c>
      <c r="BC63" s="32">
        <v>492</v>
      </c>
      <c r="BD63" s="32">
        <v>492</v>
      </c>
      <c r="BE63" s="32">
        <v>492</v>
      </c>
      <c r="BF63" s="32">
        <v>492</v>
      </c>
      <c r="BG63" s="32">
        <v>492</v>
      </c>
      <c r="BH63" s="32">
        <v>492</v>
      </c>
      <c r="BI63" s="32">
        <v>492</v>
      </c>
      <c r="BJ63" s="32">
        <v>492</v>
      </c>
      <c r="BK63" s="32">
        <v>492</v>
      </c>
      <c r="BL63" s="32">
        <v>492</v>
      </c>
      <c r="BM63" s="32">
        <v>492</v>
      </c>
      <c r="BN63" s="32">
        <v>492</v>
      </c>
      <c r="BO63" s="32">
        <v>492</v>
      </c>
      <c r="BP63" s="32">
        <v>492</v>
      </c>
      <c r="BQ63" s="32">
        <v>492</v>
      </c>
      <c r="BR63" s="32">
        <v>492</v>
      </c>
      <c r="BS63" s="32">
        <v>492</v>
      </c>
      <c r="BT63" s="32">
        <v>492</v>
      </c>
      <c r="BU63" s="32">
        <v>492</v>
      </c>
      <c r="BV63" s="32">
        <v>492</v>
      </c>
      <c r="BW63" s="32">
        <v>492</v>
      </c>
      <c r="BX63" s="32">
        <v>492</v>
      </c>
      <c r="BY63" s="32">
        <v>492</v>
      </c>
      <c r="BZ63" s="32">
        <v>492</v>
      </c>
      <c r="CA63" s="32">
        <v>492</v>
      </c>
      <c r="CB63" s="32">
        <v>492</v>
      </c>
      <c r="CC63" s="32">
        <v>492</v>
      </c>
      <c r="CD63" s="32">
        <v>492</v>
      </c>
      <c r="CE63" s="32">
        <v>492</v>
      </c>
      <c r="CF63" s="32">
        <v>492</v>
      </c>
      <c r="CG63" s="32">
        <v>492</v>
      </c>
      <c r="CH63" s="32">
        <v>492</v>
      </c>
      <c r="CI63" s="32">
        <v>492</v>
      </c>
      <c r="CJ63" s="32">
        <v>492</v>
      </c>
      <c r="CK63" s="32">
        <v>492</v>
      </c>
      <c r="CL63" s="32">
        <v>492</v>
      </c>
      <c r="CM63" s="32">
        <v>492</v>
      </c>
      <c r="CN63" s="32">
        <v>492</v>
      </c>
      <c r="CO63" s="32">
        <v>492</v>
      </c>
      <c r="CP63" s="32">
        <v>492</v>
      </c>
      <c r="CQ63" s="32">
        <v>492</v>
      </c>
      <c r="CR63" s="32">
        <v>492</v>
      </c>
      <c r="CS63" s="33">
        <v>492</v>
      </c>
      <c r="CT63" s="30">
        <f t="shared" si="64"/>
        <v>47232</v>
      </c>
      <c r="CU63" s="156"/>
      <c r="CV63" s="263"/>
    </row>
    <row r="64" spans="1:102">
      <c r="A64" s="25" t="s">
        <v>47</v>
      </c>
      <c r="B64" s="31">
        <v>731.41700000000003</v>
      </c>
      <c r="C64" s="32">
        <v>731.41700000000003</v>
      </c>
      <c r="D64" s="32">
        <v>731.41700000000003</v>
      </c>
      <c r="E64" s="32">
        <v>731.41700000000003</v>
      </c>
      <c r="F64" s="32">
        <v>731.41700000000003</v>
      </c>
      <c r="G64" s="32">
        <v>731.41700000000003</v>
      </c>
      <c r="H64" s="32">
        <v>731.41700000000003</v>
      </c>
      <c r="I64" s="32">
        <v>731.41700000000003</v>
      </c>
      <c r="J64" s="32">
        <v>731.41700000000003</v>
      </c>
      <c r="K64" s="32">
        <v>731.41700000000003</v>
      </c>
      <c r="L64" s="32">
        <v>731.41700000000003</v>
      </c>
      <c r="M64" s="32">
        <v>731.41700000000003</v>
      </c>
      <c r="N64" s="32">
        <v>731.41700000000003</v>
      </c>
      <c r="O64" s="32">
        <v>731.41700000000003</v>
      </c>
      <c r="P64" s="32">
        <v>731.41700000000003</v>
      </c>
      <c r="Q64" s="32">
        <v>731.41700000000003</v>
      </c>
      <c r="R64" s="32">
        <v>731.41700000000003</v>
      </c>
      <c r="S64" s="32">
        <v>731.41700000000003</v>
      </c>
      <c r="T64" s="32">
        <v>731.41700000000003</v>
      </c>
      <c r="U64" s="32">
        <v>731.41700000000003</v>
      </c>
      <c r="V64" s="32">
        <v>731.41700000000003</v>
      </c>
      <c r="W64" s="32">
        <v>731.41700000000003</v>
      </c>
      <c r="X64" s="32">
        <v>731.41700000000003</v>
      </c>
      <c r="Y64" s="32">
        <v>731.41700000000003</v>
      </c>
      <c r="Z64" s="32">
        <v>731.41700000000003</v>
      </c>
      <c r="AA64" s="32">
        <v>731.41700000000003</v>
      </c>
      <c r="AB64" s="32">
        <v>731.41700000000003</v>
      </c>
      <c r="AC64" s="32">
        <v>731.41700000000003</v>
      </c>
      <c r="AD64" s="32">
        <v>731.41700000000003</v>
      </c>
      <c r="AE64" s="32">
        <v>731.41700000000003</v>
      </c>
      <c r="AF64" s="32">
        <v>731.41700000000003</v>
      </c>
      <c r="AG64" s="32">
        <v>731.41700000000003</v>
      </c>
      <c r="AH64" s="32">
        <v>731.41700000000003</v>
      </c>
      <c r="AI64" s="32">
        <v>731.41700000000003</v>
      </c>
      <c r="AJ64" s="32">
        <v>731.41700000000003</v>
      </c>
      <c r="AK64" s="32">
        <v>731.41700000000003</v>
      </c>
      <c r="AL64" s="32">
        <v>731.41700000000003</v>
      </c>
      <c r="AM64" s="32">
        <v>731.41700000000003</v>
      </c>
      <c r="AN64" s="32">
        <v>731.41700000000003</v>
      </c>
      <c r="AO64" s="32">
        <v>731.41700000000003</v>
      </c>
      <c r="AP64" s="32">
        <v>731.41700000000003</v>
      </c>
      <c r="AQ64" s="32">
        <v>731.41700000000003</v>
      </c>
      <c r="AR64" s="32">
        <v>731.41700000000003</v>
      </c>
      <c r="AS64" s="32">
        <v>731.41700000000003</v>
      </c>
      <c r="AT64" s="32">
        <v>731.41700000000003</v>
      </c>
      <c r="AU64" s="32">
        <v>731.41700000000003</v>
      </c>
      <c r="AV64" s="32">
        <v>731.41700000000003</v>
      </c>
      <c r="AW64" s="32">
        <v>731.41700000000003</v>
      </c>
      <c r="AX64" s="32">
        <v>731.41700000000003</v>
      </c>
      <c r="AY64" s="32">
        <v>731.41700000000003</v>
      </c>
      <c r="AZ64" s="32">
        <v>731.41700000000003</v>
      </c>
      <c r="BA64" s="32">
        <v>731.41700000000003</v>
      </c>
      <c r="BB64" s="32">
        <v>731.41700000000003</v>
      </c>
      <c r="BC64" s="32">
        <v>731.41700000000003</v>
      </c>
      <c r="BD64" s="32">
        <v>731.41700000000003</v>
      </c>
      <c r="BE64" s="32">
        <v>731.41700000000003</v>
      </c>
      <c r="BF64" s="32">
        <v>731.41700000000003</v>
      </c>
      <c r="BG64" s="32">
        <v>731.41700000000003</v>
      </c>
      <c r="BH64" s="32">
        <v>731.41700000000003</v>
      </c>
      <c r="BI64" s="32">
        <v>731.41700000000003</v>
      </c>
      <c r="BJ64" s="32">
        <v>731.41700000000003</v>
      </c>
      <c r="BK64" s="32">
        <v>731.41700000000003</v>
      </c>
      <c r="BL64" s="32">
        <v>731.41700000000003</v>
      </c>
      <c r="BM64" s="32">
        <v>731.41700000000003</v>
      </c>
      <c r="BN64" s="32">
        <v>731.41700000000003</v>
      </c>
      <c r="BO64" s="32">
        <v>731.41700000000003</v>
      </c>
      <c r="BP64" s="32">
        <v>731.41700000000003</v>
      </c>
      <c r="BQ64" s="32">
        <v>731.41700000000003</v>
      </c>
      <c r="BR64" s="32">
        <v>731.41700000000003</v>
      </c>
      <c r="BS64" s="32">
        <v>731.41700000000003</v>
      </c>
      <c r="BT64" s="32">
        <v>731.41700000000003</v>
      </c>
      <c r="BU64" s="32">
        <v>731.41700000000003</v>
      </c>
      <c r="BV64" s="32">
        <v>731.41700000000003</v>
      </c>
      <c r="BW64" s="32">
        <v>731.41700000000003</v>
      </c>
      <c r="BX64" s="32">
        <v>731.41700000000003</v>
      </c>
      <c r="BY64" s="32">
        <v>731.41700000000003</v>
      </c>
      <c r="BZ64" s="32">
        <v>731.41700000000003</v>
      </c>
      <c r="CA64" s="32">
        <v>731.41700000000003</v>
      </c>
      <c r="CB64" s="32">
        <v>731.41700000000003</v>
      </c>
      <c r="CC64" s="32">
        <v>731.41700000000003</v>
      </c>
      <c r="CD64" s="32">
        <v>731.41700000000003</v>
      </c>
      <c r="CE64" s="32">
        <v>731.41700000000003</v>
      </c>
      <c r="CF64" s="32">
        <v>731.41700000000003</v>
      </c>
      <c r="CG64" s="32">
        <v>731.41700000000003</v>
      </c>
      <c r="CH64" s="32">
        <v>731.41700000000003</v>
      </c>
      <c r="CI64" s="32">
        <v>731.41700000000003</v>
      </c>
      <c r="CJ64" s="32">
        <v>731.41700000000003</v>
      </c>
      <c r="CK64" s="32">
        <v>731.41700000000003</v>
      </c>
      <c r="CL64" s="32">
        <v>731.41700000000003</v>
      </c>
      <c r="CM64" s="32">
        <v>731.41700000000003</v>
      </c>
      <c r="CN64" s="32">
        <v>731.41700000000003</v>
      </c>
      <c r="CO64" s="32">
        <v>731.41700000000003</v>
      </c>
      <c r="CP64" s="32">
        <v>731.41700000000003</v>
      </c>
      <c r="CQ64" s="32">
        <v>731.41700000000003</v>
      </c>
      <c r="CR64" s="32">
        <v>731.41700000000003</v>
      </c>
      <c r="CS64" s="33">
        <v>731.41700000000003</v>
      </c>
      <c r="CT64" s="30">
        <f t="shared" si="64"/>
        <v>70216.032000000079</v>
      </c>
      <c r="CU64" s="156"/>
      <c r="CV64" s="263"/>
    </row>
    <row r="65" spans="1:100">
      <c r="A65" s="25" t="s">
        <v>48</v>
      </c>
      <c r="B65" s="31">
        <v>346</v>
      </c>
      <c r="C65" s="32">
        <v>346</v>
      </c>
      <c r="D65" s="32">
        <v>346</v>
      </c>
      <c r="E65" s="32">
        <v>346</v>
      </c>
      <c r="F65" s="32">
        <v>346</v>
      </c>
      <c r="G65" s="32">
        <v>346</v>
      </c>
      <c r="H65" s="32">
        <v>346</v>
      </c>
      <c r="I65" s="32">
        <v>346</v>
      </c>
      <c r="J65" s="32">
        <v>346</v>
      </c>
      <c r="K65" s="32">
        <v>346</v>
      </c>
      <c r="L65" s="32">
        <v>346</v>
      </c>
      <c r="M65" s="32">
        <v>346</v>
      </c>
      <c r="N65" s="32">
        <v>346</v>
      </c>
      <c r="O65" s="32">
        <v>346</v>
      </c>
      <c r="P65" s="32">
        <v>346</v>
      </c>
      <c r="Q65" s="32">
        <v>346</v>
      </c>
      <c r="R65" s="32">
        <v>346</v>
      </c>
      <c r="S65" s="32">
        <v>346</v>
      </c>
      <c r="T65" s="32">
        <v>346</v>
      </c>
      <c r="U65" s="32">
        <v>346</v>
      </c>
      <c r="V65" s="32">
        <v>346</v>
      </c>
      <c r="W65" s="32">
        <v>346</v>
      </c>
      <c r="X65" s="32">
        <v>346</v>
      </c>
      <c r="Y65" s="32">
        <v>346</v>
      </c>
      <c r="Z65" s="32">
        <v>346</v>
      </c>
      <c r="AA65" s="32">
        <v>346</v>
      </c>
      <c r="AB65" s="32">
        <v>346</v>
      </c>
      <c r="AC65" s="32">
        <v>346</v>
      </c>
      <c r="AD65" s="32">
        <v>346</v>
      </c>
      <c r="AE65" s="32">
        <v>346</v>
      </c>
      <c r="AF65" s="32">
        <v>346</v>
      </c>
      <c r="AG65" s="32">
        <v>346</v>
      </c>
      <c r="AH65" s="32">
        <v>346</v>
      </c>
      <c r="AI65" s="32">
        <v>346</v>
      </c>
      <c r="AJ65" s="32">
        <v>346</v>
      </c>
      <c r="AK65" s="32">
        <v>346</v>
      </c>
      <c r="AL65" s="32">
        <v>346</v>
      </c>
      <c r="AM65" s="32">
        <v>346</v>
      </c>
      <c r="AN65" s="32">
        <v>346</v>
      </c>
      <c r="AO65" s="32">
        <v>346</v>
      </c>
      <c r="AP65" s="32">
        <v>346</v>
      </c>
      <c r="AQ65" s="32">
        <v>346</v>
      </c>
      <c r="AR65" s="32">
        <v>346</v>
      </c>
      <c r="AS65" s="32">
        <v>346</v>
      </c>
      <c r="AT65" s="32">
        <v>346</v>
      </c>
      <c r="AU65" s="32">
        <v>346</v>
      </c>
      <c r="AV65" s="32">
        <v>346</v>
      </c>
      <c r="AW65" s="32">
        <v>346</v>
      </c>
      <c r="AX65" s="32">
        <v>346</v>
      </c>
      <c r="AY65" s="32">
        <v>346</v>
      </c>
      <c r="AZ65" s="32">
        <v>346</v>
      </c>
      <c r="BA65" s="32">
        <v>346</v>
      </c>
      <c r="BB65" s="32">
        <v>346</v>
      </c>
      <c r="BC65" s="32">
        <v>346</v>
      </c>
      <c r="BD65" s="32">
        <v>346</v>
      </c>
      <c r="BE65" s="32">
        <v>346</v>
      </c>
      <c r="BF65" s="32">
        <v>346</v>
      </c>
      <c r="BG65" s="32">
        <v>346</v>
      </c>
      <c r="BH65" s="32">
        <v>346</v>
      </c>
      <c r="BI65" s="32">
        <v>346</v>
      </c>
      <c r="BJ65" s="32">
        <v>346</v>
      </c>
      <c r="BK65" s="32">
        <v>346</v>
      </c>
      <c r="BL65" s="32">
        <v>346</v>
      </c>
      <c r="BM65" s="32">
        <v>346</v>
      </c>
      <c r="BN65" s="32">
        <v>346</v>
      </c>
      <c r="BO65" s="32">
        <v>346</v>
      </c>
      <c r="BP65" s="32">
        <v>346</v>
      </c>
      <c r="BQ65" s="32">
        <v>346</v>
      </c>
      <c r="BR65" s="32">
        <v>346</v>
      </c>
      <c r="BS65" s="32">
        <v>346</v>
      </c>
      <c r="BT65" s="32">
        <v>346</v>
      </c>
      <c r="BU65" s="32">
        <v>346</v>
      </c>
      <c r="BV65" s="32">
        <v>346</v>
      </c>
      <c r="BW65" s="32">
        <v>346</v>
      </c>
      <c r="BX65" s="32">
        <v>346</v>
      </c>
      <c r="BY65" s="32">
        <v>346</v>
      </c>
      <c r="BZ65" s="32">
        <v>346</v>
      </c>
      <c r="CA65" s="32">
        <v>346</v>
      </c>
      <c r="CB65" s="32">
        <v>346</v>
      </c>
      <c r="CC65" s="32">
        <v>346</v>
      </c>
      <c r="CD65" s="32">
        <v>346</v>
      </c>
      <c r="CE65" s="32">
        <v>346</v>
      </c>
      <c r="CF65" s="32">
        <v>346</v>
      </c>
      <c r="CG65" s="32">
        <v>346</v>
      </c>
      <c r="CH65" s="32">
        <v>346</v>
      </c>
      <c r="CI65" s="32">
        <v>346</v>
      </c>
      <c r="CJ65" s="32">
        <v>346</v>
      </c>
      <c r="CK65" s="32">
        <v>346</v>
      </c>
      <c r="CL65" s="32">
        <v>346</v>
      </c>
      <c r="CM65" s="32">
        <v>346</v>
      </c>
      <c r="CN65" s="32">
        <v>346</v>
      </c>
      <c r="CO65" s="32">
        <v>346</v>
      </c>
      <c r="CP65" s="32">
        <v>346</v>
      </c>
      <c r="CQ65" s="32">
        <v>346</v>
      </c>
      <c r="CR65" s="32">
        <v>346</v>
      </c>
      <c r="CS65" s="33">
        <v>346</v>
      </c>
      <c r="CT65" s="30">
        <f t="shared" si="64"/>
        <v>33216</v>
      </c>
      <c r="CU65" s="156"/>
      <c r="CV65" s="263"/>
    </row>
    <row r="66" spans="1:100">
      <c r="A66" s="25" t="s">
        <v>49</v>
      </c>
      <c r="B66" s="31">
        <v>342.25</v>
      </c>
      <c r="C66" s="32">
        <v>342.25</v>
      </c>
      <c r="D66" s="32">
        <v>342.25</v>
      </c>
      <c r="E66" s="32">
        <v>342.25</v>
      </c>
      <c r="F66" s="32">
        <v>342.25</v>
      </c>
      <c r="G66" s="32">
        <v>342.25</v>
      </c>
      <c r="H66" s="32">
        <v>342.25</v>
      </c>
      <c r="I66" s="32">
        <v>342.25</v>
      </c>
      <c r="J66" s="32">
        <v>342.25</v>
      </c>
      <c r="K66" s="32">
        <v>342.25</v>
      </c>
      <c r="L66" s="32">
        <v>342.25</v>
      </c>
      <c r="M66" s="32">
        <v>342.25</v>
      </c>
      <c r="N66" s="32">
        <v>342.25</v>
      </c>
      <c r="O66" s="32">
        <v>342.25</v>
      </c>
      <c r="P66" s="32">
        <v>342.25</v>
      </c>
      <c r="Q66" s="32">
        <v>342.25</v>
      </c>
      <c r="R66" s="32">
        <v>342.25</v>
      </c>
      <c r="S66" s="32">
        <v>342.25</v>
      </c>
      <c r="T66" s="32">
        <v>342.25</v>
      </c>
      <c r="U66" s="32">
        <v>342.25</v>
      </c>
      <c r="V66" s="32">
        <v>342.25</v>
      </c>
      <c r="W66" s="32">
        <v>342.25</v>
      </c>
      <c r="X66" s="32">
        <v>342.25</v>
      </c>
      <c r="Y66" s="32">
        <v>342.25</v>
      </c>
      <c r="Z66" s="32">
        <v>342.25</v>
      </c>
      <c r="AA66" s="32">
        <v>342.25</v>
      </c>
      <c r="AB66" s="32">
        <v>342.25</v>
      </c>
      <c r="AC66" s="32">
        <v>342.25</v>
      </c>
      <c r="AD66" s="32">
        <v>342.25</v>
      </c>
      <c r="AE66" s="32">
        <v>342.25</v>
      </c>
      <c r="AF66" s="32">
        <v>342.25</v>
      </c>
      <c r="AG66" s="32">
        <v>342.25</v>
      </c>
      <c r="AH66" s="32">
        <v>342.25</v>
      </c>
      <c r="AI66" s="32">
        <v>342.25</v>
      </c>
      <c r="AJ66" s="32">
        <v>342.25</v>
      </c>
      <c r="AK66" s="32">
        <v>342.25</v>
      </c>
      <c r="AL66" s="32">
        <v>342.25</v>
      </c>
      <c r="AM66" s="32">
        <v>342.25</v>
      </c>
      <c r="AN66" s="32">
        <v>342.25</v>
      </c>
      <c r="AO66" s="32">
        <v>342.25</v>
      </c>
      <c r="AP66" s="32">
        <v>342.25</v>
      </c>
      <c r="AQ66" s="32">
        <v>342.25</v>
      </c>
      <c r="AR66" s="32">
        <v>342.25</v>
      </c>
      <c r="AS66" s="32">
        <v>342.25</v>
      </c>
      <c r="AT66" s="32">
        <v>342.25</v>
      </c>
      <c r="AU66" s="32">
        <v>342.25</v>
      </c>
      <c r="AV66" s="32">
        <v>342.25</v>
      </c>
      <c r="AW66" s="32">
        <v>342.25</v>
      </c>
      <c r="AX66" s="32">
        <v>342.25</v>
      </c>
      <c r="AY66" s="32">
        <v>342.25</v>
      </c>
      <c r="AZ66" s="32">
        <v>342.25</v>
      </c>
      <c r="BA66" s="32">
        <v>342.25</v>
      </c>
      <c r="BB66" s="32">
        <v>342.25</v>
      </c>
      <c r="BC66" s="32">
        <v>342.25</v>
      </c>
      <c r="BD66" s="32">
        <v>342.25</v>
      </c>
      <c r="BE66" s="32">
        <v>342.25</v>
      </c>
      <c r="BF66" s="32">
        <v>342.25</v>
      </c>
      <c r="BG66" s="32">
        <v>342.25</v>
      </c>
      <c r="BH66" s="32">
        <v>342.25</v>
      </c>
      <c r="BI66" s="32">
        <v>342.25</v>
      </c>
      <c r="BJ66" s="32">
        <v>342.25</v>
      </c>
      <c r="BK66" s="32">
        <v>342.25</v>
      </c>
      <c r="BL66" s="32">
        <v>342.25</v>
      </c>
      <c r="BM66" s="32">
        <v>342.25</v>
      </c>
      <c r="BN66" s="32">
        <v>342.25</v>
      </c>
      <c r="BO66" s="32">
        <v>342.25</v>
      </c>
      <c r="BP66" s="32">
        <v>342.25</v>
      </c>
      <c r="BQ66" s="32">
        <v>342.25</v>
      </c>
      <c r="BR66" s="32">
        <v>342.25</v>
      </c>
      <c r="BS66" s="32">
        <v>342.25</v>
      </c>
      <c r="BT66" s="32">
        <v>342.25</v>
      </c>
      <c r="BU66" s="32">
        <v>342.25</v>
      </c>
      <c r="BV66" s="32">
        <v>342.25</v>
      </c>
      <c r="BW66" s="32">
        <v>342.25</v>
      </c>
      <c r="BX66" s="32">
        <v>342.25</v>
      </c>
      <c r="BY66" s="32">
        <v>342.25</v>
      </c>
      <c r="BZ66" s="32">
        <v>342.25</v>
      </c>
      <c r="CA66" s="32">
        <v>342.25</v>
      </c>
      <c r="CB66" s="32">
        <v>342.25</v>
      </c>
      <c r="CC66" s="32">
        <v>342.25</v>
      </c>
      <c r="CD66" s="32">
        <v>342.25</v>
      </c>
      <c r="CE66" s="32">
        <v>342.25</v>
      </c>
      <c r="CF66" s="32">
        <v>342.25</v>
      </c>
      <c r="CG66" s="32">
        <v>342.25</v>
      </c>
      <c r="CH66" s="32">
        <v>342.25</v>
      </c>
      <c r="CI66" s="32">
        <v>342.25</v>
      </c>
      <c r="CJ66" s="32">
        <v>342.25</v>
      </c>
      <c r="CK66" s="32">
        <v>342.25</v>
      </c>
      <c r="CL66" s="32">
        <v>342.25</v>
      </c>
      <c r="CM66" s="32">
        <v>342.25</v>
      </c>
      <c r="CN66" s="32">
        <v>342.25</v>
      </c>
      <c r="CO66" s="32">
        <v>342.25</v>
      </c>
      <c r="CP66" s="32">
        <v>342.25</v>
      </c>
      <c r="CQ66" s="32">
        <v>342.25</v>
      </c>
      <c r="CR66" s="32">
        <v>342.25</v>
      </c>
      <c r="CS66" s="33">
        <v>342.25</v>
      </c>
      <c r="CT66" s="30">
        <f t="shared" si="64"/>
        <v>32856</v>
      </c>
      <c r="CU66" s="156"/>
      <c r="CV66" s="263"/>
    </row>
    <row r="67" spans="1:100">
      <c r="A67" s="25" t="s">
        <v>50</v>
      </c>
      <c r="B67" s="31">
        <v>615</v>
      </c>
      <c r="C67" s="32">
        <v>616</v>
      </c>
      <c r="D67" s="32">
        <v>618</v>
      </c>
      <c r="E67" s="32">
        <v>619</v>
      </c>
      <c r="F67" s="32">
        <v>613</v>
      </c>
      <c r="G67" s="32">
        <v>604</v>
      </c>
      <c r="H67" s="32">
        <v>594</v>
      </c>
      <c r="I67" s="32">
        <v>589</v>
      </c>
      <c r="J67" s="32">
        <v>594</v>
      </c>
      <c r="K67" s="32">
        <v>601</v>
      </c>
      <c r="L67" s="32">
        <v>623</v>
      </c>
      <c r="M67" s="32">
        <v>638</v>
      </c>
      <c r="N67" s="32">
        <v>650</v>
      </c>
      <c r="O67" s="32">
        <v>653</v>
      </c>
      <c r="P67" s="32">
        <v>646</v>
      </c>
      <c r="Q67" s="32">
        <v>647</v>
      </c>
      <c r="R67" s="32">
        <v>645</v>
      </c>
      <c r="S67" s="32">
        <v>643</v>
      </c>
      <c r="T67" s="32">
        <v>647</v>
      </c>
      <c r="U67" s="32">
        <v>649</v>
      </c>
      <c r="V67" s="32">
        <v>636</v>
      </c>
      <c r="W67" s="32">
        <v>628</v>
      </c>
      <c r="X67" s="32">
        <v>618</v>
      </c>
      <c r="Y67" s="32">
        <v>606</v>
      </c>
      <c r="Z67" s="32">
        <v>591</v>
      </c>
      <c r="AA67" s="32">
        <v>577</v>
      </c>
      <c r="AB67" s="32">
        <v>562</v>
      </c>
      <c r="AC67" s="32">
        <v>546</v>
      </c>
      <c r="AD67" s="32">
        <v>545</v>
      </c>
      <c r="AE67" s="32">
        <v>558</v>
      </c>
      <c r="AF67" s="32">
        <v>584</v>
      </c>
      <c r="AG67" s="32">
        <v>593</v>
      </c>
      <c r="AH67" s="32">
        <v>591</v>
      </c>
      <c r="AI67" s="32">
        <v>582</v>
      </c>
      <c r="AJ67" s="32">
        <v>587</v>
      </c>
      <c r="AK67" s="32">
        <v>592</v>
      </c>
      <c r="AL67" s="32">
        <v>592</v>
      </c>
      <c r="AM67" s="32">
        <v>594</v>
      </c>
      <c r="AN67" s="32">
        <v>597</v>
      </c>
      <c r="AO67" s="32">
        <v>605</v>
      </c>
      <c r="AP67" s="32">
        <v>612</v>
      </c>
      <c r="AQ67" s="32">
        <v>628</v>
      </c>
      <c r="AR67" s="32">
        <v>643</v>
      </c>
      <c r="AS67" s="32">
        <v>649</v>
      </c>
      <c r="AT67" s="32">
        <v>648</v>
      </c>
      <c r="AU67" s="32">
        <v>647</v>
      </c>
      <c r="AV67" s="32">
        <v>653</v>
      </c>
      <c r="AW67" s="32">
        <v>660</v>
      </c>
      <c r="AX67" s="32">
        <v>660</v>
      </c>
      <c r="AY67" s="32">
        <v>654</v>
      </c>
      <c r="AZ67" s="32">
        <v>657</v>
      </c>
      <c r="BA67" s="32">
        <v>661</v>
      </c>
      <c r="BB67" s="32">
        <v>664</v>
      </c>
      <c r="BC67" s="32">
        <v>658</v>
      </c>
      <c r="BD67" s="32">
        <v>653</v>
      </c>
      <c r="BE67" s="32">
        <v>653</v>
      </c>
      <c r="BF67" s="32">
        <v>650</v>
      </c>
      <c r="BG67" s="32">
        <v>655</v>
      </c>
      <c r="BH67" s="32">
        <v>660</v>
      </c>
      <c r="BI67" s="32">
        <v>667</v>
      </c>
      <c r="BJ67" s="32">
        <v>673</v>
      </c>
      <c r="BK67" s="32">
        <v>681</v>
      </c>
      <c r="BL67" s="32">
        <v>690</v>
      </c>
      <c r="BM67" s="32">
        <v>696</v>
      </c>
      <c r="BN67" s="32">
        <v>702</v>
      </c>
      <c r="BO67" s="32">
        <v>706</v>
      </c>
      <c r="BP67" s="32">
        <v>708</v>
      </c>
      <c r="BQ67" s="32">
        <v>712</v>
      </c>
      <c r="BR67" s="32">
        <v>709</v>
      </c>
      <c r="BS67" s="32">
        <v>705</v>
      </c>
      <c r="BT67" s="32">
        <v>701</v>
      </c>
      <c r="BU67" s="32">
        <v>701</v>
      </c>
      <c r="BV67" s="32">
        <v>700</v>
      </c>
      <c r="BW67" s="32">
        <v>701</v>
      </c>
      <c r="BX67" s="32">
        <v>699</v>
      </c>
      <c r="BY67" s="32">
        <v>700</v>
      </c>
      <c r="BZ67" s="32">
        <v>700</v>
      </c>
      <c r="CA67" s="32">
        <v>697</v>
      </c>
      <c r="CB67" s="32">
        <v>693</v>
      </c>
      <c r="CC67" s="32">
        <v>686</v>
      </c>
      <c r="CD67" s="32">
        <v>683</v>
      </c>
      <c r="CE67" s="32">
        <v>679</v>
      </c>
      <c r="CF67" s="32">
        <v>674</v>
      </c>
      <c r="CG67" s="32">
        <v>676</v>
      </c>
      <c r="CH67" s="32">
        <v>686</v>
      </c>
      <c r="CI67" s="32">
        <v>694</v>
      </c>
      <c r="CJ67" s="32">
        <v>673</v>
      </c>
      <c r="CK67" s="32">
        <v>699</v>
      </c>
      <c r="CL67" s="32">
        <v>700</v>
      </c>
      <c r="CM67" s="32">
        <v>699</v>
      </c>
      <c r="CN67" s="32">
        <v>704</v>
      </c>
      <c r="CO67" s="32">
        <v>709</v>
      </c>
      <c r="CP67" s="32">
        <v>717</v>
      </c>
      <c r="CQ67" s="32">
        <v>724</v>
      </c>
      <c r="CR67" s="32">
        <v>726</v>
      </c>
      <c r="CS67" s="33">
        <v>729</v>
      </c>
      <c r="CT67" s="30">
        <f t="shared" si="64"/>
        <v>62452</v>
      </c>
      <c r="CU67" s="156"/>
      <c r="CV67" s="263"/>
    </row>
    <row r="68" spans="1:100" ht="15.75" thickBot="1">
      <c r="A68" s="175" t="s">
        <v>51</v>
      </c>
      <c r="B68" s="116">
        <v>34.6</v>
      </c>
      <c r="C68" s="117">
        <v>34.6</v>
      </c>
      <c r="D68" s="117">
        <v>34.6</v>
      </c>
      <c r="E68" s="117">
        <v>34.6</v>
      </c>
      <c r="F68" s="117">
        <v>34.6</v>
      </c>
      <c r="G68" s="117">
        <v>34.6</v>
      </c>
      <c r="H68" s="117">
        <v>34.6</v>
      </c>
      <c r="I68" s="117">
        <v>34.6</v>
      </c>
      <c r="J68" s="117">
        <v>34.6</v>
      </c>
      <c r="K68" s="117">
        <v>34.6</v>
      </c>
      <c r="L68" s="117">
        <v>34.6</v>
      </c>
      <c r="M68" s="117">
        <v>34.6</v>
      </c>
      <c r="N68" s="117">
        <v>34.6</v>
      </c>
      <c r="O68" s="117">
        <v>34.6</v>
      </c>
      <c r="P68" s="117">
        <v>34.6</v>
      </c>
      <c r="Q68" s="117">
        <v>34.6</v>
      </c>
      <c r="R68" s="117">
        <v>34.6</v>
      </c>
      <c r="S68" s="117">
        <v>34.6</v>
      </c>
      <c r="T68" s="117">
        <v>34.6</v>
      </c>
      <c r="U68" s="117">
        <v>34.6</v>
      </c>
      <c r="V68" s="117">
        <v>34.6</v>
      </c>
      <c r="W68" s="117">
        <v>34.6</v>
      </c>
      <c r="X68" s="117">
        <v>34.6</v>
      </c>
      <c r="Y68" s="117">
        <v>34.6</v>
      </c>
      <c r="Z68" s="117">
        <v>34.6</v>
      </c>
      <c r="AA68" s="117">
        <v>34.6</v>
      </c>
      <c r="AB68" s="117">
        <v>34.6</v>
      </c>
      <c r="AC68" s="117">
        <v>34.6</v>
      </c>
      <c r="AD68" s="117">
        <v>34.6</v>
      </c>
      <c r="AE68" s="117">
        <v>34.6</v>
      </c>
      <c r="AF68" s="117">
        <v>34.6</v>
      </c>
      <c r="AG68" s="117">
        <v>34.6</v>
      </c>
      <c r="AH68" s="117">
        <v>34.6</v>
      </c>
      <c r="AI68" s="117">
        <v>34.6</v>
      </c>
      <c r="AJ68" s="117">
        <v>34.6</v>
      </c>
      <c r="AK68" s="117">
        <v>34.6</v>
      </c>
      <c r="AL68" s="117">
        <v>34.6</v>
      </c>
      <c r="AM68" s="117">
        <v>34.6</v>
      </c>
      <c r="AN68" s="117">
        <v>34.6</v>
      </c>
      <c r="AO68" s="117">
        <v>34.6</v>
      </c>
      <c r="AP68" s="117">
        <v>34.6</v>
      </c>
      <c r="AQ68" s="117">
        <v>34.6</v>
      </c>
      <c r="AR68" s="117">
        <v>34.6</v>
      </c>
      <c r="AS68" s="117">
        <v>34.6</v>
      </c>
      <c r="AT68" s="117">
        <v>34.6</v>
      </c>
      <c r="AU68" s="117">
        <v>34.6</v>
      </c>
      <c r="AV68" s="117">
        <v>34.6</v>
      </c>
      <c r="AW68" s="117">
        <v>34.6</v>
      </c>
      <c r="AX68" s="117">
        <v>34.6</v>
      </c>
      <c r="AY68" s="117">
        <v>34.6</v>
      </c>
      <c r="AZ68" s="117">
        <v>34.6</v>
      </c>
      <c r="BA68" s="117">
        <v>34.6</v>
      </c>
      <c r="BB68" s="117">
        <v>34.6</v>
      </c>
      <c r="BC68" s="117">
        <v>34.6</v>
      </c>
      <c r="BD68" s="117">
        <v>34.6</v>
      </c>
      <c r="BE68" s="117">
        <v>34.6</v>
      </c>
      <c r="BF68" s="117">
        <v>34.6</v>
      </c>
      <c r="BG68" s="117">
        <v>34.6</v>
      </c>
      <c r="BH68" s="117">
        <v>34.6</v>
      </c>
      <c r="BI68" s="117">
        <v>34.6</v>
      </c>
      <c r="BJ68" s="117">
        <v>34.6</v>
      </c>
      <c r="BK68" s="117">
        <v>34.6</v>
      </c>
      <c r="BL68" s="117">
        <v>34.6</v>
      </c>
      <c r="BM68" s="117">
        <v>34.6</v>
      </c>
      <c r="BN68" s="117">
        <v>34.6</v>
      </c>
      <c r="BO68" s="117">
        <v>34.6</v>
      </c>
      <c r="BP68" s="117">
        <v>34.6</v>
      </c>
      <c r="BQ68" s="117">
        <v>34.6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10</v>
      </c>
      <c r="CI68" s="117">
        <v>34.6</v>
      </c>
      <c r="CJ68" s="117">
        <v>34.6</v>
      </c>
      <c r="CK68" s="117">
        <v>34.6</v>
      </c>
      <c r="CL68" s="117">
        <v>34.6</v>
      </c>
      <c r="CM68" s="117">
        <v>34.6</v>
      </c>
      <c r="CN68" s="117">
        <v>34.6</v>
      </c>
      <c r="CO68" s="117">
        <v>34.6</v>
      </c>
      <c r="CP68" s="117">
        <v>34.6</v>
      </c>
      <c r="CQ68" s="117">
        <v>34.6</v>
      </c>
      <c r="CR68" s="117">
        <v>34.6</v>
      </c>
      <c r="CS68" s="118">
        <v>34.6</v>
      </c>
      <c r="CT68" s="115">
        <f t="shared" si="64"/>
        <v>2743.399999999996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30</v>
      </c>
      <c r="AR73" s="121">
        <v>60</v>
      </c>
      <c r="AS73" s="121">
        <v>65</v>
      </c>
      <c r="AT73" s="121">
        <v>35</v>
      </c>
      <c r="AU73" s="121">
        <v>5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30</v>
      </c>
      <c r="BS73" s="121">
        <v>57</v>
      </c>
      <c r="BT73" s="121">
        <v>57</v>
      </c>
      <c r="BU73" s="121">
        <v>57</v>
      </c>
      <c r="BV73" s="121">
        <v>57</v>
      </c>
      <c r="BW73" s="121">
        <v>57</v>
      </c>
      <c r="BX73" s="121">
        <v>57</v>
      </c>
      <c r="BY73" s="121">
        <v>27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594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60</v>
      </c>
      <c r="AR74" s="1">
        <v>97</v>
      </c>
      <c r="AS74" s="1">
        <v>97</v>
      </c>
      <c r="AT74" s="1">
        <v>37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46</v>
      </c>
      <c r="BS74" s="1">
        <v>46</v>
      </c>
      <c r="BT74" s="1">
        <v>46</v>
      </c>
      <c r="BU74" s="1">
        <v>46</v>
      </c>
      <c r="BV74" s="1">
        <v>46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521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25</v>
      </c>
      <c r="BG75" s="1">
        <v>25</v>
      </c>
      <c r="BH75" s="1">
        <v>25</v>
      </c>
      <c r="BI75" s="1">
        <v>25</v>
      </c>
      <c r="BJ75" s="1">
        <v>25</v>
      </c>
      <c r="BK75" s="1">
        <v>25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150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20</v>
      </c>
      <c r="AR76" s="1">
        <v>20</v>
      </c>
      <c r="AS76" s="1">
        <v>20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31</v>
      </c>
      <c r="BG76" s="1">
        <v>31</v>
      </c>
      <c r="BH76" s="1">
        <v>31</v>
      </c>
      <c r="BI76" s="1">
        <v>31</v>
      </c>
      <c r="BJ76" s="1">
        <v>31</v>
      </c>
      <c r="BK76" s="1">
        <v>31</v>
      </c>
      <c r="BL76" s="1">
        <v>31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18</v>
      </c>
      <c r="BS76" s="1">
        <v>18</v>
      </c>
      <c r="BT76" s="1">
        <v>18</v>
      </c>
      <c r="BU76" s="1">
        <v>18</v>
      </c>
      <c r="BV76" s="1">
        <v>18</v>
      </c>
      <c r="BW76" s="1">
        <v>18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385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61.900000000000006</v>
      </c>
      <c r="AI84" s="228">
        <f t="shared" si="66"/>
        <v>62.400000000000006</v>
      </c>
      <c r="AJ84" s="228">
        <f t="shared" si="66"/>
        <v>127.10000000000001</v>
      </c>
      <c r="AK84" s="228">
        <f t="shared" si="66"/>
        <v>127.4</v>
      </c>
      <c r="AL84" s="228">
        <f t="shared" si="66"/>
        <v>127.4</v>
      </c>
      <c r="AM84" s="228">
        <f t="shared" si="66"/>
        <v>62.2</v>
      </c>
      <c r="AN84" s="228">
        <f t="shared" si="66"/>
        <v>62</v>
      </c>
      <c r="AO84" s="228">
        <f t="shared" si="66"/>
        <v>61.599999999999994</v>
      </c>
      <c r="AP84" s="228">
        <f t="shared" si="66"/>
        <v>78.100000000000009</v>
      </c>
      <c r="AQ84" s="228">
        <f t="shared" si="66"/>
        <v>77.7</v>
      </c>
      <c r="AR84" s="228">
        <f t="shared" si="66"/>
        <v>91.56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41.9</v>
      </c>
      <c r="AY84" s="228">
        <f t="shared" si="66"/>
        <v>24.1</v>
      </c>
      <c r="AZ84" s="228">
        <f t="shared" si="66"/>
        <v>42.1</v>
      </c>
      <c r="BA84" s="228">
        <f t="shared" si="66"/>
        <v>95.100000000000009</v>
      </c>
      <c r="BB84" s="228">
        <f t="shared" si="66"/>
        <v>142.1</v>
      </c>
      <c r="BC84" s="228">
        <f t="shared" si="66"/>
        <v>134.69999999999999</v>
      </c>
      <c r="BD84" s="228">
        <f t="shared" si="66"/>
        <v>81.600000000000009</v>
      </c>
      <c r="BE84" s="228">
        <f t="shared" si="66"/>
        <v>45.5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1546.4599999999998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3</v>
      </c>
      <c r="BC85" s="1">
        <v>3</v>
      </c>
      <c r="BD85" s="1">
        <v>3</v>
      </c>
      <c r="BE85" s="1">
        <v>3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12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61.900000000000006</v>
      </c>
      <c r="AI86" s="1">
        <v>62.400000000000006</v>
      </c>
      <c r="AJ86" s="1">
        <v>127.10000000000001</v>
      </c>
      <c r="AK86" s="1">
        <v>127.4</v>
      </c>
      <c r="AL86" s="1">
        <v>127.4</v>
      </c>
      <c r="AM86" s="1">
        <v>62.2</v>
      </c>
      <c r="AN86" s="1">
        <v>62</v>
      </c>
      <c r="AO86" s="1">
        <v>61.599999999999994</v>
      </c>
      <c r="AP86" s="1">
        <v>78.100000000000009</v>
      </c>
      <c r="AQ86" s="1">
        <v>77.7</v>
      </c>
      <c r="AR86" s="1">
        <v>91.56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41.9</v>
      </c>
      <c r="AY86" s="1">
        <v>24.1</v>
      </c>
      <c r="AZ86" s="1">
        <v>42.1</v>
      </c>
      <c r="BA86" s="1">
        <v>95.100000000000009</v>
      </c>
      <c r="BB86" s="1">
        <v>139.1</v>
      </c>
      <c r="BC86" s="1">
        <v>131.69999999999999</v>
      </c>
      <c r="BD86" s="1">
        <v>78.600000000000009</v>
      </c>
      <c r="BE86" s="1">
        <v>42.5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1534.4599999999998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0.02</v>
      </c>
      <c r="Z88" s="127">
        <f t="shared" si="69"/>
        <v>0.15</v>
      </c>
      <c r="AA88" s="127">
        <f t="shared" si="69"/>
        <v>0.95</v>
      </c>
      <c r="AB88" s="127">
        <f t="shared" si="69"/>
        <v>2.63</v>
      </c>
      <c r="AC88" s="127">
        <f t="shared" si="69"/>
        <v>5.0999999999999996</v>
      </c>
      <c r="AD88" s="127">
        <f t="shared" si="69"/>
        <v>8.41</v>
      </c>
      <c r="AE88" s="127">
        <f t="shared" si="69"/>
        <v>12.78</v>
      </c>
      <c r="AF88" s="127">
        <f t="shared" si="69"/>
        <v>17.579999999999998</v>
      </c>
      <c r="AG88" s="127">
        <f t="shared" si="69"/>
        <v>23.33</v>
      </c>
      <c r="AH88" s="127">
        <f t="shared" ref="AH88:BM88" si="70">SUM(AH89:AH90)</f>
        <v>30.85</v>
      </c>
      <c r="AI88" s="127">
        <f t="shared" si="70"/>
        <v>40.340000000000003</v>
      </c>
      <c r="AJ88" s="127">
        <f t="shared" si="70"/>
        <v>49.54</v>
      </c>
      <c r="AK88" s="127">
        <f t="shared" si="70"/>
        <v>59.26</v>
      </c>
      <c r="AL88" s="127">
        <f t="shared" si="70"/>
        <v>67.180000000000007</v>
      </c>
      <c r="AM88" s="127">
        <f t="shared" si="70"/>
        <v>75.58</v>
      </c>
      <c r="AN88" s="127">
        <f t="shared" si="70"/>
        <v>80.709999999999994</v>
      </c>
      <c r="AO88" s="127">
        <f t="shared" si="70"/>
        <v>93.65</v>
      </c>
      <c r="AP88" s="127">
        <f t="shared" si="70"/>
        <v>104.58</v>
      </c>
      <c r="AQ88" s="127">
        <f t="shared" si="70"/>
        <v>126.02</v>
      </c>
      <c r="AR88" s="127">
        <f t="shared" si="70"/>
        <v>128.36000000000001</v>
      </c>
      <c r="AS88" s="127">
        <f t="shared" si="70"/>
        <v>137.47</v>
      </c>
      <c r="AT88" s="127">
        <f t="shared" si="70"/>
        <v>133.66</v>
      </c>
      <c r="AU88" s="127">
        <f t="shared" si="70"/>
        <v>134.57</v>
      </c>
      <c r="AV88" s="127">
        <f t="shared" si="70"/>
        <v>139.69999999999999</v>
      </c>
      <c r="AW88" s="127">
        <f t="shared" si="70"/>
        <v>123.37</v>
      </c>
      <c r="AX88" s="127">
        <f t="shared" si="70"/>
        <v>142.82</v>
      </c>
      <c r="AY88" s="127">
        <f t="shared" si="70"/>
        <v>143.38</v>
      </c>
      <c r="AZ88" s="127">
        <f t="shared" si="70"/>
        <v>130.66</v>
      </c>
      <c r="BA88" s="127">
        <f t="shared" si="70"/>
        <v>139.65</v>
      </c>
      <c r="BB88" s="127">
        <f t="shared" si="70"/>
        <v>119.15</v>
      </c>
      <c r="BC88" s="127">
        <f t="shared" si="70"/>
        <v>129.47</v>
      </c>
      <c r="BD88" s="127">
        <f t="shared" si="70"/>
        <v>129.06</v>
      </c>
      <c r="BE88" s="127">
        <f t="shared" si="70"/>
        <v>127.47</v>
      </c>
      <c r="BF88" s="127">
        <f t="shared" si="70"/>
        <v>96.7</v>
      </c>
      <c r="BG88" s="127">
        <f t="shared" si="70"/>
        <v>100.12</v>
      </c>
      <c r="BH88" s="127">
        <f t="shared" si="70"/>
        <v>106.01</v>
      </c>
      <c r="BI88" s="127">
        <f t="shared" si="70"/>
        <v>87.08</v>
      </c>
      <c r="BJ88" s="127">
        <f t="shared" si="70"/>
        <v>83.57</v>
      </c>
      <c r="BK88" s="127">
        <f t="shared" si="70"/>
        <v>78.45</v>
      </c>
      <c r="BL88" s="127">
        <f t="shared" si="70"/>
        <v>62.52</v>
      </c>
      <c r="BM88" s="127">
        <f t="shared" si="70"/>
        <v>58.33</v>
      </c>
      <c r="BN88" s="127">
        <f t="shared" ref="BN88:CS88" si="71">SUM(BN89:BN90)</f>
        <v>52.75</v>
      </c>
      <c r="BO88" s="127">
        <f t="shared" si="71"/>
        <v>50.91</v>
      </c>
      <c r="BP88" s="127">
        <f t="shared" si="71"/>
        <v>45.95</v>
      </c>
      <c r="BQ88" s="127">
        <f t="shared" si="71"/>
        <v>36.44</v>
      </c>
      <c r="BR88" s="127">
        <f t="shared" si="71"/>
        <v>28.69</v>
      </c>
      <c r="BS88" s="127">
        <f t="shared" si="71"/>
        <v>20.18</v>
      </c>
      <c r="BT88" s="127">
        <f t="shared" si="71"/>
        <v>13.85</v>
      </c>
      <c r="BU88" s="127">
        <f t="shared" si="71"/>
        <v>8.06</v>
      </c>
      <c r="BV88" s="127">
        <f t="shared" si="71"/>
        <v>3.22</v>
      </c>
      <c r="BW88" s="127">
        <f t="shared" si="71"/>
        <v>0.74</v>
      </c>
      <c r="BX88" s="127">
        <f t="shared" si="71"/>
        <v>0.09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3591.1099999999983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0.15</v>
      </c>
      <c r="AA89" s="220">
        <v>0.95</v>
      </c>
      <c r="AB89" s="220">
        <v>2.63</v>
      </c>
      <c r="AC89" s="220">
        <v>5.0999999999999996</v>
      </c>
      <c r="AD89" s="220">
        <v>8.41</v>
      </c>
      <c r="AE89" s="220">
        <v>12.78</v>
      </c>
      <c r="AF89" s="220">
        <v>17.579999999999998</v>
      </c>
      <c r="AG89" s="220">
        <v>23.33</v>
      </c>
      <c r="AH89" s="220">
        <v>30.85</v>
      </c>
      <c r="AI89" s="220">
        <v>40.340000000000003</v>
      </c>
      <c r="AJ89" s="220">
        <v>49.54</v>
      </c>
      <c r="AK89" s="220">
        <v>59.26</v>
      </c>
      <c r="AL89" s="220">
        <v>67.180000000000007</v>
      </c>
      <c r="AM89" s="220">
        <v>75.58</v>
      </c>
      <c r="AN89" s="220">
        <v>80.709999999999994</v>
      </c>
      <c r="AO89" s="220">
        <v>93.65</v>
      </c>
      <c r="AP89" s="220">
        <v>104.58</v>
      </c>
      <c r="AQ89" s="220">
        <v>126.02</v>
      </c>
      <c r="AR89" s="220">
        <v>128.36000000000001</v>
      </c>
      <c r="AS89" s="220">
        <v>137.47</v>
      </c>
      <c r="AT89" s="220">
        <v>133.66</v>
      </c>
      <c r="AU89" s="220">
        <v>134.57</v>
      </c>
      <c r="AV89" s="220">
        <v>139.69999999999999</v>
      </c>
      <c r="AW89" s="220">
        <v>123.37</v>
      </c>
      <c r="AX89" s="220">
        <v>142.82</v>
      </c>
      <c r="AY89" s="220">
        <v>143.38</v>
      </c>
      <c r="AZ89" s="220">
        <v>130.66</v>
      </c>
      <c r="BA89" s="220">
        <v>139.65</v>
      </c>
      <c r="BB89" s="220">
        <v>119.15</v>
      </c>
      <c r="BC89" s="220">
        <v>129.47</v>
      </c>
      <c r="BD89" s="220">
        <v>129.06</v>
      </c>
      <c r="BE89" s="220">
        <v>127.47</v>
      </c>
      <c r="BF89" s="220">
        <v>96.7</v>
      </c>
      <c r="BG89" s="220">
        <v>100.12</v>
      </c>
      <c r="BH89" s="220">
        <v>106.01</v>
      </c>
      <c r="BI89" s="220">
        <v>87.08</v>
      </c>
      <c r="BJ89" s="220">
        <v>83.57</v>
      </c>
      <c r="BK89" s="220">
        <v>78.45</v>
      </c>
      <c r="BL89" s="220">
        <v>62.52</v>
      </c>
      <c r="BM89" s="220">
        <v>58.33</v>
      </c>
      <c r="BN89" s="220">
        <v>52.75</v>
      </c>
      <c r="BO89" s="220">
        <v>50.91</v>
      </c>
      <c r="BP89" s="220">
        <v>45.95</v>
      </c>
      <c r="BQ89" s="220">
        <v>36.44</v>
      </c>
      <c r="BR89" s="220">
        <v>28.69</v>
      </c>
      <c r="BS89" s="220">
        <v>20.18</v>
      </c>
      <c r="BT89" s="220">
        <v>13.85</v>
      </c>
      <c r="BU89" s="220">
        <v>8.06</v>
      </c>
      <c r="BV89" s="220">
        <v>3.22</v>
      </c>
      <c r="BW89" s="220">
        <v>0.74</v>
      </c>
      <c r="BX89" s="220">
        <v>0.09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3591.1099999999983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0.02</v>
      </c>
      <c r="Z91" s="128">
        <f t="shared" si="73"/>
        <v>0.15</v>
      </c>
      <c r="AA91" s="128">
        <f t="shared" si="73"/>
        <v>0.95</v>
      </c>
      <c r="AB91" s="128">
        <f t="shared" si="73"/>
        <v>2.63</v>
      </c>
      <c r="AC91" s="128">
        <f t="shared" si="73"/>
        <v>5.0999999999999996</v>
      </c>
      <c r="AD91" s="128">
        <f t="shared" si="73"/>
        <v>8.41</v>
      </c>
      <c r="AE91" s="128">
        <f t="shared" si="73"/>
        <v>12.78</v>
      </c>
      <c r="AF91" s="128">
        <f t="shared" si="73"/>
        <v>17.579999999999998</v>
      </c>
      <c r="AG91" s="128">
        <f t="shared" si="73"/>
        <v>23.33</v>
      </c>
      <c r="AH91" s="128">
        <f t="shared" ref="AH91:BM91" si="74">SUM(AH84,AH88)</f>
        <v>92.75</v>
      </c>
      <c r="AI91" s="128">
        <f t="shared" si="74"/>
        <v>102.74000000000001</v>
      </c>
      <c r="AJ91" s="128">
        <f t="shared" si="74"/>
        <v>176.64000000000001</v>
      </c>
      <c r="AK91" s="128">
        <f t="shared" si="74"/>
        <v>186.66</v>
      </c>
      <c r="AL91" s="128">
        <f t="shared" si="74"/>
        <v>194.58</v>
      </c>
      <c r="AM91" s="128">
        <f t="shared" si="74"/>
        <v>137.78</v>
      </c>
      <c r="AN91" s="128">
        <f t="shared" si="74"/>
        <v>142.70999999999998</v>
      </c>
      <c r="AO91" s="128">
        <f t="shared" si="74"/>
        <v>155.25</v>
      </c>
      <c r="AP91" s="128">
        <f t="shared" si="74"/>
        <v>182.68</v>
      </c>
      <c r="AQ91" s="128">
        <f t="shared" si="74"/>
        <v>203.72</v>
      </c>
      <c r="AR91" s="128">
        <f t="shared" si="74"/>
        <v>219.92000000000002</v>
      </c>
      <c r="AS91" s="128">
        <f t="shared" si="74"/>
        <v>137.47</v>
      </c>
      <c r="AT91" s="128">
        <f t="shared" si="74"/>
        <v>133.66</v>
      </c>
      <c r="AU91" s="128">
        <f t="shared" si="74"/>
        <v>134.57</v>
      </c>
      <c r="AV91" s="128">
        <f t="shared" si="74"/>
        <v>139.69999999999999</v>
      </c>
      <c r="AW91" s="128">
        <f t="shared" si="74"/>
        <v>123.37</v>
      </c>
      <c r="AX91" s="128">
        <f t="shared" si="74"/>
        <v>184.72</v>
      </c>
      <c r="AY91" s="128">
        <f t="shared" si="74"/>
        <v>167.48</v>
      </c>
      <c r="AZ91" s="128">
        <f t="shared" si="74"/>
        <v>172.76</v>
      </c>
      <c r="BA91" s="128">
        <f t="shared" si="74"/>
        <v>234.75</v>
      </c>
      <c r="BB91" s="128">
        <f t="shared" si="74"/>
        <v>261.25</v>
      </c>
      <c r="BC91" s="128">
        <f t="shared" si="74"/>
        <v>264.16999999999996</v>
      </c>
      <c r="BD91" s="128">
        <f t="shared" si="74"/>
        <v>210.66000000000003</v>
      </c>
      <c r="BE91" s="128">
        <f t="shared" si="74"/>
        <v>172.97</v>
      </c>
      <c r="BF91" s="128">
        <f t="shared" si="74"/>
        <v>96.7</v>
      </c>
      <c r="BG91" s="128">
        <f t="shared" si="74"/>
        <v>100.12</v>
      </c>
      <c r="BH91" s="128">
        <f t="shared" si="74"/>
        <v>106.01</v>
      </c>
      <c r="BI91" s="128">
        <f t="shared" si="74"/>
        <v>87.08</v>
      </c>
      <c r="BJ91" s="128">
        <f t="shared" si="74"/>
        <v>83.57</v>
      </c>
      <c r="BK91" s="128">
        <f t="shared" si="74"/>
        <v>78.45</v>
      </c>
      <c r="BL91" s="128">
        <f t="shared" si="74"/>
        <v>62.52</v>
      </c>
      <c r="BM91" s="128">
        <f t="shared" si="74"/>
        <v>58.33</v>
      </c>
      <c r="BN91" s="128">
        <f t="shared" ref="BN91:CS91" si="75">SUM(BN84,BN88)</f>
        <v>52.75</v>
      </c>
      <c r="BO91" s="128">
        <f t="shared" si="75"/>
        <v>50.91</v>
      </c>
      <c r="BP91" s="128">
        <f t="shared" si="75"/>
        <v>45.95</v>
      </c>
      <c r="BQ91" s="128">
        <f t="shared" si="75"/>
        <v>36.44</v>
      </c>
      <c r="BR91" s="128">
        <f t="shared" si="75"/>
        <v>28.69</v>
      </c>
      <c r="BS91" s="128">
        <f t="shared" si="75"/>
        <v>20.18</v>
      </c>
      <c r="BT91" s="128">
        <f t="shared" si="75"/>
        <v>13.85</v>
      </c>
      <c r="BU91" s="128">
        <f t="shared" si="75"/>
        <v>8.06</v>
      </c>
      <c r="BV91" s="128">
        <f t="shared" si="75"/>
        <v>3.22</v>
      </c>
      <c r="BW91" s="128">
        <f t="shared" si="75"/>
        <v>0.74</v>
      </c>
      <c r="BX91" s="128">
        <f t="shared" si="75"/>
        <v>0.09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5137.57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32</v>
      </c>
      <c r="AM92" s="237">
        <f t="shared" si="77"/>
        <v>32</v>
      </c>
      <c r="AN92" s="237">
        <f t="shared" si="77"/>
        <v>32</v>
      </c>
      <c r="AO92" s="237">
        <f t="shared" si="77"/>
        <v>32</v>
      </c>
      <c r="AP92" s="237">
        <f t="shared" si="77"/>
        <v>32</v>
      </c>
      <c r="AQ92" s="237">
        <f t="shared" si="77"/>
        <v>32</v>
      </c>
      <c r="AR92" s="237">
        <f t="shared" si="77"/>
        <v>32</v>
      </c>
      <c r="AS92" s="237">
        <f t="shared" si="77"/>
        <v>32</v>
      </c>
      <c r="AT92" s="237">
        <f t="shared" si="77"/>
        <v>32</v>
      </c>
      <c r="AU92" s="237">
        <f t="shared" si="77"/>
        <v>32</v>
      </c>
      <c r="AV92" s="237">
        <f t="shared" si="77"/>
        <v>32</v>
      </c>
      <c r="AW92" s="237">
        <f t="shared" si="77"/>
        <v>32</v>
      </c>
      <c r="AX92" s="237">
        <f t="shared" si="77"/>
        <v>32</v>
      </c>
      <c r="AY92" s="237">
        <f t="shared" si="77"/>
        <v>32</v>
      </c>
      <c r="AZ92" s="237">
        <f t="shared" si="77"/>
        <v>32</v>
      </c>
      <c r="BA92" s="237">
        <f t="shared" si="77"/>
        <v>32</v>
      </c>
      <c r="BB92" s="237">
        <f t="shared" si="77"/>
        <v>32</v>
      </c>
      <c r="BC92" s="237">
        <f t="shared" si="77"/>
        <v>32</v>
      </c>
      <c r="BD92" s="237">
        <f t="shared" si="77"/>
        <v>32</v>
      </c>
      <c r="BE92" s="237">
        <f t="shared" si="77"/>
        <v>32</v>
      </c>
      <c r="BF92" s="237">
        <f t="shared" si="77"/>
        <v>32</v>
      </c>
      <c r="BG92" s="237">
        <f t="shared" si="77"/>
        <v>32</v>
      </c>
      <c r="BH92" s="237">
        <f t="shared" si="77"/>
        <v>32</v>
      </c>
      <c r="BI92" s="237">
        <f t="shared" si="77"/>
        <v>32</v>
      </c>
      <c r="BJ92" s="237">
        <f t="shared" si="77"/>
        <v>32</v>
      </c>
      <c r="BK92" s="237">
        <f t="shared" si="77"/>
        <v>32</v>
      </c>
      <c r="BL92" s="237">
        <f t="shared" si="77"/>
        <v>32</v>
      </c>
      <c r="BM92" s="237">
        <f t="shared" si="77"/>
        <v>32</v>
      </c>
      <c r="BN92" s="237">
        <f t="shared" ref="BN92:CS92" si="78">SUM(BN93:BN95)</f>
        <v>32</v>
      </c>
      <c r="BO92" s="237">
        <f t="shared" si="78"/>
        <v>32</v>
      </c>
      <c r="BP92" s="237">
        <f t="shared" si="78"/>
        <v>32</v>
      </c>
      <c r="BQ92" s="237">
        <f t="shared" si="78"/>
        <v>32</v>
      </c>
      <c r="BR92" s="237">
        <f t="shared" si="78"/>
        <v>32</v>
      </c>
      <c r="BS92" s="237">
        <f t="shared" si="78"/>
        <v>32</v>
      </c>
      <c r="BT92" s="237">
        <f t="shared" si="78"/>
        <v>32</v>
      </c>
      <c r="BU92" s="237">
        <f t="shared" si="78"/>
        <v>32</v>
      </c>
      <c r="BV92" s="237">
        <f t="shared" si="78"/>
        <v>32</v>
      </c>
      <c r="BW92" s="237">
        <f t="shared" si="78"/>
        <v>32</v>
      </c>
      <c r="BX92" s="237">
        <f t="shared" si="78"/>
        <v>32</v>
      </c>
      <c r="BY92" s="237">
        <f t="shared" si="78"/>
        <v>32</v>
      </c>
      <c r="BZ92" s="237">
        <f t="shared" si="78"/>
        <v>32</v>
      </c>
      <c r="CA92" s="237">
        <f t="shared" si="78"/>
        <v>32</v>
      </c>
      <c r="CB92" s="237">
        <f t="shared" si="78"/>
        <v>32</v>
      </c>
      <c r="CC92" s="237">
        <f t="shared" si="78"/>
        <v>32</v>
      </c>
      <c r="CD92" s="237">
        <f t="shared" si="78"/>
        <v>32</v>
      </c>
      <c r="CE92" s="237">
        <f t="shared" si="78"/>
        <v>32</v>
      </c>
      <c r="CF92" s="237">
        <f t="shared" si="78"/>
        <v>32</v>
      </c>
      <c r="CG92" s="237">
        <f t="shared" si="78"/>
        <v>32</v>
      </c>
      <c r="CH92" s="237">
        <f t="shared" si="78"/>
        <v>32</v>
      </c>
      <c r="CI92" s="237">
        <f t="shared" si="78"/>
        <v>32</v>
      </c>
      <c r="CJ92" s="237">
        <f t="shared" si="78"/>
        <v>32</v>
      </c>
      <c r="CK92" s="237">
        <f t="shared" si="78"/>
        <v>32</v>
      </c>
      <c r="CL92" s="237">
        <f t="shared" si="78"/>
        <v>32</v>
      </c>
      <c r="CM92" s="237">
        <f t="shared" si="78"/>
        <v>32</v>
      </c>
      <c r="CN92" s="237">
        <f t="shared" si="78"/>
        <v>32</v>
      </c>
      <c r="CO92" s="237">
        <f t="shared" si="78"/>
        <v>32</v>
      </c>
      <c r="CP92" s="237">
        <f t="shared" si="78"/>
        <v>32</v>
      </c>
      <c r="CQ92" s="237">
        <f t="shared" si="78"/>
        <v>32</v>
      </c>
      <c r="CR92" s="237">
        <f t="shared" si="78"/>
        <v>32</v>
      </c>
      <c r="CS92" s="238">
        <f t="shared" si="78"/>
        <v>32</v>
      </c>
      <c r="CT92" s="225">
        <f t="shared" si="72"/>
        <v>3468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21</v>
      </c>
      <c r="AM94" s="267">
        <v>21</v>
      </c>
      <c r="AN94" s="267">
        <v>21</v>
      </c>
      <c r="AO94" s="267">
        <v>21</v>
      </c>
      <c r="AP94" s="267">
        <v>21</v>
      </c>
      <c r="AQ94" s="267">
        <v>21</v>
      </c>
      <c r="AR94" s="267">
        <v>21</v>
      </c>
      <c r="AS94" s="267">
        <v>21</v>
      </c>
      <c r="AT94" s="267">
        <v>21</v>
      </c>
      <c r="AU94" s="267">
        <v>21</v>
      </c>
      <c r="AV94" s="267">
        <v>21</v>
      </c>
      <c r="AW94" s="267">
        <v>21</v>
      </c>
      <c r="AX94" s="267">
        <v>21</v>
      </c>
      <c r="AY94" s="267">
        <v>21</v>
      </c>
      <c r="AZ94" s="267">
        <v>21</v>
      </c>
      <c r="BA94" s="267">
        <v>21</v>
      </c>
      <c r="BB94" s="267">
        <v>21</v>
      </c>
      <c r="BC94" s="267">
        <v>21</v>
      </c>
      <c r="BD94" s="267">
        <v>21</v>
      </c>
      <c r="BE94" s="267">
        <v>21</v>
      </c>
      <c r="BF94" s="267">
        <v>21</v>
      </c>
      <c r="BG94" s="267">
        <v>21</v>
      </c>
      <c r="BH94" s="267">
        <v>21</v>
      </c>
      <c r="BI94" s="267">
        <v>21</v>
      </c>
      <c r="BJ94" s="267">
        <v>21</v>
      </c>
      <c r="BK94" s="267">
        <v>21</v>
      </c>
      <c r="BL94" s="267">
        <v>21</v>
      </c>
      <c r="BM94" s="267">
        <v>21</v>
      </c>
      <c r="BN94" s="267">
        <v>21</v>
      </c>
      <c r="BO94" s="267">
        <v>21</v>
      </c>
      <c r="BP94" s="267">
        <v>21</v>
      </c>
      <c r="BQ94" s="267">
        <v>21</v>
      </c>
      <c r="BR94" s="267">
        <v>21</v>
      </c>
      <c r="BS94" s="267">
        <v>21</v>
      </c>
      <c r="BT94" s="267">
        <v>21</v>
      </c>
      <c r="BU94" s="267">
        <v>21</v>
      </c>
      <c r="BV94" s="267">
        <v>21</v>
      </c>
      <c r="BW94" s="267">
        <v>21</v>
      </c>
      <c r="BX94" s="267">
        <v>21</v>
      </c>
      <c r="BY94" s="267">
        <v>21</v>
      </c>
      <c r="BZ94" s="267">
        <v>21</v>
      </c>
      <c r="CA94" s="267">
        <v>21</v>
      </c>
      <c r="CB94" s="267">
        <v>21</v>
      </c>
      <c r="CC94" s="267">
        <v>21</v>
      </c>
      <c r="CD94" s="267">
        <v>21</v>
      </c>
      <c r="CE94" s="267">
        <v>21</v>
      </c>
      <c r="CF94" s="267">
        <v>21</v>
      </c>
      <c r="CG94" s="267">
        <v>21</v>
      </c>
      <c r="CH94" s="267">
        <v>21</v>
      </c>
      <c r="CI94" s="267">
        <v>21</v>
      </c>
      <c r="CJ94" s="267">
        <v>21</v>
      </c>
      <c r="CK94" s="267">
        <v>21</v>
      </c>
      <c r="CL94" s="267">
        <v>21</v>
      </c>
      <c r="CM94" s="267">
        <v>21</v>
      </c>
      <c r="CN94" s="267">
        <v>21</v>
      </c>
      <c r="CO94" s="267">
        <v>21</v>
      </c>
      <c r="CP94" s="267">
        <v>21</v>
      </c>
      <c r="CQ94" s="267">
        <v>21</v>
      </c>
      <c r="CR94" s="267">
        <v>21</v>
      </c>
      <c r="CS94" s="268">
        <v>21</v>
      </c>
      <c r="CT94" s="226">
        <f t="shared" ref="CT94" si="80">SUM(B94:CS94)</f>
        <v>2412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43.02</v>
      </c>
      <c r="Z96" s="172">
        <f t="shared" si="82"/>
        <v>43.15</v>
      </c>
      <c r="AA96" s="172">
        <f t="shared" si="82"/>
        <v>43.95</v>
      </c>
      <c r="AB96" s="172">
        <f t="shared" si="82"/>
        <v>45.63</v>
      </c>
      <c r="AC96" s="172">
        <f t="shared" si="82"/>
        <v>48.1</v>
      </c>
      <c r="AD96" s="172">
        <f t="shared" si="82"/>
        <v>51.41</v>
      </c>
      <c r="AE96" s="172">
        <f t="shared" si="82"/>
        <v>55.78</v>
      </c>
      <c r="AF96" s="172">
        <f t="shared" si="82"/>
        <v>60.58</v>
      </c>
      <c r="AG96" s="172">
        <f t="shared" si="82"/>
        <v>66.33</v>
      </c>
      <c r="AH96" s="172">
        <f t="shared" ref="AH96:BM96" si="83">AH91+AH92</f>
        <v>135.75</v>
      </c>
      <c r="AI96" s="172">
        <f t="shared" si="83"/>
        <v>145.74</v>
      </c>
      <c r="AJ96" s="172">
        <f t="shared" si="83"/>
        <v>219.64000000000001</v>
      </c>
      <c r="AK96" s="172">
        <f t="shared" si="83"/>
        <v>229.66</v>
      </c>
      <c r="AL96" s="172">
        <f t="shared" si="83"/>
        <v>226.58</v>
      </c>
      <c r="AM96" s="172">
        <f t="shared" si="83"/>
        <v>169.78</v>
      </c>
      <c r="AN96" s="172">
        <f t="shared" si="83"/>
        <v>174.70999999999998</v>
      </c>
      <c r="AO96" s="172">
        <f t="shared" si="83"/>
        <v>187.25</v>
      </c>
      <c r="AP96" s="172">
        <f t="shared" si="83"/>
        <v>214.68</v>
      </c>
      <c r="AQ96" s="172">
        <f t="shared" si="83"/>
        <v>235.72</v>
      </c>
      <c r="AR96" s="172">
        <f t="shared" si="83"/>
        <v>251.92000000000002</v>
      </c>
      <c r="AS96" s="172">
        <f t="shared" si="83"/>
        <v>169.47</v>
      </c>
      <c r="AT96" s="172">
        <f t="shared" si="83"/>
        <v>165.66</v>
      </c>
      <c r="AU96" s="172">
        <f t="shared" si="83"/>
        <v>166.57</v>
      </c>
      <c r="AV96" s="172">
        <f t="shared" si="83"/>
        <v>171.7</v>
      </c>
      <c r="AW96" s="172">
        <f t="shared" si="83"/>
        <v>155.37</v>
      </c>
      <c r="AX96" s="172">
        <f t="shared" si="83"/>
        <v>216.72</v>
      </c>
      <c r="AY96" s="172">
        <f t="shared" si="83"/>
        <v>199.48</v>
      </c>
      <c r="AZ96" s="172">
        <f t="shared" si="83"/>
        <v>204.76</v>
      </c>
      <c r="BA96" s="172">
        <f t="shared" si="83"/>
        <v>266.75</v>
      </c>
      <c r="BB96" s="172">
        <f t="shared" si="83"/>
        <v>293.25</v>
      </c>
      <c r="BC96" s="172">
        <f t="shared" si="83"/>
        <v>296.16999999999996</v>
      </c>
      <c r="BD96" s="172">
        <f t="shared" si="83"/>
        <v>242.66000000000003</v>
      </c>
      <c r="BE96" s="172">
        <f t="shared" si="83"/>
        <v>204.97</v>
      </c>
      <c r="BF96" s="172">
        <f t="shared" si="83"/>
        <v>128.69999999999999</v>
      </c>
      <c r="BG96" s="172">
        <f t="shared" si="83"/>
        <v>132.12</v>
      </c>
      <c r="BH96" s="172">
        <f t="shared" si="83"/>
        <v>138.01</v>
      </c>
      <c r="BI96" s="172">
        <f t="shared" si="83"/>
        <v>119.08</v>
      </c>
      <c r="BJ96" s="172">
        <f t="shared" si="83"/>
        <v>115.57</v>
      </c>
      <c r="BK96" s="172">
        <f t="shared" si="83"/>
        <v>110.45</v>
      </c>
      <c r="BL96" s="172">
        <f t="shared" si="83"/>
        <v>94.52000000000001</v>
      </c>
      <c r="BM96" s="172">
        <f t="shared" si="83"/>
        <v>90.33</v>
      </c>
      <c r="BN96" s="172">
        <f t="shared" ref="BN96:CS96" si="84">BN91+BN92</f>
        <v>84.75</v>
      </c>
      <c r="BO96" s="172">
        <f t="shared" si="84"/>
        <v>82.91</v>
      </c>
      <c r="BP96" s="172">
        <f t="shared" si="84"/>
        <v>77.95</v>
      </c>
      <c r="BQ96" s="172">
        <f t="shared" si="84"/>
        <v>68.44</v>
      </c>
      <c r="BR96" s="172">
        <f t="shared" si="84"/>
        <v>60.69</v>
      </c>
      <c r="BS96" s="172">
        <f t="shared" si="84"/>
        <v>52.18</v>
      </c>
      <c r="BT96" s="172">
        <f t="shared" si="84"/>
        <v>45.85</v>
      </c>
      <c r="BU96" s="172">
        <f t="shared" si="84"/>
        <v>40.06</v>
      </c>
      <c r="BV96" s="172">
        <f t="shared" si="84"/>
        <v>35.22</v>
      </c>
      <c r="BW96" s="172">
        <f t="shared" si="84"/>
        <v>32.74</v>
      </c>
      <c r="BX96" s="172">
        <f t="shared" si="84"/>
        <v>32.090000000000003</v>
      </c>
      <c r="BY96" s="172">
        <f t="shared" si="84"/>
        <v>32</v>
      </c>
      <c r="BZ96" s="172">
        <f t="shared" si="84"/>
        <v>32</v>
      </c>
      <c r="CA96" s="172">
        <f t="shared" si="84"/>
        <v>32</v>
      </c>
      <c r="CB96" s="172">
        <f t="shared" si="84"/>
        <v>32</v>
      </c>
      <c r="CC96" s="172">
        <f t="shared" si="84"/>
        <v>32</v>
      </c>
      <c r="CD96" s="172">
        <f t="shared" si="84"/>
        <v>32</v>
      </c>
      <c r="CE96" s="172">
        <f t="shared" si="84"/>
        <v>32</v>
      </c>
      <c r="CF96" s="172">
        <f t="shared" si="84"/>
        <v>32</v>
      </c>
      <c r="CG96" s="172">
        <f t="shared" si="84"/>
        <v>32</v>
      </c>
      <c r="CH96" s="172">
        <f t="shared" si="84"/>
        <v>32</v>
      </c>
      <c r="CI96" s="172">
        <f t="shared" si="84"/>
        <v>32</v>
      </c>
      <c r="CJ96" s="172">
        <f t="shared" si="84"/>
        <v>32</v>
      </c>
      <c r="CK96" s="172">
        <f t="shared" si="84"/>
        <v>32</v>
      </c>
      <c r="CL96" s="172">
        <f t="shared" si="84"/>
        <v>32</v>
      </c>
      <c r="CM96" s="172">
        <f t="shared" si="84"/>
        <v>32</v>
      </c>
      <c r="CN96" s="172">
        <f t="shared" si="84"/>
        <v>32</v>
      </c>
      <c r="CO96" s="172">
        <f t="shared" si="84"/>
        <v>32</v>
      </c>
      <c r="CP96" s="172">
        <f t="shared" si="84"/>
        <v>32</v>
      </c>
      <c r="CQ96" s="172">
        <f t="shared" si="84"/>
        <v>32</v>
      </c>
      <c r="CR96" s="172">
        <f t="shared" si="84"/>
        <v>32</v>
      </c>
      <c r="CS96" s="236">
        <f t="shared" si="84"/>
        <v>32</v>
      </c>
      <c r="CT96" s="132">
        <f t="shared" si="79"/>
        <v>8605.57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43.02</v>
      </c>
      <c r="Z99" s="130">
        <f t="shared" si="85"/>
        <v>43.15</v>
      </c>
      <c r="AA99" s="130">
        <f t="shared" si="85"/>
        <v>0</v>
      </c>
      <c r="AB99" s="130">
        <f t="shared" si="85"/>
        <v>45.63</v>
      </c>
      <c r="AC99" s="130">
        <f t="shared" si="85"/>
        <v>48.1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251.92000000000002</v>
      </c>
      <c r="AS99" s="130">
        <f t="shared" si="85"/>
        <v>169.47</v>
      </c>
      <c r="AT99" s="130">
        <f t="shared" si="85"/>
        <v>165.66</v>
      </c>
      <c r="AU99" s="130">
        <f t="shared" si="85"/>
        <v>166.57</v>
      </c>
      <c r="AV99" s="130">
        <f t="shared" si="85"/>
        <v>171.7</v>
      </c>
      <c r="AW99" s="130">
        <f t="shared" si="85"/>
        <v>155.37</v>
      </c>
      <c r="AX99" s="130">
        <f t="shared" si="85"/>
        <v>216.72</v>
      </c>
      <c r="AY99" s="130">
        <f t="shared" si="85"/>
        <v>199.48</v>
      </c>
      <c r="AZ99" s="130">
        <f t="shared" si="85"/>
        <v>204.76</v>
      </c>
      <c r="BA99" s="130">
        <f t="shared" si="85"/>
        <v>266.75</v>
      </c>
      <c r="BB99" s="130">
        <f t="shared" si="85"/>
        <v>293.25</v>
      </c>
      <c r="BC99" s="130">
        <f t="shared" si="85"/>
        <v>296.16999999999996</v>
      </c>
      <c r="BD99" s="130">
        <f t="shared" si="85"/>
        <v>242.66000000000003</v>
      </c>
      <c r="BE99" s="130">
        <f t="shared" si="85"/>
        <v>204.97</v>
      </c>
      <c r="BF99" s="130">
        <f t="shared" si="85"/>
        <v>128.69999999999999</v>
      </c>
      <c r="BG99" s="130">
        <f t="shared" si="85"/>
        <v>132.12</v>
      </c>
      <c r="BH99" s="130">
        <f t="shared" si="85"/>
        <v>138.01</v>
      </c>
      <c r="BI99" s="130">
        <f t="shared" si="85"/>
        <v>119.08</v>
      </c>
      <c r="BJ99" s="130">
        <f t="shared" si="85"/>
        <v>115.57</v>
      </c>
      <c r="BK99" s="130">
        <f t="shared" si="85"/>
        <v>110.45</v>
      </c>
      <c r="BL99" s="130">
        <f t="shared" si="85"/>
        <v>94.52000000000001</v>
      </c>
      <c r="BM99" s="130">
        <f t="shared" si="85"/>
        <v>90.33</v>
      </c>
      <c r="BN99" s="130">
        <f t="shared" si="85"/>
        <v>84.75</v>
      </c>
      <c r="BO99" s="130">
        <f t="shared" ref="BO99:CS99" si="86">IF(BO57&lt;0,0,MIN(BO57,BO96))</f>
        <v>82.91</v>
      </c>
      <c r="BP99" s="130">
        <f t="shared" si="86"/>
        <v>77.95</v>
      </c>
      <c r="BQ99" s="130">
        <f t="shared" si="86"/>
        <v>68.44</v>
      </c>
      <c r="BR99" s="130">
        <f t="shared" si="86"/>
        <v>60.69</v>
      </c>
      <c r="BS99" s="130">
        <f t="shared" si="86"/>
        <v>52.18</v>
      </c>
      <c r="BT99" s="130">
        <f t="shared" si="86"/>
        <v>45.85</v>
      </c>
      <c r="BU99" s="130">
        <f t="shared" si="86"/>
        <v>40.06</v>
      </c>
      <c r="BV99" s="130">
        <f t="shared" si="86"/>
        <v>35.22</v>
      </c>
      <c r="BW99" s="130">
        <f t="shared" si="86"/>
        <v>32.74</v>
      </c>
      <c r="BX99" s="130">
        <f t="shared" si="86"/>
        <v>32.090000000000003</v>
      </c>
      <c r="BY99" s="130">
        <f t="shared" si="86"/>
        <v>32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32</v>
      </c>
      <c r="CE99" s="130">
        <f t="shared" si="86"/>
        <v>32</v>
      </c>
      <c r="CF99" s="130">
        <f t="shared" si="86"/>
        <v>32</v>
      </c>
      <c r="CG99" s="130">
        <f t="shared" si="86"/>
        <v>32</v>
      </c>
      <c r="CH99" s="130">
        <f t="shared" si="86"/>
        <v>32</v>
      </c>
      <c r="CI99" s="130">
        <f t="shared" si="86"/>
        <v>32</v>
      </c>
      <c r="CJ99" s="130">
        <f t="shared" si="86"/>
        <v>32</v>
      </c>
      <c r="CK99" s="130">
        <f t="shared" si="86"/>
        <v>32</v>
      </c>
      <c r="CL99" s="130">
        <f t="shared" si="86"/>
        <v>32</v>
      </c>
      <c r="CM99" s="130">
        <f t="shared" si="86"/>
        <v>32</v>
      </c>
      <c r="CN99" s="130">
        <f t="shared" si="86"/>
        <v>32</v>
      </c>
      <c r="CO99" s="130">
        <f t="shared" si="86"/>
        <v>32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5186.0099999999993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43.02</v>
      </c>
      <c r="Z101" s="134">
        <f t="shared" si="87"/>
        <v>43.15</v>
      </c>
      <c r="AA101" s="134">
        <f t="shared" si="87"/>
        <v>0</v>
      </c>
      <c r="AB101" s="134">
        <f t="shared" si="87"/>
        <v>45.63</v>
      </c>
      <c r="AC101" s="134">
        <f t="shared" si="87"/>
        <v>48.1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251.92000000000002</v>
      </c>
      <c r="AS101" s="134">
        <f t="shared" si="87"/>
        <v>169.47</v>
      </c>
      <c r="AT101" s="134">
        <f t="shared" si="87"/>
        <v>165.66</v>
      </c>
      <c r="AU101" s="134">
        <f t="shared" si="87"/>
        <v>166.57</v>
      </c>
      <c r="AV101" s="134">
        <f t="shared" si="87"/>
        <v>171.7</v>
      </c>
      <c r="AW101" s="134">
        <f t="shared" si="87"/>
        <v>155.37</v>
      </c>
      <c r="AX101" s="134">
        <f t="shared" si="87"/>
        <v>216.72</v>
      </c>
      <c r="AY101" s="134">
        <f t="shared" si="87"/>
        <v>199.48</v>
      </c>
      <c r="AZ101" s="134">
        <f t="shared" si="87"/>
        <v>204.76</v>
      </c>
      <c r="BA101" s="134">
        <f t="shared" si="87"/>
        <v>266.75</v>
      </c>
      <c r="BB101" s="134">
        <f t="shared" si="87"/>
        <v>293.25</v>
      </c>
      <c r="BC101" s="134">
        <f t="shared" si="87"/>
        <v>296.16999999999996</v>
      </c>
      <c r="BD101" s="134">
        <f t="shared" si="87"/>
        <v>242.66000000000003</v>
      </c>
      <c r="BE101" s="134">
        <f t="shared" si="87"/>
        <v>204.97</v>
      </c>
      <c r="BF101" s="134">
        <f t="shared" si="87"/>
        <v>128.69999999999999</v>
      </c>
      <c r="BG101" s="134">
        <f t="shared" si="87"/>
        <v>132.12</v>
      </c>
      <c r="BH101" s="134">
        <f t="shared" si="87"/>
        <v>138.01</v>
      </c>
      <c r="BI101" s="134">
        <f t="shared" si="87"/>
        <v>119.08</v>
      </c>
      <c r="BJ101" s="134">
        <f t="shared" si="87"/>
        <v>115.57</v>
      </c>
      <c r="BK101" s="134">
        <f t="shared" si="87"/>
        <v>110.45</v>
      </c>
      <c r="BL101" s="134">
        <f t="shared" si="87"/>
        <v>94.52000000000001</v>
      </c>
      <c r="BM101" s="134">
        <f t="shared" si="87"/>
        <v>90.33</v>
      </c>
      <c r="BN101" s="134">
        <f t="shared" si="87"/>
        <v>84.75</v>
      </c>
      <c r="BO101" s="134">
        <f t="shared" ref="BO101:CS101" si="88">BO99-BO100</f>
        <v>82.91</v>
      </c>
      <c r="BP101" s="134">
        <f t="shared" si="88"/>
        <v>77.95</v>
      </c>
      <c r="BQ101" s="134">
        <f t="shared" si="88"/>
        <v>68.44</v>
      </c>
      <c r="BR101" s="134">
        <f t="shared" si="88"/>
        <v>60.69</v>
      </c>
      <c r="BS101" s="134">
        <f t="shared" si="88"/>
        <v>52.18</v>
      </c>
      <c r="BT101" s="134">
        <f t="shared" si="88"/>
        <v>45.85</v>
      </c>
      <c r="BU101" s="134">
        <f t="shared" si="88"/>
        <v>40.06</v>
      </c>
      <c r="BV101" s="134">
        <f t="shared" si="88"/>
        <v>35.22</v>
      </c>
      <c r="BW101" s="134">
        <f t="shared" si="88"/>
        <v>32.74</v>
      </c>
      <c r="BX101" s="134">
        <f t="shared" si="88"/>
        <v>32.090000000000003</v>
      </c>
      <c r="BY101" s="134">
        <f t="shared" si="88"/>
        <v>32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32</v>
      </c>
      <c r="CE101" s="134">
        <f t="shared" si="88"/>
        <v>32</v>
      </c>
      <c r="CF101" s="134">
        <f t="shared" si="88"/>
        <v>32</v>
      </c>
      <c r="CG101" s="134">
        <f t="shared" si="88"/>
        <v>32</v>
      </c>
      <c r="CH101" s="134">
        <f t="shared" si="88"/>
        <v>32</v>
      </c>
      <c r="CI101" s="134">
        <f t="shared" si="88"/>
        <v>32</v>
      </c>
      <c r="CJ101" s="134">
        <f t="shared" si="88"/>
        <v>32</v>
      </c>
      <c r="CK101" s="134">
        <f t="shared" si="88"/>
        <v>32</v>
      </c>
      <c r="CL101" s="134">
        <f t="shared" si="88"/>
        <v>32</v>
      </c>
      <c r="CM101" s="134">
        <f t="shared" si="88"/>
        <v>32</v>
      </c>
      <c r="CN101" s="134">
        <f t="shared" si="88"/>
        <v>32</v>
      </c>
      <c r="CO101" s="134">
        <f t="shared" si="88"/>
        <v>32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5186.0099999999993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4"/>
  <sheetViews>
    <sheetView showGridLines="0" tabSelected="1" topLeftCell="A75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3939.8311268817206</v>
      </c>
      <c r="C3" s="18">
        <f t="shared" si="0"/>
        <v>3939.8311268817206</v>
      </c>
      <c r="D3" s="18">
        <f t="shared" si="0"/>
        <v>3939.8311268817206</v>
      </c>
      <c r="E3" s="18">
        <f t="shared" si="0"/>
        <v>3939.8311268817206</v>
      </c>
      <c r="F3" s="18">
        <f t="shared" si="0"/>
        <v>3939.8311268817206</v>
      </c>
      <c r="G3" s="18">
        <f t="shared" si="0"/>
        <v>3939.8311268817206</v>
      </c>
      <c r="H3" s="18">
        <f t="shared" si="0"/>
        <v>3939.8311268817206</v>
      </c>
      <c r="I3" s="18">
        <f t="shared" si="0"/>
        <v>3939.8311268817206</v>
      </c>
      <c r="J3" s="18">
        <f t="shared" si="0"/>
        <v>3939.8311268817206</v>
      </c>
      <c r="K3" s="18">
        <f t="shared" si="0"/>
        <v>3939.8311268817206</v>
      </c>
      <c r="L3" s="18">
        <f t="shared" si="0"/>
        <v>3939.8311268817206</v>
      </c>
      <c r="M3" s="18">
        <f t="shared" si="0"/>
        <v>3939.8311268817206</v>
      </c>
      <c r="N3" s="18">
        <f t="shared" si="0"/>
        <v>3939.8311268817206</v>
      </c>
      <c r="O3" s="18">
        <f t="shared" si="0"/>
        <v>3939.8311268817206</v>
      </c>
      <c r="P3" s="18">
        <f t="shared" si="0"/>
        <v>3939.8311268817206</v>
      </c>
      <c r="Q3" s="18">
        <f t="shared" si="0"/>
        <v>3939.8311268817206</v>
      </c>
      <c r="R3" s="18">
        <f t="shared" si="0"/>
        <v>3939.8311268817206</v>
      </c>
      <c r="S3" s="18">
        <f t="shared" si="0"/>
        <v>3939.8311268817206</v>
      </c>
      <c r="T3" s="18">
        <f t="shared" si="0"/>
        <v>3939.8311268817206</v>
      </c>
      <c r="U3" s="18">
        <f t="shared" si="0"/>
        <v>3939.8311268817206</v>
      </c>
      <c r="V3" s="18">
        <f t="shared" si="0"/>
        <v>3939.8311268817206</v>
      </c>
      <c r="W3" s="18">
        <f t="shared" si="0"/>
        <v>3939.8311268817206</v>
      </c>
      <c r="X3" s="18">
        <f t="shared" si="0"/>
        <v>3939.8311268817206</v>
      </c>
      <c r="Y3" s="18">
        <f t="shared" si="0"/>
        <v>3939.8311268817206</v>
      </c>
      <c r="Z3" s="18">
        <f t="shared" si="0"/>
        <v>3939.8311268817206</v>
      </c>
      <c r="AA3" s="18">
        <f t="shared" si="0"/>
        <v>3939.8311268817206</v>
      </c>
      <c r="AB3" s="18">
        <f t="shared" si="0"/>
        <v>3939.8311268817206</v>
      </c>
      <c r="AC3" s="18">
        <f t="shared" si="0"/>
        <v>3939.8311268817206</v>
      </c>
      <c r="AD3" s="18">
        <f t="shared" si="0"/>
        <v>3939.8311268817206</v>
      </c>
      <c r="AE3" s="18">
        <f t="shared" si="0"/>
        <v>3939.8311268817206</v>
      </c>
      <c r="AF3" s="18">
        <f t="shared" si="0"/>
        <v>3939.8311268817206</v>
      </c>
      <c r="AG3" s="18">
        <f t="shared" si="0"/>
        <v>3939.8311268817206</v>
      </c>
      <c r="AH3" s="18">
        <f t="shared" si="0"/>
        <v>3939.8311268817206</v>
      </c>
      <c r="AI3" s="18">
        <f t="shared" si="0"/>
        <v>3939.8311268817206</v>
      </c>
      <c r="AJ3" s="18">
        <f t="shared" si="0"/>
        <v>3939.8311268817206</v>
      </c>
      <c r="AK3" s="18">
        <f t="shared" si="0"/>
        <v>3939.8311268817206</v>
      </c>
      <c r="AL3" s="18">
        <f t="shared" si="0"/>
        <v>3939.8311268817206</v>
      </c>
      <c r="AM3" s="18">
        <f t="shared" si="0"/>
        <v>3939.8311268817206</v>
      </c>
      <c r="AN3" s="18">
        <f t="shared" si="0"/>
        <v>3939.8311268817206</v>
      </c>
      <c r="AO3" s="18">
        <f t="shared" si="0"/>
        <v>3939.8311268817206</v>
      </c>
      <c r="AP3" s="18">
        <f t="shared" si="0"/>
        <v>3939.8311268817206</v>
      </c>
      <c r="AQ3" s="18">
        <f t="shared" si="0"/>
        <v>3939.8311268817206</v>
      </c>
      <c r="AR3" s="18">
        <f t="shared" si="0"/>
        <v>3939.8311268817206</v>
      </c>
      <c r="AS3" s="18">
        <f t="shared" si="0"/>
        <v>3939.8311268817206</v>
      </c>
      <c r="AT3" s="18">
        <f t="shared" si="0"/>
        <v>3939.8311268817206</v>
      </c>
      <c r="AU3" s="18">
        <f t="shared" si="0"/>
        <v>3939.8311268817206</v>
      </c>
      <c r="AV3" s="18">
        <f t="shared" si="0"/>
        <v>3939.8311268817206</v>
      </c>
      <c r="AW3" s="18">
        <f t="shared" si="0"/>
        <v>3939.8311268817206</v>
      </c>
      <c r="AX3" s="18">
        <f t="shared" si="0"/>
        <v>3939.8311268817206</v>
      </c>
      <c r="AY3" s="18">
        <f t="shared" si="0"/>
        <v>3939.8311268817206</v>
      </c>
      <c r="AZ3" s="18">
        <f t="shared" si="0"/>
        <v>3939.8311268817206</v>
      </c>
      <c r="BA3" s="18">
        <f t="shared" si="0"/>
        <v>3939.8311268817206</v>
      </c>
      <c r="BB3" s="18">
        <f t="shared" si="0"/>
        <v>3939.8311268817206</v>
      </c>
      <c r="BC3" s="18">
        <f t="shared" si="0"/>
        <v>3939.8311268817206</v>
      </c>
      <c r="BD3" s="18">
        <f t="shared" si="0"/>
        <v>3939.8311268817206</v>
      </c>
      <c r="BE3" s="18">
        <f t="shared" si="0"/>
        <v>3939.8311268817206</v>
      </c>
      <c r="BF3" s="18">
        <f t="shared" si="0"/>
        <v>3939.8311268817206</v>
      </c>
      <c r="BG3" s="18">
        <f t="shared" si="0"/>
        <v>3939.8311268817206</v>
      </c>
      <c r="BH3" s="18">
        <f t="shared" si="0"/>
        <v>3939.8311268817206</v>
      </c>
      <c r="BI3" s="18">
        <f t="shared" si="0"/>
        <v>3939.8311268817206</v>
      </c>
      <c r="BJ3" s="18">
        <f t="shared" si="0"/>
        <v>3939.8311268817206</v>
      </c>
      <c r="BK3" s="18">
        <f t="shared" si="0"/>
        <v>3939.8311268817206</v>
      </c>
      <c r="BL3" s="18">
        <f t="shared" si="0"/>
        <v>3939.8311268817206</v>
      </c>
      <c r="BM3" s="18">
        <f t="shared" si="0"/>
        <v>3939.8311268817206</v>
      </c>
      <c r="BN3" s="18">
        <f t="shared" ref="BN3:CS3" si="1">BN4+BN12</f>
        <v>3939.8311268817206</v>
      </c>
      <c r="BO3" s="18">
        <f t="shared" si="1"/>
        <v>3939.8311268817206</v>
      </c>
      <c r="BP3" s="18">
        <f t="shared" si="1"/>
        <v>3939.8311268817206</v>
      </c>
      <c r="BQ3" s="18">
        <f t="shared" si="1"/>
        <v>3939.8311268817206</v>
      </c>
      <c r="BR3" s="18">
        <f t="shared" si="1"/>
        <v>3939.8311268817206</v>
      </c>
      <c r="BS3" s="18">
        <f t="shared" si="1"/>
        <v>3939.8311268817206</v>
      </c>
      <c r="BT3" s="18">
        <f t="shared" si="1"/>
        <v>3939.8311268817206</v>
      </c>
      <c r="BU3" s="18">
        <f t="shared" si="1"/>
        <v>3939.8311268817206</v>
      </c>
      <c r="BV3" s="18">
        <f t="shared" si="1"/>
        <v>3939.8311268817206</v>
      </c>
      <c r="BW3" s="18">
        <f t="shared" si="1"/>
        <v>3939.8311268817206</v>
      </c>
      <c r="BX3" s="18">
        <f t="shared" si="1"/>
        <v>3939.8311268817206</v>
      </c>
      <c r="BY3" s="18">
        <f t="shared" si="1"/>
        <v>3939.8311268817206</v>
      </c>
      <c r="BZ3" s="18">
        <f t="shared" si="1"/>
        <v>3939.8311268817206</v>
      </c>
      <c r="CA3" s="18">
        <f t="shared" si="1"/>
        <v>3939.8311268817206</v>
      </c>
      <c r="CB3" s="18">
        <f t="shared" si="1"/>
        <v>3939.8311268817206</v>
      </c>
      <c r="CC3" s="18">
        <f t="shared" si="1"/>
        <v>3939.8311268817206</v>
      </c>
      <c r="CD3" s="18">
        <f t="shared" si="1"/>
        <v>3939.8311268817206</v>
      </c>
      <c r="CE3" s="18">
        <f t="shared" si="1"/>
        <v>3939.8311268817206</v>
      </c>
      <c r="CF3" s="18">
        <f t="shared" si="1"/>
        <v>3939.8311268817206</v>
      </c>
      <c r="CG3" s="18">
        <f t="shared" si="1"/>
        <v>3939.8311268817206</v>
      </c>
      <c r="CH3" s="18">
        <f t="shared" si="1"/>
        <v>3939.8311268817206</v>
      </c>
      <c r="CI3" s="18">
        <f t="shared" si="1"/>
        <v>3939.8311268817206</v>
      </c>
      <c r="CJ3" s="18">
        <f t="shared" si="1"/>
        <v>3939.8311268817206</v>
      </c>
      <c r="CK3" s="18">
        <f t="shared" si="1"/>
        <v>3939.8311268817206</v>
      </c>
      <c r="CL3" s="18">
        <f t="shared" si="1"/>
        <v>3939.8311268817206</v>
      </c>
      <c r="CM3" s="18">
        <f t="shared" si="1"/>
        <v>3939.8311268817206</v>
      </c>
      <c r="CN3" s="18">
        <f t="shared" si="1"/>
        <v>3939.8311268817206</v>
      </c>
      <c r="CO3" s="18">
        <f t="shared" si="1"/>
        <v>3939.8311268817206</v>
      </c>
      <c r="CP3" s="18">
        <f t="shared" si="1"/>
        <v>3939.8311268817206</v>
      </c>
      <c r="CQ3" s="18">
        <f t="shared" si="1"/>
        <v>3939.8311268817206</v>
      </c>
      <c r="CR3" s="18">
        <f t="shared" si="1"/>
        <v>3939.8311268817206</v>
      </c>
      <c r="CS3" s="19">
        <f t="shared" si="1"/>
        <v>3939.8311268817206</v>
      </c>
      <c r="CT3" s="73">
        <f t="shared" ref="CT3:CT20" si="2">SUM(B3:CS3)</f>
        <v>378223.78818064515</v>
      </c>
      <c r="CU3" s="154"/>
      <c r="CW3" s="144"/>
    </row>
    <row r="4" spans="1:102">
      <c r="A4" s="21" t="s">
        <v>44</v>
      </c>
      <c r="B4" s="22">
        <f>SUM(B5:B11)</f>
        <v>3552</v>
      </c>
      <c r="C4" s="23">
        <f t="shared" ref="C4:BN4" si="3">SUM(C5:C11)</f>
        <v>3552</v>
      </c>
      <c r="D4" s="23">
        <f t="shared" si="3"/>
        <v>3552</v>
      </c>
      <c r="E4" s="23">
        <f t="shared" si="3"/>
        <v>3552</v>
      </c>
      <c r="F4" s="23">
        <f t="shared" si="3"/>
        <v>3552</v>
      </c>
      <c r="G4" s="23">
        <f t="shared" si="3"/>
        <v>3552</v>
      </c>
      <c r="H4" s="23">
        <f t="shared" si="3"/>
        <v>3552</v>
      </c>
      <c r="I4" s="23">
        <f t="shared" si="3"/>
        <v>3552</v>
      </c>
      <c r="J4" s="23">
        <f t="shared" si="3"/>
        <v>3552</v>
      </c>
      <c r="K4" s="23">
        <f t="shared" si="3"/>
        <v>3552</v>
      </c>
      <c r="L4" s="23">
        <f t="shared" si="3"/>
        <v>3552</v>
      </c>
      <c r="M4" s="23">
        <f t="shared" si="3"/>
        <v>3552</v>
      </c>
      <c r="N4" s="23">
        <f t="shared" si="3"/>
        <v>3552</v>
      </c>
      <c r="O4" s="23">
        <f t="shared" si="3"/>
        <v>3552</v>
      </c>
      <c r="P4" s="23">
        <f t="shared" si="3"/>
        <v>3552</v>
      </c>
      <c r="Q4" s="23">
        <f t="shared" si="3"/>
        <v>3552</v>
      </c>
      <c r="R4" s="23">
        <f t="shared" si="3"/>
        <v>3552</v>
      </c>
      <c r="S4" s="23">
        <f t="shared" si="3"/>
        <v>3552</v>
      </c>
      <c r="T4" s="23">
        <f t="shared" si="3"/>
        <v>3552</v>
      </c>
      <c r="U4" s="23">
        <f t="shared" si="3"/>
        <v>3552</v>
      </c>
      <c r="V4" s="23">
        <f t="shared" si="3"/>
        <v>3552</v>
      </c>
      <c r="W4" s="23">
        <f t="shared" si="3"/>
        <v>3552</v>
      </c>
      <c r="X4" s="23">
        <f t="shared" si="3"/>
        <v>3552</v>
      </c>
      <c r="Y4" s="23">
        <f t="shared" si="3"/>
        <v>3552</v>
      </c>
      <c r="Z4" s="23">
        <f t="shared" si="3"/>
        <v>3552</v>
      </c>
      <c r="AA4" s="23">
        <f t="shared" si="3"/>
        <v>3552</v>
      </c>
      <c r="AB4" s="23">
        <f t="shared" si="3"/>
        <v>3552</v>
      </c>
      <c r="AC4" s="23">
        <f t="shared" si="3"/>
        <v>3552</v>
      </c>
      <c r="AD4" s="23">
        <f t="shared" si="3"/>
        <v>3552</v>
      </c>
      <c r="AE4" s="23">
        <f t="shared" si="3"/>
        <v>3552</v>
      </c>
      <c r="AF4" s="23">
        <f t="shared" si="3"/>
        <v>3552</v>
      </c>
      <c r="AG4" s="23">
        <f t="shared" si="3"/>
        <v>3552</v>
      </c>
      <c r="AH4" s="23">
        <f t="shared" si="3"/>
        <v>3552</v>
      </c>
      <c r="AI4" s="23">
        <f t="shared" si="3"/>
        <v>3552</v>
      </c>
      <c r="AJ4" s="23">
        <f t="shared" si="3"/>
        <v>3552</v>
      </c>
      <c r="AK4" s="23">
        <f t="shared" si="3"/>
        <v>3552</v>
      </c>
      <c r="AL4" s="23">
        <f t="shared" si="3"/>
        <v>3552</v>
      </c>
      <c r="AM4" s="23">
        <f t="shared" si="3"/>
        <v>3552</v>
      </c>
      <c r="AN4" s="23">
        <f t="shared" si="3"/>
        <v>3552</v>
      </c>
      <c r="AO4" s="23">
        <f t="shared" si="3"/>
        <v>3552</v>
      </c>
      <c r="AP4" s="23">
        <f t="shared" si="3"/>
        <v>3552</v>
      </c>
      <c r="AQ4" s="23">
        <f t="shared" si="3"/>
        <v>3552</v>
      </c>
      <c r="AR4" s="23">
        <f t="shared" si="3"/>
        <v>3552</v>
      </c>
      <c r="AS4" s="23">
        <f t="shared" si="3"/>
        <v>3552</v>
      </c>
      <c r="AT4" s="23">
        <f t="shared" si="3"/>
        <v>3552</v>
      </c>
      <c r="AU4" s="23">
        <f t="shared" si="3"/>
        <v>3552</v>
      </c>
      <c r="AV4" s="23">
        <f t="shared" si="3"/>
        <v>3552</v>
      </c>
      <c r="AW4" s="23">
        <f t="shared" si="3"/>
        <v>3552</v>
      </c>
      <c r="AX4" s="23">
        <f t="shared" si="3"/>
        <v>3552</v>
      </c>
      <c r="AY4" s="23">
        <f t="shared" si="3"/>
        <v>3552</v>
      </c>
      <c r="AZ4" s="23">
        <f t="shared" si="3"/>
        <v>3552</v>
      </c>
      <c r="BA4" s="23">
        <f t="shared" si="3"/>
        <v>3552</v>
      </c>
      <c r="BB4" s="23">
        <f t="shared" si="3"/>
        <v>3552</v>
      </c>
      <c r="BC4" s="23">
        <f t="shared" si="3"/>
        <v>3552</v>
      </c>
      <c r="BD4" s="23">
        <f t="shared" si="3"/>
        <v>3552</v>
      </c>
      <c r="BE4" s="23">
        <f t="shared" si="3"/>
        <v>3552</v>
      </c>
      <c r="BF4" s="23">
        <f t="shared" si="3"/>
        <v>3552</v>
      </c>
      <c r="BG4" s="23">
        <f t="shared" si="3"/>
        <v>3552</v>
      </c>
      <c r="BH4" s="23">
        <f t="shared" si="3"/>
        <v>3552</v>
      </c>
      <c r="BI4" s="23">
        <f t="shared" si="3"/>
        <v>3552</v>
      </c>
      <c r="BJ4" s="23">
        <f t="shared" si="3"/>
        <v>3552</v>
      </c>
      <c r="BK4" s="23">
        <f t="shared" si="3"/>
        <v>3552</v>
      </c>
      <c r="BL4" s="23">
        <f t="shared" si="3"/>
        <v>3552</v>
      </c>
      <c r="BM4" s="23">
        <f t="shared" si="3"/>
        <v>3552</v>
      </c>
      <c r="BN4" s="23">
        <f t="shared" si="3"/>
        <v>3552</v>
      </c>
      <c r="BO4" s="23">
        <f t="shared" ref="BO4:CS4" si="4">SUM(BO5:BO11)</f>
        <v>3552</v>
      </c>
      <c r="BP4" s="23">
        <f t="shared" si="4"/>
        <v>3552</v>
      </c>
      <c r="BQ4" s="23">
        <f t="shared" si="4"/>
        <v>3552</v>
      </c>
      <c r="BR4" s="23">
        <f t="shared" si="4"/>
        <v>3552</v>
      </c>
      <c r="BS4" s="23">
        <f t="shared" si="4"/>
        <v>3552</v>
      </c>
      <c r="BT4" s="23">
        <f t="shared" si="4"/>
        <v>3552</v>
      </c>
      <c r="BU4" s="23">
        <f t="shared" si="4"/>
        <v>3552</v>
      </c>
      <c r="BV4" s="23">
        <f t="shared" si="4"/>
        <v>3552</v>
      </c>
      <c r="BW4" s="23">
        <f t="shared" si="4"/>
        <v>3552</v>
      </c>
      <c r="BX4" s="23">
        <f t="shared" si="4"/>
        <v>3552</v>
      </c>
      <c r="BY4" s="23">
        <f t="shared" si="4"/>
        <v>3552</v>
      </c>
      <c r="BZ4" s="23">
        <f t="shared" si="4"/>
        <v>3552</v>
      </c>
      <c r="CA4" s="23">
        <f t="shared" si="4"/>
        <v>3552</v>
      </c>
      <c r="CB4" s="23">
        <f t="shared" si="4"/>
        <v>3552</v>
      </c>
      <c r="CC4" s="23">
        <f t="shared" si="4"/>
        <v>3552</v>
      </c>
      <c r="CD4" s="23">
        <f t="shared" si="4"/>
        <v>3552</v>
      </c>
      <c r="CE4" s="23">
        <f t="shared" si="4"/>
        <v>3552</v>
      </c>
      <c r="CF4" s="23">
        <f t="shared" si="4"/>
        <v>3552</v>
      </c>
      <c r="CG4" s="23">
        <f t="shared" si="4"/>
        <v>3552</v>
      </c>
      <c r="CH4" s="23">
        <f t="shared" si="4"/>
        <v>3552</v>
      </c>
      <c r="CI4" s="23">
        <f t="shared" si="4"/>
        <v>3552</v>
      </c>
      <c r="CJ4" s="23">
        <f t="shared" si="4"/>
        <v>3552</v>
      </c>
      <c r="CK4" s="23">
        <f t="shared" si="4"/>
        <v>3552</v>
      </c>
      <c r="CL4" s="23">
        <f t="shared" si="4"/>
        <v>3552</v>
      </c>
      <c r="CM4" s="23">
        <f t="shared" si="4"/>
        <v>3552</v>
      </c>
      <c r="CN4" s="23">
        <f t="shared" si="4"/>
        <v>3552</v>
      </c>
      <c r="CO4" s="23">
        <f t="shared" si="4"/>
        <v>3552</v>
      </c>
      <c r="CP4" s="23">
        <f t="shared" si="4"/>
        <v>3552</v>
      </c>
      <c r="CQ4" s="23">
        <f t="shared" si="4"/>
        <v>3552</v>
      </c>
      <c r="CR4" s="23">
        <f t="shared" si="4"/>
        <v>3552</v>
      </c>
      <c r="CS4" s="24">
        <f t="shared" si="4"/>
        <v>3552</v>
      </c>
      <c r="CT4" s="30">
        <f t="shared" si="2"/>
        <v>340992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6"/>
      <c r="CV7" s="166"/>
      <c r="CW7" s="144"/>
    </row>
    <row r="8" spans="1:102">
      <c r="A8" s="30" t="s">
        <v>48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6"/>
      <c r="CV8" s="166"/>
      <c r="CW8" s="144"/>
    </row>
    <row r="9" spans="1:102">
      <c r="A9" s="30" t="s">
        <v>49</v>
      </c>
      <c r="B9" s="31">
        <v>355</v>
      </c>
      <c r="C9" s="32">
        <v>355</v>
      </c>
      <c r="D9" s="32">
        <v>355</v>
      </c>
      <c r="E9" s="32">
        <v>355</v>
      </c>
      <c r="F9" s="32">
        <v>355</v>
      </c>
      <c r="G9" s="32">
        <v>355</v>
      </c>
      <c r="H9" s="32">
        <v>355</v>
      </c>
      <c r="I9" s="32">
        <v>355</v>
      </c>
      <c r="J9" s="32">
        <v>355</v>
      </c>
      <c r="K9" s="32">
        <v>355</v>
      </c>
      <c r="L9" s="32">
        <v>355</v>
      </c>
      <c r="M9" s="32">
        <v>355</v>
      </c>
      <c r="N9" s="32">
        <v>355</v>
      </c>
      <c r="O9" s="32">
        <v>355</v>
      </c>
      <c r="P9" s="32">
        <v>355</v>
      </c>
      <c r="Q9" s="32">
        <v>355</v>
      </c>
      <c r="R9" s="32">
        <v>355</v>
      </c>
      <c r="S9" s="32">
        <v>355</v>
      </c>
      <c r="T9" s="32">
        <v>355</v>
      </c>
      <c r="U9" s="32">
        <v>355</v>
      </c>
      <c r="V9" s="32">
        <v>355</v>
      </c>
      <c r="W9" s="32">
        <v>355</v>
      </c>
      <c r="X9" s="32">
        <v>355</v>
      </c>
      <c r="Y9" s="32">
        <v>355</v>
      </c>
      <c r="Z9" s="32">
        <v>355</v>
      </c>
      <c r="AA9" s="32">
        <v>355</v>
      </c>
      <c r="AB9" s="32">
        <v>355</v>
      </c>
      <c r="AC9" s="32">
        <v>355</v>
      </c>
      <c r="AD9" s="32">
        <v>355</v>
      </c>
      <c r="AE9" s="32">
        <v>355</v>
      </c>
      <c r="AF9" s="32">
        <v>355</v>
      </c>
      <c r="AG9" s="32">
        <v>355</v>
      </c>
      <c r="AH9" s="32">
        <v>355</v>
      </c>
      <c r="AI9" s="32">
        <v>355</v>
      </c>
      <c r="AJ9" s="32">
        <v>355</v>
      </c>
      <c r="AK9" s="32">
        <v>355</v>
      </c>
      <c r="AL9" s="32">
        <v>355</v>
      </c>
      <c r="AM9" s="32">
        <v>355</v>
      </c>
      <c r="AN9" s="32">
        <v>355</v>
      </c>
      <c r="AO9" s="32">
        <v>355</v>
      </c>
      <c r="AP9" s="32">
        <v>355</v>
      </c>
      <c r="AQ9" s="32">
        <v>355</v>
      </c>
      <c r="AR9" s="32">
        <v>355</v>
      </c>
      <c r="AS9" s="32">
        <v>355</v>
      </c>
      <c r="AT9" s="32">
        <v>355</v>
      </c>
      <c r="AU9" s="32">
        <v>355</v>
      </c>
      <c r="AV9" s="32">
        <v>355</v>
      </c>
      <c r="AW9" s="32">
        <v>355</v>
      </c>
      <c r="AX9" s="32">
        <v>355</v>
      </c>
      <c r="AY9" s="32">
        <v>355</v>
      </c>
      <c r="AZ9" s="32">
        <v>355</v>
      </c>
      <c r="BA9" s="32">
        <v>355</v>
      </c>
      <c r="BB9" s="32">
        <v>355</v>
      </c>
      <c r="BC9" s="32">
        <v>355</v>
      </c>
      <c r="BD9" s="32">
        <v>355</v>
      </c>
      <c r="BE9" s="32">
        <v>355</v>
      </c>
      <c r="BF9" s="32">
        <v>355</v>
      </c>
      <c r="BG9" s="32">
        <v>355</v>
      </c>
      <c r="BH9" s="32">
        <v>355</v>
      </c>
      <c r="BI9" s="32">
        <v>355</v>
      </c>
      <c r="BJ9" s="32">
        <v>355</v>
      </c>
      <c r="BK9" s="32">
        <v>355</v>
      </c>
      <c r="BL9" s="32">
        <v>355</v>
      </c>
      <c r="BM9" s="32">
        <v>355</v>
      </c>
      <c r="BN9" s="32">
        <v>355</v>
      </c>
      <c r="BO9" s="32">
        <v>355</v>
      </c>
      <c r="BP9" s="32">
        <v>355</v>
      </c>
      <c r="BQ9" s="32">
        <v>355</v>
      </c>
      <c r="BR9" s="32">
        <v>355</v>
      </c>
      <c r="BS9" s="32">
        <v>355</v>
      </c>
      <c r="BT9" s="32">
        <v>355</v>
      </c>
      <c r="BU9" s="32">
        <v>355</v>
      </c>
      <c r="BV9" s="32">
        <v>355</v>
      </c>
      <c r="BW9" s="32">
        <v>355</v>
      </c>
      <c r="BX9" s="32">
        <v>355</v>
      </c>
      <c r="BY9" s="32">
        <v>355</v>
      </c>
      <c r="BZ9" s="32">
        <v>355</v>
      </c>
      <c r="CA9" s="32">
        <v>355</v>
      </c>
      <c r="CB9" s="32">
        <v>355</v>
      </c>
      <c r="CC9" s="32">
        <v>355</v>
      </c>
      <c r="CD9" s="32">
        <v>355</v>
      </c>
      <c r="CE9" s="32">
        <v>355</v>
      </c>
      <c r="CF9" s="32">
        <v>355</v>
      </c>
      <c r="CG9" s="32">
        <v>355</v>
      </c>
      <c r="CH9" s="32">
        <v>355</v>
      </c>
      <c r="CI9" s="32">
        <v>355</v>
      </c>
      <c r="CJ9" s="32">
        <v>355</v>
      </c>
      <c r="CK9" s="32">
        <v>355</v>
      </c>
      <c r="CL9" s="32">
        <v>355</v>
      </c>
      <c r="CM9" s="32">
        <v>355</v>
      </c>
      <c r="CN9" s="32">
        <v>355</v>
      </c>
      <c r="CO9" s="32">
        <v>355</v>
      </c>
      <c r="CP9" s="32">
        <v>355</v>
      </c>
      <c r="CQ9" s="32">
        <v>355</v>
      </c>
      <c r="CR9" s="32">
        <v>355</v>
      </c>
      <c r="CS9" s="33">
        <v>355</v>
      </c>
      <c r="CT9" s="30">
        <f t="shared" si="2"/>
        <v>34080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2008.32</v>
      </c>
      <c r="C13" s="40">
        <f t="shared" si="5"/>
        <v>2008.32</v>
      </c>
      <c r="D13" s="40">
        <f t="shared" si="5"/>
        <v>2017.17</v>
      </c>
      <c r="E13" s="40">
        <f t="shared" si="5"/>
        <v>2017.17</v>
      </c>
      <c r="F13" s="40">
        <f t="shared" si="5"/>
        <v>2017.24</v>
      </c>
      <c r="G13" s="40">
        <f t="shared" si="5"/>
        <v>2017.24</v>
      </c>
      <c r="H13" s="40">
        <f t="shared" si="5"/>
        <v>2017.24</v>
      </c>
      <c r="I13" s="40">
        <f t="shared" si="5"/>
        <v>2017.24</v>
      </c>
      <c r="J13" s="40">
        <f t="shared" si="5"/>
        <v>2016.86</v>
      </c>
      <c r="K13" s="40">
        <f t="shared" si="5"/>
        <v>2016.86</v>
      </c>
      <c r="L13" s="40">
        <f t="shared" si="5"/>
        <v>2016.86</v>
      </c>
      <c r="M13" s="40">
        <f t="shared" si="5"/>
        <v>2016.86</v>
      </c>
      <c r="N13" s="40">
        <f t="shared" si="5"/>
        <v>2016.86</v>
      </c>
      <c r="O13" s="40">
        <f t="shared" si="5"/>
        <v>2016.86</v>
      </c>
      <c r="P13" s="40">
        <f t="shared" si="5"/>
        <v>2016.86</v>
      </c>
      <c r="Q13" s="40">
        <f t="shared" si="5"/>
        <v>2016.86</v>
      </c>
      <c r="R13" s="40">
        <f t="shared" si="5"/>
        <v>2016.86</v>
      </c>
      <c r="S13" s="40">
        <f t="shared" si="5"/>
        <v>2016.86</v>
      </c>
      <c r="T13" s="40">
        <f t="shared" si="5"/>
        <v>2013.49</v>
      </c>
      <c r="U13" s="40">
        <f t="shared" si="5"/>
        <v>2013.49</v>
      </c>
      <c r="V13" s="40">
        <f t="shared" si="5"/>
        <v>2013.49</v>
      </c>
      <c r="W13" s="40">
        <f t="shared" si="5"/>
        <v>2013.49</v>
      </c>
      <c r="X13" s="40">
        <f t="shared" si="5"/>
        <v>2013.49</v>
      </c>
      <c r="Y13" s="40">
        <f t="shared" si="5"/>
        <v>2013.66</v>
      </c>
      <c r="Z13" s="40">
        <f t="shared" si="5"/>
        <v>2013.66</v>
      </c>
      <c r="AA13" s="40">
        <f t="shared" si="5"/>
        <v>2013.66</v>
      </c>
      <c r="AB13" s="40">
        <f t="shared" si="5"/>
        <v>2012.3</v>
      </c>
      <c r="AC13" s="40">
        <f t="shared" si="5"/>
        <v>2012.3</v>
      </c>
      <c r="AD13" s="40">
        <f t="shared" si="5"/>
        <v>2012.46</v>
      </c>
      <c r="AE13" s="40">
        <f t="shared" si="5"/>
        <v>2012.46</v>
      </c>
      <c r="AF13" s="40">
        <f t="shared" si="5"/>
        <v>2018.05</v>
      </c>
      <c r="AG13" s="40">
        <f t="shared" si="5"/>
        <v>2018.05</v>
      </c>
      <c r="AH13" s="40">
        <f t="shared" ref="AH13:BM13" si="6">SUM(AH14:AH14)</f>
        <v>2018.05</v>
      </c>
      <c r="AI13" s="40">
        <f t="shared" si="6"/>
        <v>2018.05</v>
      </c>
      <c r="AJ13" s="40">
        <f t="shared" si="6"/>
        <v>2018.59</v>
      </c>
      <c r="AK13" s="40">
        <f t="shared" si="6"/>
        <v>2018.59</v>
      </c>
      <c r="AL13" s="40">
        <f t="shared" si="6"/>
        <v>2018.66</v>
      </c>
      <c r="AM13" s="40">
        <f t="shared" si="6"/>
        <v>2018.66</v>
      </c>
      <c r="AN13" s="40">
        <f t="shared" si="6"/>
        <v>2018.66</v>
      </c>
      <c r="AO13" s="40">
        <f t="shared" si="6"/>
        <v>2018.78</v>
      </c>
      <c r="AP13" s="40">
        <f t="shared" si="6"/>
        <v>2019.77</v>
      </c>
      <c r="AQ13" s="40">
        <f t="shared" si="6"/>
        <v>2019.96</v>
      </c>
      <c r="AR13" s="40">
        <f t="shared" si="6"/>
        <v>2020.3</v>
      </c>
      <c r="AS13" s="40">
        <f t="shared" si="6"/>
        <v>2020.3</v>
      </c>
      <c r="AT13" s="40">
        <f t="shared" si="6"/>
        <v>2019.73</v>
      </c>
      <c r="AU13" s="40">
        <f t="shared" si="6"/>
        <v>2019.73</v>
      </c>
      <c r="AV13" s="40">
        <f t="shared" si="6"/>
        <v>2019.73</v>
      </c>
      <c r="AW13" s="40">
        <f t="shared" si="6"/>
        <v>2019.73</v>
      </c>
      <c r="AX13" s="40">
        <f t="shared" si="6"/>
        <v>2019.79</v>
      </c>
      <c r="AY13" s="40">
        <f t="shared" si="6"/>
        <v>2019.79</v>
      </c>
      <c r="AZ13" s="40">
        <f t="shared" si="6"/>
        <v>2019.89</v>
      </c>
      <c r="BA13" s="40">
        <f t="shared" si="6"/>
        <v>2019.67</v>
      </c>
      <c r="BB13" s="40">
        <f t="shared" si="6"/>
        <v>2018.34</v>
      </c>
      <c r="BC13" s="40">
        <f t="shared" si="6"/>
        <v>2018.34</v>
      </c>
      <c r="BD13" s="40">
        <f t="shared" si="6"/>
        <v>2018.34</v>
      </c>
      <c r="BE13" s="40">
        <f t="shared" si="6"/>
        <v>2018.34</v>
      </c>
      <c r="BF13" s="40">
        <f t="shared" si="6"/>
        <v>2018.4</v>
      </c>
      <c r="BG13" s="40">
        <f t="shared" si="6"/>
        <v>2018.4</v>
      </c>
      <c r="BH13" s="40">
        <f t="shared" si="6"/>
        <v>2018.33</v>
      </c>
      <c r="BI13" s="40">
        <f t="shared" si="6"/>
        <v>2018.19</v>
      </c>
      <c r="BJ13" s="40">
        <f t="shared" si="6"/>
        <v>2018.27</v>
      </c>
      <c r="BK13" s="40">
        <f t="shared" si="6"/>
        <v>2018.27</v>
      </c>
      <c r="BL13" s="40">
        <f t="shared" si="6"/>
        <v>2018.27</v>
      </c>
      <c r="BM13" s="40">
        <f t="shared" si="6"/>
        <v>2018.27</v>
      </c>
      <c r="BN13" s="40">
        <f t="shared" ref="BN13:CS13" si="7">SUM(BN14:BN14)</f>
        <v>2017.9</v>
      </c>
      <c r="BO13" s="40">
        <f t="shared" si="7"/>
        <v>2017.9</v>
      </c>
      <c r="BP13" s="40">
        <f t="shared" si="7"/>
        <v>2019.46</v>
      </c>
      <c r="BQ13" s="40">
        <f t="shared" si="7"/>
        <v>2019.46</v>
      </c>
      <c r="BR13" s="40">
        <f t="shared" si="7"/>
        <v>2019.46</v>
      </c>
      <c r="BS13" s="40">
        <f t="shared" si="7"/>
        <v>2019.46</v>
      </c>
      <c r="BT13" s="40">
        <f t="shared" si="7"/>
        <v>2028.26</v>
      </c>
      <c r="BU13" s="40">
        <f t="shared" si="7"/>
        <v>2028.26</v>
      </c>
      <c r="BV13" s="40">
        <f t="shared" si="7"/>
        <v>2038.77</v>
      </c>
      <c r="BW13" s="40">
        <f t="shared" si="7"/>
        <v>2038.77</v>
      </c>
      <c r="BX13" s="40">
        <f t="shared" si="7"/>
        <v>2044.28</v>
      </c>
      <c r="BY13" s="40">
        <f t="shared" si="7"/>
        <v>2047.65</v>
      </c>
      <c r="BZ13" s="40">
        <f t="shared" si="7"/>
        <v>2051.52</v>
      </c>
      <c r="CA13" s="40">
        <f t="shared" si="7"/>
        <v>2051.52</v>
      </c>
      <c r="CB13" s="40">
        <f t="shared" si="7"/>
        <v>2055.91</v>
      </c>
      <c r="CC13" s="40">
        <f t="shared" si="7"/>
        <v>2055.46</v>
      </c>
      <c r="CD13" s="40">
        <f t="shared" si="7"/>
        <v>2055.5700000000002</v>
      </c>
      <c r="CE13" s="40">
        <f t="shared" si="7"/>
        <v>2055.5700000000002</v>
      </c>
      <c r="CF13" s="40">
        <f t="shared" si="7"/>
        <v>2060.15</v>
      </c>
      <c r="CG13" s="40">
        <f t="shared" si="7"/>
        <v>2060.15</v>
      </c>
      <c r="CH13" s="40">
        <f t="shared" si="7"/>
        <v>2063.58</v>
      </c>
      <c r="CI13" s="40">
        <f t="shared" si="7"/>
        <v>2063.58</v>
      </c>
      <c r="CJ13" s="40">
        <f t="shared" si="7"/>
        <v>2071.9699999999998</v>
      </c>
      <c r="CK13" s="40">
        <f t="shared" si="7"/>
        <v>2071.9699999999998</v>
      </c>
      <c r="CL13" s="40">
        <f t="shared" si="7"/>
        <v>2072.14</v>
      </c>
      <c r="CM13" s="40">
        <f t="shared" si="7"/>
        <v>2072.14</v>
      </c>
      <c r="CN13" s="40">
        <f t="shared" si="7"/>
        <v>2072.14</v>
      </c>
      <c r="CO13" s="40">
        <f t="shared" si="7"/>
        <v>2072</v>
      </c>
      <c r="CP13" s="40">
        <f t="shared" si="7"/>
        <v>2072</v>
      </c>
      <c r="CQ13" s="40">
        <f t="shared" si="7"/>
        <v>2072</v>
      </c>
      <c r="CR13" s="40">
        <f t="shared" si="7"/>
        <v>2072</v>
      </c>
      <c r="CS13" s="41">
        <f t="shared" si="7"/>
        <v>2072</v>
      </c>
      <c r="CT13" s="150">
        <f t="shared" si="2"/>
        <v>194721.77999999994</v>
      </c>
      <c r="CU13" s="154"/>
      <c r="CW13" s="144"/>
    </row>
    <row r="14" spans="1:102">
      <c r="A14" s="30" t="s">
        <v>12</v>
      </c>
      <c r="B14" s="42">
        <v>2008.32</v>
      </c>
      <c r="C14" s="43">
        <v>2008.32</v>
      </c>
      <c r="D14" s="43">
        <v>2017.17</v>
      </c>
      <c r="E14" s="43">
        <v>2017.17</v>
      </c>
      <c r="F14" s="43">
        <v>2017.24</v>
      </c>
      <c r="G14" s="43">
        <v>2017.24</v>
      </c>
      <c r="H14" s="43">
        <v>2017.24</v>
      </c>
      <c r="I14" s="43">
        <v>2017.24</v>
      </c>
      <c r="J14" s="43">
        <v>2016.86</v>
      </c>
      <c r="K14" s="43">
        <v>2016.86</v>
      </c>
      <c r="L14" s="43">
        <v>2016.86</v>
      </c>
      <c r="M14" s="43">
        <v>2016.86</v>
      </c>
      <c r="N14" s="43">
        <v>2016.86</v>
      </c>
      <c r="O14" s="43">
        <v>2016.86</v>
      </c>
      <c r="P14" s="43">
        <v>2016.86</v>
      </c>
      <c r="Q14" s="43">
        <v>2016.86</v>
      </c>
      <c r="R14" s="43">
        <v>2016.86</v>
      </c>
      <c r="S14" s="43">
        <v>2016.86</v>
      </c>
      <c r="T14" s="43">
        <v>2013.49</v>
      </c>
      <c r="U14" s="43">
        <v>2013.49</v>
      </c>
      <c r="V14" s="43">
        <v>2013.49</v>
      </c>
      <c r="W14" s="43">
        <v>2013.49</v>
      </c>
      <c r="X14" s="43">
        <v>2013.49</v>
      </c>
      <c r="Y14" s="43">
        <v>2013.66</v>
      </c>
      <c r="Z14" s="43">
        <v>2013.66</v>
      </c>
      <c r="AA14" s="43">
        <v>2013.66</v>
      </c>
      <c r="AB14" s="43">
        <v>2012.3</v>
      </c>
      <c r="AC14" s="43">
        <v>2012.3</v>
      </c>
      <c r="AD14" s="43">
        <v>2012.46</v>
      </c>
      <c r="AE14" s="43">
        <v>2012.46</v>
      </c>
      <c r="AF14" s="43">
        <v>2018.05</v>
      </c>
      <c r="AG14" s="43">
        <v>2018.05</v>
      </c>
      <c r="AH14" s="43">
        <v>2018.05</v>
      </c>
      <c r="AI14" s="43">
        <v>2018.05</v>
      </c>
      <c r="AJ14" s="43">
        <v>2018.59</v>
      </c>
      <c r="AK14" s="43">
        <v>2018.59</v>
      </c>
      <c r="AL14" s="43">
        <v>2018.66</v>
      </c>
      <c r="AM14" s="43">
        <v>2018.66</v>
      </c>
      <c r="AN14" s="43">
        <v>2018.66</v>
      </c>
      <c r="AO14" s="43">
        <v>2018.78</v>
      </c>
      <c r="AP14" s="43">
        <v>2019.77</v>
      </c>
      <c r="AQ14" s="43">
        <v>2019.96</v>
      </c>
      <c r="AR14" s="43">
        <v>2020.3</v>
      </c>
      <c r="AS14" s="43">
        <v>2020.3</v>
      </c>
      <c r="AT14" s="43">
        <v>2019.73</v>
      </c>
      <c r="AU14" s="43">
        <v>2019.73</v>
      </c>
      <c r="AV14" s="43">
        <v>2019.73</v>
      </c>
      <c r="AW14" s="43">
        <v>2019.73</v>
      </c>
      <c r="AX14" s="43">
        <v>2019.79</v>
      </c>
      <c r="AY14" s="43">
        <v>2019.79</v>
      </c>
      <c r="AZ14" s="43">
        <v>2019.89</v>
      </c>
      <c r="BA14" s="43">
        <v>2019.67</v>
      </c>
      <c r="BB14" s="43">
        <v>2018.34</v>
      </c>
      <c r="BC14" s="43">
        <v>2018.34</v>
      </c>
      <c r="BD14" s="43">
        <v>2018.34</v>
      </c>
      <c r="BE14" s="43">
        <v>2018.34</v>
      </c>
      <c r="BF14" s="43">
        <v>2018.4</v>
      </c>
      <c r="BG14" s="43">
        <v>2018.4</v>
      </c>
      <c r="BH14" s="43">
        <v>2018.33</v>
      </c>
      <c r="BI14" s="43">
        <v>2018.19</v>
      </c>
      <c r="BJ14" s="43">
        <v>2018.27</v>
      </c>
      <c r="BK14" s="43">
        <v>2018.27</v>
      </c>
      <c r="BL14" s="43">
        <v>2018.27</v>
      </c>
      <c r="BM14" s="43">
        <v>2018.27</v>
      </c>
      <c r="BN14" s="43">
        <v>2017.9</v>
      </c>
      <c r="BO14" s="43">
        <v>2017.9</v>
      </c>
      <c r="BP14" s="43">
        <v>2019.46</v>
      </c>
      <c r="BQ14" s="43">
        <v>2019.46</v>
      </c>
      <c r="BR14" s="43">
        <v>2019.46</v>
      </c>
      <c r="BS14" s="43">
        <v>2019.46</v>
      </c>
      <c r="BT14" s="43">
        <v>2028.26</v>
      </c>
      <c r="BU14" s="43">
        <v>2028.26</v>
      </c>
      <c r="BV14" s="43">
        <v>2038.77</v>
      </c>
      <c r="BW14" s="43">
        <v>2038.77</v>
      </c>
      <c r="BX14" s="43">
        <v>2044.28</v>
      </c>
      <c r="BY14" s="43">
        <v>2047.65</v>
      </c>
      <c r="BZ14" s="43">
        <v>2051.52</v>
      </c>
      <c r="CA14" s="43">
        <v>2051.52</v>
      </c>
      <c r="CB14" s="43">
        <v>2055.91</v>
      </c>
      <c r="CC14" s="43">
        <v>2055.46</v>
      </c>
      <c r="CD14" s="43">
        <v>2055.5700000000002</v>
      </c>
      <c r="CE14" s="43">
        <v>2055.5700000000002</v>
      </c>
      <c r="CF14" s="43">
        <v>2060.15</v>
      </c>
      <c r="CG14" s="43">
        <v>2060.15</v>
      </c>
      <c r="CH14" s="43">
        <v>2063.58</v>
      </c>
      <c r="CI14" s="43">
        <v>2063.58</v>
      </c>
      <c r="CJ14" s="43">
        <v>2071.9699999999998</v>
      </c>
      <c r="CK14" s="43">
        <v>2071.9699999999998</v>
      </c>
      <c r="CL14" s="43">
        <v>2072.14</v>
      </c>
      <c r="CM14" s="43">
        <v>2072.14</v>
      </c>
      <c r="CN14" s="43">
        <v>2072.14</v>
      </c>
      <c r="CO14" s="43">
        <v>2072</v>
      </c>
      <c r="CP14" s="43">
        <v>2072</v>
      </c>
      <c r="CQ14" s="43">
        <v>2072</v>
      </c>
      <c r="CR14" s="43">
        <v>2072</v>
      </c>
      <c r="CS14" s="44">
        <v>2072</v>
      </c>
      <c r="CT14" s="30">
        <f t="shared" si="2"/>
        <v>194721.77999999994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150.99</v>
      </c>
      <c r="C20" s="54">
        <f t="shared" si="10"/>
        <v>149</v>
      </c>
      <c r="D20" s="54">
        <f t="shared" si="10"/>
        <v>150.63999999999999</v>
      </c>
      <c r="E20" s="54">
        <f t="shared" si="10"/>
        <v>151.01</v>
      </c>
      <c r="F20" s="54">
        <f t="shared" si="10"/>
        <v>150.88999999999999</v>
      </c>
      <c r="G20" s="54">
        <f t="shared" si="10"/>
        <v>151.68</v>
      </c>
      <c r="H20" s="54">
        <f t="shared" si="10"/>
        <v>152.15</v>
      </c>
      <c r="I20" s="54">
        <f t="shared" si="10"/>
        <v>151.97</v>
      </c>
      <c r="J20" s="54">
        <f t="shared" si="10"/>
        <v>150.44999999999999</v>
      </c>
      <c r="K20" s="54">
        <f t="shared" si="10"/>
        <v>150.26999999999998</v>
      </c>
      <c r="L20" s="54">
        <f t="shared" si="10"/>
        <v>149.88</v>
      </c>
      <c r="M20" s="54">
        <f t="shared" si="10"/>
        <v>150.68</v>
      </c>
      <c r="N20" s="54">
        <f t="shared" si="10"/>
        <v>150.76</v>
      </c>
      <c r="O20" s="54">
        <f t="shared" si="10"/>
        <v>150.75</v>
      </c>
      <c r="P20" s="54">
        <f t="shared" si="10"/>
        <v>150.34</v>
      </c>
      <c r="Q20" s="54">
        <f t="shared" si="10"/>
        <v>150.72999999999999</v>
      </c>
      <c r="R20" s="54">
        <f t="shared" si="10"/>
        <v>150.04999999999998</v>
      </c>
      <c r="S20" s="54">
        <f t="shared" si="10"/>
        <v>149.88</v>
      </c>
      <c r="T20" s="54">
        <f t="shared" si="10"/>
        <v>148.88999999999999</v>
      </c>
      <c r="U20" s="54">
        <f t="shared" si="10"/>
        <v>149.49</v>
      </c>
      <c r="V20" s="54">
        <f t="shared" si="10"/>
        <v>149.14999999999998</v>
      </c>
      <c r="W20" s="54">
        <f t="shared" si="10"/>
        <v>148.98999999999998</v>
      </c>
      <c r="X20" s="54">
        <f t="shared" si="10"/>
        <v>3658.39</v>
      </c>
      <c r="Y20" s="54">
        <f t="shared" si="10"/>
        <v>3659.66</v>
      </c>
      <c r="Z20" s="54">
        <f t="shared" si="10"/>
        <v>3667.3499999999995</v>
      </c>
      <c r="AA20" s="54">
        <f t="shared" si="10"/>
        <v>3682.4199999999996</v>
      </c>
      <c r="AB20" s="54">
        <f t="shared" si="10"/>
        <v>3714.91</v>
      </c>
      <c r="AC20" s="54">
        <f t="shared" si="10"/>
        <v>3770.4700000000003</v>
      </c>
      <c r="AD20" s="54">
        <f t="shared" si="10"/>
        <v>3834.93</v>
      </c>
      <c r="AE20" s="54">
        <f t="shared" si="10"/>
        <v>3912.7599999999998</v>
      </c>
      <c r="AF20" s="54">
        <f t="shared" si="10"/>
        <v>4013.12</v>
      </c>
      <c r="AG20" s="54">
        <f t="shared" si="10"/>
        <v>4126.18</v>
      </c>
      <c r="AH20" s="54">
        <f t="shared" ref="AH20:BM20" si="11">SUM(AH21:AH24)</f>
        <v>4236.37</v>
      </c>
      <c r="AI20" s="54">
        <f t="shared" si="11"/>
        <v>4359.5000000000009</v>
      </c>
      <c r="AJ20" s="54">
        <f t="shared" si="11"/>
        <v>4492.6099999999997</v>
      </c>
      <c r="AK20" s="54">
        <f t="shared" si="11"/>
        <v>4610.29</v>
      </c>
      <c r="AL20" s="54">
        <f t="shared" si="11"/>
        <v>4722.24</v>
      </c>
      <c r="AM20" s="54">
        <f t="shared" si="11"/>
        <v>4816.6000000000004</v>
      </c>
      <c r="AN20" s="54">
        <f t="shared" si="11"/>
        <v>4905.7900000000009</v>
      </c>
      <c r="AO20" s="54">
        <f t="shared" si="11"/>
        <v>4992.87</v>
      </c>
      <c r="AP20" s="54">
        <f t="shared" si="11"/>
        <v>5077.87</v>
      </c>
      <c r="AQ20" s="54">
        <f t="shared" si="11"/>
        <v>5124.93</v>
      </c>
      <c r="AR20" s="54">
        <f t="shared" si="11"/>
        <v>5190.9100000000008</v>
      </c>
      <c r="AS20" s="54">
        <f t="shared" si="11"/>
        <v>5261.13</v>
      </c>
      <c r="AT20" s="54">
        <f t="shared" si="11"/>
        <v>5298.3</v>
      </c>
      <c r="AU20" s="54">
        <f t="shared" si="11"/>
        <v>5336.5400000000009</v>
      </c>
      <c r="AV20" s="54">
        <f t="shared" si="11"/>
        <v>5360.0300000000007</v>
      </c>
      <c r="AW20" s="54">
        <f t="shared" si="11"/>
        <v>5368.5000000000009</v>
      </c>
      <c r="AX20" s="54">
        <f t="shared" si="11"/>
        <v>5373.03</v>
      </c>
      <c r="AY20" s="54">
        <f t="shared" si="11"/>
        <v>5364.68</v>
      </c>
      <c r="AZ20" s="54">
        <f t="shared" si="11"/>
        <v>5377.93</v>
      </c>
      <c r="BA20" s="54">
        <f t="shared" si="11"/>
        <v>5371.68</v>
      </c>
      <c r="BB20" s="54">
        <f t="shared" si="11"/>
        <v>5370.96</v>
      </c>
      <c r="BC20" s="54">
        <f t="shared" si="11"/>
        <v>5371.53</v>
      </c>
      <c r="BD20" s="54">
        <f t="shared" si="11"/>
        <v>5361.7800000000007</v>
      </c>
      <c r="BE20" s="54">
        <f t="shared" si="11"/>
        <v>5333.7300000000005</v>
      </c>
      <c r="BF20" s="54">
        <f t="shared" si="11"/>
        <v>5285.68</v>
      </c>
      <c r="BG20" s="54">
        <f t="shared" si="11"/>
        <v>5257.36</v>
      </c>
      <c r="BH20" s="54">
        <f t="shared" si="11"/>
        <v>5206.38</v>
      </c>
      <c r="BI20" s="54">
        <f t="shared" si="11"/>
        <v>5154.76</v>
      </c>
      <c r="BJ20" s="54">
        <f t="shared" si="11"/>
        <v>5091.0200000000004</v>
      </c>
      <c r="BK20" s="54">
        <f t="shared" si="11"/>
        <v>5010.42</v>
      </c>
      <c r="BL20" s="54">
        <f t="shared" si="11"/>
        <v>4901.4400000000005</v>
      </c>
      <c r="BM20" s="54">
        <f t="shared" si="11"/>
        <v>4808.5200000000013</v>
      </c>
      <c r="BN20" s="54">
        <f t="shared" ref="BN20:CS20" si="12">SUM(BN21:BN24)</f>
        <v>4694.97</v>
      </c>
      <c r="BO20" s="54">
        <f t="shared" si="12"/>
        <v>4592.97</v>
      </c>
      <c r="BP20" s="54">
        <f t="shared" si="12"/>
        <v>4504.1099999999997</v>
      </c>
      <c r="BQ20" s="54">
        <f t="shared" si="12"/>
        <v>4387.1500000000005</v>
      </c>
      <c r="BR20" s="54">
        <f t="shared" si="12"/>
        <v>4290.5300000000007</v>
      </c>
      <c r="BS20" s="54">
        <f t="shared" si="12"/>
        <v>4175.7300000000005</v>
      </c>
      <c r="BT20" s="54">
        <f t="shared" si="12"/>
        <v>4059.2099999999996</v>
      </c>
      <c r="BU20" s="54">
        <f t="shared" si="12"/>
        <v>3942.19</v>
      </c>
      <c r="BV20" s="54">
        <f t="shared" si="12"/>
        <v>3860.0899999999997</v>
      </c>
      <c r="BW20" s="54">
        <f t="shared" si="12"/>
        <v>3792.8999999999996</v>
      </c>
      <c r="BX20" s="54">
        <f t="shared" si="12"/>
        <v>3740.5899999999997</v>
      </c>
      <c r="BY20" s="54">
        <f t="shared" si="12"/>
        <v>3673.52</v>
      </c>
      <c r="BZ20" s="54">
        <f t="shared" si="12"/>
        <v>155.48999999999998</v>
      </c>
      <c r="CA20" s="54">
        <f t="shared" si="12"/>
        <v>150.44999999999999</v>
      </c>
      <c r="CB20" s="54">
        <f t="shared" si="12"/>
        <v>149.93</v>
      </c>
      <c r="CC20" s="54">
        <f t="shared" si="12"/>
        <v>149.81</v>
      </c>
      <c r="CD20" s="54">
        <f t="shared" si="12"/>
        <v>150.03</v>
      </c>
      <c r="CE20" s="54">
        <f t="shared" si="12"/>
        <v>149.87</v>
      </c>
      <c r="CF20" s="54">
        <f t="shared" si="12"/>
        <v>150.1</v>
      </c>
      <c r="CG20" s="54">
        <f t="shared" si="12"/>
        <v>149.72</v>
      </c>
      <c r="CH20" s="54">
        <f t="shared" si="12"/>
        <v>149.6</v>
      </c>
      <c r="CI20" s="54">
        <f t="shared" si="12"/>
        <v>151.06</v>
      </c>
      <c r="CJ20" s="54">
        <f t="shared" si="12"/>
        <v>151.07999999999998</v>
      </c>
      <c r="CK20" s="54">
        <f t="shared" si="12"/>
        <v>150.82</v>
      </c>
      <c r="CL20" s="54">
        <f t="shared" si="12"/>
        <v>150.22999999999999</v>
      </c>
      <c r="CM20" s="54">
        <f t="shared" si="12"/>
        <v>149.75</v>
      </c>
      <c r="CN20" s="54">
        <f t="shared" si="12"/>
        <v>150.1</v>
      </c>
      <c r="CO20" s="54">
        <f t="shared" si="12"/>
        <v>150.68</v>
      </c>
      <c r="CP20" s="54">
        <f t="shared" si="12"/>
        <v>151.16999999999999</v>
      </c>
      <c r="CQ20" s="54">
        <f t="shared" si="12"/>
        <v>151.24</v>
      </c>
      <c r="CR20" s="54">
        <f t="shared" si="12"/>
        <v>151.32999999999998</v>
      </c>
      <c r="CS20" s="55">
        <f t="shared" si="12"/>
        <v>150.69999999999999</v>
      </c>
      <c r="CT20" s="38">
        <f t="shared" si="2"/>
        <v>256871.32999999993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0.04</v>
      </c>
      <c r="X21" s="43">
        <v>0.12</v>
      </c>
      <c r="Y21" s="43">
        <v>1.86</v>
      </c>
      <c r="Z21" s="43">
        <v>10.47</v>
      </c>
      <c r="AA21" s="43">
        <v>23.83</v>
      </c>
      <c r="AB21" s="43">
        <v>57.449999999999996</v>
      </c>
      <c r="AC21" s="43">
        <v>111.78</v>
      </c>
      <c r="AD21" s="43">
        <v>177.11999999999998</v>
      </c>
      <c r="AE21" s="43">
        <v>254.88</v>
      </c>
      <c r="AF21" s="43">
        <v>355.05</v>
      </c>
      <c r="AG21" s="43">
        <v>467.24</v>
      </c>
      <c r="AH21" s="43">
        <v>578.28</v>
      </c>
      <c r="AI21" s="43">
        <v>700.81000000000006</v>
      </c>
      <c r="AJ21" s="43">
        <v>833.68999999999994</v>
      </c>
      <c r="AK21" s="43">
        <v>952.37</v>
      </c>
      <c r="AL21" s="43">
        <v>1062.9099999999999</v>
      </c>
      <c r="AM21" s="43">
        <v>1158.8800000000001</v>
      </c>
      <c r="AN21" s="43">
        <v>1249.52</v>
      </c>
      <c r="AO21" s="43">
        <v>1338.56</v>
      </c>
      <c r="AP21" s="43">
        <v>1420.79</v>
      </c>
      <c r="AQ21" s="43">
        <v>1468.6100000000001</v>
      </c>
      <c r="AR21" s="43">
        <v>1532.25</v>
      </c>
      <c r="AS21" s="43">
        <v>1602.21</v>
      </c>
      <c r="AT21" s="43">
        <v>1639.5</v>
      </c>
      <c r="AU21" s="43">
        <v>1678.72</v>
      </c>
      <c r="AV21" s="43">
        <v>1702.18</v>
      </c>
      <c r="AW21" s="43">
        <v>1709.64</v>
      </c>
      <c r="AX21" s="43">
        <v>1714.77</v>
      </c>
      <c r="AY21" s="43">
        <v>1705.59</v>
      </c>
      <c r="AZ21" s="43">
        <v>1719.58</v>
      </c>
      <c r="BA21" s="43">
        <v>1712.6100000000001</v>
      </c>
      <c r="BB21" s="43">
        <v>1712.9199999999998</v>
      </c>
      <c r="BC21" s="43">
        <v>1713.28</v>
      </c>
      <c r="BD21" s="43">
        <v>1703.1000000000001</v>
      </c>
      <c r="BE21" s="43">
        <v>1675.46</v>
      </c>
      <c r="BF21" s="43">
        <v>1627.33</v>
      </c>
      <c r="BG21" s="43">
        <v>1598.9299999999998</v>
      </c>
      <c r="BH21" s="43">
        <v>1547.62</v>
      </c>
      <c r="BI21" s="43">
        <v>1496.05</v>
      </c>
      <c r="BJ21" s="43">
        <v>1432.3400000000001</v>
      </c>
      <c r="BK21" s="43">
        <v>1351.54</v>
      </c>
      <c r="BL21" s="43">
        <v>1242.6500000000001</v>
      </c>
      <c r="BM21" s="43">
        <v>1151.8200000000002</v>
      </c>
      <c r="BN21" s="43">
        <v>1038.6600000000001</v>
      </c>
      <c r="BO21" s="43">
        <v>935.85</v>
      </c>
      <c r="BP21" s="43">
        <v>847.86</v>
      </c>
      <c r="BQ21" s="43">
        <v>730.73</v>
      </c>
      <c r="BR21" s="43">
        <v>633.97</v>
      </c>
      <c r="BS21" s="43">
        <v>521.45999999999992</v>
      </c>
      <c r="BT21" s="43">
        <v>403.96999999999997</v>
      </c>
      <c r="BU21" s="43">
        <v>285.03000000000003</v>
      </c>
      <c r="BV21" s="43">
        <v>201.95000000000002</v>
      </c>
      <c r="BW21" s="43">
        <v>135.81</v>
      </c>
      <c r="BX21" s="43">
        <v>82.58</v>
      </c>
      <c r="BY21" s="43">
        <v>15.25</v>
      </c>
      <c r="BZ21" s="43">
        <v>6.45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53035.070000000007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3509.29</v>
      </c>
      <c r="Y22" s="1">
        <v>3509.29</v>
      </c>
      <c r="Z22" s="1">
        <v>3509.29</v>
      </c>
      <c r="AA22" s="1">
        <v>3509.29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3506.91</v>
      </c>
      <c r="AN22" s="1">
        <v>3506.91</v>
      </c>
      <c r="AO22" s="1">
        <v>3506.91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3508.29</v>
      </c>
      <c r="BR22" s="1">
        <v>3508.29</v>
      </c>
      <c r="BS22" s="1">
        <v>3508.29</v>
      </c>
      <c r="BT22" s="1">
        <v>3508.29</v>
      </c>
      <c r="BU22" s="1">
        <v>3508.29</v>
      </c>
      <c r="BV22" s="1">
        <v>3508.29</v>
      </c>
      <c r="BW22" s="1">
        <v>3508.29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189447.52000000002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22.89</v>
      </c>
      <c r="C24" s="36">
        <v>20.9</v>
      </c>
      <c r="D24" s="36">
        <v>22.54</v>
      </c>
      <c r="E24" s="36">
        <v>22.91</v>
      </c>
      <c r="F24" s="36">
        <v>22.79</v>
      </c>
      <c r="G24" s="36">
        <v>23.58</v>
      </c>
      <c r="H24" s="36">
        <v>24.05</v>
      </c>
      <c r="I24" s="36">
        <v>23.87</v>
      </c>
      <c r="J24" s="36">
        <v>22.35</v>
      </c>
      <c r="K24" s="36">
        <v>22.17</v>
      </c>
      <c r="L24" s="36">
        <v>21.78</v>
      </c>
      <c r="M24" s="36">
        <v>22.58</v>
      </c>
      <c r="N24" s="36">
        <v>22.66</v>
      </c>
      <c r="O24" s="36">
        <v>22.65</v>
      </c>
      <c r="P24" s="36">
        <v>22.24</v>
      </c>
      <c r="Q24" s="36">
        <v>22.63</v>
      </c>
      <c r="R24" s="36">
        <v>21.95</v>
      </c>
      <c r="S24" s="36">
        <v>21.78</v>
      </c>
      <c r="T24" s="36">
        <v>20.79</v>
      </c>
      <c r="U24" s="36">
        <v>21.39</v>
      </c>
      <c r="V24" s="36">
        <v>21.04</v>
      </c>
      <c r="W24" s="36">
        <v>20.85</v>
      </c>
      <c r="X24" s="36">
        <v>20.88</v>
      </c>
      <c r="Y24" s="36">
        <v>20.41</v>
      </c>
      <c r="Z24" s="36">
        <v>19.489999999999998</v>
      </c>
      <c r="AA24" s="36">
        <v>21.2</v>
      </c>
      <c r="AB24" s="36">
        <v>21.07</v>
      </c>
      <c r="AC24" s="36">
        <v>22.3</v>
      </c>
      <c r="AD24" s="36">
        <v>21.42</v>
      </c>
      <c r="AE24" s="36">
        <v>21.49</v>
      </c>
      <c r="AF24" s="36">
        <v>21.68</v>
      </c>
      <c r="AG24" s="36">
        <v>22.55</v>
      </c>
      <c r="AH24" s="36">
        <v>21.7</v>
      </c>
      <c r="AI24" s="36">
        <v>22.3</v>
      </c>
      <c r="AJ24" s="36">
        <v>22.53</v>
      </c>
      <c r="AK24" s="36">
        <v>21.53</v>
      </c>
      <c r="AL24" s="36">
        <v>22.94</v>
      </c>
      <c r="AM24" s="36">
        <v>22.71</v>
      </c>
      <c r="AN24" s="36">
        <v>21.26</v>
      </c>
      <c r="AO24" s="36">
        <v>19.3</v>
      </c>
      <c r="AP24" s="36">
        <v>20.69</v>
      </c>
      <c r="AQ24" s="36">
        <v>19.93</v>
      </c>
      <c r="AR24" s="36">
        <v>22.27</v>
      </c>
      <c r="AS24" s="36">
        <v>22.53</v>
      </c>
      <c r="AT24" s="36">
        <v>22.41</v>
      </c>
      <c r="AU24" s="36">
        <v>21.43</v>
      </c>
      <c r="AV24" s="36">
        <v>21.46</v>
      </c>
      <c r="AW24" s="36">
        <v>22.47</v>
      </c>
      <c r="AX24" s="36">
        <v>21.87</v>
      </c>
      <c r="AY24" s="36">
        <v>22.7</v>
      </c>
      <c r="AZ24" s="36">
        <v>21.96</v>
      </c>
      <c r="BA24" s="36">
        <v>22.68</v>
      </c>
      <c r="BB24" s="36">
        <v>21.65</v>
      </c>
      <c r="BC24" s="36">
        <v>21.86</v>
      </c>
      <c r="BD24" s="36">
        <v>22.29</v>
      </c>
      <c r="BE24" s="36">
        <v>21.88</v>
      </c>
      <c r="BF24" s="36">
        <v>21.96</v>
      </c>
      <c r="BG24" s="36">
        <v>22.04</v>
      </c>
      <c r="BH24" s="36">
        <v>22.37</v>
      </c>
      <c r="BI24" s="36">
        <v>22.32</v>
      </c>
      <c r="BJ24" s="36">
        <v>22.29</v>
      </c>
      <c r="BK24" s="36">
        <v>22.49</v>
      </c>
      <c r="BL24" s="36">
        <v>22.4</v>
      </c>
      <c r="BM24" s="36">
        <v>20.309999999999999</v>
      </c>
      <c r="BN24" s="36">
        <v>19.920000000000002</v>
      </c>
      <c r="BO24" s="36">
        <v>20.73</v>
      </c>
      <c r="BP24" s="36">
        <v>19.86</v>
      </c>
      <c r="BQ24" s="36">
        <v>20.03</v>
      </c>
      <c r="BR24" s="36">
        <v>20.170000000000002</v>
      </c>
      <c r="BS24" s="36">
        <v>17.88</v>
      </c>
      <c r="BT24" s="36">
        <v>18.850000000000001</v>
      </c>
      <c r="BU24" s="36">
        <v>20.77</v>
      </c>
      <c r="BV24" s="36">
        <v>21.75</v>
      </c>
      <c r="BW24" s="36">
        <v>20.7</v>
      </c>
      <c r="BX24" s="36">
        <v>21.62</v>
      </c>
      <c r="BY24" s="36">
        <v>21.88</v>
      </c>
      <c r="BZ24" s="36">
        <v>20.94</v>
      </c>
      <c r="CA24" s="36">
        <v>21.21</v>
      </c>
      <c r="CB24" s="36">
        <v>21.83</v>
      </c>
      <c r="CC24" s="36">
        <v>21.71</v>
      </c>
      <c r="CD24" s="36">
        <v>21.93</v>
      </c>
      <c r="CE24" s="36">
        <v>21.77</v>
      </c>
      <c r="CF24" s="36">
        <v>22</v>
      </c>
      <c r="CG24" s="36">
        <v>21.62</v>
      </c>
      <c r="CH24" s="36">
        <v>21.5</v>
      </c>
      <c r="CI24" s="36">
        <v>22.96</v>
      </c>
      <c r="CJ24" s="36">
        <v>22.98</v>
      </c>
      <c r="CK24" s="36">
        <v>22.72</v>
      </c>
      <c r="CL24" s="36">
        <v>22.13</v>
      </c>
      <c r="CM24" s="36">
        <v>21.65</v>
      </c>
      <c r="CN24" s="36">
        <v>22</v>
      </c>
      <c r="CO24" s="36">
        <v>22.58</v>
      </c>
      <c r="CP24" s="36">
        <v>23.07</v>
      </c>
      <c r="CQ24" s="36">
        <v>23.14</v>
      </c>
      <c r="CR24" s="36">
        <v>23.23</v>
      </c>
      <c r="CS24" s="37">
        <v>22.6</v>
      </c>
      <c r="CT24" s="30">
        <f t="shared" si="13"/>
        <v>2091.14</v>
      </c>
      <c r="CU24" s="156"/>
      <c r="CW24" s="144"/>
    </row>
    <row r="25" spans="1:102" ht="15.75" thickBot="1">
      <c r="A25" s="58" t="s">
        <v>62</v>
      </c>
      <c r="B25" s="59">
        <f>SUM(B3,B13,B15,B20)</f>
        <v>8069.5911268817199</v>
      </c>
      <c r="C25" s="60">
        <f t="shared" ref="C25:BN25" si="14">SUM(C3,C13,C15,C20)</f>
        <v>8067.6011268817201</v>
      </c>
      <c r="D25" s="60">
        <f t="shared" si="14"/>
        <v>8078.0911268817208</v>
      </c>
      <c r="E25" s="60">
        <f t="shared" si="14"/>
        <v>8078.4611268817207</v>
      </c>
      <c r="F25" s="60">
        <f t="shared" si="14"/>
        <v>8078.4111268817205</v>
      </c>
      <c r="G25" s="60">
        <f t="shared" si="14"/>
        <v>8079.2011268817205</v>
      </c>
      <c r="H25" s="60">
        <f t="shared" si="14"/>
        <v>8079.6711268817198</v>
      </c>
      <c r="I25" s="60">
        <f t="shared" si="14"/>
        <v>8079.4911268817204</v>
      </c>
      <c r="J25" s="60">
        <f t="shared" si="14"/>
        <v>8077.5911268817199</v>
      </c>
      <c r="K25" s="60">
        <f t="shared" si="14"/>
        <v>8077.4111268817196</v>
      </c>
      <c r="L25" s="60">
        <f t="shared" si="14"/>
        <v>8077.0211268817202</v>
      </c>
      <c r="M25" s="60">
        <f t="shared" si="14"/>
        <v>8077.8211268817204</v>
      </c>
      <c r="N25" s="60">
        <f t="shared" si="14"/>
        <v>8077.9011268817203</v>
      </c>
      <c r="O25" s="60">
        <f t="shared" si="14"/>
        <v>8077.8911268817201</v>
      </c>
      <c r="P25" s="60">
        <f t="shared" si="14"/>
        <v>8077.4811268817202</v>
      </c>
      <c r="Q25" s="60">
        <f t="shared" si="14"/>
        <v>8077.8711268817196</v>
      </c>
      <c r="R25" s="60">
        <f t="shared" si="14"/>
        <v>8077.1911268817203</v>
      </c>
      <c r="S25" s="60">
        <f t="shared" si="14"/>
        <v>8077.0211268817202</v>
      </c>
      <c r="T25" s="60">
        <f t="shared" si="14"/>
        <v>8072.6611268817205</v>
      </c>
      <c r="U25" s="60">
        <f t="shared" si="14"/>
        <v>8073.26112688172</v>
      </c>
      <c r="V25" s="60">
        <f t="shared" si="14"/>
        <v>8072.9211268817198</v>
      </c>
      <c r="W25" s="60">
        <f t="shared" si="14"/>
        <v>8072.76112688172</v>
      </c>
      <c r="X25" s="60">
        <f t="shared" si="14"/>
        <v>11582.16112688172</v>
      </c>
      <c r="Y25" s="60">
        <f t="shared" si="14"/>
        <v>11583.60112688172</v>
      </c>
      <c r="Z25" s="60">
        <f t="shared" si="14"/>
        <v>11591.291126881719</v>
      </c>
      <c r="AA25" s="60">
        <f t="shared" si="14"/>
        <v>11606.36112688172</v>
      </c>
      <c r="AB25" s="60">
        <f t="shared" si="14"/>
        <v>11637.49112688172</v>
      </c>
      <c r="AC25" s="60">
        <f t="shared" si="14"/>
        <v>11693.051126881721</v>
      </c>
      <c r="AD25" s="60">
        <f t="shared" si="14"/>
        <v>11757.67112688172</v>
      </c>
      <c r="AE25" s="60">
        <f t="shared" si="14"/>
        <v>11835.50112688172</v>
      </c>
      <c r="AF25" s="60">
        <f t="shared" si="14"/>
        <v>11941.45112688172</v>
      </c>
      <c r="AG25" s="60">
        <f t="shared" si="14"/>
        <v>12054.51112688172</v>
      </c>
      <c r="AH25" s="60">
        <f t="shared" si="14"/>
        <v>12164.70112688172</v>
      </c>
      <c r="AI25" s="60">
        <f t="shared" si="14"/>
        <v>12287.831126881722</v>
      </c>
      <c r="AJ25" s="60">
        <f t="shared" si="14"/>
        <v>12421.481126881721</v>
      </c>
      <c r="AK25" s="60">
        <f t="shared" si="14"/>
        <v>12539.161126881721</v>
      </c>
      <c r="AL25" s="60">
        <f t="shared" si="14"/>
        <v>12651.18112688172</v>
      </c>
      <c r="AM25" s="60">
        <f t="shared" si="14"/>
        <v>12745.541126881721</v>
      </c>
      <c r="AN25" s="60">
        <f t="shared" si="14"/>
        <v>12834.731126881721</v>
      </c>
      <c r="AO25" s="60">
        <f t="shared" si="14"/>
        <v>12921.93112688172</v>
      </c>
      <c r="AP25" s="60">
        <f t="shared" si="14"/>
        <v>13007.92112688172</v>
      </c>
      <c r="AQ25" s="60">
        <f t="shared" si="14"/>
        <v>13055.17112688172</v>
      </c>
      <c r="AR25" s="60">
        <f t="shared" si="14"/>
        <v>13121.491126881721</v>
      </c>
      <c r="AS25" s="60">
        <f t="shared" si="14"/>
        <v>13191.711126881721</v>
      </c>
      <c r="AT25" s="60">
        <f t="shared" si="14"/>
        <v>13228.311126881721</v>
      </c>
      <c r="AU25" s="60">
        <f t="shared" si="14"/>
        <v>13266.551126881721</v>
      </c>
      <c r="AV25" s="60">
        <f t="shared" si="14"/>
        <v>13290.041126881722</v>
      </c>
      <c r="AW25" s="60">
        <f t="shared" si="14"/>
        <v>13298.511126881722</v>
      </c>
      <c r="AX25" s="60">
        <f t="shared" si="14"/>
        <v>13303.10112688172</v>
      </c>
      <c r="AY25" s="60">
        <f t="shared" si="14"/>
        <v>13294.751126881722</v>
      </c>
      <c r="AZ25" s="60">
        <f t="shared" si="14"/>
        <v>13308.10112688172</v>
      </c>
      <c r="BA25" s="60">
        <f t="shared" si="14"/>
        <v>13301.631126881721</v>
      </c>
      <c r="BB25" s="60">
        <f t="shared" si="14"/>
        <v>13299.58112688172</v>
      </c>
      <c r="BC25" s="60">
        <f t="shared" si="14"/>
        <v>13300.151126881719</v>
      </c>
      <c r="BD25" s="60">
        <f t="shared" si="14"/>
        <v>13290.401126881721</v>
      </c>
      <c r="BE25" s="60">
        <f t="shared" si="14"/>
        <v>13262.35112688172</v>
      </c>
      <c r="BF25" s="60">
        <f t="shared" si="14"/>
        <v>13214.361126881722</v>
      </c>
      <c r="BG25" s="60">
        <f t="shared" si="14"/>
        <v>13186.041126881721</v>
      </c>
      <c r="BH25" s="60">
        <f t="shared" si="14"/>
        <v>13134.99112688172</v>
      </c>
      <c r="BI25" s="60">
        <f t="shared" si="14"/>
        <v>13083.231126881721</v>
      </c>
      <c r="BJ25" s="60">
        <f t="shared" si="14"/>
        <v>13019.571126881721</v>
      </c>
      <c r="BK25" s="60">
        <f t="shared" si="14"/>
        <v>12938.971126881719</v>
      </c>
      <c r="BL25" s="60">
        <f t="shared" si="14"/>
        <v>12829.99112688172</v>
      </c>
      <c r="BM25" s="60">
        <f t="shared" si="14"/>
        <v>12737.071126881721</v>
      </c>
      <c r="BN25" s="60">
        <f t="shared" si="14"/>
        <v>12623.151126881721</v>
      </c>
      <c r="BO25" s="60">
        <f t="shared" ref="BO25:CS25" si="15">SUM(BO3,BO13,BO15,BO20)</f>
        <v>12521.151126881721</v>
      </c>
      <c r="BP25" s="60">
        <f t="shared" si="15"/>
        <v>12433.85112688172</v>
      </c>
      <c r="BQ25" s="60">
        <f t="shared" si="15"/>
        <v>12316.891126881721</v>
      </c>
      <c r="BR25" s="60">
        <f t="shared" si="15"/>
        <v>12220.271126881722</v>
      </c>
      <c r="BS25" s="60">
        <f t="shared" si="15"/>
        <v>12105.471126881721</v>
      </c>
      <c r="BT25" s="60">
        <f t="shared" si="15"/>
        <v>11997.75112688172</v>
      </c>
      <c r="BU25" s="60">
        <f t="shared" si="15"/>
        <v>11880.731126881721</v>
      </c>
      <c r="BV25" s="60">
        <f t="shared" si="15"/>
        <v>11809.141126881719</v>
      </c>
      <c r="BW25" s="60">
        <f t="shared" si="15"/>
        <v>11741.951126881719</v>
      </c>
      <c r="BX25" s="60">
        <f t="shared" si="15"/>
        <v>11695.151126881719</v>
      </c>
      <c r="BY25" s="60">
        <f t="shared" si="15"/>
        <v>11631.45112688172</v>
      </c>
      <c r="BZ25" s="60">
        <f t="shared" si="15"/>
        <v>8117.2911268817197</v>
      </c>
      <c r="CA25" s="60">
        <f t="shared" si="15"/>
        <v>8112.2511268817198</v>
      </c>
      <c r="CB25" s="60">
        <f t="shared" si="15"/>
        <v>8116.1211268817206</v>
      </c>
      <c r="CC25" s="60">
        <f t="shared" si="15"/>
        <v>8115.5511268817208</v>
      </c>
      <c r="CD25" s="60">
        <f t="shared" si="15"/>
        <v>8115.8811268817208</v>
      </c>
      <c r="CE25" s="60">
        <f t="shared" si="15"/>
        <v>8115.7211268817209</v>
      </c>
      <c r="CF25" s="60">
        <f t="shared" si="15"/>
        <v>8120.5311268817213</v>
      </c>
      <c r="CG25" s="60">
        <f t="shared" si="15"/>
        <v>8120.1511268817212</v>
      </c>
      <c r="CH25" s="60">
        <f t="shared" si="15"/>
        <v>8123.4611268817207</v>
      </c>
      <c r="CI25" s="60">
        <f t="shared" si="15"/>
        <v>8124.9211268817207</v>
      </c>
      <c r="CJ25" s="60">
        <f t="shared" si="15"/>
        <v>8133.3311268817206</v>
      </c>
      <c r="CK25" s="60">
        <f t="shared" si="15"/>
        <v>8133.0711268817204</v>
      </c>
      <c r="CL25" s="60">
        <f t="shared" si="15"/>
        <v>8132.6511268817203</v>
      </c>
      <c r="CM25" s="60">
        <f t="shared" si="15"/>
        <v>8132.1711268817207</v>
      </c>
      <c r="CN25" s="60">
        <f t="shared" si="15"/>
        <v>8132.5211268817211</v>
      </c>
      <c r="CO25" s="60">
        <f t="shared" si="15"/>
        <v>8132.9611268817207</v>
      </c>
      <c r="CP25" s="60">
        <f t="shared" si="15"/>
        <v>8133.4511268817205</v>
      </c>
      <c r="CQ25" s="60">
        <f t="shared" si="15"/>
        <v>8133.5211268817202</v>
      </c>
      <c r="CR25" s="60">
        <f t="shared" si="15"/>
        <v>8133.6111268817203</v>
      </c>
      <c r="CS25" s="61">
        <f t="shared" si="15"/>
        <v>8132.9811268817202</v>
      </c>
      <c r="CT25" s="109">
        <f t="shared" si="13"/>
        <v>1018980.0981806449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3494.5681268817202</v>
      </c>
      <c r="C30" s="71">
        <f t="shared" si="16"/>
        <v>3500.5681268817202</v>
      </c>
      <c r="D30" s="71">
        <f t="shared" si="16"/>
        <v>3503.5681268817202</v>
      </c>
      <c r="E30" s="71">
        <f t="shared" si="16"/>
        <v>3499.5681268817202</v>
      </c>
      <c r="F30" s="71">
        <f t="shared" si="16"/>
        <v>3504.5681268817202</v>
      </c>
      <c r="G30" s="71">
        <f t="shared" si="16"/>
        <v>3495.5681268817202</v>
      </c>
      <c r="H30" s="71">
        <f t="shared" si="16"/>
        <v>3485.5681268817202</v>
      </c>
      <c r="I30" s="71">
        <f t="shared" si="16"/>
        <v>3482.5681268817202</v>
      </c>
      <c r="J30" s="71">
        <f t="shared" si="16"/>
        <v>3483.5681268817202</v>
      </c>
      <c r="K30" s="71">
        <f t="shared" si="16"/>
        <v>3484.5681268817202</v>
      </c>
      <c r="L30" s="71">
        <f t="shared" si="16"/>
        <v>3486.5681268817202</v>
      </c>
      <c r="M30" s="71">
        <f t="shared" si="16"/>
        <v>3487.5681268817202</v>
      </c>
      <c r="N30" s="71">
        <f t="shared" si="16"/>
        <v>3488.5681268817202</v>
      </c>
      <c r="O30" s="71">
        <f t="shared" si="16"/>
        <v>3488.5681268817202</v>
      </c>
      <c r="P30" s="71">
        <f t="shared" si="16"/>
        <v>3492.5681268817202</v>
      </c>
      <c r="Q30" s="71">
        <f t="shared" si="16"/>
        <v>3492.5681268817202</v>
      </c>
      <c r="R30" s="71">
        <f t="shared" si="16"/>
        <v>3488.5681268817202</v>
      </c>
      <c r="S30" s="71">
        <f t="shared" si="16"/>
        <v>3490.5681268817202</v>
      </c>
      <c r="T30" s="71">
        <f t="shared" si="16"/>
        <v>3486.5681268817202</v>
      </c>
      <c r="U30" s="71">
        <f t="shared" si="16"/>
        <v>3324.5681268817202</v>
      </c>
      <c r="V30" s="71">
        <f t="shared" si="16"/>
        <v>3328.5681268817202</v>
      </c>
      <c r="W30" s="71">
        <f t="shared" si="16"/>
        <v>3327.5681268817202</v>
      </c>
      <c r="X30" s="71">
        <f t="shared" si="16"/>
        <v>3325.5681268817202</v>
      </c>
      <c r="Y30" s="71">
        <f t="shared" si="16"/>
        <v>3324.5681268817202</v>
      </c>
      <c r="Z30" s="71">
        <f t="shared" si="16"/>
        <v>3326.5681268817202</v>
      </c>
      <c r="AA30" s="71">
        <f t="shared" si="16"/>
        <v>3321.5681268817202</v>
      </c>
      <c r="AB30" s="71">
        <f t="shared" si="16"/>
        <v>3316.5681268817202</v>
      </c>
      <c r="AC30" s="71">
        <f t="shared" si="16"/>
        <v>3317.5681268817202</v>
      </c>
      <c r="AD30" s="71">
        <f t="shared" si="16"/>
        <v>3315.5681268817202</v>
      </c>
      <c r="AE30" s="71">
        <f t="shared" si="16"/>
        <v>3312.5681268817202</v>
      </c>
      <c r="AF30" s="71">
        <f t="shared" si="16"/>
        <v>3315.5681268817202</v>
      </c>
      <c r="AG30" s="71">
        <f t="shared" si="16"/>
        <v>3318.5681268817202</v>
      </c>
      <c r="AH30" s="71">
        <f t="shared" si="16"/>
        <v>3303.5681268817202</v>
      </c>
      <c r="AI30" s="71">
        <f t="shared" si="16"/>
        <v>3385.5681268817202</v>
      </c>
      <c r="AJ30" s="71">
        <f t="shared" si="16"/>
        <v>3374.5681268817202</v>
      </c>
      <c r="AK30" s="71">
        <f t="shared" si="16"/>
        <v>3415.5681268817202</v>
      </c>
      <c r="AL30" s="71">
        <f t="shared" si="16"/>
        <v>3439.5681268817202</v>
      </c>
      <c r="AM30" s="71">
        <f t="shared" si="16"/>
        <v>3442.5681268817202</v>
      </c>
      <c r="AN30" s="71">
        <f t="shared" si="16"/>
        <v>3442.5681268817202</v>
      </c>
      <c r="AO30" s="71">
        <f t="shared" si="16"/>
        <v>3449.5681268817202</v>
      </c>
      <c r="AP30" s="71">
        <f t="shared" si="16"/>
        <v>3451.5681268817202</v>
      </c>
      <c r="AQ30" s="71">
        <f t="shared" si="16"/>
        <v>3450.5681268817202</v>
      </c>
      <c r="AR30" s="71">
        <f t="shared" si="16"/>
        <v>3444.5681268817202</v>
      </c>
      <c r="AS30" s="71">
        <f t="shared" si="16"/>
        <v>3439.5681268817202</v>
      </c>
      <c r="AT30" s="71">
        <f t="shared" si="16"/>
        <v>3439.5681268817202</v>
      </c>
      <c r="AU30" s="71">
        <f t="shared" si="16"/>
        <v>3437.5681268817202</v>
      </c>
      <c r="AV30" s="71">
        <f t="shared" si="16"/>
        <v>3434.5681268817202</v>
      </c>
      <c r="AW30" s="71">
        <f t="shared" si="16"/>
        <v>3438.5681268817202</v>
      </c>
      <c r="AX30" s="71">
        <f t="shared" si="16"/>
        <v>3434.5681268817202</v>
      </c>
      <c r="AY30" s="71">
        <f t="shared" si="16"/>
        <v>3424.5681268817202</v>
      </c>
      <c r="AZ30" s="71">
        <f t="shared" si="16"/>
        <v>3422.5681268817202</v>
      </c>
      <c r="BA30" s="71">
        <f t="shared" si="16"/>
        <v>3424.5681268817202</v>
      </c>
      <c r="BB30" s="71">
        <f t="shared" si="16"/>
        <v>3421.5681268817202</v>
      </c>
      <c r="BC30" s="71">
        <f t="shared" si="16"/>
        <v>3418.5681268817202</v>
      </c>
      <c r="BD30" s="71">
        <f t="shared" si="16"/>
        <v>3413.5681268817202</v>
      </c>
      <c r="BE30" s="71">
        <f t="shared" si="16"/>
        <v>3410.5681268817202</v>
      </c>
      <c r="BF30" s="71">
        <f t="shared" si="16"/>
        <v>3407.5681268817202</v>
      </c>
      <c r="BG30" s="71">
        <f t="shared" si="16"/>
        <v>3410.5681268817202</v>
      </c>
      <c r="BH30" s="71">
        <f t="shared" si="16"/>
        <v>3415.5681268817202</v>
      </c>
      <c r="BI30" s="71">
        <f t="shared" si="16"/>
        <v>3404.5681268817202</v>
      </c>
      <c r="BJ30" s="71">
        <f t="shared" si="16"/>
        <v>3399.5681268817202</v>
      </c>
      <c r="BK30" s="71">
        <f t="shared" si="16"/>
        <v>3407.5681268817202</v>
      </c>
      <c r="BL30" s="71">
        <f t="shared" si="16"/>
        <v>3431.5681268817202</v>
      </c>
      <c r="BM30" s="71">
        <f t="shared" si="16"/>
        <v>3429.5681268817202</v>
      </c>
      <c r="BN30" s="71">
        <f t="shared" ref="BN30:CS30" si="17">BN31+BN39</f>
        <v>3358.5681268817202</v>
      </c>
      <c r="BO30" s="71">
        <f t="shared" si="17"/>
        <v>3334.5681268817202</v>
      </c>
      <c r="BP30" s="71">
        <f t="shared" si="17"/>
        <v>3320.5681268817202</v>
      </c>
      <c r="BQ30" s="71">
        <f t="shared" si="17"/>
        <v>3324.5681268817202</v>
      </c>
      <c r="BR30" s="71">
        <f t="shared" si="17"/>
        <v>3335.5681268817202</v>
      </c>
      <c r="BS30" s="71">
        <f t="shared" si="17"/>
        <v>3339.5681268817202</v>
      </c>
      <c r="BT30" s="71">
        <f t="shared" si="17"/>
        <v>3375.5681268817202</v>
      </c>
      <c r="BU30" s="71">
        <f t="shared" si="17"/>
        <v>3405.5681268817202</v>
      </c>
      <c r="BV30" s="71">
        <f t="shared" si="17"/>
        <v>3417.5681268817202</v>
      </c>
      <c r="BW30" s="71">
        <f t="shared" si="17"/>
        <v>3422.5681268817202</v>
      </c>
      <c r="BX30" s="71">
        <f t="shared" si="17"/>
        <v>3321.5681268817202</v>
      </c>
      <c r="BY30" s="71">
        <f t="shared" si="17"/>
        <v>3274.5681268817202</v>
      </c>
      <c r="BZ30" s="71">
        <f t="shared" si="17"/>
        <v>3277.5681268817202</v>
      </c>
      <c r="CA30" s="71">
        <f t="shared" si="17"/>
        <v>3432.5681268817202</v>
      </c>
      <c r="CB30" s="71">
        <f t="shared" si="17"/>
        <v>3479.5681268817202</v>
      </c>
      <c r="CC30" s="71">
        <f t="shared" si="17"/>
        <v>3482.5681268817202</v>
      </c>
      <c r="CD30" s="71">
        <f t="shared" si="17"/>
        <v>3477.5681268817202</v>
      </c>
      <c r="CE30" s="71">
        <f t="shared" si="17"/>
        <v>3477.5681268817202</v>
      </c>
      <c r="CF30" s="71">
        <f t="shared" si="17"/>
        <v>3494.5681268817202</v>
      </c>
      <c r="CG30" s="71">
        <f t="shared" si="17"/>
        <v>3496.5681268817202</v>
      </c>
      <c r="CH30" s="71">
        <f t="shared" si="17"/>
        <v>3506.5681268817202</v>
      </c>
      <c r="CI30" s="71">
        <f t="shared" si="17"/>
        <v>3503.5681268817202</v>
      </c>
      <c r="CJ30" s="71">
        <f t="shared" si="17"/>
        <v>3482.5681268817202</v>
      </c>
      <c r="CK30" s="71">
        <f t="shared" si="17"/>
        <v>3487.5681268817202</v>
      </c>
      <c r="CL30" s="71">
        <f t="shared" si="17"/>
        <v>3468.5681268817202</v>
      </c>
      <c r="CM30" s="71">
        <f t="shared" si="17"/>
        <v>3479.5681268817202</v>
      </c>
      <c r="CN30" s="71">
        <f t="shared" si="17"/>
        <v>3472.5681268817202</v>
      </c>
      <c r="CO30" s="71">
        <f t="shared" si="17"/>
        <v>3471.5681268817202</v>
      </c>
      <c r="CP30" s="71">
        <f t="shared" si="17"/>
        <v>3425.5681268817202</v>
      </c>
      <c r="CQ30" s="71">
        <f t="shared" si="17"/>
        <v>3385.5681268817202</v>
      </c>
      <c r="CR30" s="71">
        <f t="shared" si="17"/>
        <v>3386.5681268817202</v>
      </c>
      <c r="CS30" s="72">
        <f t="shared" si="17"/>
        <v>3400.5681268817202</v>
      </c>
      <c r="CT30" s="73">
        <f t="shared" ref="CT30:CT47" si="18">SUM(B30:CS30)</f>
        <v>328299.54018064542</v>
      </c>
      <c r="CU30" s="154"/>
    </row>
    <row r="31" spans="1:102">
      <c r="A31" s="74" t="s">
        <v>44</v>
      </c>
      <c r="B31" s="75">
        <f>SUM(B32:B38)</f>
        <v>3106.7369999999996</v>
      </c>
      <c r="C31" s="76">
        <f t="shared" ref="C31:BN31" si="19">SUM(C32:C38)</f>
        <v>3112.7369999999996</v>
      </c>
      <c r="D31" s="76">
        <f t="shared" si="19"/>
        <v>3115.7369999999996</v>
      </c>
      <c r="E31" s="76">
        <f t="shared" si="19"/>
        <v>3111.7369999999996</v>
      </c>
      <c r="F31" s="76">
        <f t="shared" si="19"/>
        <v>3116.7369999999996</v>
      </c>
      <c r="G31" s="76">
        <f t="shared" si="19"/>
        <v>3107.7369999999996</v>
      </c>
      <c r="H31" s="76">
        <f t="shared" si="19"/>
        <v>3097.7369999999996</v>
      </c>
      <c r="I31" s="76">
        <f t="shared" si="19"/>
        <v>3094.7369999999996</v>
      </c>
      <c r="J31" s="76">
        <f t="shared" si="19"/>
        <v>3095.7369999999996</v>
      </c>
      <c r="K31" s="76">
        <f t="shared" si="19"/>
        <v>3096.7369999999996</v>
      </c>
      <c r="L31" s="76">
        <f t="shared" si="19"/>
        <v>3098.7369999999996</v>
      </c>
      <c r="M31" s="76">
        <f t="shared" si="19"/>
        <v>3099.7369999999996</v>
      </c>
      <c r="N31" s="76">
        <f t="shared" si="19"/>
        <v>3100.7369999999996</v>
      </c>
      <c r="O31" s="76">
        <f t="shared" si="19"/>
        <v>3100.7369999999996</v>
      </c>
      <c r="P31" s="76">
        <f t="shared" si="19"/>
        <v>3104.7369999999996</v>
      </c>
      <c r="Q31" s="76">
        <f t="shared" si="19"/>
        <v>3104.7369999999996</v>
      </c>
      <c r="R31" s="76">
        <f t="shared" si="19"/>
        <v>3100.7369999999996</v>
      </c>
      <c r="S31" s="76">
        <f t="shared" si="19"/>
        <v>3102.7369999999996</v>
      </c>
      <c r="T31" s="76">
        <f t="shared" si="19"/>
        <v>3098.7369999999996</v>
      </c>
      <c r="U31" s="76">
        <f t="shared" si="19"/>
        <v>2936.7369999999996</v>
      </c>
      <c r="V31" s="76">
        <f t="shared" si="19"/>
        <v>2940.7369999999996</v>
      </c>
      <c r="W31" s="76">
        <f t="shared" si="19"/>
        <v>2939.7369999999996</v>
      </c>
      <c r="X31" s="76">
        <f t="shared" si="19"/>
        <v>2937.7369999999996</v>
      </c>
      <c r="Y31" s="76">
        <f t="shared" si="19"/>
        <v>2936.7369999999996</v>
      </c>
      <c r="Z31" s="76">
        <f t="shared" si="19"/>
        <v>2938.7369999999996</v>
      </c>
      <c r="AA31" s="76">
        <f t="shared" si="19"/>
        <v>2933.7369999999996</v>
      </c>
      <c r="AB31" s="76">
        <f t="shared" si="19"/>
        <v>2928.7369999999996</v>
      </c>
      <c r="AC31" s="76">
        <f t="shared" si="19"/>
        <v>2929.7369999999996</v>
      </c>
      <c r="AD31" s="76">
        <f t="shared" si="19"/>
        <v>2927.7369999999996</v>
      </c>
      <c r="AE31" s="76">
        <f t="shared" si="19"/>
        <v>2924.7369999999996</v>
      </c>
      <c r="AF31" s="76">
        <f t="shared" si="19"/>
        <v>2927.7369999999996</v>
      </c>
      <c r="AG31" s="76">
        <f t="shared" si="19"/>
        <v>2930.7369999999996</v>
      </c>
      <c r="AH31" s="76">
        <f t="shared" si="19"/>
        <v>2915.7369999999996</v>
      </c>
      <c r="AI31" s="76">
        <f t="shared" si="19"/>
        <v>2997.7369999999996</v>
      </c>
      <c r="AJ31" s="76">
        <f t="shared" si="19"/>
        <v>2986.7369999999996</v>
      </c>
      <c r="AK31" s="76">
        <f t="shared" si="19"/>
        <v>3027.7369999999996</v>
      </c>
      <c r="AL31" s="76">
        <f t="shared" si="19"/>
        <v>3051.7369999999996</v>
      </c>
      <c r="AM31" s="76">
        <f t="shared" si="19"/>
        <v>3054.7369999999996</v>
      </c>
      <c r="AN31" s="76">
        <f t="shared" si="19"/>
        <v>3054.7369999999996</v>
      </c>
      <c r="AO31" s="76">
        <f t="shared" si="19"/>
        <v>3061.7369999999996</v>
      </c>
      <c r="AP31" s="76">
        <f t="shared" si="19"/>
        <v>3063.7369999999996</v>
      </c>
      <c r="AQ31" s="76">
        <f t="shared" si="19"/>
        <v>3062.7369999999996</v>
      </c>
      <c r="AR31" s="76">
        <f t="shared" si="19"/>
        <v>3056.7369999999996</v>
      </c>
      <c r="AS31" s="76">
        <f t="shared" si="19"/>
        <v>3051.7369999999996</v>
      </c>
      <c r="AT31" s="76">
        <f t="shared" si="19"/>
        <v>3051.7369999999996</v>
      </c>
      <c r="AU31" s="76">
        <f t="shared" si="19"/>
        <v>3049.7369999999996</v>
      </c>
      <c r="AV31" s="76">
        <f t="shared" si="19"/>
        <v>3046.7369999999996</v>
      </c>
      <c r="AW31" s="76">
        <f t="shared" si="19"/>
        <v>3050.7369999999996</v>
      </c>
      <c r="AX31" s="76">
        <f t="shared" si="19"/>
        <v>3046.7369999999996</v>
      </c>
      <c r="AY31" s="76">
        <f t="shared" si="19"/>
        <v>3036.7369999999996</v>
      </c>
      <c r="AZ31" s="76">
        <f t="shared" si="19"/>
        <v>3034.7369999999996</v>
      </c>
      <c r="BA31" s="76">
        <f t="shared" si="19"/>
        <v>3036.7369999999996</v>
      </c>
      <c r="BB31" s="76">
        <f t="shared" si="19"/>
        <v>3033.7369999999996</v>
      </c>
      <c r="BC31" s="76">
        <f t="shared" si="19"/>
        <v>3030.7369999999996</v>
      </c>
      <c r="BD31" s="76">
        <f t="shared" si="19"/>
        <v>3025.7369999999996</v>
      </c>
      <c r="BE31" s="76">
        <f t="shared" si="19"/>
        <v>3022.7369999999996</v>
      </c>
      <c r="BF31" s="76">
        <f t="shared" si="19"/>
        <v>3019.7369999999996</v>
      </c>
      <c r="BG31" s="76">
        <f t="shared" si="19"/>
        <v>3022.7369999999996</v>
      </c>
      <c r="BH31" s="76">
        <f t="shared" si="19"/>
        <v>3027.7369999999996</v>
      </c>
      <c r="BI31" s="76">
        <f t="shared" si="19"/>
        <v>3016.7369999999996</v>
      </c>
      <c r="BJ31" s="76">
        <f t="shared" si="19"/>
        <v>3011.7369999999996</v>
      </c>
      <c r="BK31" s="76">
        <f t="shared" si="19"/>
        <v>3019.7369999999996</v>
      </c>
      <c r="BL31" s="76">
        <f t="shared" si="19"/>
        <v>3043.7369999999996</v>
      </c>
      <c r="BM31" s="76">
        <f t="shared" si="19"/>
        <v>3041.7369999999996</v>
      </c>
      <c r="BN31" s="76">
        <f t="shared" si="19"/>
        <v>2970.7369999999996</v>
      </c>
      <c r="BO31" s="76">
        <f t="shared" ref="BO31:CS31" si="20">SUM(BO32:BO38)</f>
        <v>2946.7369999999996</v>
      </c>
      <c r="BP31" s="76">
        <f t="shared" si="20"/>
        <v>2932.7369999999996</v>
      </c>
      <c r="BQ31" s="76">
        <f t="shared" si="20"/>
        <v>2936.7369999999996</v>
      </c>
      <c r="BR31" s="76">
        <f t="shared" si="20"/>
        <v>2947.7369999999996</v>
      </c>
      <c r="BS31" s="76">
        <f t="shared" si="20"/>
        <v>2951.7369999999996</v>
      </c>
      <c r="BT31" s="76">
        <f t="shared" si="20"/>
        <v>2987.7369999999996</v>
      </c>
      <c r="BU31" s="76">
        <f t="shared" si="20"/>
        <v>3017.7369999999996</v>
      </c>
      <c r="BV31" s="76">
        <f t="shared" si="20"/>
        <v>3029.7369999999996</v>
      </c>
      <c r="BW31" s="76">
        <f t="shared" si="20"/>
        <v>3034.7369999999996</v>
      </c>
      <c r="BX31" s="76">
        <f t="shared" si="20"/>
        <v>2933.7369999999996</v>
      </c>
      <c r="BY31" s="76">
        <f t="shared" si="20"/>
        <v>2886.7369999999996</v>
      </c>
      <c r="BZ31" s="76">
        <f t="shared" si="20"/>
        <v>2889.7369999999996</v>
      </c>
      <c r="CA31" s="76">
        <f t="shared" si="20"/>
        <v>3044.7369999999996</v>
      </c>
      <c r="CB31" s="76">
        <f t="shared" si="20"/>
        <v>3091.7369999999996</v>
      </c>
      <c r="CC31" s="76">
        <f t="shared" si="20"/>
        <v>3094.7369999999996</v>
      </c>
      <c r="CD31" s="76">
        <f t="shared" si="20"/>
        <v>3089.7369999999996</v>
      </c>
      <c r="CE31" s="76">
        <f t="shared" si="20"/>
        <v>3089.7369999999996</v>
      </c>
      <c r="CF31" s="76">
        <f t="shared" si="20"/>
        <v>3106.7369999999996</v>
      </c>
      <c r="CG31" s="76">
        <f t="shared" si="20"/>
        <v>3108.7369999999996</v>
      </c>
      <c r="CH31" s="76">
        <f t="shared" si="20"/>
        <v>3118.7369999999996</v>
      </c>
      <c r="CI31" s="76">
        <f t="shared" si="20"/>
        <v>3115.7369999999996</v>
      </c>
      <c r="CJ31" s="76">
        <f t="shared" si="20"/>
        <v>3094.7369999999996</v>
      </c>
      <c r="CK31" s="76">
        <f t="shared" si="20"/>
        <v>3099.7369999999996</v>
      </c>
      <c r="CL31" s="76">
        <f t="shared" si="20"/>
        <v>3080.7369999999996</v>
      </c>
      <c r="CM31" s="76">
        <f t="shared" si="20"/>
        <v>3091.7369999999996</v>
      </c>
      <c r="CN31" s="76">
        <f t="shared" si="20"/>
        <v>3084.7369999999996</v>
      </c>
      <c r="CO31" s="76">
        <f t="shared" si="20"/>
        <v>3083.7369999999996</v>
      </c>
      <c r="CP31" s="76">
        <f t="shared" si="20"/>
        <v>3037.7369999999996</v>
      </c>
      <c r="CQ31" s="76">
        <f t="shared" si="20"/>
        <v>2997.7369999999996</v>
      </c>
      <c r="CR31" s="76">
        <f t="shared" si="20"/>
        <v>2998.7369999999996</v>
      </c>
      <c r="CS31" s="77">
        <f t="shared" si="20"/>
        <v>3012.7369999999996</v>
      </c>
      <c r="CT31" s="30">
        <f t="shared" si="18"/>
        <v>291067.7519999998</v>
      </c>
      <c r="CU31" s="156"/>
    </row>
    <row r="32" spans="1:102">
      <c r="A32" s="78" t="s">
        <v>45</v>
      </c>
      <c r="B32" s="79">
        <f>B62-B73</f>
        <v>439</v>
      </c>
      <c r="C32" s="80">
        <f t="shared" ref="C32:BN32" si="21">C62-C73</f>
        <v>439</v>
      </c>
      <c r="D32" s="80">
        <f t="shared" si="21"/>
        <v>439</v>
      </c>
      <c r="E32" s="80">
        <f t="shared" si="21"/>
        <v>439</v>
      </c>
      <c r="F32" s="80">
        <f t="shared" si="21"/>
        <v>439</v>
      </c>
      <c r="G32" s="80">
        <f t="shared" si="21"/>
        <v>439</v>
      </c>
      <c r="H32" s="80">
        <f t="shared" si="21"/>
        <v>439</v>
      </c>
      <c r="I32" s="80">
        <f t="shared" si="21"/>
        <v>439</v>
      </c>
      <c r="J32" s="80">
        <f t="shared" si="21"/>
        <v>439</v>
      </c>
      <c r="K32" s="80">
        <f t="shared" si="21"/>
        <v>439</v>
      </c>
      <c r="L32" s="80">
        <f t="shared" si="21"/>
        <v>439</v>
      </c>
      <c r="M32" s="80">
        <f t="shared" si="21"/>
        <v>439</v>
      </c>
      <c r="N32" s="80">
        <f t="shared" si="21"/>
        <v>439</v>
      </c>
      <c r="O32" s="80">
        <f t="shared" si="21"/>
        <v>439</v>
      </c>
      <c r="P32" s="80">
        <f t="shared" si="21"/>
        <v>439</v>
      </c>
      <c r="Q32" s="80">
        <f t="shared" si="21"/>
        <v>439</v>
      </c>
      <c r="R32" s="80">
        <f t="shared" si="21"/>
        <v>439</v>
      </c>
      <c r="S32" s="80">
        <f t="shared" si="21"/>
        <v>439</v>
      </c>
      <c r="T32" s="80">
        <f t="shared" si="21"/>
        <v>439</v>
      </c>
      <c r="U32" s="80">
        <f t="shared" si="21"/>
        <v>439</v>
      </c>
      <c r="V32" s="80">
        <f t="shared" si="21"/>
        <v>439</v>
      </c>
      <c r="W32" s="80">
        <f t="shared" si="21"/>
        <v>439</v>
      </c>
      <c r="X32" s="80">
        <f t="shared" si="21"/>
        <v>439</v>
      </c>
      <c r="Y32" s="80">
        <f t="shared" si="21"/>
        <v>439</v>
      </c>
      <c r="Z32" s="80">
        <f t="shared" si="21"/>
        <v>439</v>
      </c>
      <c r="AA32" s="80">
        <f t="shared" si="21"/>
        <v>439</v>
      </c>
      <c r="AB32" s="80">
        <f t="shared" si="21"/>
        <v>439</v>
      </c>
      <c r="AC32" s="80">
        <f t="shared" si="21"/>
        <v>439</v>
      </c>
      <c r="AD32" s="80">
        <f t="shared" si="21"/>
        <v>439</v>
      </c>
      <c r="AE32" s="80">
        <f t="shared" si="21"/>
        <v>439</v>
      </c>
      <c r="AF32" s="80">
        <f t="shared" si="21"/>
        <v>439</v>
      </c>
      <c r="AG32" s="80">
        <f t="shared" si="21"/>
        <v>439</v>
      </c>
      <c r="AH32" s="80">
        <f t="shared" si="21"/>
        <v>439</v>
      </c>
      <c r="AI32" s="80">
        <f t="shared" si="21"/>
        <v>439</v>
      </c>
      <c r="AJ32" s="80">
        <f t="shared" si="21"/>
        <v>439</v>
      </c>
      <c r="AK32" s="80">
        <f t="shared" si="21"/>
        <v>439</v>
      </c>
      <c r="AL32" s="80">
        <f t="shared" si="21"/>
        <v>439</v>
      </c>
      <c r="AM32" s="80">
        <f t="shared" si="21"/>
        <v>439</v>
      </c>
      <c r="AN32" s="80">
        <f t="shared" si="21"/>
        <v>439</v>
      </c>
      <c r="AO32" s="80">
        <f t="shared" si="21"/>
        <v>439</v>
      </c>
      <c r="AP32" s="80">
        <f t="shared" si="21"/>
        <v>439</v>
      </c>
      <c r="AQ32" s="80">
        <f t="shared" si="21"/>
        <v>439</v>
      </c>
      <c r="AR32" s="80">
        <f t="shared" si="21"/>
        <v>439</v>
      </c>
      <c r="AS32" s="80">
        <f t="shared" si="21"/>
        <v>439</v>
      </c>
      <c r="AT32" s="80">
        <f t="shared" si="21"/>
        <v>439</v>
      </c>
      <c r="AU32" s="80">
        <f t="shared" si="21"/>
        <v>439</v>
      </c>
      <c r="AV32" s="80">
        <f t="shared" si="21"/>
        <v>439</v>
      </c>
      <c r="AW32" s="80">
        <f t="shared" si="21"/>
        <v>439</v>
      </c>
      <c r="AX32" s="80">
        <f t="shared" si="21"/>
        <v>439</v>
      </c>
      <c r="AY32" s="80">
        <f t="shared" si="21"/>
        <v>439</v>
      </c>
      <c r="AZ32" s="80">
        <f t="shared" si="21"/>
        <v>439</v>
      </c>
      <c r="BA32" s="80">
        <f t="shared" si="21"/>
        <v>439</v>
      </c>
      <c r="BB32" s="80">
        <f t="shared" si="21"/>
        <v>439</v>
      </c>
      <c r="BC32" s="80">
        <f t="shared" si="21"/>
        <v>439</v>
      </c>
      <c r="BD32" s="80">
        <f t="shared" si="21"/>
        <v>439</v>
      </c>
      <c r="BE32" s="80">
        <f t="shared" si="21"/>
        <v>439</v>
      </c>
      <c r="BF32" s="80">
        <f t="shared" si="21"/>
        <v>439</v>
      </c>
      <c r="BG32" s="80">
        <f t="shared" si="21"/>
        <v>439</v>
      </c>
      <c r="BH32" s="80">
        <f t="shared" si="21"/>
        <v>439</v>
      </c>
      <c r="BI32" s="80">
        <f t="shared" si="21"/>
        <v>439</v>
      </c>
      <c r="BJ32" s="80">
        <f t="shared" si="21"/>
        <v>439</v>
      </c>
      <c r="BK32" s="80">
        <f t="shared" si="21"/>
        <v>439</v>
      </c>
      <c r="BL32" s="80">
        <f t="shared" si="21"/>
        <v>439</v>
      </c>
      <c r="BM32" s="80">
        <f t="shared" si="21"/>
        <v>439</v>
      </c>
      <c r="BN32" s="80">
        <f t="shared" si="21"/>
        <v>439</v>
      </c>
      <c r="BO32" s="80">
        <f t="shared" ref="BO32:CS32" si="22">BO62-BO73</f>
        <v>439</v>
      </c>
      <c r="BP32" s="80">
        <f t="shared" si="22"/>
        <v>439</v>
      </c>
      <c r="BQ32" s="80">
        <f t="shared" si="22"/>
        <v>439</v>
      </c>
      <c r="BR32" s="80">
        <f t="shared" si="22"/>
        <v>439</v>
      </c>
      <c r="BS32" s="80">
        <f t="shared" si="22"/>
        <v>439</v>
      </c>
      <c r="BT32" s="80">
        <f t="shared" si="22"/>
        <v>439</v>
      </c>
      <c r="BU32" s="80">
        <f t="shared" si="22"/>
        <v>439</v>
      </c>
      <c r="BV32" s="80">
        <f t="shared" si="22"/>
        <v>439</v>
      </c>
      <c r="BW32" s="80">
        <f t="shared" si="22"/>
        <v>439</v>
      </c>
      <c r="BX32" s="80">
        <f t="shared" si="22"/>
        <v>409</v>
      </c>
      <c r="BY32" s="80">
        <f t="shared" si="22"/>
        <v>379</v>
      </c>
      <c r="BZ32" s="80">
        <f t="shared" si="22"/>
        <v>377</v>
      </c>
      <c r="CA32" s="80">
        <f t="shared" si="22"/>
        <v>407</v>
      </c>
      <c r="CB32" s="80">
        <f t="shared" si="22"/>
        <v>437</v>
      </c>
      <c r="CC32" s="80">
        <f t="shared" si="22"/>
        <v>439</v>
      </c>
      <c r="CD32" s="80">
        <f t="shared" si="22"/>
        <v>439</v>
      </c>
      <c r="CE32" s="80">
        <f t="shared" si="22"/>
        <v>439</v>
      </c>
      <c r="CF32" s="80">
        <f t="shared" si="22"/>
        <v>439</v>
      </c>
      <c r="CG32" s="80">
        <f t="shared" si="22"/>
        <v>439</v>
      </c>
      <c r="CH32" s="80">
        <f t="shared" si="22"/>
        <v>439</v>
      </c>
      <c r="CI32" s="80">
        <f t="shared" si="22"/>
        <v>439</v>
      </c>
      <c r="CJ32" s="80">
        <f t="shared" si="22"/>
        <v>439</v>
      </c>
      <c r="CK32" s="80">
        <f t="shared" si="22"/>
        <v>439</v>
      </c>
      <c r="CL32" s="80">
        <f t="shared" si="22"/>
        <v>439</v>
      </c>
      <c r="CM32" s="80">
        <f t="shared" si="22"/>
        <v>439</v>
      </c>
      <c r="CN32" s="80">
        <f t="shared" si="22"/>
        <v>439</v>
      </c>
      <c r="CO32" s="80">
        <f t="shared" si="22"/>
        <v>439</v>
      </c>
      <c r="CP32" s="80">
        <f t="shared" si="22"/>
        <v>439</v>
      </c>
      <c r="CQ32" s="80">
        <f t="shared" si="22"/>
        <v>439</v>
      </c>
      <c r="CR32" s="80">
        <f t="shared" si="22"/>
        <v>439</v>
      </c>
      <c r="CS32" s="81">
        <f t="shared" si="22"/>
        <v>439</v>
      </c>
      <c r="CT32" s="30">
        <f t="shared" si="18"/>
        <v>41958</v>
      </c>
      <c r="CU32" s="156"/>
    </row>
    <row r="33" spans="1:99">
      <c r="A33" s="25" t="s">
        <v>46</v>
      </c>
      <c r="B33" s="82">
        <f t="shared" ref="B33:Q38" si="23">B63-B74</f>
        <v>501</v>
      </c>
      <c r="C33" s="3">
        <f t="shared" si="23"/>
        <v>501</v>
      </c>
      <c r="D33" s="3">
        <f t="shared" si="23"/>
        <v>501</v>
      </c>
      <c r="E33" s="3">
        <f t="shared" si="23"/>
        <v>501</v>
      </c>
      <c r="F33" s="3">
        <f t="shared" si="23"/>
        <v>501</v>
      </c>
      <c r="G33" s="3">
        <f t="shared" si="23"/>
        <v>501</v>
      </c>
      <c r="H33" s="3">
        <f t="shared" si="23"/>
        <v>501</v>
      </c>
      <c r="I33" s="3">
        <f t="shared" si="23"/>
        <v>501</v>
      </c>
      <c r="J33" s="3">
        <f t="shared" si="23"/>
        <v>501</v>
      </c>
      <c r="K33" s="3">
        <f t="shared" si="23"/>
        <v>501</v>
      </c>
      <c r="L33" s="3">
        <f t="shared" si="23"/>
        <v>501</v>
      </c>
      <c r="M33" s="3">
        <f t="shared" si="23"/>
        <v>501</v>
      </c>
      <c r="N33" s="3">
        <f t="shared" si="23"/>
        <v>501</v>
      </c>
      <c r="O33" s="3">
        <f t="shared" si="23"/>
        <v>501</v>
      </c>
      <c r="P33" s="3">
        <f t="shared" si="23"/>
        <v>501</v>
      </c>
      <c r="Q33" s="3">
        <f t="shared" si="23"/>
        <v>501</v>
      </c>
      <c r="R33" s="3">
        <f t="shared" ref="R33:CC33" si="24">R63-R74</f>
        <v>501</v>
      </c>
      <c r="S33" s="3">
        <f t="shared" si="24"/>
        <v>501</v>
      </c>
      <c r="T33" s="3">
        <f t="shared" si="24"/>
        <v>501</v>
      </c>
      <c r="U33" s="3">
        <f t="shared" si="24"/>
        <v>501</v>
      </c>
      <c r="V33" s="3">
        <f t="shared" si="24"/>
        <v>501</v>
      </c>
      <c r="W33" s="3">
        <f t="shared" si="24"/>
        <v>501</v>
      </c>
      <c r="X33" s="3">
        <f t="shared" si="24"/>
        <v>501</v>
      </c>
      <c r="Y33" s="3">
        <f t="shared" si="24"/>
        <v>501</v>
      </c>
      <c r="Z33" s="3">
        <f t="shared" si="24"/>
        <v>501</v>
      </c>
      <c r="AA33" s="3">
        <f t="shared" si="24"/>
        <v>501</v>
      </c>
      <c r="AB33" s="3">
        <f t="shared" si="24"/>
        <v>501</v>
      </c>
      <c r="AC33" s="3">
        <f t="shared" si="24"/>
        <v>501</v>
      </c>
      <c r="AD33" s="3">
        <f t="shared" si="24"/>
        <v>501</v>
      </c>
      <c r="AE33" s="3">
        <f t="shared" si="24"/>
        <v>501</v>
      </c>
      <c r="AF33" s="3">
        <f t="shared" si="24"/>
        <v>501</v>
      </c>
      <c r="AG33" s="3">
        <f t="shared" si="24"/>
        <v>501</v>
      </c>
      <c r="AH33" s="3">
        <f t="shared" si="24"/>
        <v>501</v>
      </c>
      <c r="AI33" s="3">
        <f t="shared" si="24"/>
        <v>501</v>
      </c>
      <c r="AJ33" s="3">
        <f t="shared" si="24"/>
        <v>501</v>
      </c>
      <c r="AK33" s="3">
        <f t="shared" si="24"/>
        <v>501</v>
      </c>
      <c r="AL33" s="3">
        <f t="shared" si="24"/>
        <v>501</v>
      </c>
      <c r="AM33" s="3">
        <f t="shared" si="24"/>
        <v>501</v>
      </c>
      <c r="AN33" s="3">
        <f t="shared" si="24"/>
        <v>501</v>
      </c>
      <c r="AO33" s="3">
        <f t="shared" si="24"/>
        <v>501</v>
      </c>
      <c r="AP33" s="3">
        <f t="shared" si="24"/>
        <v>501</v>
      </c>
      <c r="AQ33" s="3">
        <f t="shared" si="24"/>
        <v>501</v>
      </c>
      <c r="AR33" s="3">
        <f t="shared" si="24"/>
        <v>501</v>
      </c>
      <c r="AS33" s="3">
        <f t="shared" si="24"/>
        <v>501</v>
      </c>
      <c r="AT33" s="3">
        <f t="shared" si="24"/>
        <v>501</v>
      </c>
      <c r="AU33" s="3">
        <f t="shared" si="24"/>
        <v>501</v>
      </c>
      <c r="AV33" s="3">
        <f t="shared" si="24"/>
        <v>501</v>
      </c>
      <c r="AW33" s="3">
        <f t="shared" si="24"/>
        <v>501</v>
      </c>
      <c r="AX33" s="3">
        <f t="shared" si="24"/>
        <v>501</v>
      </c>
      <c r="AY33" s="3">
        <f t="shared" si="24"/>
        <v>501</v>
      </c>
      <c r="AZ33" s="3">
        <f t="shared" si="24"/>
        <v>501</v>
      </c>
      <c r="BA33" s="3">
        <f t="shared" si="24"/>
        <v>501</v>
      </c>
      <c r="BB33" s="3">
        <f t="shared" si="24"/>
        <v>501</v>
      </c>
      <c r="BC33" s="3">
        <f t="shared" si="24"/>
        <v>501</v>
      </c>
      <c r="BD33" s="3">
        <f t="shared" si="24"/>
        <v>501</v>
      </c>
      <c r="BE33" s="3">
        <f t="shared" si="24"/>
        <v>501</v>
      </c>
      <c r="BF33" s="3">
        <f t="shared" si="24"/>
        <v>501</v>
      </c>
      <c r="BG33" s="3">
        <f t="shared" si="24"/>
        <v>501</v>
      </c>
      <c r="BH33" s="3">
        <f t="shared" si="24"/>
        <v>501</v>
      </c>
      <c r="BI33" s="3">
        <f t="shared" si="24"/>
        <v>501</v>
      </c>
      <c r="BJ33" s="3">
        <f t="shared" si="24"/>
        <v>501</v>
      </c>
      <c r="BK33" s="3">
        <f t="shared" si="24"/>
        <v>501</v>
      </c>
      <c r="BL33" s="3">
        <f t="shared" si="24"/>
        <v>501</v>
      </c>
      <c r="BM33" s="3">
        <f t="shared" si="24"/>
        <v>501</v>
      </c>
      <c r="BN33" s="3">
        <f t="shared" si="24"/>
        <v>501</v>
      </c>
      <c r="BO33" s="3">
        <f t="shared" si="24"/>
        <v>501</v>
      </c>
      <c r="BP33" s="3">
        <f t="shared" si="24"/>
        <v>501</v>
      </c>
      <c r="BQ33" s="3">
        <f t="shared" si="24"/>
        <v>501</v>
      </c>
      <c r="BR33" s="3">
        <f t="shared" si="24"/>
        <v>501</v>
      </c>
      <c r="BS33" s="3">
        <f t="shared" si="24"/>
        <v>501</v>
      </c>
      <c r="BT33" s="3">
        <f t="shared" si="24"/>
        <v>501</v>
      </c>
      <c r="BU33" s="3">
        <f t="shared" si="24"/>
        <v>501</v>
      </c>
      <c r="BV33" s="3">
        <f t="shared" si="24"/>
        <v>501</v>
      </c>
      <c r="BW33" s="3">
        <f t="shared" si="24"/>
        <v>501</v>
      </c>
      <c r="BX33" s="3">
        <f t="shared" si="24"/>
        <v>454</v>
      </c>
      <c r="BY33" s="3">
        <f t="shared" si="24"/>
        <v>454</v>
      </c>
      <c r="BZ33" s="3">
        <f t="shared" si="24"/>
        <v>454</v>
      </c>
      <c r="CA33" s="3">
        <f t="shared" si="24"/>
        <v>501</v>
      </c>
      <c r="CB33" s="3">
        <f t="shared" si="24"/>
        <v>501</v>
      </c>
      <c r="CC33" s="3">
        <f t="shared" si="24"/>
        <v>501</v>
      </c>
      <c r="CD33" s="3">
        <f t="shared" ref="CD33:CS33" si="25">CD63-CD74</f>
        <v>501</v>
      </c>
      <c r="CE33" s="3">
        <f t="shared" si="25"/>
        <v>501</v>
      </c>
      <c r="CF33" s="3">
        <f t="shared" si="25"/>
        <v>501</v>
      </c>
      <c r="CG33" s="3">
        <f t="shared" si="25"/>
        <v>501</v>
      </c>
      <c r="CH33" s="3">
        <f t="shared" si="25"/>
        <v>501</v>
      </c>
      <c r="CI33" s="3">
        <f t="shared" si="25"/>
        <v>501</v>
      </c>
      <c r="CJ33" s="3">
        <f t="shared" si="25"/>
        <v>501</v>
      </c>
      <c r="CK33" s="3">
        <f t="shared" si="25"/>
        <v>501</v>
      </c>
      <c r="CL33" s="3">
        <f t="shared" si="25"/>
        <v>501</v>
      </c>
      <c r="CM33" s="3">
        <f t="shared" si="25"/>
        <v>501</v>
      </c>
      <c r="CN33" s="3">
        <f t="shared" si="25"/>
        <v>501</v>
      </c>
      <c r="CO33" s="3">
        <f t="shared" si="25"/>
        <v>501</v>
      </c>
      <c r="CP33" s="3">
        <f t="shared" si="25"/>
        <v>501</v>
      </c>
      <c r="CQ33" s="3">
        <f t="shared" si="25"/>
        <v>501</v>
      </c>
      <c r="CR33" s="3">
        <f t="shared" si="25"/>
        <v>501</v>
      </c>
      <c r="CS33" s="83">
        <f t="shared" si="25"/>
        <v>501</v>
      </c>
      <c r="CT33" s="30">
        <f t="shared" si="18"/>
        <v>47955</v>
      </c>
      <c r="CU33" s="156"/>
    </row>
    <row r="34" spans="1:99">
      <c r="A34" s="25" t="s">
        <v>47</v>
      </c>
      <c r="B34" s="82">
        <f t="shared" si="23"/>
        <v>653.37699999999995</v>
      </c>
      <c r="C34" s="3">
        <f t="shared" si="23"/>
        <v>653.37699999999995</v>
      </c>
      <c r="D34" s="3">
        <f t="shared" si="23"/>
        <v>653.37699999999995</v>
      </c>
      <c r="E34" s="3">
        <f t="shared" si="23"/>
        <v>653.37699999999995</v>
      </c>
      <c r="F34" s="3">
        <f t="shared" si="23"/>
        <v>653.37699999999995</v>
      </c>
      <c r="G34" s="3">
        <f t="shared" si="23"/>
        <v>643.37699999999995</v>
      </c>
      <c r="H34" s="3">
        <f t="shared" si="23"/>
        <v>637.37699999999995</v>
      </c>
      <c r="I34" s="3">
        <f t="shared" si="23"/>
        <v>633.37699999999995</v>
      </c>
      <c r="J34" s="3">
        <f t="shared" si="23"/>
        <v>633.37699999999995</v>
      </c>
      <c r="K34" s="3">
        <f t="shared" si="23"/>
        <v>633.37699999999995</v>
      </c>
      <c r="L34" s="3">
        <f t="shared" si="23"/>
        <v>633.37699999999995</v>
      </c>
      <c r="M34" s="3">
        <f t="shared" si="23"/>
        <v>633.37699999999995</v>
      </c>
      <c r="N34" s="3">
        <f t="shared" si="23"/>
        <v>633.37699999999995</v>
      </c>
      <c r="O34" s="3">
        <f t="shared" si="23"/>
        <v>633.37699999999995</v>
      </c>
      <c r="P34" s="3">
        <f t="shared" si="23"/>
        <v>633.37699999999995</v>
      </c>
      <c r="Q34" s="3">
        <f t="shared" si="23"/>
        <v>633.37699999999995</v>
      </c>
      <c r="R34" s="3">
        <f t="shared" ref="R34:CC34" si="26">R64-R75</f>
        <v>633.37699999999995</v>
      </c>
      <c r="S34" s="3">
        <f t="shared" si="26"/>
        <v>633.37699999999995</v>
      </c>
      <c r="T34" s="3">
        <f t="shared" si="26"/>
        <v>633.37699999999995</v>
      </c>
      <c r="U34" s="3">
        <f t="shared" si="26"/>
        <v>473.37700000000001</v>
      </c>
      <c r="V34" s="3">
        <f t="shared" si="26"/>
        <v>473.37700000000001</v>
      </c>
      <c r="W34" s="3">
        <f t="shared" si="26"/>
        <v>473.37700000000001</v>
      </c>
      <c r="X34" s="3">
        <f t="shared" si="26"/>
        <v>473.37700000000001</v>
      </c>
      <c r="Y34" s="3">
        <f t="shared" si="26"/>
        <v>473.37700000000001</v>
      </c>
      <c r="Z34" s="3">
        <f t="shared" si="26"/>
        <v>473.37700000000001</v>
      </c>
      <c r="AA34" s="3">
        <f t="shared" si="26"/>
        <v>473.37700000000001</v>
      </c>
      <c r="AB34" s="3">
        <f t="shared" si="26"/>
        <v>473.37700000000001</v>
      </c>
      <c r="AC34" s="3">
        <f t="shared" si="26"/>
        <v>473.37700000000001</v>
      </c>
      <c r="AD34" s="3">
        <f t="shared" si="26"/>
        <v>473.37700000000001</v>
      </c>
      <c r="AE34" s="3">
        <f t="shared" si="26"/>
        <v>473.37700000000001</v>
      </c>
      <c r="AF34" s="3">
        <f t="shared" si="26"/>
        <v>473.37700000000001</v>
      </c>
      <c r="AG34" s="3">
        <f t="shared" si="26"/>
        <v>473.37700000000001</v>
      </c>
      <c r="AH34" s="3">
        <f t="shared" si="26"/>
        <v>473.37700000000001</v>
      </c>
      <c r="AI34" s="3">
        <f t="shared" si="26"/>
        <v>553.37699999999995</v>
      </c>
      <c r="AJ34" s="3">
        <f t="shared" si="26"/>
        <v>543.37699999999995</v>
      </c>
      <c r="AK34" s="3">
        <f t="shared" si="26"/>
        <v>573.37699999999995</v>
      </c>
      <c r="AL34" s="3">
        <f t="shared" si="26"/>
        <v>593.37699999999995</v>
      </c>
      <c r="AM34" s="3">
        <f t="shared" si="26"/>
        <v>593.37699999999995</v>
      </c>
      <c r="AN34" s="3">
        <f t="shared" si="26"/>
        <v>593.37699999999995</v>
      </c>
      <c r="AO34" s="3">
        <f t="shared" si="26"/>
        <v>593.37699999999995</v>
      </c>
      <c r="AP34" s="3">
        <f t="shared" si="26"/>
        <v>593.37699999999995</v>
      </c>
      <c r="AQ34" s="3">
        <f t="shared" si="26"/>
        <v>593.37699999999995</v>
      </c>
      <c r="AR34" s="3">
        <f t="shared" si="26"/>
        <v>593.37699999999995</v>
      </c>
      <c r="AS34" s="3">
        <f t="shared" si="26"/>
        <v>593.37699999999995</v>
      </c>
      <c r="AT34" s="3">
        <f t="shared" si="26"/>
        <v>593.37699999999995</v>
      </c>
      <c r="AU34" s="3">
        <f t="shared" si="26"/>
        <v>593.37699999999995</v>
      </c>
      <c r="AV34" s="3">
        <f t="shared" si="26"/>
        <v>593.37699999999995</v>
      </c>
      <c r="AW34" s="3">
        <f t="shared" si="26"/>
        <v>593.37699999999995</v>
      </c>
      <c r="AX34" s="3">
        <f t="shared" si="26"/>
        <v>593.37699999999995</v>
      </c>
      <c r="AY34" s="3">
        <f t="shared" si="26"/>
        <v>593.37699999999995</v>
      </c>
      <c r="AZ34" s="3">
        <f t="shared" si="26"/>
        <v>593.37699999999995</v>
      </c>
      <c r="BA34" s="3">
        <f t="shared" si="26"/>
        <v>593.37699999999995</v>
      </c>
      <c r="BB34" s="3">
        <f t="shared" si="26"/>
        <v>593.37699999999995</v>
      </c>
      <c r="BC34" s="3">
        <f t="shared" si="26"/>
        <v>593.37699999999995</v>
      </c>
      <c r="BD34" s="3">
        <f t="shared" si="26"/>
        <v>593.37699999999995</v>
      </c>
      <c r="BE34" s="3">
        <f t="shared" si="26"/>
        <v>603.37699999999995</v>
      </c>
      <c r="BF34" s="3">
        <f t="shared" si="26"/>
        <v>603.37699999999995</v>
      </c>
      <c r="BG34" s="3">
        <f t="shared" si="26"/>
        <v>603.37699999999995</v>
      </c>
      <c r="BH34" s="3">
        <f t="shared" si="26"/>
        <v>613.37699999999995</v>
      </c>
      <c r="BI34" s="3">
        <f t="shared" si="26"/>
        <v>613.37699999999995</v>
      </c>
      <c r="BJ34" s="3">
        <f t="shared" si="26"/>
        <v>613.37699999999995</v>
      </c>
      <c r="BK34" s="3">
        <f t="shared" si="26"/>
        <v>613.37699999999995</v>
      </c>
      <c r="BL34" s="3">
        <f t="shared" si="26"/>
        <v>638.37699999999995</v>
      </c>
      <c r="BM34" s="3">
        <f t="shared" si="26"/>
        <v>638.37699999999995</v>
      </c>
      <c r="BN34" s="3">
        <f t="shared" si="26"/>
        <v>638.37699999999995</v>
      </c>
      <c r="BO34" s="3">
        <f t="shared" si="26"/>
        <v>638.37699999999995</v>
      </c>
      <c r="BP34" s="3">
        <f t="shared" si="26"/>
        <v>638.37699999999995</v>
      </c>
      <c r="BQ34" s="3">
        <f t="shared" si="26"/>
        <v>638.37699999999995</v>
      </c>
      <c r="BR34" s="3">
        <f t="shared" si="26"/>
        <v>643.37699999999995</v>
      </c>
      <c r="BS34" s="3">
        <f t="shared" si="26"/>
        <v>643.37699999999995</v>
      </c>
      <c r="BT34" s="3">
        <f t="shared" si="26"/>
        <v>643.37699999999995</v>
      </c>
      <c r="BU34" s="3">
        <f t="shared" si="26"/>
        <v>643.37699999999995</v>
      </c>
      <c r="BV34" s="3">
        <f t="shared" si="26"/>
        <v>643.37699999999995</v>
      </c>
      <c r="BW34" s="3">
        <f t="shared" si="26"/>
        <v>643.37699999999995</v>
      </c>
      <c r="BX34" s="3">
        <f t="shared" si="26"/>
        <v>643.37699999999995</v>
      </c>
      <c r="BY34" s="3">
        <f t="shared" si="26"/>
        <v>643.37699999999995</v>
      </c>
      <c r="BZ34" s="3">
        <f t="shared" si="26"/>
        <v>643.37699999999995</v>
      </c>
      <c r="CA34" s="3">
        <f t="shared" si="26"/>
        <v>643.37699999999995</v>
      </c>
      <c r="CB34" s="3">
        <f t="shared" si="26"/>
        <v>643.37699999999995</v>
      </c>
      <c r="CC34" s="3">
        <f t="shared" si="26"/>
        <v>643.37699999999995</v>
      </c>
      <c r="CD34" s="3">
        <f t="shared" ref="CD34:CS34" si="27">CD64-CD75</f>
        <v>643.37699999999995</v>
      </c>
      <c r="CE34" s="3">
        <f t="shared" si="27"/>
        <v>643.37699999999995</v>
      </c>
      <c r="CF34" s="3">
        <f t="shared" si="27"/>
        <v>653.37699999999995</v>
      </c>
      <c r="CG34" s="3">
        <f t="shared" si="27"/>
        <v>653.37699999999995</v>
      </c>
      <c r="CH34" s="3">
        <f t="shared" si="27"/>
        <v>663.37699999999995</v>
      </c>
      <c r="CI34" s="3">
        <f t="shared" si="27"/>
        <v>663.37699999999995</v>
      </c>
      <c r="CJ34" s="3">
        <f t="shared" si="27"/>
        <v>653.37699999999995</v>
      </c>
      <c r="CK34" s="3">
        <f t="shared" si="27"/>
        <v>663.37699999999995</v>
      </c>
      <c r="CL34" s="3">
        <f t="shared" si="27"/>
        <v>643.37699999999995</v>
      </c>
      <c r="CM34" s="3">
        <f t="shared" si="27"/>
        <v>653.37699999999995</v>
      </c>
      <c r="CN34" s="3">
        <f t="shared" si="27"/>
        <v>643.37699999999995</v>
      </c>
      <c r="CO34" s="3">
        <f t="shared" si="27"/>
        <v>643.37699999999995</v>
      </c>
      <c r="CP34" s="3">
        <f t="shared" si="27"/>
        <v>643.37699999999995</v>
      </c>
      <c r="CQ34" s="3">
        <f t="shared" si="27"/>
        <v>652.37699999999995</v>
      </c>
      <c r="CR34" s="3">
        <f t="shared" si="27"/>
        <v>652.37699999999995</v>
      </c>
      <c r="CS34" s="83">
        <f t="shared" si="27"/>
        <v>653.37699999999995</v>
      </c>
      <c r="CT34" s="30">
        <f t="shared" si="18"/>
        <v>57956.192000000032</v>
      </c>
      <c r="CU34" s="156"/>
    </row>
    <row r="35" spans="1:99">
      <c r="A35" s="25" t="s">
        <v>48</v>
      </c>
      <c r="B35" s="82">
        <f t="shared" si="23"/>
        <v>345</v>
      </c>
      <c r="C35" s="3">
        <f t="shared" si="23"/>
        <v>345</v>
      </c>
      <c r="D35" s="3">
        <f t="shared" si="23"/>
        <v>345</v>
      </c>
      <c r="E35" s="3">
        <f t="shared" si="23"/>
        <v>345</v>
      </c>
      <c r="F35" s="3">
        <f t="shared" si="23"/>
        <v>345</v>
      </c>
      <c r="G35" s="3">
        <f t="shared" si="23"/>
        <v>345</v>
      </c>
      <c r="H35" s="3">
        <f t="shared" si="23"/>
        <v>345</v>
      </c>
      <c r="I35" s="3">
        <f t="shared" si="23"/>
        <v>345</v>
      </c>
      <c r="J35" s="3">
        <f t="shared" si="23"/>
        <v>345</v>
      </c>
      <c r="K35" s="3">
        <f t="shared" si="23"/>
        <v>345</v>
      </c>
      <c r="L35" s="3">
        <f t="shared" si="23"/>
        <v>345</v>
      </c>
      <c r="M35" s="3">
        <f t="shared" si="23"/>
        <v>345</v>
      </c>
      <c r="N35" s="3">
        <f t="shared" si="23"/>
        <v>345</v>
      </c>
      <c r="O35" s="3">
        <f t="shared" si="23"/>
        <v>345</v>
      </c>
      <c r="P35" s="3">
        <f t="shared" si="23"/>
        <v>345</v>
      </c>
      <c r="Q35" s="3">
        <f t="shared" si="23"/>
        <v>345</v>
      </c>
      <c r="R35" s="3">
        <f t="shared" ref="R35:CC35" si="28">R65-R76</f>
        <v>345</v>
      </c>
      <c r="S35" s="3">
        <f t="shared" si="28"/>
        <v>345</v>
      </c>
      <c r="T35" s="3">
        <f t="shared" si="28"/>
        <v>345</v>
      </c>
      <c r="U35" s="3">
        <f t="shared" si="28"/>
        <v>345</v>
      </c>
      <c r="V35" s="3">
        <f t="shared" si="28"/>
        <v>345</v>
      </c>
      <c r="W35" s="3">
        <f t="shared" si="28"/>
        <v>345</v>
      </c>
      <c r="X35" s="3">
        <f t="shared" si="28"/>
        <v>345</v>
      </c>
      <c r="Y35" s="3">
        <f t="shared" si="28"/>
        <v>345</v>
      </c>
      <c r="Z35" s="3">
        <f t="shared" si="28"/>
        <v>345</v>
      </c>
      <c r="AA35" s="3">
        <f t="shared" si="28"/>
        <v>345</v>
      </c>
      <c r="AB35" s="3">
        <f t="shared" si="28"/>
        <v>345</v>
      </c>
      <c r="AC35" s="3">
        <f t="shared" si="28"/>
        <v>345</v>
      </c>
      <c r="AD35" s="3">
        <f t="shared" si="28"/>
        <v>345</v>
      </c>
      <c r="AE35" s="3">
        <f t="shared" si="28"/>
        <v>345</v>
      </c>
      <c r="AF35" s="3">
        <f t="shared" si="28"/>
        <v>345</v>
      </c>
      <c r="AG35" s="3">
        <f t="shared" si="28"/>
        <v>345</v>
      </c>
      <c r="AH35" s="3">
        <f t="shared" si="28"/>
        <v>334</v>
      </c>
      <c r="AI35" s="3">
        <f t="shared" si="28"/>
        <v>334</v>
      </c>
      <c r="AJ35" s="3">
        <f t="shared" si="28"/>
        <v>334</v>
      </c>
      <c r="AK35" s="3">
        <f t="shared" si="28"/>
        <v>345</v>
      </c>
      <c r="AL35" s="3">
        <f t="shared" si="28"/>
        <v>345</v>
      </c>
      <c r="AM35" s="3">
        <f t="shared" si="28"/>
        <v>345</v>
      </c>
      <c r="AN35" s="3">
        <f t="shared" si="28"/>
        <v>345</v>
      </c>
      <c r="AO35" s="3">
        <f t="shared" si="28"/>
        <v>345</v>
      </c>
      <c r="AP35" s="3">
        <f t="shared" si="28"/>
        <v>345</v>
      </c>
      <c r="AQ35" s="3">
        <f t="shared" si="28"/>
        <v>345</v>
      </c>
      <c r="AR35" s="3">
        <f t="shared" si="28"/>
        <v>345</v>
      </c>
      <c r="AS35" s="3">
        <f t="shared" si="28"/>
        <v>345</v>
      </c>
      <c r="AT35" s="3">
        <f t="shared" si="28"/>
        <v>345</v>
      </c>
      <c r="AU35" s="3">
        <f t="shared" si="28"/>
        <v>345</v>
      </c>
      <c r="AV35" s="3">
        <f t="shared" si="28"/>
        <v>345</v>
      </c>
      <c r="AW35" s="3">
        <f t="shared" si="28"/>
        <v>345</v>
      </c>
      <c r="AX35" s="3">
        <f t="shared" si="28"/>
        <v>345</v>
      </c>
      <c r="AY35" s="3">
        <f t="shared" si="28"/>
        <v>345</v>
      </c>
      <c r="AZ35" s="3">
        <f t="shared" si="28"/>
        <v>345</v>
      </c>
      <c r="BA35" s="3">
        <f t="shared" si="28"/>
        <v>345</v>
      </c>
      <c r="BB35" s="3">
        <f t="shared" si="28"/>
        <v>345</v>
      </c>
      <c r="BC35" s="3">
        <f t="shared" si="28"/>
        <v>345</v>
      </c>
      <c r="BD35" s="3">
        <f t="shared" si="28"/>
        <v>345</v>
      </c>
      <c r="BE35" s="3">
        <f t="shared" si="28"/>
        <v>345</v>
      </c>
      <c r="BF35" s="3">
        <f t="shared" si="28"/>
        <v>345</v>
      </c>
      <c r="BG35" s="3">
        <f t="shared" si="28"/>
        <v>345</v>
      </c>
      <c r="BH35" s="3">
        <f t="shared" si="28"/>
        <v>345</v>
      </c>
      <c r="BI35" s="3">
        <f t="shared" si="28"/>
        <v>345</v>
      </c>
      <c r="BJ35" s="3">
        <f t="shared" si="28"/>
        <v>345</v>
      </c>
      <c r="BK35" s="3">
        <f t="shared" si="28"/>
        <v>345</v>
      </c>
      <c r="BL35" s="3">
        <f t="shared" si="28"/>
        <v>345</v>
      </c>
      <c r="BM35" s="3">
        <f t="shared" si="28"/>
        <v>345</v>
      </c>
      <c r="BN35" s="3">
        <f t="shared" si="28"/>
        <v>300</v>
      </c>
      <c r="BO35" s="3">
        <f t="shared" si="28"/>
        <v>300</v>
      </c>
      <c r="BP35" s="3">
        <f t="shared" si="28"/>
        <v>300</v>
      </c>
      <c r="BQ35" s="3">
        <f t="shared" si="28"/>
        <v>300</v>
      </c>
      <c r="BR35" s="3">
        <f t="shared" si="28"/>
        <v>300</v>
      </c>
      <c r="BS35" s="3">
        <f t="shared" si="28"/>
        <v>300</v>
      </c>
      <c r="BT35" s="3">
        <f t="shared" si="28"/>
        <v>300</v>
      </c>
      <c r="BU35" s="3">
        <f t="shared" si="28"/>
        <v>300</v>
      </c>
      <c r="BV35" s="3">
        <f t="shared" si="28"/>
        <v>300</v>
      </c>
      <c r="BW35" s="3">
        <f t="shared" si="28"/>
        <v>300</v>
      </c>
      <c r="BX35" s="3">
        <f t="shared" si="28"/>
        <v>300</v>
      </c>
      <c r="BY35" s="3">
        <f t="shared" si="28"/>
        <v>300</v>
      </c>
      <c r="BZ35" s="3">
        <f t="shared" si="28"/>
        <v>300</v>
      </c>
      <c r="CA35" s="3">
        <f t="shared" si="28"/>
        <v>345</v>
      </c>
      <c r="CB35" s="3">
        <f t="shared" si="28"/>
        <v>345</v>
      </c>
      <c r="CC35" s="3">
        <f t="shared" si="28"/>
        <v>345</v>
      </c>
      <c r="CD35" s="3">
        <f t="shared" ref="CD35:CS35" si="29">CD65-CD76</f>
        <v>345</v>
      </c>
      <c r="CE35" s="3">
        <f t="shared" si="29"/>
        <v>345</v>
      </c>
      <c r="CF35" s="3">
        <f t="shared" si="29"/>
        <v>345</v>
      </c>
      <c r="CG35" s="3">
        <f t="shared" si="29"/>
        <v>345</v>
      </c>
      <c r="CH35" s="3">
        <f t="shared" si="29"/>
        <v>345</v>
      </c>
      <c r="CI35" s="3">
        <f t="shared" si="29"/>
        <v>345</v>
      </c>
      <c r="CJ35" s="3">
        <f t="shared" si="29"/>
        <v>345</v>
      </c>
      <c r="CK35" s="3">
        <f t="shared" si="29"/>
        <v>345</v>
      </c>
      <c r="CL35" s="3">
        <f t="shared" si="29"/>
        <v>345</v>
      </c>
      <c r="CM35" s="3">
        <f t="shared" si="29"/>
        <v>345</v>
      </c>
      <c r="CN35" s="3">
        <f t="shared" si="29"/>
        <v>345</v>
      </c>
      <c r="CO35" s="3">
        <f t="shared" si="29"/>
        <v>345</v>
      </c>
      <c r="CP35" s="3">
        <f t="shared" si="29"/>
        <v>345</v>
      </c>
      <c r="CQ35" s="3">
        <f t="shared" si="29"/>
        <v>345</v>
      </c>
      <c r="CR35" s="3">
        <f t="shared" si="29"/>
        <v>345</v>
      </c>
      <c r="CS35" s="83">
        <f t="shared" si="29"/>
        <v>345</v>
      </c>
      <c r="CT35" s="30">
        <f t="shared" si="18"/>
        <v>32502</v>
      </c>
      <c r="CU35" s="156"/>
    </row>
    <row r="36" spans="1:99">
      <c r="A36" s="25" t="s">
        <v>49</v>
      </c>
      <c r="B36" s="82">
        <f t="shared" si="23"/>
        <v>405.16</v>
      </c>
      <c r="C36" s="3">
        <f t="shared" si="23"/>
        <v>405.16</v>
      </c>
      <c r="D36" s="3">
        <f t="shared" si="23"/>
        <v>405.16</v>
      </c>
      <c r="E36" s="3">
        <f t="shared" si="23"/>
        <v>405.16</v>
      </c>
      <c r="F36" s="3">
        <f t="shared" si="23"/>
        <v>405.16</v>
      </c>
      <c r="G36" s="3">
        <f t="shared" si="23"/>
        <v>405.16</v>
      </c>
      <c r="H36" s="3">
        <f t="shared" si="23"/>
        <v>405.16</v>
      </c>
      <c r="I36" s="3">
        <f t="shared" si="23"/>
        <v>405.16</v>
      </c>
      <c r="J36" s="3">
        <f t="shared" si="23"/>
        <v>405.16</v>
      </c>
      <c r="K36" s="3">
        <f t="shared" si="23"/>
        <v>405.16</v>
      </c>
      <c r="L36" s="3">
        <f t="shared" si="23"/>
        <v>405.16</v>
      </c>
      <c r="M36" s="3">
        <f t="shared" si="23"/>
        <v>405.16</v>
      </c>
      <c r="N36" s="3">
        <f t="shared" si="23"/>
        <v>405.16</v>
      </c>
      <c r="O36" s="3">
        <f t="shared" si="23"/>
        <v>405.16</v>
      </c>
      <c r="P36" s="3">
        <f t="shared" si="23"/>
        <v>405.16</v>
      </c>
      <c r="Q36" s="3">
        <f t="shared" si="23"/>
        <v>405.16</v>
      </c>
      <c r="R36" s="3">
        <f t="shared" ref="R36:CC36" si="30">R66-R77</f>
        <v>405.16</v>
      </c>
      <c r="S36" s="3">
        <f t="shared" si="30"/>
        <v>405.16</v>
      </c>
      <c r="T36" s="3">
        <f t="shared" si="30"/>
        <v>405.16</v>
      </c>
      <c r="U36" s="3">
        <f t="shared" si="30"/>
        <v>405.16</v>
      </c>
      <c r="V36" s="3">
        <f t="shared" si="30"/>
        <v>405.16</v>
      </c>
      <c r="W36" s="3">
        <f t="shared" si="30"/>
        <v>405.16</v>
      </c>
      <c r="X36" s="3">
        <f t="shared" si="30"/>
        <v>405.16</v>
      </c>
      <c r="Y36" s="3">
        <f t="shared" si="30"/>
        <v>405.16</v>
      </c>
      <c r="Z36" s="3">
        <f t="shared" si="30"/>
        <v>405.16</v>
      </c>
      <c r="AA36" s="3">
        <f t="shared" si="30"/>
        <v>405.16</v>
      </c>
      <c r="AB36" s="3">
        <f t="shared" si="30"/>
        <v>405.16</v>
      </c>
      <c r="AC36" s="3">
        <f t="shared" si="30"/>
        <v>405.16</v>
      </c>
      <c r="AD36" s="3">
        <f t="shared" si="30"/>
        <v>405.16</v>
      </c>
      <c r="AE36" s="3">
        <f t="shared" si="30"/>
        <v>405.16</v>
      </c>
      <c r="AF36" s="3">
        <f t="shared" si="30"/>
        <v>405.16</v>
      </c>
      <c r="AG36" s="3">
        <f t="shared" si="30"/>
        <v>405.16</v>
      </c>
      <c r="AH36" s="3">
        <f t="shared" si="30"/>
        <v>405.16</v>
      </c>
      <c r="AI36" s="3">
        <f t="shared" si="30"/>
        <v>405.16</v>
      </c>
      <c r="AJ36" s="3">
        <f t="shared" si="30"/>
        <v>405.16</v>
      </c>
      <c r="AK36" s="3">
        <f t="shared" si="30"/>
        <v>405.16</v>
      </c>
      <c r="AL36" s="3">
        <f t="shared" si="30"/>
        <v>405.16</v>
      </c>
      <c r="AM36" s="3">
        <f t="shared" si="30"/>
        <v>405.16</v>
      </c>
      <c r="AN36" s="3">
        <f t="shared" si="30"/>
        <v>405.16</v>
      </c>
      <c r="AO36" s="3">
        <f t="shared" si="30"/>
        <v>405.16</v>
      </c>
      <c r="AP36" s="3">
        <f t="shared" si="30"/>
        <v>405.16</v>
      </c>
      <c r="AQ36" s="3">
        <f t="shared" si="30"/>
        <v>405.16</v>
      </c>
      <c r="AR36" s="3">
        <f t="shared" si="30"/>
        <v>405.16</v>
      </c>
      <c r="AS36" s="3">
        <f t="shared" si="30"/>
        <v>405.16</v>
      </c>
      <c r="AT36" s="3">
        <f t="shared" si="30"/>
        <v>405.16</v>
      </c>
      <c r="AU36" s="3">
        <f t="shared" si="30"/>
        <v>405.16</v>
      </c>
      <c r="AV36" s="3">
        <f t="shared" si="30"/>
        <v>405.16</v>
      </c>
      <c r="AW36" s="3">
        <f t="shared" si="30"/>
        <v>405.16</v>
      </c>
      <c r="AX36" s="3">
        <f t="shared" si="30"/>
        <v>405.16</v>
      </c>
      <c r="AY36" s="3">
        <f t="shared" si="30"/>
        <v>405.16</v>
      </c>
      <c r="AZ36" s="3">
        <f t="shared" si="30"/>
        <v>405.16</v>
      </c>
      <c r="BA36" s="3">
        <f t="shared" si="30"/>
        <v>405.16</v>
      </c>
      <c r="BB36" s="3">
        <f t="shared" si="30"/>
        <v>405.16</v>
      </c>
      <c r="BC36" s="3">
        <f t="shared" si="30"/>
        <v>405.16</v>
      </c>
      <c r="BD36" s="3">
        <f t="shared" si="30"/>
        <v>405.16</v>
      </c>
      <c r="BE36" s="3">
        <f t="shared" si="30"/>
        <v>405.16</v>
      </c>
      <c r="BF36" s="3">
        <f t="shared" si="30"/>
        <v>405.16</v>
      </c>
      <c r="BG36" s="3">
        <f t="shared" si="30"/>
        <v>405.16</v>
      </c>
      <c r="BH36" s="3">
        <f t="shared" si="30"/>
        <v>405.16</v>
      </c>
      <c r="BI36" s="3">
        <f t="shared" si="30"/>
        <v>405.16</v>
      </c>
      <c r="BJ36" s="3">
        <f t="shared" si="30"/>
        <v>405.16</v>
      </c>
      <c r="BK36" s="3">
        <f t="shared" si="30"/>
        <v>405.16</v>
      </c>
      <c r="BL36" s="3">
        <f t="shared" si="30"/>
        <v>405.16</v>
      </c>
      <c r="BM36" s="3">
        <f t="shared" si="30"/>
        <v>405.16</v>
      </c>
      <c r="BN36" s="3">
        <f t="shared" si="30"/>
        <v>375.16</v>
      </c>
      <c r="BO36" s="3">
        <f t="shared" si="30"/>
        <v>345.16</v>
      </c>
      <c r="BP36" s="3">
        <f t="shared" si="30"/>
        <v>328.16</v>
      </c>
      <c r="BQ36" s="3">
        <f t="shared" si="30"/>
        <v>328.16</v>
      </c>
      <c r="BR36" s="3">
        <f t="shared" si="30"/>
        <v>328.16</v>
      </c>
      <c r="BS36" s="3">
        <f t="shared" si="30"/>
        <v>328.16</v>
      </c>
      <c r="BT36" s="3">
        <f t="shared" si="30"/>
        <v>358.16</v>
      </c>
      <c r="BU36" s="3">
        <f t="shared" si="30"/>
        <v>388.16</v>
      </c>
      <c r="BV36" s="3">
        <f t="shared" si="30"/>
        <v>405.16</v>
      </c>
      <c r="BW36" s="3">
        <f t="shared" si="30"/>
        <v>405.16</v>
      </c>
      <c r="BX36" s="3">
        <f t="shared" si="30"/>
        <v>375.16</v>
      </c>
      <c r="BY36" s="3">
        <f t="shared" si="30"/>
        <v>357.16</v>
      </c>
      <c r="BZ36" s="3">
        <f t="shared" si="30"/>
        <v>357.16</v>
      </c>
      <c r="CA36" s="3">
        <f t="shared" si="30"/>
        <v>387.16</v>
      </c>
      <c r="CB36" s="3">
        <f t="shared" si="30"/>
        <v>405.16</v>
      </c>
      <c r="CC36" s="3">
        <f t="shared" si="30"/>
        <v>405.16</v>
      </c>
      <c r="CD36" s="3">
        <f t="shared" ref="CD36:CS36" si="31">CD66-CD77</f>
        <v>405.16</v>
      </c>
      <c r="CE36" s="3">
        <f t="shared" si="31"/>
        <v>405.16</v>
      </c>
      <c r="CF36" s="3">
        <f t="shared" si="31"/>
        <v>405.16</v>
      </c>
      <c r="CG36" s="3">
        <f t="shared" si="31"/>
        <v>405.16</v>
      </c>
      <c r="CH36" s="3">
        <f t="shared" si="31"/>
        <v>405.16</v>
      </c>
      <c r="CI36" s="3">
        <f t="shared" si="31"/>
        <v>405.16</v>
      </c>
      <c r="CJ36" s="3">
        <f t="shared" si="31"/>
        <v>405.16</v>
      </c>
      <c r="CK36" s="3">
        <f t="shared" si="31"/>
        <v>405.16</v>
      </c>
      <c r="CL36" s="3">
        <f t="shared" si="31"/>
        <v>405.16</v>
      </c>
      <c r="CM36" s="3">
        <f t="shared" si="31"/>
        <v>405.16</v>
      </c>
      <c r="CN36" s="3">
        <f t="shared" si="31"/>
        <v>405.16</v>
      </c>
      <c r="CO36" s="3">
        <f t="shared" si="31"/>
        <v>405.16</v>
      </c>
      <c r="CP36" s="3">
        <f t="shared" si="31"/>
        <v>405.16</v>
      </c>
      <c r="CQ36" s="3">
        <f t="shared" si="31"/>
        <v>405.16</v>
      </c>
      <c r="CR36" s="3">
        <f t="shared" si="31"/>
        <v>405.16</v>
      </c>
      <c r="CS36" s="83">
        <f t="shared" si="31"/>
        <v>405.16</v>
      </c>
      <c r="CT36" s="30">
        <f t="shared" si="18"/>
        <v>38289.360000000037</v>
      </c>
      <c r="CU36" s="156"/>
    </row>
    <row r="37" spans="1:99">
      <c r="A37" s="25" t="s">
        <v>50</v>
      </c>
      <c r="B37" s="82">
        <f t="shared" si="23"/>
        <v>728</v>
      </c>
      <c r="C37" s="3">
        <f t="shared" si="23"/>
        <v>734</v>
      </c>
      <c r="D37" s="3">
        <f t="shared" si="23"/>
        <v>737</v>
      </c>
      <c r="E37" s="3">
        <f t="shared" si="23"/>
        <v>733</v>
      </c>
      <c r="F37" s="3">
        <f t="shared" si="23"/>
        <v>738</v>
      </c>
      <c r="G37" s="3">
        <f t="shared" si="23"/>
        <v>739</v>
      </c>
      <c r="H37" s="3">
        <f t="shared" si="23"/>
        <v>735</v>
      </c>
      <c r="I37" s="3">
        <f t="shared" si="23"/>
        <v>736</v>
      </c>
      <c r="J37" s="3">
        <f t="shared" si="23"/>
        <v>737</v>
      </c>
      <c r="K37" s="3">
        <f t="shared" si="23"/>
        <v>738</v>
      </c>
      <c r="L37" s="3">
        <f t="shared" si="23"/>
        <v>740</v>
      </c>
      <c r="M37" s="3">
        <f t="shared" si="23"/>
        <v>741</v>
      </c>
      <c r="N37" s="3">
        <f t="shared" si="23"/>
        <v>742</v>
      </c>
      <c r="O37" s="3">
        <f t="shared" si="23"/>
        <v>742</v>
      </c>
      <c r="P37" s="3">
        <f t="shared" si="23"/>
        <v>746</v>
      </c>
      <c r="Q37" s="3">
        <f t="shared" si="23"/>
        <v>746</v>
      </c>
      <c r="R37" s="3">
        <f t="shared" ref="R37:CC37" si="32">R67-R78</f>
        <v>742</v>
      </c>
      <c r="S37" s="3">
        <f t="shared" si="32"/>
        <v>744</v>
      </c>
      <c r="T37" s="3">
        <f t="shared" si="32"/>
        <v>740</v>
      </c>
      <c r="U37" s="3">
        <f t="shared" si="32"/>
        <v>738</v>
      </c>
      <c r="V37" s="3">
        <f t="shared" si="32"/>
        <v>742</v>
      </c>
      <c r="W37" s="3">
        <f t="shared" si="32"/>
        <v>741</v>
      </c>
      <c r="X37" s="3">
        <f t="shared" si="32"/>
        <v>739</v>
      </c>
      <c r="Y37" s="3">
        <f t="shared" si="32"/>
        <v>738</v>
      </c>
      <c r="Z37" s="3">
        <f t="shared" si="32"/>
        <v>740</v>
      </c>
      <c r="AA37" s="3">
        <f t="shared" si="32"/>
        <v>735</v>
      </c>
      <c r="AB37" s="3">
        <f t="shared" si="32"/>
        <v>730</v>
      </c>
      <c r="AC37" s="3">
        <f t="shared" si="32"/>
        <v>731</v>
      </c>
      <c r="AD37" s="3">
        <f t="shared" si="32"/>
        <v>729</v>
      </c>
      <c r="AE37" s="3">
        <f t="shared" si="32"/>
        <v>726</v>
      </c>
      <c r="AF37" s="3">
        <f t="shared" si="32"/>
        <v>729</v>
      </c>
      <c r="AG37" s="3">
        <f t="shared" si="32"/>
        <v>732</v>
      </c>
      <c r="AH37" s="3">
        <f t="shared" si="32"/>
        <v>728</v>
      </c>
      <c r="AI37" s="3">
        <f t="shared" si="32"/>
        <v>730</v>
      </c>
      <c r="AJ37" s="3">
        <f t="shared" si="32"/>
        <v>729</v>
      </c>
      <c r="AK37" s="3">
        <f t="shared" si="32"/>
        <v>729</v>
      </c>
      <c r="AL37" s="3">
        <f t="shared" si="32"/>
        <v>733</v>
      </c>
      <c r="AM37" s="3">
        <f t="shared" si="32"/>
        <v>736</v>
      </c>
      <c r="AN37" s="3">
        <f t="shared" si="32"/>
        <v>736</v>
      </c>
      <c r="AO37" s="3">
        <f t="shared" si="32"/>
        <v>743</v>
      </c>
      <c r="AP37" s="3">
        <f t="shared" si="32"/>
        <v>745</v>
      </c>
      <c r="AQ37" s="3">
        <f t="shared" si="32"/>
        <v>744</v>
      </c>
      <c r="AR37" s="3">
        <f t="shared" si="32"/>
        <v>738</v>
      </c>
      <c r="AS37" s="3">
        <f t="shared" si="32"/>
        <v>733</v>
      </c>
      <c r="AT37" s="3">
        <f t="shared" si="32"/>
        <v>733</v>
      </c>
      <c r="AU37" s="3">
        <f t="shared" si="32"/>
        <v>731</v>
      </c>
      <c r="AV37" s="3">
        <f t="shared" si="32"/>
        <v>728</v>
      </c>
      <c r="AW37" s="3">
        <f t="shared" si="32"/>
        <v>732</v>
      </c>
      <c r="AX37" s="3">
        <f t="shared" si="32"/>
        <v>728</v>
      </c>
      <c r="AY37" s="3">
        <f t="shared" si="32"/>
        <v>718</v>
      </c>
      <c r="AZ37" s="3">
        <f t="shared" si="32"/>
        <v>716</v>
      </c>
      <c r="BA37" s="3">
        <f t="shared" si="32"/>
        <v>718</v>
      </c>
      <c r="BB37" s="3">
        <f t="shared" si="32"/>
        <v>715</v>
      </c>
      <c r="BC37" s="3">
        <f t="shared" si="32"/>
        <v>712</v>
      </c>
      <c r="BD37" s="3">
        <f t="shared" si="32"/>
        <v>707</v>
      </c>
      <c r="BE37" s="3">
        <f t="shared" si="32"/>
        <v>694</v>
      </c>
      <c r="BF37" s="3">
        <f t="shared" si="32"/>
        <v>691</v>
      </c>
      <c r="BG37" s="3">
        <f t="shared" si="32"/>
        <v>694</v>
      </c>
      <c r="BH37" s="3">
        <f t="shared" si="32"/>
        <v>689</v>
      </c>
      <c r="BI37" s="3">
        <f t="shared" si="32"/>
        <v>678</v>
      </c>
      <c r="BJ37" s="3">
        <f t="shared" si="32"/>
        <v>673</v>
      </c>
      <c r="BK37" s="3">
        <f t="shared" si="32"/>
        <v>681</v>
      </c>
      <c r="BL37" s="3">
        <f t="shared" si="32"/>
        <v>680</v>
      </c>
      <c r="BM37" s="3">
        <f t="shared" si="32"/>
        <v>678</v>
      </c>
      <c r="BN37" s="3">
        <f t="shared" si="32"/>
        <v>682</v>
      </c>
      <c r="BO37" s="3">
        <f t="shared" si="32"/>
        <v>688</v>
      </c>
      <c r="BP37" s="3">
        <f t="shared" si="32"/>
        <v>691</v>
      </c>
      <c r="BQ37" s="3">
        <f t="shared" si="32"/>
        <v>695</v>
      </c>
      <c r="BR37" s="3">
        <f t="shared" si="32"/>
        <v>701</v>
      </c>
      <c r="BS37" s="3">
        <f t="shared" si="32"/>
        <v>705</v>
      </c>
      <c r="BT37" s="3">
        <f t="shared" si="32"/>
        <v>711</v>
      </c>
      <c r="BU37" s="3">
        <f t="shared" si="32"/>
        <v>711</v>
      </c>
      <c r="BV37" s="3">
        <f t="shared" si="32"/>
        <v>706</v>
      </c>
      <c r="BW37" s="3">
        <f t="shared" si="32"/>
        <v>711</v>
      </c>
      <c r="BX37" s="3">
        <f t="shared" si="32"/>
        <v>717</v>
      </c>
      <c r="BY37" s="3">
        <f t="shared" si="32"/>
        <v>718</v>
      </c>
      <c r="BZ37" s="3">
        <f t="shared" si="32"/>
        <v>723</v>
      </c>
      <c r="CA37" s="3">
        <f t="shared" si="32"/>
        <v>726</v>
      </c>
      <c r="CB37" s="3">
        <f t="shared" si="32"/>
        <v>725</v>
      </c>
      <c r="CC37" s="3">
        <f t="shared" si="32"/>
        <v>726</v>
      </c>
      <c r="CD37" s="3">
        <f t="shared" ref="CD37:CS37" si="33">CD67-CD78</f>
        <v>721</v>
      </c>
      <c r="CE37" s="3">
        <f t="shared" si="33"/>
        <v>721</v>
      </c>
      <c r="CF37" s="3">
        <f t="shared" si="33"/>
        <v>728</v>
      </c>
      <c r="CG37" s="3">
        <f t="shared" si="33"/>
        <v>730</v>
      </c>
      <c r="CH37" s="3">
        <f t="shared" si="33"/>
        <v>730</v>
      </c>
      <c r="CI37" s="3">
        <f t="shared" si="33"/>
        <v>727</v>
      </c>
      <c r="CJ37" s="3">
        <f t="shared" si="33"/>
        <v>716</v>
      </c>
      <c r="CK37" s="3">
        <f t="shared" si="33"/>
        <v>711</v>
      </c>
      <c r="CL37" s="3">
        <f t="shared" si="33"/>
        <v>712</v>
      </c>
      <c r="CM37" s="3">
        <f t="shared" si="33"/>
        <v>713</v>
      </c>
      <c r="CN37" s="3">
        <f t="shared" si="33"/>
        <v>716</v>
      </c>
      <c r="CO37" s="3">
        <f t="shared" si="33"/>
        <v>715</v>
      </c>
      <c r="CP37" s="3">
        <f t="shared" si="33"/>
        <v>669</v>
      </c>
      <c r="CQ37" s="3">
        <f t="shared" si="33"/>
        <v>620</v>
      </c>
      <c r="CR37" s="3">
        <f t="shared" si="33"/>
        <v>621</v>
      </c>
      <c r="CS37" s="83">
        <f t="shared" si="33"/>
        <v>634</v>
      </c>
      <c r="CT37" s="30">
        <f t="shared" si="18"/>
        <v>69028</v>
      </c>
      <c r="CU37" s="156"/>
    </row>
    <row r="38" spans="1:99">
      <c r="A38" s="57" t="s">
        <v>51</v>
      </c>
      <c r="B38" s="84">
        <f t="shared" si="23"/>
        <v>35.200000000000003</v>
      </c>
      <c r="C38" s="85">
        <f t="shared" si="23"/>
        <v>35.200000000000003</v>
      </c>
      <c r="D38" s="85">
        <f t="shared" si="23"/>
        <v>35.200000000000003</v>
      </c>
      <c r="E38" s="85">
        <f t="shared" si="23"/>
        <v>35.200000000000003</v>
      </c>
      <c r="F38" s="85">
        <f t="shared" si="23"/>
        <v>35.200000000000003</v>
      </c>
      <c r="G38" s="85">
        <f t="shared" si="23"/>
        <v>35.200000000000003</v>
      </c>
      <c r="H38" s="85">
        <f t="shared" si="23"/>
        <v>35.200000000000003</v>
      </c>
      <c r="I38" s="85">
        <f t="shared" si="23"/>
        <v>35.200000000000003</v>
      </c>
      <c r="J38" s="85">
        <f t="shared" si="23"/>
        <v>35.200000000000003</v>
      </c>
      <c r="K38" s="85">
        <f t="shared" si="23"/>
        <v>35.200000000000003</v>
      </c>
      <c r="L38" s="85">
        <f t="shared" si="23"/>
        <v>35.200000000000003</v>
      </c>
      <c r="M38" s="85">
        <f t="shared" si="23"/>
        <v>35.200000000000003</v>
      </c>
      <c r="N38" s="85">
        <f t="shared" si="23"/>
        <v>35.200000000000003</v>
      </c>
      <c r="O38" s="85">
        <f t="shared" si="23"/>
        <v>35.200000000000003</v>
      </c>
      <c r="P38" s="85">
        <f t="shared" si="23"/>
        <v>35.200000000000003</v>
      </c>
      <c r="Q38" s="85">
        <f t="shared" si="23"/>
        <v>35.200000000000003</v>
      </c>
      <c r="R38" s="85">
        <f t="shared" ref="R38:CC38" si="34">R68-R79</f>
        <v>35.200000000000003</v>
      </c>
      <c r="S38" s="85">
        <f t="shared" si="34"/>
        <v>35.200000000000003</v>
      </c>
      <c r="T38" s="85">
        <f t="shared" si="34"/>
        <v>35.200000000000003</v>
      </c>
      <c r="U38" s="85">
        <f t="shared" si="34"/>
        <v>35.200000000000003</v>
      </c>
      <c r="V38" s="85">
        <f t="shared" si="34"/>
        <v>35.200000000000003</v>
      </c>
      <c r="W38" s="85">
        <f t="shared" si="34"/>
        <v>35.200000000000003</v>
      </c>
      <c r="X38" s="85">
        <f t="shared" si="34"/>
        <v>35.200000000000003</v>
      </c>
      <c r="Y38" s="85">
        <f t="shared" si="34"/>
        <v>35.200000000000003</v>
      </c>
      <c r="Z38" s="85">
        <f t="shared" si="34"/>
        <v>35.200000000000003</v>
      </c>
      <c r="AA38" s="85">
        <f t="shared" si="34"/>
        <v>35.200000000000003</v>
      </c>
      <c r="AB38" s="85">
        <f t="shared" si="34"/>
        <v>35.200000000000003</v>
      </c>
      <c r="AC38" s="85">
        <f t="shared" si="34"/>
        <v>35.200000000000003</v>
      </c>
      <c r="AD38" s="85">
        <f t="shared" si="34"/>
        <v>35.200000000000003</v>
      </c>
      <c r="AE38" s="85">
        <f t="shared" si="34"/>
        <v>35.200000000000003</v>
      </c>
      <c r="AF38" s="85">
        <f t="shared" si="34"/>
        <v>35.200000000000003</v>
      </c>
      <c r="AG38" s="85">
        <f t="shared" si="34"/>
        <v>35.200000000000003</v>
      </c>
      <c r="AH38" s="85">
        <f t="shared" si="34"/>
        <v>35.200000000000003</v>
      </c>
      <c r="AI38" s="85">
        <f t="shared" si="34"/>
        <v>35.200000000000003</v>
      </c>
      <c r="AJ38" s="85">
        <f t="shared" si="34"/>
        <v>35.200000000000003</v>
      </c>
      <c r="AK38" s="85">
        <f t="shared" si="34"/>
        <v>35.200000000000003</v>
      </c>
      <c r="AL38" s="85">
        <f t="shared" si="34"/>
        <v>35.200000000000003</v>
      </c>
      <c r="AM38" s="85">
        <f t="shared" si="34"/>
        <v>35.200000000000003</v>
      </c>
      <c r="AN38" s="85">
        <f t="shared" si="34"/>
        <v>35.200000000000003</v>
      </c>
      <c r="AO38" s="85">
        <f t="shared" si="34"/>
        <v>35.200000000000003</v>
      </c>
      <c r="AP38" s="85">
        <f t="shared" si="34"/>
        <v>35.200000000000003</v>
      </c>
      <c r="AQ38" s="85">
        <f t="shared" si="34"/>
        <v>35.200000000000003</v>
      </c>
      <c r="AR38" s="85">
        <f t="shared" si="34"/>
        <v>35.200000000000003</v>
      </c>
      <c r="AS38" s="85">
        <f t="shared" si="34"/>
        <v>35.200000000000003</v>
      </c>
      <c r="AT38" s="85">
        <f t="shared" si="34"/>
        <v>35.200000000000003</v>
      </c>
      <c r="AU38" s="85">
        <f t="shared" si="34"/>
        <v>35.200000000000003</v>
      </c>
      <c r="AV38" s="85">
        <f t="shared" si="34"/>
        <v>35.200000000000003</v>
      </c>
      <c r="AW38" s="85">
        <f t="shared" si="34"/>
        <v>35.200000000000003</v>
      </c>
      <c r="AX38" s="85">
        <f t="shared" si="34"/>
        <v>35.200000000000003</v>
      </c>
      <c r="AY38" s="85">
        <f t="shared" si="34"/>
        <v>35.200000000000003</v>
      </c>
      <c r="AZ38" s="85">
        <f t="shared" si="34"/>
        <v>35.200000000000003</v>
      </c>
      <c r="BA38" s="85">
        <f t="shared" si="34"/>
        <v>35.200000000000003</v>
      </c>
      <c r="BB38" s="85">
        <f t="shared" si="34"/>
        <v>35.200000000000003</v>
      </c>
      <c r="BC38" s="85">
        <f t="shared" si="34"/>
        <v>35.200000000000003</v>
      </c>
      <c r="BD38" s="85">
        <f t="shared" si="34"/>
        <v>35.200000000000003</v>
      </c>
      <c r="BE38" s="85">
        <f t="shared" si="34"/>
        <v>35.200000000000003</v>
      </c>
      <c r="BF38" s="85">
        <f t="shared" si="34"/>
        <v>35.200000000000003</v>
      </c>
      <c r="BG38" s="85">
        <f t="shared" si="34"/>
        <v>35.200000000000003</v>
      </c>
      <c r="BH38" s="85">
        <f t="shared" si="34"/>
        <v>35.200000000000003</v>
      </c>
      <c r="BI38" s="85">
        <f t="shared" si="34"/>
        <v>35.200000000000003</v>
      </c>
      <c r="BJ38" s="85">
        <f t="shared" si="34"/>
        <v>35.200000000000003</v>
      </c>
      <c r="BK38" s="85">
        <f t="shared" si="34"/>
        <v>35.200000000000003</v>
      </c>
      <c r="BL38" s="85">
        <f t="shared" si="34"/>
        <v>35.200000000000003</v>
      </c>
      <c r="BM38" s="85">
        <f t="shared" si="34"/>
        <v>35.200000000000003</v>
      </c>
      <c r="BN38" s="85">
        <f t="shared" si="34"/>
        <v>35.200000000000003</v>
      </c>
      <c r="BO38" s="85">
        <f t="shared" si="34"/>
        <v>35.200000000000003</v>
      </c>
      <c r="BP38" s="85">
        <f t="shared" si="34"/>
        <v>35.200000000000003</v>
      </c>
      <c r="BQ38" s="85">
        <f t="shared" si="34"/>
        <v>35.200000000000003</v>
      </c>
      <c r="BR38" s="85">
        <f t="shared" si="34"/>
        <v>35.200000000000003</v>
      </c>
      <c r="BS38" s="85">
        <f t="shared" si="34"/>
        <v>35.200000000000003</v>
      </c>
      <c r="BT38" s="85">
        <f t="shared" si="34"/>
        <v>35.200000000000003</v>
      </c>
      <c r="BU38" s="85">
        <f t="shared" si="34"/>
        <v>35.200000000000003</v>
      </c>
      <c r="BV38" s="85">
        <f t="shared" si="34"/>
        <v>35.200000000000003</v>
      </c>
      <c r="BW38" s="85">
        <f t="shared" si="34"/>
        <v>35.200000000000003</v>
      </c>
      <c r="BX38" s="85">
        <f t="shared" si="34"/>
        <v>35.200000000000003</v>
      </c>
      <c r="BY38" s="85">
        <f t="shared" si="34"/>
        <v>35.200000000000003</v>
      </c>
      <c r="BZ38" s="85">
        <f t="shared" si="34"/>
        <v>35.200000000000003</v>
      </c>
      <c r="CA38" s="85">
        <f t="shared" si="34"/>
        <v>35.200000000000003</v>
      </c>
      <c r="CB38" s="85">
        <f t="shared" si="34"/>
        <v>35.200000000000003</v>
      </c>
      <c r="CC38" s="85">
        <f t="shared" si="34"/>
        <v>35.200000000000003</v>
      </c>
      <c r="CD38" s="85">
        <f t="shared" ref="CD38:CS38" si="35">CD68-CD79</f>
        <v>35.200000000000003</v>
      </c>
      <c r="CE38" s="85">
        <f t="shared" si="35"/>
        <v>35.200000000000003</v>
      </c>
      <c r="CF38" s="85">
        <f t="shared" si="35"/>
        <v>35.200000000000003</v>
      </c>
      <c r="CG38" s="85">
        <f t="shared" si="35"/>
        <v>35.200000000000003</v>
      </c>
      <c r="CH38" s="85">
        <f t="shared" si="35"/>
        <v>35.200000000000003</v>
      </c>
      <c r="CI38" s="85">
        <f t="shared" si="35"/>
        <v>35.200000000000003</v>
      </c>
      <c r="CJ38" s="85">
        <f t="shared" si="35"/>
        <v>35.200000000000003</v>
      </c>
      <c r="CK38" s="85">
        <f t="shared" si="35"/>
        <v>35.200000000000003</v>
      </c>
      <c r="CL38" s="85">
        <f t="shared" si="35"/>
        <v>35.200000000000003</v>
      </c>
      <c r="CM38" s="85">
        <f t="shared" si="35"/>
        <v>35.200000000000003</v>
      </c>
      <c r="CN38" s="85">
        <f t="shared" si="35"/>
        <v>35.200000000000003</v>
      </c>
      <c r="CO38" s="85">
        <f t="shared" si="35"/>
        <v>35.200000000000003</v>
      </c>
      <c r="CP38" s="85">
        <f t="shared" si="35"/>
        <v>35.200000000000003</v>
      </c>
      <c r="CQ38" s="85">
        <f t="shared" si="35"/>
        <v>35.200000000000003</v>
      </c>
      <c r="CR38" s="85">
        <f t="shared" si="35"/>
        <v>35.200000000000003</v>
      </c>
      <c r="CS38" s="86">
        <f t="shared" si="35"/>
        <v>35.200000000000003</v>
      </c>
      <c r="CT38" s="30">
        <f t="shared" si="18"/>
        <v>3379.1999999999948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2152.36</v>
      </c>
      <c r="C40" s="40">
        <f t="shared" si="39"/>
        <v>2152.36</v>
      </c>
      <c r="D40" s="40">
        <f t="shared" si="39"/>
        <v>2160.27</v>
      </c>
      <c r="E40" s="40">
        <f t="shared" si="39"/>
        <v>2161.21</v>
      </c>
      <c r="F40" s="40">
        <f t="shared" si="39"/>
        <v>2162.3200000000002</v>
      </c>
      <c r="G40" s="40">
        <f t="shared" si="39"/>
        <v>2162.3200000000002</v>
      </c>
      <c r="H40" s="40">
        <f t="shared" si="39"/>
        <v>2162.46</v>
      </c>
      <c r="I40" s="40">
        <f t="shared" si="39"/>
        <v>2162.46</v>
      </c>
      <c r="J40" s="40">
        <f t="shared" si="39"/>
        <v>2161.92</v>
      </c>
      <c r="K40" s="40">
        <f t="shared" si="39"/>
        <v>2161.92</v>
      </c>
      <c r="L40" s="40">
        <f t="shared" si="39"/>
        <v>1992.42</v>
      </c>
      <c r="M40" s="40">
        <f t="shared" si="39"/>
        <v>1897.53</v>
      </c>
      <c r="N40" s="40">
        <f t="shared" si="39"/>
        <v>1969.93</v>
      </c>
      <c r="O40" s="40">
        <f t="shared" si="39"/>
        <v>2159.71</v>
      </c>
      <c r="P40" s="40">
        <f t="shared" si="39"/>
        <v>2160.9899999999998</v>
      </c>
      <c r="Q40" s="40">
        <f t="shared" si="39"/>
        <v>2160.9899999999998</v>
      </c>
      <c r="R40" s="40">
        <f t="shared" si="39"/>
        <v>1966.94</v>
      </c>
      <c r="S40" s="40">
        <f t="shared" si="39"/>
        <v>1872.05</v>
      </c>
      <c r="T40" s="40">
        <f t="shared" si="39"/>
        <v>1876.36</v>
      </c>
      <c r="U40" s="40">
        <f t="shared" si="39"/>
        <v>1890.84</v>
      </c>
      <c r="V40" s="40">
        <f t="shared" si="39"/>
        <v>2263.62</v>
      </c>
      <c r="W40" s="40">
        <f t="shared" si="39"/>
        <v>2231.4499999999998</v>
      </c>
      <c r="X40" s="40">
        <f t="shared" si="39"/>
        <v>2351.52</v>
      </c>
      <c r="Y40" s="40">
        <f t="shared" si="39"/>
        <v>2411.36</v>
      </c>
      <c r="Z40" s="40">
        <f t="shared" si="39"/>
        <v>2694.19</v>
      </c>
      <c r="AA40" s="40">
        <f t="shared" si="39"/>
        <v>2776.12</v>
      </c>
      <c r="AB40" s="40">
        <f t="shared" si="39"/>
        <v>2800.11</v>
      </c>
      <c r="AC40" s="40">
        <f t="shared" si="39"/>
        <v>2799.14</v>
      </c>
      <c r="AD40" s="40">
        <f t="shared" si="39"/>
        <v>2805.76</v>
      </c>
      <c r="AE40" s="40">
        <f t="shared" si="39"/>
        <v>2799.9</v>
      </c>
      <c r="AF40" s="40">
        <f t="shared" si="39"/>
        <v>2556.4</v>
      </c>
      <c r="AG40" s="40">
        <f t="shared" si="39"/>
        <v>2555.9499999999998</v>
      </c>
      <c r="AH40" s="40">
        <f t="shared" ref="AH40:BM40" si="40">SUM(AH41:AH41)</f>
        <v>2435.09</v>
      </c>
      <c r="AI40" s="40">
        <f t="shared" si="40"/>
        <v>2226.27</v>
      </c>
      <c r="AJ40" s="40">
        <f t="shared" si="40"/>
        <v>1529.22</v>
      </c>
      <c r="AK40" s="40">
        <f t="shared" si="40"/>
        <v>1290.73</v>
      </c>
      <c r="AL40" s="40">
        <f t="shared" si="40"/>
        <v>1278.02</v>
      </c>
      <c r="AM40" s="40">
        <f t="shared" si="40"/>
        <v>1272.93</v>
      </c>
      <c r="AN40" s="40">
        <f t="shared" si="40"/>
        <v>1272.71</v>
      </c>
      <c r="AO40" s="40">
        <f t="shared" si="40"/>
        <v>1272.83</v>
      </c>
      <c r="AP40" s="40">
        <f t="shared" si="40"/>
        <v>1405.43</v>
      </c>
      <c r="AQ40" s="40">
        <f t="shared" si="40"/>
        <v>1562.1</v>
      </c>
      <c r="AR40" s="40">
        <f t="shared" si="40"/>
        <v>1552.12</v>
      </c>
      <c r="AS40" s="40">
        <f t="shared" si="40"/>
        <v>1480.14</v>
      </c>
      <c r="AT40" s="40">
        <f t="shared" si="40"/>
        <v>1279.8599999999999</v>
      </c>
      <c r="AU40" s="40">
        <f t="shared" si="40"/>
        <v>1199.75</v>
      </c>
      <c r="AV40" s="40">
        <f t="shared" si="40"/>
        <v>1133.93</v>
      </c>
      <c r="AW40" s="40">
        <f t="shared" si="40"/>
        <v>1024.01</v>
      </c>
      <c r="AX40" s="40">
        <f t="shared" si="40"/>
        <v>1167.94</v>
      </c>
      <c r="AY40" s="40">
        <f t="shared" si="40"/>
        <v>1199.81</v>
      </c>
      <c r="AZ40" s="40">
        <f t="shared" si="40"/>
        <v>1199.81</v>
      </c>
      <c r="BA40" s="40">
        <f t="shared" si="40"/>
        <v>1199.69</v>
      </c>
      <c r="BB40" s="40">
        <f t="shared" si="40"/>
        <v>1276.8900000000001</v>
      </c>
      <c r="BC40" s="40">
        <f t="shared" si="40"/>
        <v>1294.8399999999999</v>
      </c>
      <c r="BD40" s="40">
        <f t="shared" si="40"/>
        <v>1231.56</v>
      </c>
      <c r="BE40" s="40">
        <f t="shared" si="40"/>
        <v>1231.79</v>
      </c>
      <c r="BF40" s="40">
        <f t="shared" si="40"/>
        <v>1239.97</v>
      </c>
      <c r="BG40" s="40">
        <f t="shared" si="40"/>
        <v>1028.3599999999999</v>
      </c>
      <c r="BH40" s="40">
        <f t="shared" si="40"/>
        <v>1040.1600000000001</v>
      </c>
      <c r="BI40" s="40">
        <f t="shared" si="40"/>
        <v>1138.95</v>
      </c>
      <c r="BJ40" s="40">
        <f t="shared" si="40"/>
        <v>1636.38</v>
      </c>
      <c r="BK40" s="40">
        <f t="shared" si="40"/>
        <v>2024.58</v>
      </c>
      <c r="BL40" s="40">
        <f t="shared" si="40"/>
        <v>2093.37</v>
      </c>
      <c r="BM40" s="40">
        <f t="shared" si="40"/>
        <v>2096.62</v>
      </c>
      <c r="BN40" s="40">
        <f t="shared" ref="BN40:CS40" si="41">SUM(BN41:BN41)</f>
        <v>1959.28</v>
      </c>
      <c r="BO40" s="40">
        <f t="shared" si="41"/>
        <v>1959.28</v>
      </c>
      <c r="BP40" s="40">
        <f t="shared" si="41"/>
        <v>1957.59</v>
      </c>
      <c r="BQ40" s="40">
        <f t="shared" si="41"/>
        <v>1957.64</v>
      </c>
      <c r="BR40" s="40">
        <f t="shared" si="41"/>
        <v>1851.89</v>
      </c>
      <c r="BS40" s="40">
        <f t="shared" si="41"/>
        <v>1722.38</v>
      </c>
      <c r="BT40" s="40">
        <f t="shared" si="41"/>
        <v>1577.91</v>
      </c>
      <c r="BU40" s="40">
        <f t="shared" si="41"/>
        <v>1429.5</v>
      </c>
      <c r="BV40" s="40">
        <f t="shared" si="41"/>
        <v>1760.39</v>
      </c>
      <c r="BW40" s="40">
        <f t="shared" si="41"/>
        <v>2053.09</v>
      </c>
      <c r="BX40" s="40">
        <f t="shared" si="41"/>
        <v>2102.81</v>
      </c>
      <c r="BY40" s="40">
        <f t="shared" si="41"/>
        <v>2051.75</v>
      </c>
      <c r="BZ40" s="40">
        <f t="shared" si="41"/>
        <v>2224.81</v>
      </c>
      <c r="CA40" s="40">
        <f t="shared" si="41"/>
        <v>2259.1</v>
      </c>
      <c r="CB40" s="40">
        <f t="shared" si="41"/>
        <v>2156.6999999999998</v>
      </c>
      <c r="CC40" s="40">
        <f t="shared" si="41"/>
        <v>2131.61</v>
      </c>
      <c r="CD40" s="40">
        <f t="shared" si="41"/>
        <v>2131.7199999999998</v>
      </c>
      <c r="CE40" s="40">
        <f t="shared" si="41"/>
        <v>2131.7199999999998</v>
      </c>
      <c r="CF40" s="40">
        <f t="shared" si="41"/>
        <v>2060.13</v>
      </c>
      <c r="CG40" s="40">
        <f t="shared" si="41"/>
        <v>2060.4699999999998</v>
      </c>
      <c r="CH40" s="40">
        <f t="shared" si="41"/>
        <v>2171.81</v>
      </c>
      <c r="CI40" s="40">
        <f t="shared" si="41"/>
        <v>2172.13</v>
      </c>
      <c r="CJ40" s="40">
        <f t="shared" si="41"/>
        <v>2074.5700000000002</v>
      </c>
      <c r="CK40" s="40">
        <f t="shared" si="41"/>
        <v>2075.5</v>
      </c>
      <c r="CL40" s="40">
        <f t="shared" si="41"/>
        <v>2075.67</v>
      </c>
      <c r="CM40" s="40">
        <f t="shared" si="41"/>
        <v>2076.0700000000002</v>
      </c>
      <c r="CN40" s="40">
        <f t="shared" si="41"/>
        <v>2156.29</v>
      </c>
      <c r="CO40" s="40">
        <f t="shared" si="41"/>
        <v>2160.15</v>
      </c>
      <c r="CP40" s="40">
        <f t="shared" si="41"/>
        <v>2165.15</v>
      </c>
      <c r="CQ40" s="40">
        <f t="shared" si="41"/>
        <v>2170.15</v>
      </c>
      <c r="CR40" s="40">
        <f t="shared" si="41"/>
        <v>2185.75</v>
      </c>
      <c r="CS40" s="91">
        <f t="shared" si="41"/>
        <v>2186.15</v>
      </c>
      <c r="CT40" s="38">
        <f t="shared" si="18"/>
        <v>183117.9</v>
      </c>
      <c r="CU40" s="154"/>
    </row>
    <row r="41" spans="1:99">
      <c r="A41" s="25" t="s">
        <v>12</v>
      </c>
      <c r="B41" s="42">
        <v>2152.36</v>
      </c>
      <c r="C41" s="43">
        <v>2152.36</v>
      </c>
      <c r="D41" s="43">
        <v>2160.27</v>
      </c>
      <c r="E41" s="43">
        <v>2161.21</v>
      </c>
      <c r="F41" s="43">
        <v>2162.3200000000002</v>
      </c>
      <c r="G41" s="43">
        <v>2162.3200000000002</v>
      </c>
      <c r="H41" s="43">
        <v>2162.46</v>
      </c>
      <c r="I41" s="43">
        <v>2162.46</v>
      </c>
      <c r="J41" s="43">
        <v>2161.92</v>
      </c>
      <c r="K41" s="43">
        <v>2161.92</v>
      </c>
      <c r="L41" s="43">
        <v>1992.42</v>
      </c>
      <c r="M41" s="43">
        <v>1897.53</v>
      </c>
      <c r="N41" s="43">
        <v>1969.93</v>
      </c>
      <c r="O41" s="43">
        <v>2159.71</v>
      </c>
      <c r="P41" s="43">
        <v>2160.9899999999998</v>
      </c>
      <c r="Q41" s="43">
        <v>2160.9899999999998</v>
      </c>
      <c r="R41" s="43">
        <v>1966.94</v>
      </c>
      <c r="S41" s="43">
        <v>1872.05</v>
      </c>
      <c r="T41" s="43">
        <v>1876.36</v>
      </c>
      <c r="U41" s="43">
        <v>1890.84</v>
      </c>
      <c r="V41" s="43">
        <v>2263.62</v>
      </c>
      <c r="W41" s="43">
        <v>2231.4499999999998</v>
      </c>
      <c r="X41" s="43">
        <v>2351.52</v>
      </c>
      <c r="Y41" s="43">
        <v>2411.36</v>
      </c>
      <c r="Z41" s="43">
        <v>2694.19</v>
      </c>
      <c r="AA41" s="43">
        <v>2776.12</v>
      </c>
      <c r="AB41" s="43">
        <v>2800.11</v>
      </c>
      <c r="AC41" s="43">
        <v>2799.14</v>
      </c>
      <c r="AD41" s="43">
        <v>2805.76</v>
      </c>
      <c r="AE41" s="43">
        <v>2799.9</v>
      </c>
      <c r="AF41" s="43">
        <v>2556.4</v>
      </c>
      <c r="AG41" s="43">
        <v>2555.9499999999998</v>
      </c>
      <c r="AH41" s="43">
        <v>2435.09</v>
      </c>
      <c r="AI41" s="43">
        <v>2226.27</v>
      </c>
      <c r="AJ41" s="43">
        <v>1529.22</v>
      </c>
      <c r="AK41" s="43">
        <v>1290.73</v>
      </c>
      <c r="AL41" s="43">
        <v>1278.02</v>
      </c>
      <c r="AM41" s="43">
        <v>1272.93</v>
      </c>
      <c r="AN41" s="43">
        <v>1272.71</v>
      </c>
      <c r="AO41" s="43">
        <v>1272.83</v>
      </c>
      <c r="AP41" s="43">
        <v>1405.43</v>
      </c>
      <c r="AQ41" s="43">
        <v>1562.1</v>
      </c>
      <c r="AR41" s="43">
        <v>1552.12</v>
      </c>
      <c r="AS41" s="43">
        <v>1480.14</v>
      </c>
      <c r="AT41" s="43">
        <v>1279.8599999999999</v>
      </c>
      <c r="AU41" s="43">
        <v>1199.75</v>
      </c>
      <c r="AV41" s="43">
        <v>1133.93</v>
      </c>
      <c r="AW41" s="43">
        <v>1024.01</v>
      </c>
      <c r="AX41" s="43">
        <v>1167.94</v>
      </c>
      <c r="AY41" s="43">
        <v>1199.81</v>
      </c>
      <c r="AZ41" s="43">
        <v>1199.81</v>
      </c>
      <c r="BA41" s="43">
        <v>1199.69</v>
      </c>
      <c r="BB41" s="43">
        <v>1276.8900000000001</v>
      </c>
      <c r="BC41" s="43">
        <v>1294.8399999999999</v>
      </c>
      <c r="BD41" s="43">
        <v>1231.56</v>
      </c>
      <c r="BE41" s="43">
        <v>1231.79</v>
      </c>
      <c r="BF41" s="43">
        <v>1239.97</v>
      </c>
      <c r="BG41" s="43">
        <v>1028.3599999999999</v>
      </c>
      <c r="BH41" s="43">
        <v>1040.1600000000001</v>
      </c>
      <c r="BI41" s="43">
        <v>1138.95</v>
      </c>
      <c r="BJ41" s="43">
        <v>1636.38</v>
      </c>
      <c r="BK41" s="43">
        <v>2024.58</v>
      </c>
      <c r="BL41" s="43">
        <v>2093.37</v>
      </c>
      <c r="BM41" s="43">
        <v>2096.62</v>
      </c>
      <c r="BN41" s="43">
        <v>1959.28</v>
      </c>
      <c r="BO41" s="43">
        <v>1959.28</v>
      </c>
      <c r="BP41" s="43">
        <v>1957.59</v>
      </c>
      <c r="BQ41" s="43">
        <v>1957.64</v>
      </c>
      <c r="BR41" s="43">
        <v>1851.89</v>
      </c>
      <c r="BS41" s="43">
        <v>1722.38</v>
      </c>
      <c r="BT41" s="43">
        <v>1577.91</v>
      </c>
      <c r="BU41" s="43">
        <v>1429.5</v>
      </c>
      <c r="BV41" s="43">
        <v>1760.39</v>
      </c>
      <c r="BW41" s="43">
        <v>2053.09</v>
      </c>
      <c r="BX41" s="43">
        <v>2102.81</v>
      </c>
      <c r="BY41" s="43">
        <v>2051.75</v>
      </c>
      <c r="BZ41" s="43">
        <v>2224.81</v>
      </c>
      <c r="CA41" s="43">
        <v>2259.1</v>
      </c>
      <c r="CB41" s="43">
        <v>2156.6999999999998</v>
      </c>
      <c r="CC41" s="43">
        <v>2131.61</v>
      </c>
      <c r="CD41" s="43">
        <v>2131.7199999999998</v>
      </c>
      <c r="CE41" s="43">
        <v>2131.7199999999998</v>
      </c>
      <c r="CF41" s="43">
        <v>2060.13</v>
      </c>
      <c r="CG41" s="43">
        <v>2060.4699999999998</v>
      </c>
      <c r="CH41" s="43">
        <v>2171.81</v>
      </c>
      <c r="CI41" s="43">
        <v>2172.13</v>
      </c>
      <c r="CJ41" s="43">
        <v>2074.5700000000002</v>
      </c>
      <c r="CK41" s="43">
        <v>2075.5</v>
      </c>
      <c r="CL41" s="43">
        <v>2075.67</v>
      </c>
      <c r="CM41" s="43">
        <v>2076.0700000000002</v>
      </c>
      <c r="CN41" s="43">
        <v>2156.29</v>
      </c>
      <c r="CO41" s="43">
        <v>2160.15</v>
      </c>
      <c r="CP41" s="43">
        <v>2165.15</v>
      </c>
      <c r="CQ41" s="43">
        <v>2170.15</v>
      </c>
      <c r="CR41" s="43">
        <v>2185.75</v>
      </c>
      <c r="CS41" s="92">
        <v>2186.15</v>
      </c>
      <c r="CT41" s="30">
        <f t="shared" si="18"/>
        <v>183117.9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1906.45</v>
      </c>
      <c r="AI42" s="40">
        <f t="shared" si="42"/>
        <v>1889.45</v>
      </c>
      <c r="AJ42" s="40">
        <f t="shared" si="42"/>
        <v>1889.45</v>
      </c>
      <c r="AK42" s="40">
        <f t="shared" si="42"/>
        <v>1953.45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1909.45</v>
      </c>
      <c r="BO42" s="40">
        <f t="shared" ref="BO42:CS42" si="43">SUM(BO43:BO46)</f>
        <v>1909.45</v>
      </c>
      <c r="BP42" s="40">
        <f t="shared" si="43"/>
        <v>1909.45</v>
      </c>
      <c r="BQ42" s="40">
        <f t="shared" si="43"/>
        <v>1909.45</v>
      </c>
      <c r="BR42" s="40">
        <f t="shared" si="43"/>
        <v>1909.45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1919.45</v>
      </c>
      <c r="BY42" s="40">
        <f t="shared" si="43"/>
        <v>1919.45</v>
      </c>
      <c r="BZ42" s="40">
        <f t="shared" si="43"/>
        <v>1919.45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188462.20000000022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1067</v>
      </c>
      <c r="AI43" s="43">
        <v>1050</v>
      </c>
      <c r="AJ43" s="43">
        <v>1050</v>
      </c>
      <c r="AK43" s="43">
        <v>1114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1070</v>
      </c>
      <c r="BO43" s="43">
        <v>1070</v>
      </c>
      <c r="BP43" s="43">
        <v>1070</v>
      </c>
      <c r="BQ43" s="43">
        <v>1070</v>
      </c>
      <c r="BR43" s="43">
        <v>1070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1080</v>
      </c>
      <c r="BY43" s="43">
        <v>1080</v>
      </c>
      <c r="BZ43" s="43">
        <v>1080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107875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67.259999999999991</v>
      </c>
      <c r="C47" s="54">
        <f t="shared" si="44"/>
        <v>61.54</v>
      </c>
      <c r="D47" s="54">
        <f t="shared" si="44"/>
        <v>58.92</v>
      </c>
      <c r="E47" s="54">
        <f t="shared" si="44"/>
        <v>58.25</v>
      </c>
      <c r="F47" s="54">
        <f t="shared" si="44"/>
        <v>59.81</v>
      </c>
      <c r="G47" s="54">
        <f t="shared" si="44"/>
        <v>57.71</v>
      </c>
      <c r="H47" s="54">
        <f t="shared" si="44"/>
        <v>53.04</v>
      </c>
      <c r="I47" s="54">
        <f t="shared" si="44"/>
        <v>48.14</v>
      </c>
      <c r="J47" s="54">
        <f t="shared" si="44"/>
        <v>46.33</v>
      </c>
      <c r="K47" s="54">
        <f t="shared" si="44"/>
        <v>50.13</v>
      </c>
      <c r="L47" s="54">
        <f t="shared" si="44"/>
        <v>53.22</v>
      </c>
      <c r="M47" s="54">
        <f t="shared" si="44"/>
        <v>59.76</v>
      </c>
      <c r="N47" s="54">
        <f t="shared" si="44"/>
        <v>64.650000000000006</v>
      </c>
      <c r="O47" s="54">
        <f t="shared" si="44"/>
        <v>65.37</v>
      </c>
      <c r="P47" s="54">
        <f t="shared" si="44"/>
        <v>64.459999999999994</v>
      </c>
      <c r="Q47" s="54">
        <f t="shared" si="44"/>
        <v>66.56</v>
      </c>
      <c r="R47" s="54">
        <f t="shared" si="44"/>
        <v>66.929999999999993</v>
      </c>
      <c r="S47" s="54">
        <f t="shared" si="44"/>
        <v>66.28</v>
      </c>
      <c r="T47" s="54">
        <f t="shared" si="44"/>
        <v>65.13</v>
      </c>
      <c r="U47" s="54">
        <f t="shared" si="44"/>
        <v>64.009999999999991</v>
      </c>
      <c r="V47" s="54">
        <f t="shared" si="44"/>
        <v>60.849999999999994</v>
      </c>
      <c r="W47" s="54">
        <f t="shared" si="44"/>
        <v>62.86</v>
      </c>
      <c r="X47" s="54">
        <f t="shared" si="44"/>
        <v>67.63</v>
      </c>
      <c r="Y47" s="54">
        <f t="shared" si="44"/>
        <v>75.961395587559863</v>
      </c>
      <c r="Z47" s="54">
        <f t="shared" si="44"/>
        <v>90.237962454601885</v>
      </c>
      <c r="AA47" s="54">
        <f t="shared" si="44"/>
        <v>133.19614314435532</v>
      </c>
      <c r="AB47" s="54">
        <f t="shared" si="44"/>
        <v>219.52727704429662</v>
      </c>
      <c r="AC47" s="54">
        <f t="shared" si="44"/>
        <v>367.27544576787642</v>
      </c>
      <c r="AD47" s="54">
        <f t="shared" si="44"/>
        <v>659.23716206058464</v>
      </c>
      <c r="AE47" s="54">
        <f t="shared" si="44"/>
        <v>906.5909305759925</v>
      </c>
      <c r="AF47" s="54">
        <f t="shared" si="44"/>
        <v>1272.2393010500039</v>
      </c>
      <c r="AG47" s="54">
        <f t="shared" si="44"/>
        <v>1591.9188364105516</v>
      </c>
      <c r="AH47" s="54">
        <f t="shared" ref="AH47:BM47" si="45">SUM(AH48:AH51)</f>
        <v>1868.9635723094982</v>
      </c>
      <c r="AI47" s="54">
        <f t="shared" si="45"/>
        <v>2179.6426057180347</v>
      </c>
      <c r="AJ47" s="54">
        <f t="shared" si="45"/>
        <v>2497.4565891089214</v>
      </c>
      <c r="AK47" s="54">
        <f t="shared" si="45"/>
        <v>2761.2738948273814</v>
      </c>
      <c r="AL47" s="54">
        <f t="shared" si="45"/>
        <v>2984.3512597175327</v>
      </c>
      <c r="AM47" s="54">
        <f t="shared" si="45"/>
        <v>3223.750154236589</v>
      </c>
      <c r="AN47" s="54">
        <f t="shared" si="45"/>
        <v>3474.0889269196909</v>
      </c>
      <c r="AO47" s="54">
        <f t="shared" si="45"/>
        <v>3770.9864112057821</v>
      </c>
      <c r="AP47" s="54">
        <f t="shared" si="45"/>
        <v>3934.3998170892482</v>
      </c>
      <c r="AQ47" s="54">
        <f t="shared" si="45"/>
        <v>4016.791108069805</v>
      </c>
      <c r="AR47" s="54">
        <f t="shared" si="45"/>
        <v>4116.1088905693159</v>
      </c>
      <c r="AS47" s="54">
        <f t="shared" si="45"/>
        <v>4235.7684642737158</v>
      </c>
      <c r="AT47" s="54">
        <f t="shared" si="45"/>
        <v>4296.6771837070792</v>
      </c>
      <c r="AU47" s="54">
        <f t="shared" si="45"/>
        <v>4291.8042694148653</v>
      </c>
      <c r="AV47" s="54">
        <f t="shared" si="45"/>
        <v>4271.4761415548901</v>
      </c>
      <c r="AW47" s="54">
        <f t="shared" si="45"/>
        <v>4248.4245234741138</v>
      </c>
      <c r="AX47" s="54">
        <f t="shared" si="45"/>
        <v>4295.7791054447953</v>
      </c>
      <c r="AY47" s="54">
        <f t="shared" si="45"/>
        <v>4266.3232942328459</v>
      </c>
      <c r="AZ47" s="54">
        <f t="shared" si="45"/>
        <v>4244.8341711550884</v>
      </c>
      <c r="BA47" s="54">
        <f t="shared" si="45"/>
        <v>4276.3763964540576</v>
      </c>
      <c r="BB47" s="54">
        <f t="shared" si="45"/>
        <v>4237.9022929442635</v>
      </c>
      <c r="BC47" s="54">
        <f t="shared" si="45"/>
        <v>4180.6778162397613</v>
      </c>
      <c r="BD47" s="54">
        <f t="shared" si="45"/>
        <v>4233.4596509236981</v>
      </c>
      <c r="BE47" s="54">
        <f t="shared" si="45"/>
        <v>4073.019721444914</v>
      </c>
      <c r="BF47" s="54">
        <f t="shared" si="45"/>
        <v>4013.5758371537195</v>
      </c>
      <c r="BG47" s="54">
        <f t="shared" si="45"/>
        <v>3948.9018458686664</v>
      </c>
      <c r="BH47" s="54">
        <f t="shared" si="45"/>
        <v>3904.5225418204741</v>
      </c>
      <c r="BI47" s="54">
        <f t="shared" si="45"/>
        <v>3733.9013343904958</v>
      </c>
      <c r="BJ47" s="54">
        <f t="shared" si="45"/>
        <v>3567.3638851098485</v>
      </c>
      <c r="BK47" s="54">
        <f t="shared" si="45"/>
        <v>3445.3361939593947</v>
      </c>
      <c r="BL47" s="54">
        <f t="shared" si="45"/>
        <v>3254.5147638076141</v>
      </c>
      <c r="BM47" s="54">
        <f t="shared" si="45"/>
        <v>3046.6198913050416</v>
      </c>
      <c r="BN47" s="54">
        <f t="shared" ref="BN47:CS47" si="46">SUM(BN48:BN51)</f>
        <v>2827.8098843943235</v>
      </c>
      <c r="BO47" s="54">
        <f t="shared" si="46"/>
        <v>2564.4443168277039</v>
      </c>
      <c r="BP47" s="54">
        <f t="shared" si="46"/>
        <v>2239.6783560784547</v>
      </c>
      <c r="BQ47" s="54">
        <f t="shared" si="46"/>
        <v>1988.9346588763385</v>
      </c>
      <c r="BR47" s="54">
        <f t="shared" si="46"/>
        <v>1497.0839691867043</v>
      </c>
      <c r="BS47" s="54">
        <f t="shared" si="46"/>
        <v>1224.4584085786462</v>
      </c>
      <c r="BT47" s="54">
        <f t="shared" si="46"/>
        <v>950.14606414421939</v>
      </c>
      <c r="BU47" s="54">
        <f t="shared" si="46"/>
        <v>705.70140913256671</v>
      </c>
      <c r="BV47" s="54">
        <f t="shared" si="46"/>
        <v>356.66795557577973</v>
      </c>
      <c r="BW47" s="54">
        <f t="shared" si="46"/>
        <v>184.77661242993594</v>
      </c>
      <c r="BX47" s="54">
        <f t="shared" si="46"/>
        <v>115.84169116959114</v>
      </c>
      <c r="BY47" s="54">
        <f t="shared" si="46"/>
        <v>82.22</v>
      </c>
      <c r="BZ47" s="54">
        <f t="shared" si="46"/>
        <v>72.160000000000011</v>
      </c>
      <c r="CA47" s="54">
        <f t="shared" si="46"/>
        <v>58.660000000000004</v>
      </c>
      <c r="CB47" s="54">
        <f t="shared" si="46"/>
        <v>46.709999999999994</v>
      </c>
      <c r="CC47" s="54">
        <f t="shared" si="46"/>
        <v>48.97</v>
      </c>
      <c r="CD47" s="54">
        <f t="shared" si="46"/>
        <v>111</v>
      </c>
      <c r="CE47" s="54">
        <f t="shared" si="46"/>
        <v>86.32</v>
      </c>
      <c r="CF47" s="54">
        <f t="shared" si="46"/>
        <v>36.730000000000004</v>
      </c>
      <c r="CG47" s="54">
        <f t="shared" si="46"/>
        <v>27.830000000000002</v>
      </c>
      <c r="CH47" s="54">
        <f t="shared" si="46"/>
        <v>27.53</v>
      </c>
      <c r="CI47" s="54">
        <f t="shared" si="46"/>
        <v>28.330000000000002</v>
      </c>
      <c r="CJ47" s="54">
        <f t="shared" si="46"/>
        <v>27.3</v>
      </c>
      <c r="CK47" s="54">
        <f t="shared" si="46"/>
        <v>26.54</v>
      </c>
      <c r="CL47" s="54">
        <f t="shared" si="46"/>
        <v>26.04</v>
      </c>
      <c r="CM47" s="54">
        <f t="shared" si="46"/>
        <v>27.11</v>
      </c>
      <c r="CN47" s="54">
        <f t="shared" si="46"/>
        <v>28.38</v>
      </c>
      <c r="CO47" s="54">
        <f t="shared" si="46"/>
        <v>29</v>
      </c>
      <c r="CP47" s="54">
        <f t="shared" si="46"/>
        <v>28.9</v>
      </c>
      <c r="CQ47" s="54">
        <f t="shared" si="46"/>
        <v>29.16</v>
      </c>
      <c r="CR47" s="54">
        <f t="shared" si="46"/>
        <v>29.810000000000002</v>
      </c>
      <c r="CS47" s="96">
        <f t="shared" si="46"/>
        <v>28.290000000000003</v>
      </c>
      <c r="CT47" s="38">
        <f t="shared" si="18"/>
        <v>141162.63033494123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0.04</v>
      </c>
      <c r="X48" s="43">
        <f t="shared" si="47"/>
        <v>0.12</v>
      </c>
      <c r="Y48" s="43">
        <f t="shared" si="47"/>
        <v>1.86</v>
      </c>
      <c r="Z48" s="43">
        <f t="shared" si="47"/>
        <v>10.47</v>
      </c>
      <c r="AA48" s="43">
        <f t="shared" si="47"/>
        <v>23.83</v>
      </c>
      <c r="AB48" s="43">
        <f t="shared" si="47"/>
        <v>57.449999999999996</v>
      </c>
      <c r="AC48" s="43">
        <f t="shared" si="47"/>
        <v>111.78</v>
      </c>
      <c r="AD48" s="43">
        <f t="shared" si="47"/>
        <v>177.11999999999998</v>
      </c>
      <c r="AE48" s="43">
        <f t="shared" si="47"/>
        <v>254.88</v>
      </c>
      <c r="AF48" s="43">
        <f t="shared" si="47"/>
        <v>355.05</v>
      </c>
      <c r="AG48" s="43">
        <f t="shared" si="47"/>
        <v>467.24</v>
      </c>
      <c r="AH48" s="43">
        <f t="shared" ref="AH48:BM48" si="48">AH21</f>
        <v>578.28</v>
      </c>
      <c r="AI48" s="43">
        <f t="shared" si="48"/>
        <v>700.81000000000006</v>
      </c>
      <c r="AJ48" s="43">
        <f t="shared" si="48"/>
        <v>833.68999999999994</v>
      </c>
      <c r="AK48" s="43">
        <f t="shared" si="48"/>
        <v>952.37</v>
      </c>
      <c r="AL48" s="43">
        <f t="shared" si="48"/>
        <v>1062.9099999999999</v>
      </c>
      <c r="AM48" s="43">
        <f t="shared" si="48"/>
        <v>1158.8800000000001</v>
      </c>
      <c r="AN48" s="43">
        <f t="shared" si="48"/>
        <v>1249.52</v>
      </c>
      <c r="AO48" s="43">
        <f t="shared" si="48"/>
        <v>1338.56</v>
      </c>
      <c r="AP48" s="43">
        <f t="shared" si="48"/>
        <v>1420.79</v>
      </c>
      <c r="AQ48" s="43">
        <f t="shared" si="48"/>
        <v>1468.6100000000001</v>
      </c>
      <c r="AR48" s="43">
        <f t="shared" si="48"/>
        <v>1532.25</v>
      </c>
      <c r="AS48" s="43">
        <f t="shared" si="48"/>
        <v>1602.21</v>
      </c>
      <c r="AT48" s="43">
        <f t="shared" si="48"/>
        <v>1639.5</v>
      </c>
      <c r="AU48" s="43">
        <f t="shared" si="48"/>
        <v>1678.72</v>
      </c>
      <c r="AV48" s="43">
        <f t="shared" si="48"/>
        <v>1702.18</v>
      </c>
      <c r="AW48" s="43">
        <f t="shared" si="48"/>
        <v>1709.64</v>
      </c>
      <c r="AX48" s="43">
        <f t="shared" si="48"/>
        <v>1714.77</v>
      </c>
      <c r="AY48" s="43">
        <f t="shared" si="48"/>
        <v>1705.59</v>
      </c>
      <c r="AZ48" s="43">
        <f t="shared" si="48"/>
        <v>1719.58</v>
      </c>
      <c r="BA48" s="43">
        <f t="shared" si="48"/>
        <v>1712.6100000000001</v>
      </c>
      <c r="BB48" s="43">
        <f t="shared" si="48"/>
        <v>1712.9199999999998</v>
      </c>
      <c r="BC48" s="43">
        <f t="shared" si="48"/>
        <v>1713.28</v>
      </c>
      <c r="BD48" s="43">
        <f t="shared" si="48"/>
        <v>1703.1000000000001</v>
      </c>
      <c r="BE48" s="43">
        <f t="shared" si="48"/>
        <v>1675.46</v>
      </c>
      <c r="BF48" s="43">
        <f t="shared" si="48"/>
        <v>1627.33</v>
      </c>
      <c r="BG48" s="43">
        <f t="shared" si="48"/>
        <v>1598.9299999999998</v>
      </c>
      <c r="BH48" s="43">
        <f t="shared" si="48"/>
        <v>1547.62</v>
      </c>
      <c r="BI48" s="43">
        <f t="shared" si="48"/>
        <v>1496.05</v>
      </c>
      <c r="BJ48" s="43">
        <f t="shared" si="48"/>
        <v>1432.3400000000001</v>
      </c>
      <c r="BK48" s="43">
        <f t="shared" si="48"/>
        <v>1351.54</v>
      </c>
      <c r="BL48" s="43">
        <f t="shared" si="48"/>
        <v>1242.6500000000001</v>
      </c>
      <c r="BM48" s="43">
        <f t="shared" si="48"/>
        <v>1151.8200000000002</v>
      </c>
      <c r="BN48" s="43">
        <f t="shared" ref="BN48:CS48" si="49">BN21</f>
        <v>1038.6600000000001</v>
      </c>
      <c r="BO48" s="43">
        <f t="shared" si="49"/>
        <v>935.85</v>
      </c>
      <c r="BP48" s="43">
        <f t="shared" si="49"/>
        <v>847.86</v>
      </c>
      <c r="BQ48" s="43">
        <f t="shared" si="49"/>
        <v>730.73</v>
      </c>
      <c r="BR48" s="43">
        <f t="shared" si="49"/>
        <v>633.97</v>
      </c>
      <c r="BS48" s="43">
        <f t="shared" si="49"/>
        <v>521.45999999999992</v>
      </c>
      <c r="BT48" s="43">
        <f t="shared" si="49"/>
        <v>403.96999999999997</v>
      </c>
      <c r="BU48" s="43">
        <f t="shared" si="49"/>
        <v>285.03000000000003</v>
      </c>
      <c r="BV48" s="43">
        <f t="shared" si="49"/>
        <v>201.95000000000002</v>
      </c>
      <c r="BW48" s="43">
        <f t="shared" si="49"/>
        <v>135.81</v>
      </c>
      <c r="BX48" s="43">
        <f t="shared" si="49"/>
        <v>82.58</v>
      </c>
      <c r="BY48" s="43">
        <f t="shared" si="49"/>
        <v>15.25</v>
      </c>
      <c r="BZ48" s="43">
        <f t="shared" si="49"/>
        <v>6.45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53035.070000000007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2.0613955875598573</v>
      </c>
      <c r="Z49" s="1">
        <v>6.5479624546019002</v>
      </c>
      <c r="AA49" s="1">
        <v>25.716143144355325</v>
      </c>
      <c r="AB49" s="1">
        <v>73.247277044296638</v>
      </c>
      <c r="AC49" s="1">
        <v>175.07544576787643</v>
      </c>
      <c r="AD49" s="1">
        <v>411.94716206058467</v>
      </c>
      <c r="AE49" s="1">
        <v>590.36093057599248</v>
      </c>
      <c r="AF49" s="1">
        <v>863.46930105000388</v>
      </c>
      <c r="AG49" s="1">
        <v>1064.3188364105517</v>
      </c>
      <c r="AH49" s="1">
        <v>1228.3535723094981</v>
      </c>
      <c r="AI49" s="1">
        <v>1417.1926057180342</v>
      </c>
      <c r="AJ49" s="1">
        <v>1596.8465891089215</v>
      </c>
      <c r="AK49" s="1">
        <v>1746.203894827381</v>
      </c>
      <c r="AL49" s="1">
        <v>1860.7512597175325</v>
      </c>
      <c r="AM49" s="1">
        <v>2000.3601542365889</v>
      </c>
      <c r="AN49" s="1">
        <v>2157.2089269196908</v>
      </c>
      <c r="AO49" s="1">
        <v>2370.106411205782</v>
      </c>
      <c r="AP49" s="1">
        <v>2447.8298170892481</v>
      </c>
      <c r="AQ49" s="1">
        <v>2482.6211080698049</v>
      </c>
      <c r="AR49" s="1">
        <v>2515.3888905693157</v>
      </c>
      <c r="AS49" s="1">
        <v>2567.6084642737155</v>
      </c>
      <c r="AT49" s="1">
        <v>2589.7271837070793</v>
      </c>
      <c r="AU49" s="1">
        <v>2548.6042694148646</v>
      </c>
      <c r="AV49" s="1">
        <v>2499.9561415548901</v>
      </c>
      <c r="AW49" s="1">
        <v>2468.4845234741138</v>
      </c>
      <c r="AX49" s="1">
        <v>2516.6291054447952</v>
      </c>
      <c r="AY49" s="1">
        <v>2493.5032942328467</v>
      </c>
      <c r="AZ49" s="1">
        <v>2450.3941711550892</v>
      </c>
      <c r="BA49" s="1">
        <v>2487.1063964540576</v>
      </c>
      <c r="BB49" s="1">
        <v>2456.9122929442638</v>
      </c>
      <c r="BC49" s="1">
        <v>2401.9978162397615</v>
      </c>
      <c r="BD49" s="1">
        <v>2462.0596509236975</v>
      </c>
      <c r="BE49" s="1">
        <v>2337.0497214449138</v>
      </c>
      <c r="BF49" s="1">
        <v>2322.8758371537197</v>
      </c>
      <c r="BG49" s="1">
        <v>2288.1218458686667</v>
      </c>
      <c r="BH49" s="1">
        <v>2294.7425418204743</v>
      </c>
      <c r="BI49" s="1">
        <v>2179.2813343904959</v>
      </c>
      <c r="BJ49" s="1">
        <v>2078.1338851098485</v>
      </c>
      <c r="BK49" s="1">
        <v>2034.1761939593948</v>
      </c>
      <c r="BL49" s="1">
        <v>1955.184763807614</v>
      </c>
      <c r="BM49" s="1">
        <v>1841.5698913050412</v>
      </c>
      <c r="BN49" s="1">
        <v>1732.1698843943234</v>
      </c>
      <c r="BO49" s="1">
        <v>1572.0143168277039</v>
      </c>
      <c r="BP49" s="1">
        <v>1340.5883560784548</v>
      </c>
      <c r="BQ49" s="1">
        <v>1211.6246588763386</v>
      </c>
      <c r="BR49" s="1">
        <v>818.37396918670424</v>
      </c>
      <c r="BS49" s="1">
        <v>660.4284085786461</v>
      </c>
      <c r="BT49" s="1">
        <v>518.8760641442193</v>
      </c>
      <c r="BU49" s="1">
        <v>393.93140913256667</v>
      </c>
      <c r="BV49" s="1">
        <v>127.93795557577974</v>
      </c>
      <c r="BW49" s="1">
        <v>22.976612429935955</v>
      </c>
      <c r="BX49" s="1">
        <v>1.0816911695911406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82709.73033494124</v>
      </c>
      <c r="CU49" s="156"/>
    </row>
    <row r="50" spans="1:102">
      <c r="A50" s="30" t="s">
        <v>34</v>
      </c>
      <c r="B50" s="45">
        <v>44.37</v>
      </c>
      <c r="C50" s="1">
        <v>40.64</v>
      </c>
      <c r="D50" s="1">
        <v>36.380000000000003</v>
      </c>
      <c r="E50" s="1">
        <v>35.340000000000003</v>
      </c>
      <c r="F50" s="1">
        <v>37.020000000000003</v>
      </c>
      <c r="G50" s="1">
        <v>34.130000000000003</v>
      </c>
      <c r="H50" s="1">
        <v>28.99</v>
      </c>
      <c r="I50" s="1">
        <v>24.27</v>
      </c>
      <c r="J50" s="1">
        <v>23.98</v>
      </c>
      <c r="K50" s="1">
        <v>27.96</v>
      </c>
      <c r="L50" s="1">
        <v>31.44</v>
      </c>
      <c r="M50" s="1">
        <v>37.18</v>
      </c>
      <c r="N50" s="1">
        <v>41.99</v>
      </c>
      <c r="O50" s="1">
        <v>42.72</v>
      </c>
      <c r="P50" s="1">
        <v>42.22</v>
      </c>
      <c r="Q50" s="1">
        <v>43.93</v>
      </c>
      <c r="R50" s="1">
        <v>44.98</v>
      </c>
      <c r="S50" s="1">
        <v>44.5</v>
      </c>
      <c r="T50" s="1">
        <v>44.34</v>
      </c>
      <c r="U50" s="1">
        <v>42.62</v>
      </c>
      <c r="V50" s="1">
        <v>39.799999999999997</v>
      </c>
      <c r="W50" s="1">
        <v>41.97</v>
      </c>
      <c r="X50" s="1">
        <v>46.63</v>
      </c>
      <c r="Y50" s="1">
        <v>51.63</v>
      </c>
      <c r="Z50" s="1">
        <v>53.73</v>
      </c>
      <c r="AA50" s="1">
        <v>62.45</v>
      </c>
      <c r="AB50" s="1">
        <v>67.760000000000005</v>
      </c>
      <c r="AC50" s="1">
        <v>58.12</v>
      </c>
      <c r="AD50" s="1">
        <v>48.75</v>
      </c>
      <c r="AE50" s="1">
        <v>39.86</v>
      </c>
      <c r="AF50" s="1">
        <v>32.04</v>
      </c>
      <c r="AG50" s="1">
        <v>37.81</v>
      </c>
      <c r="AH50" s="1">
        <v>40.630000000000003</v>
      </c>
      <c r="AI50" s="1">
        <v>39.340000000000003</v>
      </c>
      <c r="AJ50" s="1">
        <v>44.39</v>
      </c>
      <c r="AK50" s="1">
        <v>41.17</v>
      </c>
      <c r="AL50" s="1">
        <v>37.75</v>
      </c>
      <c r="AM50" s="1">
        <v>41.8</v>
      </c>
      <c r="AN50" s="1">
        <v>46.1</v>
      </c>
      <c r="AO50" s="1">
        <v>43.02</v>
      </c>
      <c r="AP50" s="1">
        <v>45.09</v>
      </c>
      <c r="AQ50" s="1">
        <v>45.63</v>
      </c>
      <c r="AR50" s="1">
        <v>46.2</v>
      </c>
      <c r="AS50" s="1">
        <v>43.42</v>
      </c>
      <c r="AT50" s="1">
        <v>45.04</v>
      </c>
      <c r="AU50" s="1">
        <v>43.05</v>
      </c>
      <c r="AV50" s="1">
        <v>47.88</v>
      </c>
      <c r="AW50" s="1">
        <v>47.83</v>
      </c>
      <c r="AX50" s="1">
        <v>42.51</v>
      </c>
      <c r="AY50" s="1">
        <v>44.53</v>
      </c>
      <c r="AZ50" s="1">
        <v>52.9</v>
      </c>
      <c r="BA50" s="1">
        <v>53.98</v>
      </c>
      <c r="BB50" s="1">
        <v>46.42</v>
      </c>
      <c r="BC50" s="1">
        <v>43.54</v>
      </c>
      <c r="BD50" s="1">
        <v>46.01</v>
      </c>
      <c r="BE50" s="1">
        <v>38.630000000000003</v>
      </c>
      <c r="BF50" s="1">
        <v>41.41</v>
      </c>
      <c r="BG50" s="1">
        <v>39.81</v>
      </c>
      <c r="BH50" s="1">
        <v>39.79</v>
      </c>
      <c r="BI50" s="1">
        <v>36.25</v>
      </c>
      <c r="BJ50" s="1">
        <v>34.6</v>
      </c>
      <c r="BK50" s="1">
        <v>37.130000000000003</v>
      </c>
      <c r="BL50" s="1">
        <v>34.28</v>
      </c>
      <c r="BM50" s="1">
        <v>32.92</v>
      </c>
      <c r="BN50" s="1">
        <v>37.06</v>
      </c>
      <c r="BO50" s="1">
        <v>35.85</v>
      </c>
      <c r="BP50" s="1">
        <v>31.37</v>
      </c>
      <c r="BQ50" s="1">
        <v>26.55</v>
      </c>
      <c r="BR50" s="1">
        <v>24.57</v>
      </c>
      <c r="BS50" s="1">
        <v>24.69</v>
      </c>
      <c r="BT50" s="1">
        <v>8.4499999999999993</v>
      </c>
      <c r="BU50" s="1">
        <v>5.97</v>
      </c>
      <c r="BV50" s="1">
        <v>5.03</v>
      </c>
      <c r="BW50" s="1">
        <v>5.29</v>
      </c>
      <c r="BX50" s="1">
        <v>10.56</v>
      </c>
      <c r="BY50" s="1">
        <v>45.09</v>
      </c>
      <c r="BZ50" s="1">
        <v>44.77</v>
      </c>
      <c r="CA50" s="1">
        <v>36.31</v>
      </c>
      <c r="CB50" s="1">
        <v>24.88</v>
      </c>
      <c r="CC50" s="1">
        <v>27.26</v>
      </c>
      <c r="CD50" s="1">
        <v>89.07</v>
      </c>
      <c r="CE50" s="1">
        <v>64.55</v>
      </c>
      <c r="CF50" s="1">
        <v>14.73</v>
      </c>
      <c r="CG50" s="1">
        <v>6.21</v>
      </c>
      <c r="CH50" s="1">
        <v>6.03</v>
      </c>
      <c r="CI50" s="1">
        <v>5.37</v>
      </c>
      <c r="CJ50" s="1">
        <v>4.32</v>
      </c>
      <c r="CK50" s="1">
        <v>3.82</v>
      </c>
      <c r="CL50" s="1">
        <v>3.91</v>
      </c>
      <c r="CM50" s="1">
        <v>5.46</v>
      </c>
      <c r="CN50" s="1">
        <v>6.38</v>
      </c>
      <c r="CO50" s="1">
        <v>6.42</v>
      </c>
      <c r="CP50" s="1">
        <v>5.83</v>
      </c>
      <c r="CQ50" s="1">
        <v>6.02</v>
      </c>
      <c r="CR50" s="1">
        <v>6.58</v>
      </c>
      <c r="CS50" s="93">
        <v>5.69</v>
      </c>
      <c r="CT50" s="30">
        <f t="shared" si="50"/>
        <v>3326.6900000000019</v>
      </c>
      <c r="CU50" s="156"/>
    </row>
    <row r="51" spans="1:102">
      <c r="A51" s="56" t="s">
        <v>54</v>
      </c>
      <c r="B51" s="45">
        <f t="shared" ref="B51:AG51" si="51">B24</f>
        <v>22.89</v>
      </c>
      <c r="C51" s="1">
        <f t="shared" si="51"/>
        <v>20.9</v>
      </c>
      <c r="D51" s="1">
        <f t="shared" si="51"/>
        <v>22.54</v>
      </c>
      <c r="E51" s="1">
        <f t="shared" si="51"/>
        <v>22.91</v>
      </c>
      <c r="F51" s="1">
        <f t="shared" si="51"/>
        <v>22.79</v>
      </c>
      <c r="G51" s="1">
        <f t="shared" si="51"/>
        <v>23.58</v>
      </c>
      <c r="H51" s="1">
        <f t="shared" si="51"/>
        <v>24.05</v>
      </c>
      <c r="I51" s="1">
        <f t="shared" si="51"/>
        <v>23.87</v>
      </c>
      <c r="J51" s="1">
        <f t="shared" si="51"/>
        <v>22.35</v>
      </c>
      <c r="K51" s="1">
        <f t="shared" si="51"/>
        <v>22.17</v>
      </c>
      <c r="L51" s="1">
        <f t="shared" si="51"/>
        <v>21.78</v>
      </c>
      <c r="M51" s="1">
        <f t="shared" si="51"/>
        <v>22.58</v>
      </c>
      <c r="N51" s="1">
        <f t="shared" si="51"/>
        <v>22.66</v>
      </c>
      <c r="O51" s="1">
        <f t="shared" si="51"/>
        <v>22.65</v>
      </c>
      <c r="P51" s="1">
        <f t="shared" si="51"/>
        <v>22.24</v>
      </c>
      <c r="Q51" s="1">
        <f t="shared" si="51"/>
        <v>22.63</v>
      </c>
      <c r="R51" s="1">
        <f t="shared" si="51"/>
        <v>21.95</v>
      </c>
      <c r="S51" s="1">
        <f t="shared" si="51"/>
        <v>21.78</v>
      </c>
      <c r="T51" s="1">
        <f t="shared" si="51"/>
        <v>20.79</v>
      </c>
      <c r="U51" s="1">
        <f t="shared" si="51"/>
        <v>21.39</v>
      </c>
      <c r="V51" s="1">
        <f t="shared" si="51"/>
        <v>21.04</v>
      </c>
      <c r="W51" s="1">
        <f t="shared" si="51"/>
        <v>20.85</v>
      </c>
      <c r="X51" s="1">
        <f t="shared" si="51"/>
        <v>20.88</v>
      </c>
      <c r="Y51" s="1">
        <f t="shared" si="51"/>
        <v>20.41</v>
      </c>
      <c r="Z51" s="1">
        <f t="shared" si="51"/>
        <v>19.489999999999998</v>
      </c>
      <c r="AA51" s="1">
        <f t="shared" si="51"/>
        <v>21.2</v>
      </c>
      <c r="AB51" s="1">
        <f t="shared" si="51"/>
        <v>21.07</v>
      </c>
      <c r="AC51" s="1">
        <f t="shared" si="51"/>
        <v>22.3</v>
      </c>
      <c r="AD51" s="1">
        <f t="shared" si="51"/>
        <v>21.42</v>
      </c>
      <c r="AE51" s="1">
        <f t="shared" si="51"/>
        <v>21.49</v>
      </c>
      <c r="AF51" s="1">
        <f t="shared" si="51"/>
        <v>21.68</v>
      </c>
      <c r="AG51" s="1">
        <f t="shared" si="51"/>
        <v>22.55</v>
      </c>
      <c r="AH51" s="1">
        <f t="shared" ref="AH51:BM51" si="52">AH24</f>
        <v>21.7</v>
      </c>
      <c r="AI51" s="1">
        <f t="shared" si="52"/>
        <v>22.3</v>
      </c>
      <c r="AJ51" s="1">
        <f t="shared" si="52"/>
        <v>22.53</v>
      </c>
      <c r="AK51" s="1">
        <f t="shared" si="52"/>
        <v>21.53</v>
      </c>
      <c r="AL51" s="1">
        <f t="shared" si="52"/>
        <v>22.94</v>
      </c>
      <c r="AM51" s="1">
        <f t="shared" si="52"/>
        <v>22.71</v>
      </c>
      <c r="AN51" s="1">
        <f t="shared" si="52"/>
        <v>21.26</v>
      </c>
      <c r="AO51" s="1">
        <f t="shared" si="52"/>
        <v>19.3</v>
      </c>
      <c r="AP51" s="1">
        <f t="shared" si="52"/>
        <v>20.69</v>
      </c>
      <c r="AQ51" s="1">
        <f t="shared" si="52"/>
        <v>19.93</v>
      </c>
      <c r="AR51" s="1">
        <f t="shared" si="52"/>
        <v>22.27</v>
      </c>
      <c r="AS51" s="1">
        <f t="shared" si="52"/>
        <v>22.53</v>
      </c>
      <c r="AT51" s="1">
        <f t="shared" si="52"/>
        <v>22.41</v>
      </c>
      <c r="AU51" s="1">
        <f t="shared" si="52"/>
        <v>21.43</v>
      </c>
      <c r="AV51" s="1">
        <f t="shared" si="52"/>
        <v>21.46</v>
      </c>
      <c r="AW51" s="1">
        <f t="shared" si="52"/>
        <v>22.47</v>
      </c>
      <c r="AX51" s="1">
        <f t="shared" si="52"/>
        <v>21.87</v>
      </c>
      <c r="AY51" s="1">
        <f t="shared" si="52"/>
        <v>22.7</v>
      </c>
      <c r="AZ51" s="1">
        <f t="shared" si="52"/>
        <v>21.96</v>
      </c>
      <c r="BA51" s="1">
        <f t="shared" si="52"/>
        <v>22.68</v>
      </c>
      <c r="BB51" s="1">
        <f t="shared" si="52"/>
        <v>21.65</v>
      </c>
      <c r="BC51" s="1">
        <f t="shared" si="52"/>
        <v>21.86</v>
      </c>
      <c r="BD51" s="1">
        <f t="shared" si="52"/>
        <v>22.29</v>
      </c>
      <c r="BE51" s="1">
        <f t="shared" si="52"/>
        <v>21.88</v>
      </c>
      <c r="BF51" s="1">
        <f t="shared" si="52"/>
        <v>21.96</v>
      </c>
      <c r="BG51" s="1">
        <f t="shared" si="52"/>
        <v>22.04</v>
      </c>
      <c r="BH51" s="1">
        <f t="shared" si="52"/>
        <v>22.37</v>
      </c>
      <c r="BI51" s="1">
        <f t="shared" si="52"/>
        <v>22.32</v>
      </c>
      <c r="BJ51" s="1">
        <f t="shared" si="52"/>
        <v>22.29</v>
      </c>
      <c r="BK51" s="1">
        <f t="shared" si="52"/>
        <v>22.49</v>
      </c>
      <c r="BL51" s="1">
        <f t="shared" si="52"/>
        <v>22.4</v>
      </c>
      <c r="BM51" s="1">
        <f t="shared" si="52"/>
        <v>20.309999999999999</v>
      </c>
      <c r="BN51" s="1">
        <f t="shared" ref="BN51:CS51" si="53">BN24</f>
        <v>19.920000000000002</v>
      </c>
      <c r="BO51" s="1">
        <f t="shared" si="53"/>
        <v>20.73</v>
      </c>
      <c r="BP51" s="1">
        <f t="shared" si="53"/>
        <v>19.86</v>
      </c>
      <c r="BQ51" s="1">
        <f t="shared" si="53"/>
        <v>20.03</v>
      </c>
      <c r="BR51" s="1">
        <f t="shared" si="53"/>
        <v>20.170000000000002</v>
      </c>
      <c r="BS51" s="1">
        <f t="shared" si="53"/>
        <v>17.88</v>
      </c>
      <c r="BT51" s="1">
        <f t="shared" si="53"/>
        <v>18.850000000000001</v>
      </c>
      <c r="BU51" s="1">
        <f t="shared" si="53"/>
        <v>20.77</v>
      </c>
      <c r="BV51" s="1">
        <f t="shared" si="53"/>
        <v>21.75</v>
      </c>
      <c r="BW51" s="1">
        <f t="shared" si="53"/>
        <v>20.7</v>
      </c>
      <c r="BX51" s="1">
        <f t="shared" si="53"/>
        <v>21.62</v>
      </c>
      <c r="BY51" s="1">
        <f t="shared" si="53"/>
        <v>21.88</v>
      </c>
      <c r="BZ51" s="1">
        <f t="shared" si="53"/>
        <v>20.94</v>
      </c>
      <c r="CA51" s="1">
        <f t="shared" si="53"/>
        <v>21.21</v>
      </c>
      <c r="CB51" s="1">
        <f t="shared" si="53"/>
        <v>21.83</v>
      </c>
      <c r="CC51" s="1">
        <f t="shared" si="53"/>
        <v>21.71</v>
      </c>
      <c r="CD51" s="1">
        <f t="shared" si="53"/>
        <v>21.93</v>
      </c>
      <c r="CE51" s="1">
        <f t="shared" si="53"/>
        <v>21.77</v>
      </c>
      <c r="CF51" s="1">
        <f t="shared" si="53"/>
        <v>22</v>
      </c>
      <c r="CG51" s="1">
        <f t="shared" si="53"/>
        <v>21.62</v>
      </c>
      <c r="CH51" s="1">
        <f t="shared" si="53"/>
        <v>21.5</v>
      </c>
      <c r="CI51" s="1">
        <f t="shared" si="53"/>
        <v>22.96</v>
      </c>
      <c r="CJ51" s="1">
        <f t="shared" si="53"/>
        <v>22.98</v>
      </c>
      <c r="CK51" s="1">
        <f t="shared" si="53"/>
        <v>22.72</v>
      </c>
      <c r="CL51" s="1">
        <f t="shared" si="53"/>
        <v>22.13</v>
      </c>
      <c r="CM51" s="1">
        <f t="shared" si="53"/>
        <v>21.65</v>
      </c>
      <c r="CN51" s="1">
        <f t="shared" si="53"/>
        <v>22</v>
      </c>
      <c r="CO51" s="1">
        <f t="shared" si="53"/>
        <v>22.58</v>
      </c>
      <c r="CP51" s="1">
        <f t="shared" si="53"/>
        <v>23.07</v>
      </c>
      <c r="CQ51" s="1">
        <f t="shared" si="53"/>
        <v>23.14</v>
      </c>
      <c r="CR51" s="1">
        <f t="shared" si="53"/>
        <v>23.23</v>
      </c>
      <c r="CS51" s="93">
        <f t="shared" si="53"/>
        <v>22.6</v>
      </c>
      <c r="CT51" s="30">
        <f t="shared" si="50"/>
        <v>2091.14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200</v>
      </c>
      <c r="CE52" s="99">
        <v>250</v>
      </c>
      <c r="CF52" s="99">
        <v>100</v>
      </c>
      <c r="CG52" s="99">
        <v>150</v>
      </c>
      <c r="CH52" s="99">
        <v>300</v>
      </c>
      <c r="CI52" s="99">
        <v>350</v>
      </c>
      <c r="CJ52" s="99">
        <v>450</v>
      </c>
      <c r="CK52" s="99">
        <v>500</v>
      </c>
      <c r="CL52" s="99">
        <v>300</v>
      </c>
      <c r="CM52" s="99">
        <v>250</v>
      </c>
      <c r="CN52" s="99">
        <v>500</v>
      </c>
      <c r="CO52" s="99">
        <v>400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3750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7684.6381268817204</v>
      </c>
      <c r="C53" s="103">
        <f t="shared" si="54"/>
        <v>7684.9181268817201</v>
      </c>
      <c r="D53" s="103">
        <f t="shared" si="54"/>
        <v>7693.2081268817201</v>
      </c>
      <c r="E53" s="103">
        <f t="shared" si="54"/>
        <v>7689.4781268817196</v>
      </c>
      <c r="F53" s="103">
        <f t="shared" si="54"/>
        <v>7697.1481268817206</v>
      </c>
      <c r="G53" s="103">
        <f t="shared" si="54"/>
        <v>7686.0481268817202</v>
      </c>
      <c r="H53" s="103">
        <f t="shared" si="54"/>
        <v>7671.5181268817196</v>
      </c>
      <c r="I53" s="103">
        <f t="shared" si="54"/>
        <v>7663.6181268817199</v>
      </c>
      <c r="J53" s="103">
        <f t="shared" si="54"/>
        <v>7662.2681268817205</v>
      </c>
      <c r="K53" s="103">
        <f t="shared" si="54"/>
        <v>7667.0681268817207</v>
      </c>
      <c r="L53" s="103">
        <f t="shared" si="54"/>
        <v>7502.6581268817208</v>
      </c>
      <c r="M53" s="103">
        <f t="shared" si="54"/>
        <v>7415.3081268817205</v>
      </c>
      <c r="N53" s="103">
        <f t="shared" si="54"/>
        <v>7493.5981268817195</v>
      </c>
      <c r="O53" s="103">
        <f t="shared" si="54"/>
        <v>7684.0981268817195</v>
      </c>
      <c r="P53" s="103">
        <f t="shared" si="54"/>
        <v>7688.4681268817203</v>
      </c>
      <c r="Q53" s="103">
        <f t="shared" si="54"/>
        <v>7690.5681268817207</v>
      </c>
      <c r="R53" s="103">
        <f t="shared" si="54"/>
        <v>7492.8881268817204</v>
      </c>
      <c r="S53" s="103">
        <f t="shared" si="54"/>
        <v>7399.3481268817195</v>
      </c>
      <c r="T53" s="103">
        <f t="shared" si="54"/>
        <v>7398.5081268817203</v>
      </c>
      <c r="U53" s="103">
        <f t="shared" si="54"/>
        <v>7249.8681268817199</v>
      </c>
      <c r="V53" s="103">
        <f t="shared" si="54"/>
        <v>7623.4881268817198</v>
      </c>
      <c r="W53" s="103">
        <f t="shared" si="54"/>
        <v>7592.3281268817191</v>
      </c>
      <c r="X53" s="103">
        <f t="shared" si="54"/>
        <v>7715.1681268817201</v>
      </c>
      <c r="Y53" s="103">
        <f t="shared" si="54"/>
        <v>7782.3395224692804</v>
      </c>
      <c r="Z53" s="103">
        <f t="shared" si="54"/>
        <v>8081.4460893363221</v>
      </c>
      <c r="AA53" s="103">
        <f t="shared" si="54"/>
        <v>8201.3342700260746</v>
      </c>
      <c r="AB53" s="103">
        <f t="shared" si="54"/>
        <v>8306.6554039260172</v>
      </c>
      <c r="AC53" s="103">
        <f t="shared" si="54"/>
        <v>8454.4335726495956</v>
      </c>
      <c r="AD53" s="103">
        <f t="shared" si="54"/>
        <v>8751.0152889423061</v>
      </c>
      <c r="AE53" s="103">
        <f t="shared" si="54"/>
        <v>8989.5090574577134</v>
      </c>
      <c r="AF53" s="103">
        <f t="shared" si="54"/>
        <v>9114.6574279317247</v>
      </c>
      <c r="AG53" s="103">
        <f t="shared" si="54"/>
        <v>9436.8869632922706</v>
      </c>
      <c r="AH53" s="103">
        <f t="shared" ref="AH53:BM53" si="55">SUM(AH30,AH40,AH42,AH47,-AH52)</f>
        <v>9514.0716991912195</v>
      </c>
      <c r="AI53" s="103">
        <f t="shared" si="55"/>
        <v>9680.9307325997543</v>
      </c>
      <c r="AJ53" s="103">
        <f t="shared" si="55"/>
        <v>9290.6947159906413</v>
      </c>
      <c r="AK53" s="103">
        <f t="shared" si="55"/>
        <v>9421.022021709101</v>
      </c>
      <c r="AL53" s="103">
        <f t="shared" si="55"/>
        <v>9672.3893865992522</v>
      </c>
      <c r="AM53" s="103">
        <f t="shared" si="55"/>
        <v>9909.6982811183079</v>
      </c>
      <c r="AN53" s="103">
        <f t="shared" si="55"/>
        <v>10159.817053801411</v>
      </c>
      <c r="AO53" s="103">
        <f t="shared" si="55"/>
        <v>10463.834538087503</v>
      </c>
      <c r="AP53" s="103">
        <f t="shared" si="55"/>
        <v>10761.847943970968</v>
      </c>
      <c r="AQ53" s="103">
        <f t="shared" si="55"/>
        <v>10999.909234951525</v>
      </c>
      <c r="AR53" s="103">
        <f t="shared" si="55"/>
        <v>11083.247017451034</v>
      </c>
      <c r="AS53" s="103">
        <f t="shared" si="55"/>
        <v>11125.926591155436</v>
      </c>
      <c r="AT53" s="103">
        <f t="shared" si="55"/>
        <v>10986.555310588799</v>
      </c>
      <c r="AU53" s="103">
        <f t="shared" si="55"/>
        <v>10899.572396296586</v>
      </c>
      <c r="AV53" s="103">
        <f t="shared" si="55"/>
        <v>10810.424268436611</v>
      </c>
      <c r="AW53" s="103">
        <f t="shared" si="55"/>
        <v>10681.452650355834</v>
      </c>
      <c r="AX53" s="103">
        <f t="shared" si="55"/>
        <v>10868.737232326515</v>
      </c>
      <c r="AY53" s="103">
        <f t="shared" si="55"/>
        <v>10861.151421114566</v>
      </c>
      <c r="AZ53" s="103">
        <f t="shared" si="55"/>
        <v>10837.662298036808</v>
      </c>
      <c r="BA53" s="103">
        <f t="shared" si="55"/>
        <v>10871.084523335778</v>
      </c>
      <c r="BB53" s="103">
        <f t="shared" si="55"/>
        <v>10906.810419825983</v>
      </c>
      <c r="BC53" s="103">
        <f t="shared" si="55"/>
        <v>10864.535943121482</v>
      </c>
      <c r="BD53" s="103">
        <f t="shared" si="55"/>
        <v>10849.037777805417</v>
      </c>
      <c r="BE53" s="103">
        <f t="shared" si="55"/>
        <v>10685.827848326633</v>
      </c>
      <c r="BF53" s="103">
        <f t="shared" si="55"/>
        <v>10631.563964035438</v>
      </c>
      <c r="BG53" s="103">
        <f t="shared" si="55"/>
        <v>10358.279972750386</v>
      </c>
      <c r="BH53" s="103">
        <f t="shared" si="55"/>
        <v>10330.700668702195</v>
      </c>
      <c r="BI53" s="103">
        <f t="shared" si="55"/>
        <v>10247.869461272216</v>
      </c>
      <c r="BJ53" s="103">
        <f t="shared" si="55"/>
        <v>10573.762011991568</v>
      </c>
      <c r="BK53" s="103">
        <f t="shared" si="55"/>
        <v>10847.934320841116</v>
      </c>
      <c r="BL53" s="103">
        <f t="shared" si="55"/>
        <v>10749.902890689333</v>
      </c>
      <c r="BM53" s="103">
        <f t="shared" si="55"/>
        <v>10543.258018186762</v>
      </c>
      <c r="BN53" s="103">
        <f t="shared" ref="BN53:CS53" si="56">SUM(BN30,BN40,BN42,BN47,-BN52)</f>
        <v>10055.108011276043</v>
      </c>
      <c r="BO53" s="103">
        <f t="shared" si="56"/>
        <v>9767.7424437094232</v>
      </c>
      <c r="BP53" s="103">
        <f t="shared" si="56"/>
        <v>9427.2864829601749</v>
      </c>
      <c r="BQ53" s="103">
        <f t="shared" si="56"/>
        <v>9180.5927857580591</v>
      </c>
      <c r="BR53" s="103">
        <f t="shared" si="56"/>
        <v>8593.9920960684249</v>
      </c>
      <c r="BS53" s="103">
        <f t="shared" si="56"/>
        <v>8256.8565354603652</v>
      </c>
      <c r="BT53" s="103">
        <f t="shared" si="56"/>
        <v>7874.0741910259394</v>
      </c>
      <c r="BU53" s="103">
        <f t="shared" si="56"/>
        <v>7511.2195360142869</v>
      </c>
      <c r="BV53" s="103">
        <f t="shared" si="56"/>
        <v>7505.0760824575</v>
      </c>
      <c r="BW53" s="103">
        <f t="shared" si="56"/>
        <v>7630.8847393116566</v>
      </c>
      <c r="BX53" s="103">
        <f t="shared" si="56"/>
        <v>7459.6698180513113</v>
      </c>
      <c r="BY53" s="103">
        <f t="shared" si="56"/>
        <v>7327.9881268817207</v>
      </c>
      <c r="BZ53" s="103">
        <f t="shared" si="56"/>
        <v>7493.9881268817198</v>
      </c>
      <c r="CA53" s="103">
        <f t="shared" si="56"/>
        <v>7720.7781268817198</v>
      </c>
      <c r="CB53" s="103">
        <f t="shared" si="56"/>
        <v>7653.4281268817194</v>
      </c>
      <c r="CC53" s="103">
        <f t="shared" si="56"/>
        <v>7633.5981268817204</v>
      </c>
      <c r="CD53" s="103">
        <f t="shared" si="56"/>
        <v>7490.7381268817198</v>
      </c>
      <c r="CE53" s="103">
        <f t="shared" si="56"/>
        <v>7416.0581268817195</v>
      </c>
      <c r="CF53" s="103">
        <f t="shared" si="56"/>
        <v>7461.8781268817193</v>
      </c>
      <c r="CG53" s="103">
        <f t="shared" si="56"/>
        <v>7405.3181268817198</v>
      </c>
      <c r="CH53" s="103">
        <f t="shared" si="56"/>
        <v>7376.3581268817197</v>
      </c>
      <c r="CI53" s="103">
        <f t="shared" si="56"/>
        <v>7324.4781268817196</v>
      </c>
      <c r="CJ53" s="103">
        <f t="shared" si="56"/>
        <v>7104.8881268817204</v>
      </c>
      <c r="CK53" s="103">
        <f t="shared" si="56"/>
        <v>7060.0581268817205</v>
      </c>
      <c r="CL53" s="103">
        <f t="shared" si="56"/>
        <v>7240.7281268817205</v>
      </c>
      <c r="CM53" s="103">
        <f t="shared" si="56"/>
        <v>7303.1981268817199</v>
      </c>
      <c r="CN53" s="103">
        <f t="shared" si="56"/>
        <v>7127.6881268817197</v>
      </c>
      <c r="CO53" s="103">
        <f t="shared" si="56"/>
        <v>7231.1681268817201</v>
      </c>
      <c r="CP53" s="103">
        <f t="shared" si="56"/>
        <v>7590.0681268817198</v>
      </c>
      <c r="CQ53" s="103">
        <f t="shared" si="56"/>
        <v>7555.32812688172</v>
      </c>
      <c r="CR53" s="103">
        <f t="shared" si="56"/>
        <v>7572.5781268817209</v>
      </c>
      <c r="CS53" s="104">
        <f t="shared" si="56"/>
        <v>7585.4581268817201</v>
      </c>
      <c r="CT53" s="105">
        <f>SUM(B53:CS53)</f>
        <v>837292.27051558672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384.95299999999952</v>
      </c>
      <c r="C55" s="107">
        <f t="shared" si="57"/>
        <v>382.68299999999999</v>
      </c>
      <c r="D55" s="107">
        <f t="shared" si="57"/>
        <v>384.88300000000072</v>
      </c>
      <c r="E55" s="107">
        <f t="shared" si="57"/>
        <v>388.98300000000108</v>
      </c>
      <c r="F55" s="107">
        <f t="shared" si="57"/>
        <v>381.26299999999992</v>
      </c>
      <c r="G55" s="107">
        <f t="shared" si="57"/>
        <v>393.15300000000025</v>
      </c>
      <c r="H55" s="107">
        <f t="shared" si="57"/>
        <v>408.15300000000025</v>
      </c>
      <c r="I55" s="107">
        <f t="shared" si="57"/>
        <v>415.8730000000005</v>
      </c>
      <c r="J55" s="107">
        <f t="shared" si="57"/>
        <v>415.32299999999941</v>
      </c>
      <c r="K55" s="107">
        <f t="shared" si="57"/>
        <v>410.34299999999894</v>
      </c>
      <c r="L55" s="107">
        <f t="shared" si="57"/>
        <v>574.36299999999937</v>
      </c>
      <c r="M55" s="107">
        <f t="shared" si="57"/>
        <v>662.51299999999992</v>
      </c>
      <c r="N55" s="107">
        <f t="shared" si="57"/>
        <v>584.30300000000079</v>
      </c>
      <c r="O55" s="107">
        <f t="shared" si="57"/>
        <v>393.79300000000057</v>
      </c>
      <c r="P55" s="107">
        <f t="shared" si="57"/>
        <v>389.01299999999992</v>
      </c>
      <c r="Q55" s="107">
        <f t="shared" si="57"/>
        <v>387.30299999999897</v>
      </c>
      <c r="R55" s="107">
        <f t="shared" si="57"/>
        <v>584.30299999999988</v>
      </c>
      <c r="S55" s="107">
        <f t="shared" si="57"/>
        <v>677.67300000000068</v>
      </c>
      <c r="T55" s="107">
        <f t="shared" si="57"/>
        <v>674.15300000000025</v>
      </c>
      <c r="U55" s="107">
        <f t="shared" si="57"/>
        <v>823.39300000000003</v>
      </c>
      <c r="V55" s="107">
        <f t="shared" si="57"/>
        <v>449.43299999999999</v>
      </c>
      <c r="W55" s="107">
        <f t="shared" si="57"/>
        <v>480.4330000000009</v>
      </c>
      <c r="X55" s="107">
        <f t="shared" si="57"/>
        <v>3866.9929999999995</v>
      </c>
      <c r="Y55" s="107">
        <f t="shared" si="57"/>
        <v>3801.2616044124397</v>
      </c>
      <c r="Z55" s="107">
        <f t="shared" si="57"/>
        <v>3509.8450375453967</v>
      </c>
      <c r="AA55" s="107">
        <f t="shared" si="57"/>
        <v>3405.0268568556457</v>
      </c>
      <c r="AB55" s="107">
        <f t="shared" si="57"/>
        <v>3330.8357229557023</v>
      </c>
      <c r="AC55" s="107">
        <f t="shared" si="57"/>
        <v>3238.6175542321253</v>
      </c>
      <c r="AD55" s="107">
        <f t="shared" si="57"/>
        <v>3006.6558379394137</v>
      </c>
      <c r="AE55" s="107">
        <f t="shared" si="57"/>
        <v>2845.9920694240063</v>
      </c>
      <c r="AF55" s="107">
        <f t="shared" si="57"/>
        <v>2826.7936989499958</v>
      </c>
      <c r="AG55" s="107">
        <f t="shared" si="57"/>
        <v>2617.6241635894494</v>
      </c>
      <c r="AH55" s="107">
        <f t="shared" ref="AH55:BM55" si="58">AH25-AH53</f>
        <v>2650.629427690501</v>
      </c>
      <c r="AI55" s="107">
        <f t="shared" si="58"/>
        <v>2606.9003942819672</v>
      </c>
      <c r="AJ55" s="107">
        <f t="shared" si="58"/>
        <v>3130.7864108910799</v>
      </c>
      <c r="AK55" s="107">
        <f t="shared" si="58"/>
        <v>3118.1391051726205</v>
      </c>
      <c r="AL55" s="107">
        <f t="shared" si="58"/>
        <v>2978.7917402824678</v>
      </c>
      <c r="AM55" s="107">
        <f t="shared" si="58"/>
        <v>2835.8428457634127</v>
      </c>
      <c r="AN55" s="107">
        <f t="shared" si="58"/>
        <v>2674.9140730803101</v>
      </c>
      <c r="AO55" s="107">
        <f t="shared" si="58"/>
        <v>2458.0965887942166</v>
      </c>
      <c r="AP55" s="107">
        <f t="shared" si="58"/>
        <v>2246.0731829107517</v>
      </c>
      <c r="AQ55" s="107">
        <f t="shared" si="58"/>
        <v>2055.2618919301949</v>
      </c>
      <c r="AR55" s="107">
        <f t="shared" si="58"/>
        <v>2038.2441094306869</v>
      </c>
      <c r="AS55" s="107">
        <f t="shared" si="58"/>
        <v>2065.784535726285</v>
      </c>
      <c r="AT55" s="107">
        <f t="shared" si="58"/>
        <v>2241.7558162929217</v>
      </c>
      <c r="AU55" s="107">
        <f t="shared" si="58"/>
        <v>2366.9787305851351</v>
      </c>
      <c r="AV55" s="107">
        <f t="shared" si="58"/>
        <v>2479.6168584451116</v>
      </c>
      <c r="AW55" s="107">
        <f t="shared" si="58"/>
        <v>2617.0584765258882</v>
      </c>
      <c r="AX55" s="107">
        <f t="shared" si="58"/>
        <v>2434.3638945552048</v>
      </c>
      <c r="AY55" s="107">
        <f t="shared" si="58"/>
        <v>2433.5997057671557</v>
      </c>
      <c r="AZ55" s="107">
        <f t="shared" si="58"/>
        <v>2470.4388288449118</v>
      </c>
      <c r="BA55" s="107">
        <f t="shared" si="58"/>
        <v>2430.5466035459431</v>
      </c>
      <c r="BB55" s="107">
        <f t="shared" si="58"/>
        <v>2392.7707070557371</v>
      </c>
      <c r="BC55" s="107">
        <f t="shared" si="58"/>
        <v>2435.6151837602374</v>
      </c>
      <c r="BD55" s="107">
        <f t="shared" si="58"/>
        <v>2441.3633490763041</v>
      </c>
      <c r="BE55" s="107">
        <f t="shared" si="58"/>
        <v>2576.523278555087</v>
      </c>
      <c r="BF55" s="107">
        <f t="shared" si="58"/>
        <v>2582.7971628462838</v>
      </c>
      <c r="BG55" s="107">
        <f t="shared" si="58"/>
        <v>2827.7611541313345</v>
      </c>
      <c r="BH55" s="107">
        <f t="shared" si="58"/>
        <v>2804.2904581795246</v>
      </c>
      <c r="BI55" s="107">
        <f t="shared" si="58"/>
        <v>2835.3616656095055</v>
      </c>
      <c r="BJ55" s="107">
        <f t="shared" si="58"/>
        <v>2445.8091148901531</v>
      </c>
      <c r="BK55" s="107">
        <f t="shared" si="58"/>
        <v>2091.0368060406036</v>
      </c>
      <c r="BL55" s="107">
        <f t="shared" si="58"/>
        <v>2080.0882361923868</v>
      </c>
      <c r="BM55" s="107">
        <f t="shared" si="58"/>
        <v>2193.8131086949597</v>
      </c>
      <c r="BN55" s="107">
        <f t="shared" ref="BN55:CS55" si="59">BN25-BN53</f>
        <v>2568.0431156056784</v>
      </c>
      <c r="BO55" s="107">
        <f t="shared" si="59"/>
        <v>2753.408683172298</v>
      </c>
      <c r="BP55" s="107">
        <f t="shared" si="59"/>
        <v>3006.5646439215452</v>
      </c>
      <c r="BQ55" s="107">
        <f t="shared" si="59"/>
        <v>3136.2983411236619</v>
      </c>
      <c r="BR55" s="107">
        <f t="shared" si="59"/>
        <v>3626.2790308132971</v>
      </c>
      <c r="BS55" s="107">
        <f t="shared" si="59"/>
        <v>3848.6145914213557</v>
      </c>
      <c r="BT55" s="107">
        <f t="shared" si="59"/>
        <v>4123.6769358557804</v>
      </c>
      <c r="BU55" s="107">
        <f t="shared" si="59"/>
        <v>4369.5115908674343</v>
      </c>
      <c r="BV55" s="107">
        <f t="shared" si="59"/>
        <v>4304.0650444242192</v>
      </c>
      <c r="BW55" s="107">
        <f t="shared" si="59"/>
        <v>4111.066387570062</v>
      </c>
      <c r="BX55" s="107">
        <f t="shared" si="59"/>
        <v>4235.4813088304081</v>
      </c>
      <c r="BY55" s="107">
        <f t="shared" si="59"/>
        <v>4303.4629999999997</v>
      </c>
      <c r="BZ55" s="107">
        <f t="shared" si="59"/>
        <v>623.30299999999988</v>
      </c>
      <c r="CA55" s="107">
        <f t="shared" si="59"/>
        <v>391.47299999999996</v>
      </c>
      <c r="CB55" s="107">
        <f t="shared" si="59"/>
        <v>462.69300000000112</v>
      </c>
      <c r="CC55" s="107">
        <f t="shared" si="59"/>
        <v>481.95300000000043</v>
      </c>
      <c r="CD55" s="107">
        <f t="shared" si="59"/>
        <v>625.14300000000094</v>
      </c>
      <c r="CE55" s="107">
        <f t="shared" si="59"/>
        <v>699.66300000000138</v>
      </c>
      <c r="CF55" s="107">
        <f t="shared" si="59"/>
        <v>658.65300000000207</v>
      </c>
      <c r="CG55" s="107">
        <f t="shared" si="59"/>
        <v>714.83300000000145</v>
      </c>
      <c r="CH55" s="107">
        <f t="shared" si="59"/>
        <v>747.10300000000097</v>
      </c>
      <c r="CI55" s="107">
        <f t="shared" si="59"/>
        <v>800.44300000000112</v>
      </c>
      <c r="CJ55" s="107">
        <f t="shared" si="59"/>
        <v>1028.4430000000002</v>
      </c>
      <c r="CK55" s="107">
        <f t="shared" si="59"/>
        <v>1073.0129999999999</v>
      </c>
      <c r="CL55" s="107">
        <f t="shared" si="59"/>
        <v>891.92299999999977</v>
      </c>
      <c r="CM55" s="107">
        <f t="shared" si="59"/>
        <v>828.97300000000087</v>
      </c>
      <c r="CN55" s="107">
        <f t="shared" si="59"/>
        <v>1004.8330000000014</v>
      </c>
      <c r="CO55" s="107">
        <f t="shared" si="59"/>
        <v>901.79300000000057</v>
      </c>
      <c r="CP55" s="107">
        <f t="shared" si="59"/>
        <v>543.38300000000072</v>
      </c>
      <c r="CQ55" s="107">
        <f t="shared" si="59"/>
        <v>578.19300000000021</v>
      </c>
      <c r="CR55" s="107">
        <f t="shared" si="59"/>
        <v>561.03299999999945</v>
      </c>
      <c r="CS55" s="108">
        <f t="shared" si="59"/>
        <v>547.52300000000014</v>
      </c>
      <c r="CT55" s="109">
        <f>SUM(B55:CS55)</f>
        <v>181687.82766505878</v>
      </c>
      <c r="CU55" s="154"/>
    </row>
    <row r="56" spans="1:102" ht="15.75" thickBot="1">
      <c r="A56" s="56" t="s">
        <v>66</v>
      </c>
      <c r="B56" s="35">
        <v>598.59</v>
      </c>
      <c r="C56" s="36">
        <v>614.09</v>
      </c>
      <c r="D56" s="36">
        <v>821.6</v>
      </c>
      <c r="E56" s="36">
        <v>845.75</v>
      </c>
      <c r="F56" s="36">
        <v>1098.8</v>
      </c>
      <c r="G56" s="36">
        <v>1050</v>
      </c>
      <c r="H56" s="36">
        <v>1808.45</v>
      </c>
      <c r="I56" s="36">
        <v>1839.1</v>
      </c>
      <c r="J56" s="36">
        <v>1850</v>
      </c>
      <c r="K56" s="36">
        <v>1850</v>
      </c>
      <c r="L56" s="36">
        <v>2100</v>
      </c>
      <c r="M56" s="36">
        <v>2100</v>
      </c>
      <c r="N56" s="36">
        <v>2100</v>
      </c>
      <c r="O56" s="36">
        <v>1950</v>
      </c>
      <c r="P56" s="36">
        <v>2000</v>
      </c>
      <c r="Q56" s="36">
        <v>2050</v>
      </c>
      <c r="R56" s="36">
        <v>2300</v>
      </c>
      <c r="S56" s="36">
        <v>2350</v>
      </c>
      <c r="T56" s="36">
        <v>2300</v>
      </c>
      <c r="U56" s="36">
        <v>2350</v>
      </c>
      <c r="V56" s="36">
        <v>2050</v>
      </c>
      <c r="W56" s="36">
        <v>2225</v>
      </c>
      <c r="X56" s="36">
        <v>2212.9699999999998</v>
      </c>
      <c r="Y56" s="36">
        <v>2406.77</v>
      </c>
      <c r="Z56" s="36">
        <v>2500.8200000000002</v>
      </c>
      <c r="AA56" s="36">
        <v>2371.92</v>
      </c>
      <c r="AB56" s="36">
        <v>3086.56</v>
      </c>
      <c r="AC56" s="36">
        <v>3303.5699999999997</v>
      </c>
      <c r="AD56" s="36">
        <v>3537.19</v>
      </c>
      <c r="AE56" s="36">
        <v>3608.09</v>
      </c>
      <c r="AF56" s="36">
        <v>3900</v>
      </c>
      <c r="AG56" s="36">
        <v>3816.34</v>
      </c>
      <c r="AH56" s="36">
        <v>3250</v>
      </c>
      <c r="AI56" s="36">
        <v>3250</v>
      </c>
      <c r="AJ56" s="36">
        <v>3104</v>
      </c>
      <c r="AK56" s="36">
        <v>2950</v>
      </c>
      <c r="AL56" s="36">
        <v>2300</v>
      </c>
      <c r="AM56" s="36">
        <v>2100</v>
      </c>
      <c r="AN56" s="36">
        <v>1900</v>
      </c>
      <c r="AO56" s="36">
        <v>1650</v>
      </c>
      <c r="AP56" s="36">
        <v>1700</v>
      </c>
      <c r="AQ56" s="36">
        <v>1500</v>
      </c>
      <c r="AR56" s="36">
        <v>1400</v>
      </c>
      <c r="AS56" s="36">
        <v>1400</v>
      </c>
      <c r="AT56" s="36">
        <v>1400</v>
      </c>
      <c r="AU56" s="36">
        <v>1300</v>
      </c>
      <c r="AV56" s="36">
        <v>1350</v>
      </c>
      <c r="AW56" s="36">
        <v>1600</v>
      </c>
      <c r="AX56" s="36">
        <v>1350</v>
      </c>
      <c r="AY56" s="36">
        <v>1300</v>
      </c>
      <c r="AZ56" s="36">
        <v>1200</v>
      </c>
      <c r="BA56" s="36">
        <v>1150</v>
      </c>
      <c r="BB56" s="36">
        <v>1300</v>
      </c>
      <c r="BC56" s="36">
        <v>1200</v>
      </c>
      <c r="BD56" s="36">
        <v>1150</v>
      </c>
      <c r="BE56" s="36">
        <v>1150</v>
      </c>
      <c r="BF56" s="36">
        <v>1200</v>
      </c>
      <c r="BG56" s="36">
        <v>1450</v>
      </c>
      <c r="BH56" s="36">
        <v>1750</v>
      </c>
      <c r="BI56" s="36">
        <v>1850</v>
      </c>
      <c r="BJ56" s="36">
        <v>1800</v>
      </c>
      <c r="BK56" s="36">
        <v>1600</v>
      </c>
      <c r="BL56" s="36">
        <v>1800</v>
      </c>
      <c r="BM56" s="36">
        <v>1950</v>
      </c>
      <c r="BN56" s="36">
        <v>2450</v>
      </c>
      <c r="BO56" s="36">
        <v>2650</v>
      </c>
      <c r="BP56" s="36">
        <v>2800</v>
      </c>
      <c r="BQ56" s="36">
        <v>2650</v>
      </c>
      <c r="BR56" s="36">
        <v>2400</v>
      </c>
      <c r="BS56" s="36">
        <v>1950</v>
      </c>
      <c r="BT56" s="36">
        <v>1800</v>
      </c>
      <c r="BU56" s="36">
        <v>1550</v>
      </c>
      <c r="BV56" s="36">
        <v>1050</v>
      </c>
      <c r="BW56" s="36">
        <v>700</v>
      </c>
      <c r="BX56" s="36">
        <v>680</v>
      </c>
      <c r="BY56" s="36">
        <v>900</v>
      </c>
      <c r="BZ56" s="36">
        <v>650</v>
      </c>
      <c r="CA56" s="36">
        <v>400</v>
      </c>
      <c r="CB56" s="36">
        <v>380</v>
      </c>
      <c r="CC56" s="36">
        <v>380</v>
      </c>
      <c r="CD56" s="36">
        <v>364</v>
      </c>
      <c r="CE56" s="36">
        <v>364</v>
      </c>
      <c r="CF56" s="36">
        <v>364</v>
      </c>
      <c r="CG56" s="36">
        <v>364</v>
      </c>
      <c r="CH56" s="36">
        <v>364</v>
      </c>
      <c r="CI56" s="36">
        <v>364</v>
      </c>
      <c r="CJ56" s="36">
        <v>364</v>
      </c>
      <c r="CK56" s="36">
        <v>364</v>
      </c>
      <c r="CL56" s="36">
        <v>364</v>
      </c>
      <c r="CM56" s="36">
        <v>364</v>
      </c>
      <c r="CN56" s="36">
        <v>364</v>
      </c>
      <c r="CO56" s="36">
        <v>364</v>
      </c>
      <c r="CP56" s="36">
        <v>364</v>
      </c>
      <c r="CQ56" s="36">
        <v>364</v>
      </c>
      <c r="CR56" s="36">
        <v>600</v>
      </c>
      <c r="CS56" s="37">
        <v>854.92</v>
      </c>
      <c r="CT56" s="30">
        <f>SUM(B56:CS56)</f>
        <v>154290.53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1654.0229999999997</v>
      </c>
      <c r="Y57" s="107">
        <f t="shared" si="60"/>
        <v>1394.4916044124398</v>
      </c>
      <c r="Z57" s="107">
        <f t="shared" si="60"/>
        <v>1009.0250375453966</v>
      </c>
      <c r="AA57" s="107">
        <f t="shared" si="60"/>
        <v>1033.1068568556457</v>
      </c>
      <c r="AB57" s="107">
        <f t="shared" si="60"/>
        <v>244.27572295570235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26.786410891079868</v>
      </c>
      <c r="AK57" s="107">
        <f t="shared" si="60"/>
        <v>168.13910517262048</v>
      </c>
      <c r="AL57" s="107">
        <f t="shared" si="60"/>
        <v>678.7917402824678</v>
      </c>
      <c r="AM57" s="107">
        <f t="shared" si="60"/>
        <v>735.8428457634127</v>
      </c>
      <c r="AN57" s="107">
        <f t="shared" si="60"/>
        <v>774.91407308031012</v>
      </c>
      <c r="AO57" s="107">
        <f t="shared" si="60"/>
        <v>808.09658879421659</v>
      </c>
      <c r="AP57" s="107">
        <f t="shared" si="60"/>
        <v>546.07318291075171</v>
      </c>
      <c r="AQ57" s="107">
        <f t="shared" si="60"/>
        <v>555.26189193019491</v>
      </c>
      <c r="AR57" s="107">
        <f t="shared" si="60"/>
        <v>638.24410943068688</v>
      </c>
      <c r="AS57" s="107">
        <f t="shared" si="60"/>
        <v>665.78453572628496</v>
      </c>
      <c r="AT57" s="107">
        <f t="shared" si="60"/>
        <v>841.75581629292174</v>
      </c>
      <c r="AU57" s="107">
        <f t="shared" si="60"/>
        <v>1066.9787305851351</v>
      </c>
      <c r="AV57" s="107">
        <f t="shared" si="60"/>
        <v>1129.6168584451116</v>
      </c>
      <c r="AW57" s="107">
        <f t="shared" si="60"/>
        <v>1017.0584765258882</v>
      </c>
      <c r="AX57" s="107">
        <f t="shared" si="60"/>
        <v>1084.3638945552048</v>
      </c>
      <c r="AY57" s="107">
        <f t="shared" si="60"/>
        <v>1133.5997057671557</v>
      </c>
      <c r="AZ57" s="107">
        <f t="shared" si="60"/>
        <v>1270.4388288449118</v>
      </c>
      <c r="BA57" s="107">
        <f t="shared" si="60"/>
        <v>1280.5466035459431</v>
      </c>
      <c r="BB57" s="107">
        <f t="shared" si="60"/>
        <v>1092.7707070557371</v>
      </c>
      <c r="BC57" s="107">
        <f t="shared" si="60"/>
        <v>1235.6151837602374</v>
      </c>
      <c r="BD57" s="107">
        <f t="shared" si="60"/>
        <v>1291.3633490763041</v>
      </c>
      <c r="BE57" s="107">
        <f t="shared" si="60"/>
        <v>1426.523278555087</v>
      </c>
      <c r="BF57" s="107">
        <f t="shared" si="60"/>
        <v>1382.7971628462838</v>
      </c>
      <c r="BG57" s="107">
        <f t="shared" si="60"/>
        <v>1377.7611541313345</v>
      </c>
      <c r="BH57" s="107">
        <f t="shared" si="60"/>
        <v>1054.2904581795246</v>
      </c>
      <c r="BI57" s="107">
        <f t="shared" si="60"/>
        <v>985.36166560950551</v>
      </c>
      <c r="BJ57" s="107">
        <f t="shared" si="60"/>
        <v>645.80911489015307</v>
      </c>
      <c r="BK57" s="107">
        <f t="shared" si="60"/>
        <v>491.03680604060355</v>
      </c>
      <c r="BL57" s="107">
        <f t="shared" si="60"/>
        <v>280.08823619238683</v>
      </c>
      <c r="BM57" s="107">
        <f t="shared" si="60"/>
        <v>243.81310869495974</v>
      </c>
      <c r="BN57" s="107">
        <f t="shared" si="60"/>
        <v>118.04311560567839</v>
      </c>
      <c r="BO57" s="107">
        <f t="shared" ref="BO57:CS57" si="61">IF(BO56&gt;BO55,0,BO55-BO56)</f>
        <v>103.40868317229797</v>
      </c>
      <c r="BP57" s="107">
        <f t="shared" si="61"/>
        <v>206.56464392154521</v>
      </c>
      <c r="BQ57" s="107">
        <f t="shared" si="61"/>
        <v>486.29834112366188</v>
      </c>
      <c r="BR57" s="107">
        <f t="shared" si="61"/>
        <v>1226.2790308132971</v>
      </c>
      <c r="BS57" s="107">
        <f t="shared" si="61"/>
        <v>1898.6145914213557</v>
      </c>
      <c r="BT57" s="107">
        <f t="shared" si="61"/>
        <v>2323.6769358557804</v>
      </c>
      <c r="BU57" s="107">
        <f t="shared" si="61"/>
        <v>2819.5115908674343</v>
      </c>
      <c r="BV57" s="107">
        <f t="shared" si="61"/>
        <v>3254.0650444242192</v>
      </c>
      <c r="BW57" s="107">
        <f t="shared" si="61"/>
        <v>3411.066387570062</v>
      </c>
      <c r="BX57" s="107">
        <f t="shared" si="61"/>
        <v>3555.4813088304081</v>
      </c>
      <c r="BY57" s="107">
        <f t="shared" si="61"/>
        <v>3403.4629999999997</v>
      </c>
      <c r="BZ57" s="107">
        <f t="shared" si="61"/>
        <v>0</v>
      </c>
      <c r="CA57" s="107">
        <f t="shared" si="61"/>
        <v>0</v>
      </c>
      <c r="CB57" s="107">
        <f t="shared" si="61"/>
        <v>82.69300000000112</v>
      </c>
      <c r="CC57" s="107">
        <f t="shared" si="61"/>
        <v>101.95300000000043</v>
      </c>
      <c r="CD57" s="107">
        <f t="shared" si="61"/>
        <v>261.14300000000094</v>
      </c>
      <c r="CE57" s="107">
        <f t="shared" si="61"/>
        <v>335.66300000000138</v>
      </c>
      <c r="CF57" s="107">
        <f t="shared" si="61"/>
        <v>294.65300000000207</v>
      </c>
      <c r="CG57" s="107">
        <f t="shared" si="61"/>
        <v>350.83300000000145</v>
      </c>
      <c r="CH57" s="107">
        <f t="shared" si="61"/>
        <v>383.10300000000097</v>
      </c>
      <c r="CI57" s="107">
        <f t="shared" si="61"/>
        <v>436.44300000000112</v>
      </c>
      <c r="CJ57" s="107">
        <f t="shared" si="61"/>
        <v>664.44300000000021</v>
      </c>
      <c r="CK57" s="107">
        <f t="shared" si="61"/>
        <v>709.01299999999992</v>
      </c>
      <c r="CL57" s="107">
        <f t="shared" si="61"/>
        <v>527.92299999999977</v>
      </c>
      <c r="CM57" s="107">
        <f t="shared" si="61"/>
        <v>464.97300000000087</v>
      </c>
      <c r="CN57" s="107">
        <f t="shared" si="61"/>
        <v>640.83300000000145</v>
      </c>
      <c r="CO57" s="107">
        <f t="shared" si="61"/>
        <v>537.79300000000057</v>
      </c>
      <c r="CP57" s="107">
        <f t="shared" si="61"/>
        <v>179.38300000000072</v>
      </c>
      <c r="CQ57" s="107">
        <f t="shared" si="61"/>
        <v>214.19300000000021</v>
      </c>
      <c r="CR57" s="107">
        <f t="shared" si="61"/>
        <v>0</v>
      </c>
      <c r="CS57" s="108">
        <f t="shared" si="61"/>
        <v>0</v>
      </c>
      <c r="CT57" s="109">
        <f>SUM(B57:CS57)</f>
        <v>60255.956518951345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3106.7369999999996</v>
      </c>
      <c r="C61" s="176">
        <f>SUM(C62:C68)</f>
        <v>3112.7369999999996</v>
      </c>
      <c r="D61" s="176">
        <f t="shared" ref="D61:BO61" si="62">SUM(D62:D68)</f>
        <v>3115.7369999999996</v>
      </c>
      <c r="E61" s="176">
        <f t="shared" si="62"/>
        <v>3111.7369999999996</v>
      </c>
      <c r="F61" s="176">
        <f t="shared" si="62"/>
        <v>3116.7369999999996</v>
      </c>
      <c r="G61" s="176">
        <f t="shared" si="62"/>
        <v>3107.7369999999996</v>
      </c>
      <c r="H61" s="176">
        <f t="shared" si="62"/>
        <v>3097.7369999999996</v>
      </c>
      <c r="I61" s="176">
        <f t="shared" si="62"/>
        <v>3094.7369999999996</v>
      </c>
      <c r="J61" s="176">
        <f t="shared" si="62"/>
        <v>3095.7369999999996</v>
      </c>
      <c r="K61" s="176">
        <f t="shared" si="62"/>
        <v>3096.7369999999996</v>
      </c>
      <c r="L61" s="176">
        <f t="shared" si="62"/>
        <v>3098.7369999999996</v>
      </c>
      <c r="M61" s="176">
        <f t="shared" si="62"/>
        <v>3099.7369999999996</v>
      </c>
      <c r="N61" s="176">
        <f t="shared" si="62"/>
        <v>3100.7369999999996</v>
      </c>
      <c r="O61" s="176">
        <f t="shared" si="62"/>
        <v>3100.7369999999996</v>
      </c>
      <c r="P61" s="176">
        <f t="shared" si="62"/>
        <v>3104.7369999999996</v>
      </c>
      <c r="Q61" s="176">
        <f t="shared" si="62"/>
        <v>3104.7369999999996</v>
      </c>
      <c r="R61" s="176">
        <f t="shared" si="62"/>
        <v>3100.7369999999996</v>
      </c>
      <c r="S61" s="176">
        <f t="shared" si="62"/>
        <v>3102.7369999999996</v>
      </c>
      <c r="T61" s="176">
        <f t="shared" si="62"/>
        <v>3098.7369999999996</v>
      </c>
      <c r="U61" s="176">
        <f t="shared" si="62"/>
        <v>2936.7369999999996</v>
      </c>
      <c r="V61" s="176">
        <f t="shared" si="62"/>
        <v>2940.7369999999996</v>
      </c>
      <c r="W61" s="176">
        <f t="shared" si="62"/>
        <v>2939.7369999999996</v>
      </c>
      <c r="X61" s="176">
        <f t="shared" si="62"/>
        <v>2937.7369999999996</v>
      </c>
      <c r="Y61" s="176">
        <f t="shared" si="62"/>
        <v>2936.7369999999996</v>
      </c>
      <c r="Z61" s="176">
        <f t="shared" si="62"/>
        <v>2938.7369999999996</v>
      </c>
      <c r="AA61" s="176">
        <f t="shared" si="62"/>
        <v>2933.7369999999996</v>
      </c>
      <c r="AB61" s="176">
        <f t="shared" si="62"/>
        <v>2928.7369999999996</v>
      </c>
      <c r="AC61" s="176">
        <f t="shared" si="62"/>
        <v>2929.7369999999996</v>
      </c>
      <c r="AD61" s="176">
        <f t="shared" si="62"/>
        <v>2927.7369999999996</v>
      </c>
      <c r="AE61" s="176">
        <f t="shared" si="62"/>
        <v>2924.7369999999996</v>
      </c>
      <c r="AF61" s="176">
        <f t="shared" si="62"/>
        <v>2927.7369999999996</v>
      </c>
      <c r="AG61" s="176">
        <f t="shared" si="62"/>
        <v>2930.7369999999996</v>
      </c>
      <c r="AH61" s="176">
        <f t="shared" si="62"/>
        <v>2926.7369999999996</v>
      </c>
      <c r="AI61" s="176">
        <f t="shared" si="62"/>
        <v>3008.7369999999996</v>
      </c>
      <c r="AJ61" s="176">
        <f t="shared" si="62"/>
        <v>2997.7369999999996</v>
      </c>
      <c r="AK61" s="176">
        <f t="shared" si="62"/>
        <v>3027.7369999999996</v>
      </c>
      <c r="AL61" s="176">
        <f t="shared" si="62"/>
        <v>3051.7369999999996</v>
      </c>
      <c r="AM61" s="176">
        <f t="shared" si="62"/>
        <v>3054.7369999999996</v>
      </c>
      <c r="AN61" s="176">
        <f t="shared" si="62"/>
        <v>3054.7369999999996</v>
      </c>
      <c r="AO61" s="176">
        <f t="shared" si="62"/>
        <v>3061.7369999999996</v>
      </c>
      <c r="AP61" s="176">
        <f t="shared" si="62"/>
        <v>3063.7369999999996</v>
      </c>
      <c r="AQ61" s="176">
        <f t="shared" si="62"/>
        <v>3062.7369999999996</v>
      </c>
      <c r="AR61" s="176">
        <f t="shared" si="62"/>
        <v>3056.7369999999996</v>
      </c>
      <c r="AS61" s="176">
        <f t="shared" si="62"/>
        <v>3051.7369999999996</v>
      </c>
      <c r="AT61" s="176">
        <f t="shared" si="62"/>
        <v>3051.7369999999996</v>
      </c>
      <c r="AU61" s="176">
        <f t="shared" si="62"/>
        <v>3049.7369999999996</v>
      </c>
      <c r="AV61" s="176">
        <f t="shared" si="62"/>
        <v>3046.7369999999996</v>
      </c>
      <c r="AW61" s="176">
        <f t="shared" si="62"/>
        <v>3050.7369999999996</v>
      </c>
      <c r="AX61" s="176">
        <f t="shared" si="62"/>
        <v>3046.7369999999996</v>
      </c>
      <c r="AY61" s="176">
        <f t="shared" si="62"/>
        <v>3036.7369999999996</v>
      </c>
      <c r="AZ61" s="176">
        <f t="shared" si="62"/>
        <v>3034.7369999999996</v>
      </c>
      <c r="BA61" s="176">
        <f t="shared" si="62"/>
        <v>3036.7369999999996</v>
      </c>
      <c r="BB61" s="176">
        <f t="shared" si="62"/>
        <v>3033.7369999999996</v>
      </c>
      <c r="BC61" s="176">
        <f t="shared" si="62"/>
        <v>3030.7369999999996</v>
      </c>
      <c r="BD61" s="176">
        <f t="shared" si="62"/>
        <v>3025.7369999999996</v>
      </c>
      <c r="BE61" s="176">
        <f t="shared" si="62"/>
        <v>3022.7369999999996</v>
      </c>
      <c r="BF61" s="176">
        <f t="shared" si="62"/>
        <v>3019.7369999999996</v>
      </c>
      <c r="BG61" s="176">
        <f t="shared" si="62"/>
        <v>3022.7369999999996</v>
      </c>
      <c r="BH61" s="176">
        <f t="shared" si="62"/>
        <v>3027.7369999999996</v>
      </c>
      <c r="BI61" s="176">
        <f t="shared" si="62"/>
        <v>3016.7369999999996</v>
      </c>
      <c r="BJ61" s="176">
        <f t="shared" si="62"/>
        <v>3011.7369999999996</v>
      </c>
      <c r="BK61" s="176">
        <f t="shared" si="62"/>
        <v>3019.7369999999996</v>
      </c>
      <c r="BL61" s="176">
        <f t="shared" si="62"/>
        <v>3043.7369999999996</v>
      </c>
      <c r="BM61" s="176">
        <f t="shared" si="62"/>
        <v>3041.7369999999996</v>
      </c>
      <c r="BN61" s="176">
        <f t="shared" si="62"/>
        <v>3045.7369999999996</v>
      </c>
      <c r="BO61" s="176">
        <f t="shared" si="62"/>
        <v>3051.7369999999996</v>
      </c>
      <c r="BP61" s="176">
        <f t="shared" ref="BP61:CS61" si="63">SUM(BP62:BP68)</f>
        <v>3054.7369999999996</v>
      </c>
      <c r="BQ61" s="176">
        <f t="shared" si="63"/>
        <v>3058.7369999999996</v>
      </c>
      <c r="BR61" s="176">
        <f t="shared" si="63"/>
        <v>3069.7369999999996</v>
      </c>
      <c r="BS61" s="176">
        <f t="shared" si="63"/>
        <v>3073.7369999999996</v>
      </c>
      <c r="BT61" s="176">
        <f t="shared" si="63"/>
        <v>3079.7369999999996</v>
      </c>
      <c r="BU61" s="176">
        <f t="shared" si="63"/>
        <v>3079.7369999999996</v>
      </c>
      <c r="BV61" s="176">
        <f t="shared" si="63"/>
        <v>3074.7369999999996</v>
      </c>
      <c r="BW61" s="176">
        <f t="shared" si="63"/>
        <v>3079.7369999999996</v>
      </c>
      <c r="BX61" s="176">
        <f t="shared" si="63"/>
        <v>3085.7369999999996</v>
      </c>
      <c r="BY61" s="176">
        <f t="shared" si="63"/>
        <v>3086.7369999999996</v>
      </c>
      <c r="BZ61" s="176">
        <f t="shared" si="63"/>
        <v>3091.7369999999996</v>
      </c>
      <c r="CA61" s="176">
        <f t="shared" si="63"/>
        <v>3094.7369999999996</v>
      </c>
      <c r="CB61" s="176">
        <f t="shared" si="63"/>
        <v>3093.7369999999996</v>
      </c>
      <c r="CC61" s="176">
        <f t="shared" si="63"/>
        <v>3094.7369999999996</v>
      </c>
      <c r="CD61" s="176">
        <f t="shared" si="63"/>
        <v>3089.7369999999996</v>
      </c>
      <c r="CE61" s="176">
        <f t="shared" si="63"/>
        <v>3089.7369999999996</v>
      </c>
      <c r="CF61" s="176">
        <f t="shared" si="63"/>
        <v>3106.7369999999996</v>
      </c>
      <c r="CG61" s="176">
        <f t="shared" si="63"/>
        <v>3108.7369999999996</v>
      </c>
      <c r="CH61" s="176">
        <f t="shared" si="63"/>
        <v>3118.7369999999996</v>
      </c>
      <c r="CI61" s="176">
        <f t="shared" si="63"/>
        <v>3115.7369999999996</v>
      </c>
      <c r="CJ61" s="176">
        <f t="shared" si="63"/>
        <v>3094.7369999999996</v>
      </c>
      <c r="CK61" s="176">
        <f t="shared" si="63"/>
        <v>3099.7369999999996</v>
      </c>
      <c r="CL61" s="176">
        <f t="shared" si="63"/>
        <v>3080.7369999999996</v>
      </c>
      <c r="CM61" s="176">
        <f t="shared" si="63"/>
        <v>3091.7369999999996</v>
      </c>
      <c r="CN61" s="176">
        <f t="shared" si="63"/>
        <v>3084.7369999999996</v>
      </c>
      <c r="CO61" s="176">
        <f t="shared" si="63"/>
        <v>3083.7369999999996</v>
      </c>
      <c r="CP61" s="176">
        <f t="shared" si="63"/>
        <v>3037.7369999999996</v>
      </c>
      <c r="CQ61" s="176">
        <f t="shared" si="63"/>
        <v>2997.7369999999996</v>
      </c>
      <c r="CR61" s="176">
        <f t="shared" si="63"/>
        <v>2998.7369999999996</v>
      </c>
      <c r="CS61" s="177">
        <f t="shared" si="63"/>
        <v>3012.7369999999996</v>
      </c>
      <c r="CT61" s="250">
        <f>SUM(B61:CS61)</f>
        <v>292618.7519999998</v>
      </c>
      <c r="CU61" s="154"/>
      <c r="CV61" s="155"/>
      <c r="CX61" s="253"/>
    </row>
    <row r="62" spans="1:102">
      <c r="A62" s="25" t="s">
        <v>45</v>
      </c>
      <c r="B62" s="31">
        <v>439</v>
      </c>
      <c r="C62" s="32">
        <v>439</v>
      </c>
      <c r="D62" s="32">
        <v>439</v>
      </c>
      <c r="E62" s="32">
        <v>439</v>
      </c>
      <c r="F62" s="32">
        <v>439</v>
      </c>
      <c r="G62" s="32">
        <v>439</v>
      </c>
      <c r="H62" s="32">
        <v>439</v>
      </c>
      <c r="I62" s="32">
        <v>439</v>
      </c>
      <c r="J62" s="32">
        <v>439</v>
      </c>
      <c r="K62" s="32">
        <v>439</v>
      </c>
      <c r="L62" s="32">
        <v>439</v>
      </c>
      <c r="M62" s="32">
        <v>439</v>
      </c>
      <c r="N62" s="32">
        <v>439</v>
      </c>
      <c r="O62" s="32">
        <v>439</v>
      </c>
      <c r="P62" s="32">
        <v>439</v>
      </c>
      <c r="Q62" s="32">
        <v>439</v>
      </c>
      <c r="R62" s="32">
        <v>439</v>
      </c>
      <c r="S62" s="32">
        <v>439</v>
      </c>
      <c r="T62" s="32">
        <v>439</v>
      </c>
      <c r="U62" s="32">
        <v>439</v>
      </c>
      <c r="V62" s="32">
        <v>439</v>
      </c>
      <c r="W62" s="32">
        <v>439</v>
      </c>
      <c r="X62" s="32">
        <v>439</v>
      </c>
      <c r="Y62" s="32">
        <v>439</v>
      </c>
      <c r="Z62" s="32">
        <v>439</v>
      </c>
      <c r="AA62" s="32">
        <v>439</v>
      </c>
      <c r="AB62" s="32">
        <v>439</v>
      </c>
      <c r="AC62" s="32">
        <v>439</v>
      </c>
      <c r="AD62" s="32">
        <v>439</v>
      </c>
      <c r="AE62" s="32">
        <v>439</v>
      </c>
      <c r="AF62" s="32">
        <v>439</v>
      </c>
      <c r="AG62" s="32">
        <v>439</v>
      </c>
      <c r="AH62" s="32">
        <v>439</v>
      </c>
      <c r="AI62" s="32">
        <v>439</v>
      </c>
      <c r="AJ62" s="32">
        <v>439</v>
      </c>
      <c r="AK62" s="32">
        <v>439</v>
      </c>
      <c r="AL62" s="32">
        <v>439</v>
      </c>
      <c r="AM62" s="32">
        <v>439</v>
      </c>
      <c r="AN62" s="32">
        <v>439</v>
      </c>
      <c r="AO62" s="32">
        <v>439</v>
      </c>
      <c r="AP62" s="32">
        <v>439</v>
      </c>
      <c r="AQ62" s="32">
        <v>439</v>
      </c>
      <c r="AR62" s="32">
        <v>439</v>
      </c>
      <c r="AS62" s="32">
        <v>439</v>
      </c>
      <c r="AT62" s="32">
        <v>439</v>
      </c>
      <c r="AU62" s="32">
        <v>439</v>
      </c>
      <c r="AV62" s="32">
        <v>439</v>
      </c>
      <c r="AW62" s="32">
        <v>439</v>
      </c>
      <c r="AX62" s="32">
        <v>439</v>
      </c>
      <c r="AY62" s="32">
        <v>439</v>
      </c>
      <c r="AZ62" s="32">
        <v>439</v>
      </c>
      <c r="BA62" s="32">
        <v>439</v>
      </c>
      <c r="BB62" s="32">
        <v>439</v>
      </c>
      <c r="BC62" s="32">
        <v>439</v>
      </c>
      <c r="BD62" s="32">
        <v>439</v>
      </c>
      <c r="BE62" s="32">
        <v>439</v>
      </c>
      <c r="BF62" s="32">
        <v>439</v>
      </c>
      <c r="BG62" s="32">
        <v>439</v>
      </c>
      <c r="BH62" s="32">
        <v>439</v>
      </c>
      <c r="BI62" s="32">
        <v>439</v>
      </c>
      <c r="BJ62" s="32">
        <v>439</v>
      </c>
      <c r="BK62" s="32">
        <v>439</v>
      </c>
      <c r="BL62" s="32">
        <v>439</v>
      </c>
      <c r="BM62" s="32">
        <v>439</v>
      </c>
      <c r="BN62" s="32">
        <v>439</v>
      </c>
      <c r="BO62" s="32">
        <v>439</v>
      </c>
      <c r="BP62" s="32">
        <v>439</v>
      </c>
      <c r="BQ62" s="32">
        <v>439</v>
      </c>
      <c r="BR62" s="32">
        <v>439</v>
      </c>
      <c r="BS62" s="32">
        <v>439</v>
      </c>
      <c r="BT62" s="32">
        <v>439</v>
      </c>
      <c r="BU62" s="32">
        <v>439</v>
      </c>
      <c r="BV62" s="32">
        <v>439</v>
      </c>
      <c r="BW62" s="32">
        <v>439</v>
      </c>
      <c r="BX62" s="32">
        <v>439</v>
      </c>
      <c r="BY62" s="32">
        <v>439</v>
      </c>
      <c r="BZ62" s="32">
        <v>439</v>
      </c>
      <c r="CA62" s="32">
        <v>439</v>
      </c>
      <c r="CB62" s="32">
        <v>439</v>
      </c>
      <c r="CC62" s="32">
        <v>439</v>
      </c>
      <c r="CD62" s="32">
        <v>439</v>
      </c>
      <c r="CE62" s="32">
        <v>439</v>
      </c>
      <c r="CF62" s="32">
        <v>439</v>
      </c>
      <c r="CG62" s="32">
        <v>439</v>
      </c>
      <c r="CH62" s="32">
        <v>439</v>
      </c>
      <c r="CI62" s="32">
        <v>439</v>
      </c>
      <c r="CJ62" s="32">
        <v>439</v>
      </c>
      <c r="CK62" s="32">
        <v>439</v>
      </c>
      <c r="CL62" s="32">
        <v>439</v>
      </c>
      <c r="CM62" s="32">
        <v>439</v>
      </c>
      <c r="CN62" s="32">
        <v>439</v>
      </c>
      <c r="CO62" s="32">
        <v>439</v>
      </c>
      <c r="CP62" s="32">
        <v>439</v>
      </c>
      <c r="CQ62" s="32">
        <v>439</v>
      </c>
      <c r="CR62" s="32">
        <v>439</v>
      </c>
      <c r="CS62" s="33">
        <v>439</v>
      </c>
      <c r="CT62" s="30">
        <f t="shared" ref="CT62:CT68" si="64">SUM(B62:CS62)</f>
        <v>42144</v>
      </c>
      <c r="CU62" s="156"/>
      <c r="CV62" s="263"/>
    </row>
    <row r="63" spans="1:102">
      <c r="A63" s="25" t="s">
        <v>46</v>
      </c>
      <c r="B63" s="31">
        <v>501</v>
      </c>
      <c r="C63" s="32">
        <v>501</v>
      </c>
      <c r="D63" s="32">
        <v>501</v>
      </c>
      <c r="E63" s="32">
        <v>501</v>
      </c>
      <c r="F63" s="32">
        <v>501</v>
      </c>
      <c r="G63" s="32">
        <v>501</v>
      </c>
      <c r="H63" s="32">
        <v>501</v>
      </c>
      <c r="I63" s="32">
        <v>501</v>
      </c>
      <c r="J63" s="32">
        <v>501</v>
      </c>
      <c r="K63" s="32">
        <v>501</v>
      </c>
      <c r="L63" s="32">
        <v>501</v>
      </c>
      <c r="M63" s="32">
        <v>501</v>
      </c>
      <c r="N63" s="32">
        <v>501</v>
      </c>
      <c r="O63" s="32">
        <v>501</v>
      </c>
      <c r="P63" s="32">
        <v>501</v>
      </c>
      <c r="Q63" s="32">
        <v>501</v>
      </c>
      <c r="R63" s="32">
        <v>501</v>
      </c>
      <c r="S63" s="32">
        <v>501</v>
      </c>
      <c r="T63" s="32">
        <v>501</v>
      </c>
      <c r="U63" s="32">
        <v>501</v>
      </c>
      <c r="V63" s="32">
        <v>501</v>
      </c>
      <c r="W63" s="32">
        <v>501</v>
      </c>
      <c r="X63" s="32">
        <v>501</v>
      </c>
      <c r="Y63" s="32">
        <v>501</v>
      </c>
      <c r="Z63" s="32">
        <v>501</v>
      </c>
      <c r="AA63" s="32">
        <v>501</v>
      </c>
      <c r="AB63" s="32">
        <v>501</v>
      </c>
      <c r="AC63" s="32">
        <v>501</v>
      </c>
      <c r="AD63" s="32">
        <v>501</v>
      </c>
      <c r="AE63" s="32">
        <v>501</v>
      </c>
      <c r="AF63" s="32">
        <v>501</v>
      </c>
      <c r="AG63" s="32">
        <v>501</v>
      </c>
      <c r="AH63" s="32">
        <v>501</v>
      </c>
      <c r="AI63" s="32">
        <v>501</v>
      </c>
      <c r="AJ63" s="32">
        <v>501</v>
      </c>
      <c r="AK63" s="32">
        <v>501</v>
      </c>
      <c r="AL63" s="32">
        <v>501</v>
      </c>
      <c r="AM63" s="32">
        <v>501</v>
      </c>
      <c r="AN63" s="32">
        <v>501</v>
      </c>
      <c r="AO63" s="32">
        <v>501</v>
      </c>
      <c r="AP63" s="32">
        <v>501</v>
      </c>
      <c r="AQ63" s="32">
        <v>501</v>
      </c>
      <c r="AR63" s="32">
        <v>501</v>
      </c>
      <c r="AS63" s="32">
        <v>501</v>
      </c>
      <c r="AT63" s="32">
        <v>501</v>
      </c>
      <c r="AU63" s="32">
        <v>501</v>
      </c>
      <c r="AV63" s="32">
        <v>501</v>
      </c>
      <c r="AW63" s="32">
        <v>501</v>
      </c>
      <c r="AX63" s="32">
        <v>501</v>
      </c>
      <c r="AY63" s="32">
        <v>501</v>
      </c>
      <c r="AZ63" s="32">
        <v>501</v>
      </c>
      <c r="BA63" s="32">
        <v>501</v>
      </c>
      <c r="BB63" s="32">
        <v>501</v>
      </c>
      <c r="BC63" s="32">
        <v>501</v>
      </c>
      <c r="BD63" s="32">
        <v>501</v>
      </c>
      <c r="BE63" s="32">
        <v>501</v>
      </c>
      <c r="BF63" s="32">
        <v>501</v>
      </c>
      <c r="BG63" s="32">
        <v>501</v>
      </c>
      <c r="BH63" s="32">
        <v>501</v>
      </c>
      <c r="BI63" s="32">
        <v>501</v>
      </c>
      <c r="BJ63" s="32">
        <v>501</v>
      </c>
      <c r="BK63" s="32">
        <v>501</v>
      </c>
      <c r="BL63" s="32">
        <v>501</v>
      </c>
      <c r="BM63" s="32">
        <v>501</v>
      </c>
      <c r="BN63" s="32">
        <v>501</v>
      </c>
      <c r="BO63" s="32">
        <v>501</v>
      </c>
      <c r="BP63" s="32">
        <v>501</v>
      </c>
      <c r="BQ63" s="32">
        <v>501</v>
      </c>
      <c r="BR63" s="32">
        <v>501</v>
      </c>
      <c r="BS63" s="32">
        <v>501</v>
      </c>
      <c r="BT63" s="32">
        <v>501</v>
      </c>
      <c r="BU63" s="32">
        <v>501</v>
      </c>
      <c r="BV63" s="32">
        <v>501</v>
      </c>
      <c r="BW63" s="32">
        <v>501</v>
      </c>
      <c r="BX63" s="32">
        <v>501</v>
      </c>
      <c r="BY63" s="32">
        <v>501</v>
      </c>
      <c r="BZ63" s="32">
        <v>501</v>
      </c>
      <c r="CA63" s="32">
        <v>501</v>
      </c>
      <c r="CB63" s="32">
        <v>501</v>
      </c>
      <c r="CC63" s="32">
        <v>501</v>
      </c>
      <c r="CD63" s="32">
        <v>501</v>
      </c>
      <c r="CE63" s="32">
        <v>501</v>
      </c>
      <c r="CF63" s="32">
        <v>501</v>
      </c>
      <c r="CG63" s="32">
        <v>501</v>
      </c>
      <c r="CH63" s="32">
        <v>501</v>
      </c>
      <c r="CI63" s="32">
        <v>501</v>
      </c>
      <c r="CJ63" s="32">
        <v>501</v>
      </c>
      <c r="CK63" s="32">
        <v>501</v>
      </c>
      <c r="CL63" s="32">
        <v>501</v>
      </c>
      <c r="CM63" s="32">
        <v>501</v>
      </c>
      <c r="CN63" s="32">
        <v>501</v>
      </c>
      <c r="CO63" s="32">
        <v>501</v>
      </c>
      <c r="CP63" s="32">
        <v>501</v>
      </c>
      <c r="CQ63" s="32">
        <v>501</v>
      </c>
      <c r="CR63" s="32">
        <v>501</v>
      </c>
      <c r="CS63" s="33">
        <v>501</v>
      </c>
      <c r="CT63" s="30">
        <f t="shared" si="64"/>
        <v>48096</v>
      </c>
      <c r="CU63" s="156"/>
      <c r="CV63" s="263"/>
    </row>
    <row r="64" spans="1:102">
      <c r="A64" s="25" t="s">
        <v>47</v>
      </c>
      <c r="B64" s="31">
        <v>653.37699999999995</v>
      </c>
      <c r="C64" s="32">
        <v>653.37699999999995</v>
      </c>
      <c r="D64" s="32">
        <v>653.37699999999995</v>
      </c>
      <c r="E64" s="32">
        <v>653.37699999999995</v>
      </c>
      <c r="F64" s="32">
        <v>653.37699999999995</v>
      </c>
      <c r="G64" s="32">
        <v>643.37699999999995</v>
      </c>
      <c r="H64" s="32">
        <v>637.37699999999995</v>
      </c>
      <c r="I64" s="32">
        <v>633.37699999999995</v>
      </c>
      <c r="J64" s="32">
        <v>633.37699999999995</v>
      </c>
      <c r="K64" s="32">
        <v>633.37699999999995</v>
      </c>
      <c r="L64" s="32">
        <v>633.37699999999995</v>
      </c>
      <c r="M64" s="32">
        <v>633.37699999999995</v>
      </c>
      <c r="N64" s="32">
        <v>633.37699999999995</v>
      </c>
      <c r="O64" s="32">
        <v>633.37699999999995</v>
      </c>
      <c r="P64" s="32">
        <v>633.37699999999995</v>
      </c>
      <c r="Q64" s="32">
        <v>633.37699999999995</v>
      </c>
      <c r="R64" s="32">
        <v>633.37699999999995</v>
      </c>
      <c r="S64" s="32">
        <v>633.37699999999995</v>
      </c>
      <c r="T64" s="32">
        <v>633.37699999999995</v>
      </c>
      <c r="U64" s="32">
        <v>473.37700000000001</v>
      </c>
      <c r="V64" s="32">
        <v>473.37700000000001</v>
      </c>
      <c r="W64" s="32">
        <v>473.37700000000001</v>
      </c>
      <c r="X64" s="32">
        <v>473.37700000000001</v>
      </c>
      <c r="Y64" s="32">
        <v>473.37700000000001</v>
      </c>
      <c r="Z64" s="32">
        <v>473.37700000000001</v>
      </c>
      <c r="AA64" s="32">
        <v>473.37700000000001</v>
      </c>
      <c r="AB64" s="32">
        <v>473.37700000000001</v>
      </c>
      <c r="AC64" s="32">
        <v>473.37700000000001</v>
      </c>
      <c r="AD64" s="32">
        <v>473.37700000000001</v>
      </c>
      <c r="AE64" s="32">
        <v>473.37700000000001</v>
      </c>
      <c r="AF64" s="32">
        <v>473.37700000000001</v>
      </c>
      <c r="AG64" s="32">
        <v>473.37700000000001</v>
      </c>
      <c r="AH64" s="32">
        <v>473.37700000000001</v>
      </c>
      <c r="AI64" s="32">
        <v>553.37699999999995</v>
      </c>
      <c r="AJ64" s="32">
        <v>543.37699999999995</v>
      </c>
      <c r="AK64" s="32">
        <v>573.37699999999995</v>
      </c>
      <c r="AL64" s="32">
        <v>593.37699999999995</v>
      </c>
      <c r="AM64" s="32">
        <v>593.37699999999995</v>
      </c>
      <c r="AN64" s="32">
        <v>593.37699999999995</v>
      </c>
      <c r="AO64" s="32">
        <v>593.37699999999995</v>
      </c>
      <c r="AP64" s="32">
        <v>593.37699999999995</v>
      </c>
      <c r="AQ64" s="32">
        <v>593.37699999999995</v>
      </c>
      <c r="AR64" s="32">
        <v>593.37699999999995</v>
      </c>
      <c r="AS64" s="32">
        <v>593.37699999999995</v>
      </c>
      <c r="AT64" s="32">
        <v>593.37699999999995</v>
      </c>
      <c r="AU64" s="32">
        <v>593.37699999999995</v>
      </c>
      <c r="AV64" s="32">
        <v>593.37699999999995</v>
      </c>
      <c r="AW64" s="32">
        <v>593.37699999999995</v>
      </c>
      <c r="AX64" s="32">
        <v>593.37699999999995</v>
      </c>
      <c r="AY64" s="32">
        <v>593.37699999999995</v>
      </c>
      <c r="AZ64" s="32">
        <v>593.37699999999995</v>
      </c>
      <c r="BA64" s="32">
        <v>593.37699999999995</v>
      </c>
      <c r="BB64" s="32">
        <v>593.37699999999995</v>
      </c>
      <c r="BC64" s="32">
        <v>593.37699999999995</v>
      </c>
      <c r="BD64" s="32">
        <v>593.37699999999995</v>
      </c>
      <c r="BE64" s="32">
        <v>603.37699999999995</v>
      </c>
      <c r="BF64" s="32">
        <v>603.37699999999995</v>
      </c>
      <c r="BG64" s="32">
        <v>603.37699999999995</v>
      </c>
      <c r="BH64" s="32">
        <v>613.37699999999995</v>
      </c>
      <c r="BI64" s="32">
        <v>613.37699999999995</v>
      </c>
      <c r="BJ64" s="32">
        <v>613.37699999999995</v>
      </c>
      <c r="BK64" s="32">
        <v>613.37699999999995</v>
      </c>
      <c r="BL64" s="32">
        <v>638.37699999999995</v>
      </c>
      <c r="BM64" s="32">
        <v>638.37699999999995</v>
      </c>
      <c r="BN64" s="32">
        <v>638.37699999999995</v>
      </c>
      <c r="BO64" s="32">
        <v>638.37699999999995</v>
      </c>
      <c r="BP64" s="32">
        <v>638.37699999999995</v>
      </c>
      <c r="BQ64" s="32">
        <v>638.37699999999995</v>
      </c>
      <c r="BR64" s="32">
        <v>643.37699999999995</v>
      </c>
      <c r="BS64" s="32">
        <v>643.37699999999995</v>
      </c>
      <c r="BT64" s="32">
        <v>643.37699999999995</v>
      </c>
      <c r="BU64" s="32">
        <v>643.37699999999995</v>
      </c>
      <c r="BV64" s="32">
        <v>643.37699999999995</v>
      </c>
      <c r="BW64" s="32">
        <v>643.37699999999995</v>
      </c>
      <c r="BX64" s="32">
        <v>643.37699999999995</v>
      </c>
      <c r="BY64" s="32">
        <v>643.37699999999995</v>
      </c>
      <c r="BZ64" s="32">
        <v>643.37699999999995</v>
      </c>
      <c r="CA64" s="32">
        <v>643.37699999999995</v>
      </c>
      <c r="CB64" s="32">
        <v>643.37699999999995</v>
      </c>
      <c r="CC64" s="32">
        <v>643.37699999999995</v>
      </c>
      <c r="CD64" s="32">
        <v>643.37699999999995</v>
      </c>
      <c r="CE64" s="32">
        <v>643.37699999999995</v>
      </c>
      <c r="CF64" s="32">
        <v>653.37699999999995</v>
      </c>
      <c r="CG64" s="32">
        <v>653.37699999999995</v>
      </c>
      <c r="CH64" s="32">
        <v>663.37699999999995</v>
      </c>
      <c r="CI64" s="32">
        <v>663.37699999999995</v>
      </c>
      <c r="CJ64" s="32">
        <v>653.37699999999995</v>
      </c>
      <c r="CK64" s="32">
        <v>663.37699999999995</v>
      </c>
      <c r="CL64" s="32">
        <v>643.37699999999995</v>
      </c>
      <c r="CM64" s="32">
        <v>653.37699999999995</v>
      </c>
      <c r="CN64" s="32">
        <v>643.37699999999995</v>
      </c>
      <c r="CO64" s="32">
        <v>643.37699999999995</v>
      </c>
      <c r="CP64" s="32">
        <v>643.37699999999995</v>
      </c>
      <c r="CQ64" s="32">
        <v>652.37699999999995</v>
      </c>
      <c r="CR64" s="32">
        <v>652.37699999999995</v>
      </c>
      <c r="CS64" s="33">
        <v>653.37699999999995</v>
      </c>
      <c r="CT64" s="30">
        <f t="shared" si="64"/>
        <v>57956.192000000032</v>
      </c>
      <c r="CU64" s="156"/>
      <c r="CV64" s="263"/>
    </row>
    <row r="65" spans="1:100">
      <c r="A65" s="25" t="s">
        <v>48</v>
      </c>
      <c r="B65" s="31">
        <v>345</v>
      </c>
      <c r="C65" s="32">
        <v>345</v>
      </c>
      <c r="D65" s="32">
        <v>345</v>
      </c>
      <c r="E65" s="32">
        <v>345</v>
      </c>
      <c r="F65" s="32">
        <v>345</v>
      </c>
      <c r="G65" s="32">
        <v>345</v>
      </c>
      <c r="H65" s="32">
        <v>345</v>
      </c>
      <c r="I65" s="32">
        <v>345</v>
      </c>
      <c r="J65" s="32">
        <v>345</v>
      </c>
      <c r="K65" s="32">
        <v>345</v>
      </c>
      <c r="L65" s="32">
        <v>345</v>
      </c>
      <c r="M65" s="32">
        <v>345</v>
      </c>
      <c r="N65" s="32">
        <v>345</v>
      </c>
      <c r="O65" s="32">
        <v>345</v>
      </c>
      <c r="P65" s="32">
        <v>345</v>
      </c>
      <c r="Q65" s="32">
        <v>345</v>
      </c>
      <c r="R65" s="32">
        <v>345</v>
      </c>
      <c r="S65" s="32">
        <v>345</v>
      </c>
      <c r="T65" s="32">
        <v>345</v>
      </c>
      <c r="U65" s="32">
        <v>345</v>
      </c>
      <c r="V65" s="32">
        <v>345</v>
      </c>
      <c r="W65" s="32">
        <v>345</v>
      </c>
      <c r="X65" s="32">
        <v>345</v>
      </c>
      <c r="Y65" s="32">
        <v>345</v>
      </c>
      <c r="Z65" s="32">
        <v>345</v>
      </c>
      <c r="AA65" s="32">
        <v>345</v>
      </c>
      <c r="AB65" s="32">
        <v>345</v>
      </c>
      <c r="AC65" s="32">
        <v>345</v>
      </c>
      <c r="AD65" s="32">
        <v>345</v>
      </c>
      <c r="AE65" s="32">
        <v>345</v>
      </c>
      <c r="AF65" s="32">
        <v>345</v>
      </c>
      <c r="AG65" s="32">
        <v>345</v>
      </c>
      <c r="AH65" s="32">
        <v>345</v>
      </c>
      <c r="AI65" s="32">
        <v>345</v>
      </c>
      <c r="AJ65" s="32">
        <v>345</v>
      </c>
      <c r="AK65" s="32">
        <v>345</v>
      </c>
      <c r="AL65" s="32">
        <v>345</v>
      </c>
      <c r="AM65" s="32">
        <v>345</v>
      </c>
      <c r="AN65" s="32">
        <v>345</v>
      </c>
      <c r="AO65" s="32">
        <v>345</v>
      </c>
      <c r="AP65" s="32">
        <v>345</v>
      </c>
      <c r="AQ65" s="32">
        <v>345</v>
      </c>
      <c r="AR65" s="32">
        <v>345</v>
      </c>
      <c r="AS65" s="32">
        <v>345</v>
      </c>
      <c r="AT65" s="32">
        <v>345</v>
      </c>
      <c r="AU65" s="32">
        <v>345</v>
      </c>
      <c r="AV65" s="32">
        <v>345</v>
      </c>
      <c r="AW65" s="32">
        <v>345</v>
      </c>
      <c r="AX65" s="32">
        <v>345</v>
      </c>
      <c r="AY65" s="32">
        <v>345</v>
      </c>
      <c r="AZ65" s="32">
        <v>345</v>
      </c>
      <c r="BA65" s="32">
        <v>345</v>
      </c>
      <c r="BB65" s="32">
        <v>345</v>
      </c>
      <c r="BC65" s="32">
        <v>345</v>
      </c>
      <c r="BD65" s="32">
        <v>345</v>
      </c>
      <c r="BE65" s="32">
        <v>345</v>
      </c>
      <c r="BF65" s="32">
        <v>345</v>
      </c>
      <c r="BG65" s="32">
        <v>345</v>
      </c>
      <c r="BH65" s="32">
        <v>345</v>
      </c>
      <c r="BI65" s="32">
        <v>345</v>
      </c>
      <c r="BJ65" s="32">
        <v>345</v>
      </c>
      <c r="BK65" s="32">
        <v>345</v>
      </c>
      <c r="BL65" s="32">
        <v>345</v>
      </c>
      <c r="BM65" s="32">
        <v>345</v>
      </c>
      <c r="BN65" s="32">
        <v>345</v>
      </c>
      <c r="BO65" s="32">
        <v>345</v>
      </c>
      <c r="BP65" s="32">
        <v>345</v>
      </c>
      <c r="BQ65" s="32">
        <v>345</v>
      </c>
      <c r="BR65" s="32">
        <v>345</v>
      </c>
      <c r="BS65" s="32">
        <v>345</v>
      </c>
      <c r="BT65" s="32">
        <v>345</v>
      </c>
      <c r="BU65" s="32">
        <v>345</v>
      </c>
      <c r="BV65" s="32">
        <v>345</v>
      </c>
      <c r="BW65" s="32">
        <v>345</v>
      </c>
      <c r="BX65" s="32">
        <v>345</v>
      </c>
      <c r="BY65" s="32">
        <v>345</v>
      </c>
      <c r="BZ65" s="32">
        <v>345</v>
      </c>
      <c r="CA65" s="32">
        <v>345</v>
      </c>
      <c r="CB65" s="32">
        <v>345</v>
      </c>
      <c r="CC65" s="32">
        <v>345</v>
      </c>
      <c r="CD65" s="32">
        <v>345</v>
      </c>
      <c r="CE65" s="32">
        <v>345</v>
      </c>
      <c r="CF65" s="32">
        <v>345</v>
      </c>
      <c r="CG65" s="32">
        <v>345</v>
      </c>
      <c r="CH65" s="32">
        <v>345</v>
      </c>
      <c r="CI65" s="32">
        <v>345</v>
      </c>
      <c r="CJ65" s="32">
        <v>345</v>
      </c>
      <c r="CK65" s="32">
        <v>345</v>
      </c>
      <c r="CL65" s="32">
        <v>345</v>
      </c>
      <c r="CM65" s="32">
        <v>345</v>
      </c>
      <c r="CN65" s="32">
        <v>345</v>
      </c>
      <c r="CO65" s="32">
        <v>345</v>
      </c>
      <c r="CP65" s="32">
        <v>345</v>
      </c>
      <c r="CQ65" s="32">
        <v>345</v>
      </c>
      <c r="CR65" s="32">
        <v>345</v>
      </c>
      <c r="CS65" s="33">
        <v>345</v>
      </c>
      <c r="CT65" s="30">
        <f t="shared" si="64"/>
        <v>33120</v>
      </c>
      <c r="CU65" s="156"/>
      <c r="CV65" s="263"/>
    </row>
    <row r="66" spans="1:100">
      <c r="A66" s="25" t="s">
        <v>49</v>
      </c>
      <c r="B66" s="31">
        <v>405.16</v>
      </c>
      <c r="C66" s="32">
        <v>405.16</v>
      </c>
      <c r="D66" s="32">
        <v>405.16</v>
      </c>
      <c r="E66" s="32">
        <v>405.16</v>
      </c>
      <c r="F66" s="32">
        <v>405.16</v>
      </c>
      <c r="G66" s="32">
        <v>405.16</v>
      </c>
      <c r="H66" s="32">
        <v>405.16</v>
      </c>
      <c r="I66" s="32">
        <v>405.16</v>
      </c>
      <c r="J66" s="32">
        <v>405.16</v>
      </c>
      <c r="K66" s="32">
        <v>405.16</v>
      </c>
      <c r="L66" s="32">
        <v>405.16</v>
      </c>
      <c r="M66" s="32">
        <v>405.16</v>
      </c>
      <c r="N66" s="32">
        <v>405.16</v>
      </c>
      <c r="O66" s="32">
        <v>405.16</v>
      </c>
      <c r="P66" s="32">
        <v>405.16</v>
      </c>
      <c r="Q66" s="32">
        <v>405.16</v>
      </c>
      <c r="R66" s="32">
        <v>405.16</v>
      </c>
      <c r="S66" s="32">
        <v>405.16</v>
      </c>
      <c r="T66" s="32">
        <v>405.16</v>
      </c>
      <c r="U66" s="32">
        <v>405.16</v>
      </c>
      <c r="V66" s="32">
        <v>405.16</v>
      </c>
      <c r="W66" s="32">
        <v>405.16</v>
      </c>
      <c r="X66" s="32">
        <v>405.16</v>
      </c>
      <c r="Y66" s="32">
        <v>405.16</v>
      </c>
      <c r="Z66" s="32">
        <v>405.16</v>
      </c>
      <c r="AA66" s="32">
        <v>405.16</v>
      </c>
      <c r="AB66" s="32">
        <v>405.16</v>
      </c>
      <c r="AC66" s="32">
        <v>405.16</v>
      </c>
      <c r="AD66" s="32">
        <v>405.16</v>
      </c>
      <c r="AE66" s="32">
        <v>405.16</v>
      </c>
      <c r="AF66" s="32">
        <v>405.16</v>
      </c>
      <c r="AG66" s="32">
        <v>405.16</v>
      </c>
      <c r="AH66" s="32">
        <v>405.16</v>
      </c>
      <c r="AI66" s="32">
        <v>405.16</v>
      </c>
      <c r="AJ66" s="32">
        <v>405.16</v>
      </c>
      <c r="AK66" s="32">
        <v>405.16</v>
      </c>
      <c r="AL66" s="32">
        <v>405.16</v>
      </c>
      <c r="AM66" s="32">
        <v>405.16</v>
      </c>
      <c r="AN66" s="32">
        <v>405.16</v>
      </c>
      <c r="AO66" s="32">
        <v>405.16</v>
      </c>
      <c r="AP66" s="32">
        <v>405.16</v>
      </c>
      <c r="AQ66" s="32">
        <v>405.16</v>
      </c>
      <c r="AR66" s="32">
        <v>405.16</v>
      </c>
      <c r="AS66" s="32">
        <v>405.16</v>
      </c>
      <c r="AT66" s="32">
        <v>405.16</v>
      </c>
      <c r="AU66" s="32">
        <v>405.16</v>
      </c>
      <c r="AV66" s="32">
        <v>405.16</v>
      </c>
      <c r="AW66" s="32">
        <v>405.16</v>
      </c>
      <c r="AX66" s="32">
        <v>405.16</v>
      </c>
      <c r="AY66" s="32">
        <v>405.16</v>
      </c>
      <c r="AZ66" s="32">
        <v>405.16</v>
      </c>
      <c r="BA66" s="32">
        <v>405.16</v>
      </c>
      <c r="BB66" s="32">
        <v>405.16</v>
      </c>
      <c r="BC66" s="32">
        <v>405.16</v>
      </c>
      <c r="BD66" s="32">
        <v>405.16</v>
      </c>
      <c r="BE66" s="32">
        <v>405.16</v>
      </c>
      <c r="BF66" s="32">
        <v>405.16</v>
      </c>
      <c r="BG66" s="32">
        <v>405.16</v>
      </c>
      <c r="BH66" s="32">
        <v>405.16</v>
      </c>
      <c r="BI66" s="32">
        <v>405.16</v>
      </c>
      <c r="BJ66" s="32">
        <v>405.16</v>
      </c>
      <c r="BK66" s="32">
        <v>405.16</v>
      </c>
      <c r="BL66" s="32">
        <v>405.16</v>
      </c>
      <c r="BM66" s="32">
        <v>405.16</v>
      </c>
      <c r="BN66" s="32">
        <v>405.16</v>
      </c>
      <c r="BO66" s="32">
        <v>405.16</v>
      </c>
      <c r="BP66" s="32">
        <v>405.16</v>
      </c>
      <c r="BQ66" s="32">
        <v>405.16</v>
      </c>
      <c r="BR66" s="32">
        <v>405.16</v>
      </c>
      <c r="BS66" s="32">
        <v>405.16</v>
      </c>
      <c r="BT66" s="32">
        <v>405.16</v>
      </c>
      <c r="BU66" s="32">
        <v>405.16</v>
      </c>
      <c r="BV66" s="32">
        <v>405.16</v>
      </c>
      <c r="BW66" s="32">
        <v>405.16</v>
      </c>
      <c r="BX66" s="32">
        <v>405.16</v>
      </c>
      <c r="BY66" s="32">
        <v>405.16</v>
      </c>
      <c r="BZ66" s="32">
        <v>405.16</v>
      </c>
      <c r="CA66" s="32">
        <v>405.16</v>
      </c>
      <c r="CB66" s="32">
        <v>405.16</v>
      </c>
      <c r="CC66" s="32">
        <v>405.16</v>
      </c>
      <c r="CD66" s="32">
        <v>405.16</v>
      </c>
      <c r="CE66" s="32">
        <v>405.16</v>
      </c>
      <c r="CF66" s="32">
        <v>405.16</v>
      </c>
      <c r="CG66" s="32">
        <v>405.16</v>
      </c>
      <c r="CH66" s="32">
        <v>405.16</v>
      </c>
      <c r="CI66" s="32">
        <v>405.16</v>
      </c>
      <c r="CJ66" s="32">
        <v>405.16</v>
      </c>
      <c r="CK66" s="32">
        <v>405.16</v>
      </c>
      <c r="CL66" s="32">
        <v>405.16</v>
      </c>
      <c r="CM66" s="32">
        <v>405.16</v>
      </c>
      <c r="CN66" s="32">
        <v>405.16</v>
      </c>
      <c r="CO66" s="32">
        <v>405.16</v>
      </c>
      <c r="CP66" s="32">
        <v>405.16</v>
      </c>
      <c r="CQ66" s="32">
        <v>405.16</v>
      </c>
      <c r="CR66" s="32">
        <v>405.16</v>
      </c>
      <c r="CS66" s="33">
        <v>405.16</v>
      </c>
      <c r="CT66" s="30">
        <f t="shared" si="64"/>
        <v>38895.360000000044</v>
      </c>
      <c r="CU66" s="156"/>
      <c r="CV66" s="263"/>
    </row>
    <row r="67" spans="1:100">
      <c r="A67" s="25" t="s">
        <v>50</v>
      </c>
      <c r="B67" s="31">
        <v>728</v>
      </c>
      <c r="C67" s="32">
        <v>734</v>
      </c>
      <c r="D67" s="32">
        <v>737</v>
      </c>
      <c r="E67" s="32">
        <v>733</v>
      </c>
      <c r="F67" s="32">
        <v>738</v>
      </c>
      <c r="G67" s="32">
        <v>739</v>
      </c>
      <c r="H67" s="32">
        <v>735</v>
      </c>
      <c r="I67" s="32">
        <v>736</v>
      </c>
      <c r="J67" s="32">
        <v>737</v>
      </c>
      <c r="K67" s="32">
        <v>738</v>
      </c>
      <c r="L67" s="32">
        <v>740</v>
      </c>
      <c r="M67" s="32">
        <v>741</v>
      </c>
      <c r="N67" s="32">
        <v>742</v>
      </c>
      <c r="O67" s="32">
        <v>742</v>
      </c>
      <c r="P67" s="32">
        <v>746</v>
      </c>
      <c r="Q67" s="32">
        <v>746</v>
      </c>
      <c r="R67" s="32">
        <v>742</v>
      </c>
      <c r="S67" s="32">
        <v>744</v>
      </c>
      <c r="T67" s="32">
        <v>740</v>
      </c>
      <c r="U67" s="32">
        <v>738</v>
      </c>
      <c r="V67" s="32">
        <v>742</v>
      </c>
      <c r="W67" s="32">
        <v>741</v>
      </c>
      <c r="X67" s="32">
        <v>739</v>
      </c>
      <c r="Y67" s="32">
        <v>738</v>
      </c>
      <c r="Z67" s="32">
        <v>740</v>
      </c>
      <c r="AA67" s="32">
        <v>735</v>
      </c>
      <c r="AB67" s="32">
        <v>730</v>
      </c>
      <c r="AC67" s="32">
        <v>731</v>
      </c>
      <c r="AD67" s="32">
        <v>729</v>
      </c>
      <c r="AE67" s="32">
        <v>726</v>
      </c>
      <c r="AF67" s="32">
        <v>729</v>
      </c>
      <c r="AG67" s="32">
        <v>732</v>
      </c>
      <c r="AH67" s="32">
        <v>728</v>
      </c>
      <c r="AI67" s="32">
        <v>730</v>
      </c>
      <c r="AJ67" s="32">
        <v>729</v>
      </c>
      <c r="AK67" s="32">
        <v>729</v>
      </c>
      <c r="AL67" s="32">
        <v>733</v>
      </c>
      <c r="AM67" s="32">
        <v>736</v>
      </c>
      <c r="AN67" s="32">
        <v>736</v>
      </c>
      <c r="AO67" s="32">
        <v>743</v>
      </c>
      <c r="AP67" s="32">
        <v>745</v>
      </c>
      <c r="AQ67" s="32">
        <v>744</v>
      </c>
      <c r="AR67" s="32">
        <v>738</v>
      </c>
      <c r="AS67" s="32">
        <v>733</v>
      </c>
      <c r="AT67" s="32">
        <v>733</v>
      </c>
      <c r="AU67" s="32">
        <v>731</v>
      </c>
      <c r="AV67" s="32">
        <v>728</v>
      </c>
      <c r="AW67" s="32">
        <v>732</v>
      </c>
      <c r="AX67" s="32">
        <v>728</v>
      </c>
      <c r="AY67" s="32">
        <v>718</v>
      </c>
      <c r="AZ67" s="32">
        <v>716</v>
      </c>
      <c r="BA67" s="32">
        <v>718</v>
      </c>
      <c r="BB67" s="32">
        <v>715</v>
      </c>
      <c r="BC67" s="32">
        <v>712</v>
      </c>
      <c r="BD67" s="32">
        <v>707</v>
      </c>
      <c r="BE67" s="32">
        <v>694</v>
      </c>
      <c r="BF67" s="32">
        <v>691</v>
      </c>
      <c r="BG67" s="32">
        <v>694</v>
      </c>
      <c r="BH67" s="32">
        <v>689</v>
      </c>
      <c r="BI67" s="32">
        <v>678</v>
      </c>
      <c r="BJ67" s="32">
        <v>673</v>
      </c>
      <c r="BK67" s="32">
        <v>681</v>
      </c>
      <c r="BL67" s="32">
        <v>680</v>
      </c>
      <c r="BM67" s="32">
        <v>678</v>
      </c>
      <c r="BN67" s="32">
        <v>682</v>
      </c>
      <c r="BO67" s="32">
        <v>688</v>
      </c>
      <c r="BP67" s="32">
        <v>691</v>
      </c>
      <c r="BQ67" s="32">
        <v>695</v>
      </c>
      <c r="BR67" s="32">
        <v>701</v>
      </c>
      <c r="BS67" s="32">
        <v>705</v>
      </c>
      <c r="BT67" s="32">
        <v>711</v>
      </c>
      <c r="BU67" s="32">
        <v>711</v>
      </c>
      <c r="BV67" s="32">
        <v>706</v>
      </c>
      <c r="BW67" s="32">
        <v>711</v>
      </c>
      <c r="BX67" s="32">
        <v>717</v>
      </c>
      <c r="BY67" s="32">
        <v>718</v>
      </c>
      <c r="BZ67" s="32">
        <v>723</v>
      </c>
      <c r="CA67" s="32">
        <v>726</v>
      </c>
      <c r="CB67" s="32">
        <v>725</v>
      </c>
      <c r="CC67" s="32">
        <v>726</v>
      </c>
      <c r="CD67" s="32">
        <v>721</v>
      </c>
      <c r="CE67" s="32">
        <v>721</v>
      </c>
      <c r="CF67" s="32">
        <v>728</v>
      </c>
      <c r="CG67" s="32">
        <v>730</v>
      </c>
      <c r="CH67" s="32">
        <v>730</v>
      </c>
      <c r="CI67" s="32">
        <v>727</v>
      </c>
      <c r="CJ67" s="32">
        <v>716</v>
      </c>
      <c r="CK67" s="32">
        <v>711</v>
      </c>
      <c r="CL67" s="32">
        <v>712</v>
      </c>
      <c r="CM67" s="32">
        <v>713</v>
      </c>
      <c r="CN67" s="32">
        <v>716</v>
      </c>
      <c r="CO67" s="32">
        <v>715</v>
      </c>
      <c r="CP67" s="32">
        <v>669</v>
      </c>
      <c r="CQ67" s="32">
        <v>620</v>
      </c>
      <c r="CR67" s="32">
        <v>621</v>
      </c>
      <c r="CS67" s="33">
        <v>634</v>
      </c>
      <c r="CT67" s="30">
        <f t="shared" si="64"/>
        <v>69028</v>
      </c>
      <c r="CU67" s="156"/>
      <c r="CV67" s="263"/>
    </row>
    <row r="68" spans="1:100" ht="15.75" thickBot="1">
      <c r="A68" s="175" t="s">
        <v>51</v>
      </c>
      <c r="B68" s="116">
        <v>35.200000000000003</v>
      </c>
      <c r="C68" s="117">
        <v>35.200000000000003</v>
      </c>
      <c r="D68" s="117">
        <v>35.200000000000003</v>
      </c>
      <c r="E68" s="117">
        <v>35.200000000000003</v>
      </c>
      <c r="F68" s="117">
        <v>35.200000000000003</v>
      </c>
      <c r="G68" s="117">
        <v>35.200000000000003</v>
      </c>
      <c r="H68" s="117">
        <v>35.200000000000003</v>
      </c>
      <c r="I68" s="117">
        <v>35.200000000000003</v>
      </c>
      <c r="J68" s="117">
        <v>35.200000000000003</v>
      </c>
      <c r="K68" s="117">
        <v>35.200000000000003</v>
      </c>
      <c r="L68" s="117">
        <v>35.200000000000003</v>
      </c>
      <c r="M68" s="117">
        <v>35.200000000000003</v>
      </c>
      <c r="N68" s="117">
        <v>35.200000000000003</v>
      </c>
      <c r="O68" s="117">
        <v>35.200000000000003</v>
      </c>
      <c r="P68" s="117">
        <v>35.200000000000003</v>
      </c>
      <c r="Q68" s="117">
        <v>35.200000000000003</v>
      </c>
      <c r="R68" s="117">
        <v>35.200000000000003</v>
      </c>
      <c r="S68" s="117">
        <v>35.200000000000003</v>
      </c>
      <c r="T68" s="117">
        <v>35.200000000000003</v>
      </c>
      <c r="U68" s="117">
        <v>35.200000000000003</v>
      </c>
      <c r="V68" s="117">
        <v>35.200000000000003</v>
      </c>
      <c r="W68" s="117">
        <v>35.200000000000003</v>
      </c>
      <c r="X68" s="117">
        <v>35.200000000000003</v>
      </c>
      <c r="Y68" s="117">
        <v>35.200000000000003</v>
      </c>
      <c r="Z68" s="117">
        <v>35.200000000000003</v>
      </c>
      <c r="AA68" s="117">
        <v>35.200000000000003</v>
      </c>
      <c r="AB68" s="117">
        <v>35.200000000000003</v>
      </c>
      <c r="AC68" s="117">
        <v>35.200000000000003</v>
      </c>
      <c r="AD68" s="117">
        <v>35.200000000000003</v>
      </c>
      <c r="AE68" s="117">
        <v>35.200000000000003</v>
      </c>
      <c r="AF68" s="117">
        <v>35.200000000000003</v>
      </c>
      <c r="AG68" s="117">
        <v>35.200000000000003</v>
      </c>
      <c r="AH68" s="117">
        <v>35.200000000000003</v>
      </c>
      <c r="AI68" s="117">
        <v>35.200000000000003</v>
      </c>
      <c r="AJ68" s="117">
        <v>35.200000000000003</v>
      </c>
      <c r="AK68" s="117">
        <v>35.200000000000003</v>
      </c>
      <c r="AL68" s="117">
        <v>35.200000000000003</v>
      </c>
      <c r="AM68" s="117">
        <v>35.200000000000003</v>
      </c>
      <c r="AN68" s="117">
        <v>35.200000000000003</v>
      </c>
      <c r="AO68" s="117">
        <v>35.200000000000003</v>
      </c>
      <c r="AP68" s="117">
        <v>35.200000000000003</v>
      </c>
      <c r="AQ68" s="117">
        <v>35.200000000000003</v>
      </c>
      <c r="AR68" s="117">
        <v>35.200000000000003</v>
      </c>
      <c r="AS68" s="117">
        <v>35.200000000000003</v>
      </c>
      <c r="AT68" s="117">
        <v>35.200000000000003</v>
      </c>
      <c r="AU68" s="117">
        <v>35.200000000000003</v>
      </c>
      <c r="AV68" s="117">
        <v>35.200000000000003</v>
      </c>
      <c r="AW68" s="117">
        <v>35.200000000000003</v>
      </c>
      <c r="AX68" s="117">
        <v>35.200000000000003</v>
      </c>
      <c r="AY68" s="117">
        <v>35.200000000000003</v>
      </c>
      <c r="AZ68" s="117">
        <v>35.200000000000003</v>
      </c>
      <c r="BA68" s="117">
        <v>35.200000000000003</v>
      </c>
      <c r="BB68" s="117">
        <v>35.200000000000003</v>
      </c>
      <c r="BC68" s="117">
        <v>35.200000000000003</v>
      </c>
      <c r="BD68" s="117">
        <v>35.200000000000003</v>
      </c>
      <c r="BE68" s="117">
        <v>35.200000000000003</v>
      </c>
      <c r="BF68" s="117">
        <v>35.200000000000003</v>
      </c>
      <c r="BG68" s="117">
        <v>35.200000000000003</v>
      </c>
      <c r="BH68" s="117">
        <v>35.200000000000003</v>
      </c>
      <c r="BI68" s="117">
        <v>35.200000000000003</v>
      </c>
      <c r="BJ68" s="117">
        <v>35.200000000000003</v>
      </c>
      <c r="BK68" s="117">
        <v>35.200000000000003</v>
      </c>
      <c r="BL68" s="117">
        <v>35.200000000000003</v>
      </c>
      <c r="BM68" s="117">
        <v>35.200000000000003</v>
      </c>
      <c r="BN68" s="117">
        <v>35.200000000000003</v>
      </c>
      <c r="BO68" s="117">
        <v>35.200000000000003</v>
      </c>
      <c r="BP68" s="117">
        <v>35.200000000000003</v>
      </c>
      <c r="BQ68" s="117">
        <v>35.200000000000003</v>
      </c>
      <c r="BR68" s="117">
        <v>35.200000000000003</v>
      </c>
      <c r="BS68" s="117">
        <v>35.200000000000003</v>
      </c>
      <c r="BT68" s="117">
        <v>35.200000000000003</v>
      </c>
      <c r="BU68" s="117">
        <v>35.200000000000003</v>
      </c>
      <c r="BV68" s="117">
        <v>35.200000000000003</v>
      </c>
      <c r="BW68" s="117">
        <v>35.200000000000003</v>
      </c>
      <c r="BX68" s="117">
        <v>35.200000000000003</v>
      </c>
      <c r="BY68" s="117">
        <v>35.200000000000003</v>
      </c>
      <c r="BZ68" s="117">
        <v>35.200000000000003</v>
      </c>
      <c r="CA68" s="117">
        <v>35.200000000000003</v>
      </c>
      <c r="CB68" s="117">
        <v>35.200000000000003</v>
      </c>
      <c r="CC68" s="117">
        <v>35.200000000000003</v>
      </c>
      <c r="CD68" s="117">
        <v>35.200000000000003</v>
      </c>
      <c r="CE68" s="117">
        <v>35.200000000000003</v>
      </c>
      <c r="CF68" s="117">
        <v>35.200000000000003</v>
      </c>
      <c r="CG68" s="117">
        <v>35.200000000000003</v>
      </c>
      <c r="CH68" s="117">
        <v>35.200000000000003</v>
      </c>
      <c r="CI68" s="117">
        <v>35.200000000000003</v>
      </c>
      <c r="CJ68" s="117">
        <v>35.200000000000003</v>
      </c>
      <c r="CK68" s="117">
        <v>35.200000000000003</v>
      </c>
      <c r="CL68" s="117">
        <v>35.200000000000003</v>
      </c>
      <c r="CM68" s="117">
        <v>35.200000000000003</v>
      </c>
      <c r="CN68" s="117">
        <v>35.200000000000003</v>
      </c>
      <c r="CO68" s="117">
        <v>35.200000000000003</v>
      </c>
      <c r="CP68" s="117">
        <v>35.200000000000003</v>
      </c>
      <c r="CQ68" s="117">
        <v>35.200000000000003</v>
      </c>
      <c r="CR68" s="117">
        <v>35.200000000000003</v>
      </c>
      <c r="CS68" s="118">
        <v>35.200000000000003</v>
      </c>
      <c r="CT68" s="115">
        <f t="shared" si="64"/>
        <v>3379.1999999999948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30</v>
      </c>
      <c r="BY73" s="121">
        <v>60</v>
      </c>
      <c r="BZ73" s="121">
        <v>62</v>
      </c>
      <c r="CA73" s="121">
        <v>32</v>
      </c>
      <c r="CB73" s="121">
        <v>2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186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47</v>
      </c>
      <c r="BY74" s="1">
        <v>47</v>
      </c>
      <c r="BZ74" s="1">
        <v>47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141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11</v>
      </c>
      <c r="AI76" s="1">
        <v>11</v>
      </c>
      <c r="AJ76" s="1">
        <v>11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45</v>
      </c>
      <c r="BO76" s="1">
        <v>45</v>
      </c>
      <c r="BP76" s="1">
        <v>45</v>
      </c>
      <c r="BQ76" s="1">
        <v>45</v>
      </c>
      <c r="BR76" s="1">
        <v>45</v>
      </c>
      <c r="BS76" s="1">
        <v>45</v>
      </c>
      <c r="BT76" s="1">
        <v>45</v>
      </c>
      <c r="BU76" s="1">
        <v>45</v>
      </c>
      <c r="BV76" s="1">
        <v>45</v>
      </c>
      <c r="BW76" s="1">
        <v>45</v>
      </c>
      <c r="BX76" s="1">
        <v>45</v>
      </c>
      <c r="BY76" s="1">
        <v>45</v>
      </c>
      <c r="BZ76" s="1">
        <v>45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618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30</v>
      </c>
      <c r="BO77" s="1">
        <v>60</v>
      </c>
      <c r="BP77" s="1">
        <v>77</v>
      </c>
      <c r="BQ77" s="1">
        <v>77</v>
      </c>
      <c r="BR77" s="1">
        <v>77</v>
      </c>
      <c r="BS77" s="1">
        <v>77</v>
      </c>
      <c r="BT77" s="1">
        <v>47</v>
      </c>
      <c r="BU77" s="1">
        <v>17</v>
      </c>
      <c r="BV77" s="1">
        <v>0</v>
      </c>
      <c r="BW77" s="1">
        <v>0</v>
      </c>
      <c r="BX77" s="1">
        <v>30</v>
      </c>
      <c r="BY77" s="1">
        <v>48</v>
      </c>
      <c r="BZ77" s="1">
        <v>48</v>
      </c>
      <c r="CA77" s="1">
        <v>18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606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0.2</v>
      </c>
      <c r="C84" s="228">
        <f t="shared" ref="C84:BN84" si="66">SUM(C85:C87)</f>
        <v>0.2</v>
      </c>
      <c r="D84" s="228">
        <f t="shared" si="66"/>
        <v>0.2</v>
      </c>
      <c r="E84" s="228">
        <f t="shared" si="66"/>
        <v>0.2</v>
      </c>
      <c r="F84" s="228">
        <f t="shared" si="66"/>
        <v>0.2</v>
      </c>
      <c r="G84" s="228">
        <f t="shared" si="66"/>
        <v>0.2</v>
      </c>
      <c r="H84" s="228">
        <f t="shared" si="66"/>
        <v>0.2</v>
      </c>
      <c r="I84" s="228">
        <f t="shared" si="66"/>
        <v>0.2</v>
      </c>
      <c r="J84" s="228">
        <f t="shared" si="66"/>
        <v>0.2</v>
      </c>
      <c r="K84" s="228">
        <f t="shared" si="66"/>
        <v>0.2</v>
      </c>
      <c r="L84" s="228">
        <f t="shared" si="66"/>
        <v>0.2</v>
      </c>
      <c r="M84" s="228">
        <f t="shared" si="66"/>
        <v>0.2</v>
      </c>
      <c r="N84" s="228">
        <f t="shared" si="66"/>
        <v>0.2</v>
      </c>
      <c r="O84" s="228">
        <f t="shared" si="66"/>
        <v>0.2</v>
      </c>
      <c r="P84" s="228">
        <f t="shared" si="66"/>
        <v>0.2</v>
      </c>
      <c r="Q84" s="228">
        <f t="shared" si="66"/>
        <v>0.2</v>
      </c>
      <c r="R84" s="228">
        <f t="shared" si="66"/>
        <v>0.2</v>
      </c>
      <c r="S84" s="228">
        <f t="shared" si="66"/>
        <v>0.2</v>
      </c>
      <c r="T84" s="228">
        <f t="shared" si="66"/>
        <v>0.2</v>
      </c>
      <c r="U84" s="228">
        <f t="shared" si="66"/>
        <v>0.2</v>
      </c>
      <c r="V84" s="228">
        <f t="shared" si="66"/>
        <v>0.2</v>
      </c>
      <c r="W84" s="228">
        <f t="shared" si="66"/>
        <v>0.2</v>
      </c>
      <c r="X84" s="228">
        <f t="shared" si="66"/>
        <v>0.2</v>
      </c>
      <c r="Y84" s="228">
        <f t="shared" si="66"/>
        <v>0.2</v>
      </c>
      <c r="Z84" s="228">
        <f t="shared" si="66"/>
        <v>0.2</v>
      </c>
      <c r="AA84" s="228">
        <f t="shared" si="66"/>
        <v>0.2</v>
      </c>
      <c r="AB84" s="228">
        <f t="shared" si="66"/>
        <v>0.2</v>
      </c>
      <c r="AC84" s="228">
        <f t="shared" si="66"/>
        <v>0.2</v>
      </c>
      <c r="AD84" s="228">
        <f t="shared" si="66"/>
        <v>0.2</v>
      </c>
      <c r="AE84" s="228">
        <f t="shared" si="66"/>
        <v>0.2</v>
      </c>
      <c r="AF84" s="228">
        <f t="shared" si="66"/>
        <v>4.1999999999999993</v>
      </c>
      <c r="AG84" s="228">
        <f t="shared" si="66"/>
        <v>66.5</v>
      </c>
      <c r="AH84" s="228">
        <f t="shared" si="66"/>
        <v>197.49999999999997</v>
      </c>
      <c r="AI84" s="228">
        <f t="shared" si="66"/>
        <v>191.01</v>
      </c>
      <c r="AJ84" s="228">
        <f t="shared" si="66"/>
        <v>200.59999999999997</v>
      </c>
      <c r="AK84" s="228">
        <f t="shared" si="66"/>
        <v>201.09999999999997</v>
      </c>
      <c r="AL84" s="228">
        <f t="shared" si="66"/>
        <v>201.29999999999998</v>
      </c>
      <c r="AM84" s="228">
        <f t="shared" si="66"/>
        <v>201.39999999999998</v>
      </c>
      <c r="AN84" s="228">
        <f t="shared" si="66"/>
        <v>148.89999999999998</v>
      </c>
      <c r="AO84" s="228">
        <f t="shared" si="66"/>
        <v>148.39999999999998</v>
      </c>
      <c r="AP84" s="228">
        <f t="shared" si="66"/>
        <v>114.3</v>
      </c>
      <c r="AQ84" s="228">
        <f t="shared" si="66"/>
        <v>114.8</v>
      </c>
      <c r="AR84" s="228">
        <f t="shared" si="66"/>
        <v>182.60000000000002</v>
      </c>
      <c r="AS84" s="228">
        <f t="shared" si="66"/>
        <v>204.6</v>
      </c>
      <c r="AT84" s="228">
        <f t="shared" si="66"/>
        <v>204.29999999999998</v>
      </c>
      <c r="AU84" s="228">
        <f t="shared" si="66"/>
        <v>204.29999999999998</v>
      </c>
      <c r="AV84" s="228">
        <f t="shared" si="66"/>
        <v>151.89999999999998</v>
      </c>
      <c r="AW84" s="228">
        <f t="shared" si="66"/>
        <v>151.89999999999998</v>
      </c>
      <c r="AX84" s="228">
        <f t="shared" si="66"/>
        <v>152.6</v>
      </c>
      <c r="AY84" s="228">
        <f t="shared" si="66"/>
        <v>152.5</v>
      </c>
      <c r="AZ84" s="228">
        <f t="shared" si="66"/>
        <v>155.79999999999998</v>
      </c>
      <c r="BA84" s="228">
        <f t="shared" si="66"/>
        <v>156</v>
      </c>
      <c r="BB84" s="228">
        <f t="shared" si="66"/>
        <v>191</v>
      </c>
      <c r="BC84" s="228">
        <f t="shared" si="66"/>
        <v>200.89999999999998</v>
      </c>
      <c r="BD84" s="228">
        <f t="shared" si="66"/>
        <v>156</v>
      </c>
      <c r="BE84" s="228">
        <f t="shared" si="66"/>
        <v>155.89999999999998</v>
      </c>
      <c r="BF84" s="228">
        <f t="shared" si="66"/>
        <v>152.1</v>
      </c>
      <c r="BG84" s="228">
        <f t="shared" si="66"/>
        <v>151.5</v>
      </c>
      <c r="BH84" s="228">
        <f t="shared" si="66"/>
        <v>151</v>
      </c>
      <c r="BI84" s="228">
        <f t="shared" si="66"/>
        <v>150.19999999999999</v>
      </c>
      <c r="BJ84" s="228">
        <f t="shared" si="66"/>
        <v>151.5</v>
      </c>
      <c r="BK84" s="228">
        <f t="shared" si="66"/>
        <v>129.6</v>
      </c>
      <c r="BL84" s="228">
        <f t="shared" si="66"/>
        <v>114.4</v>
      </c>
      <c r="BM84" s="228">
        <f t="shared" si="66"/>
        <v>110.5</v>
      </c>
      <c r="BN84" s="228">
        <f t="shared" si="66"/>
        <v>108</v>
      </c>
      <c r="BO84" s="228">
        <f t="shared" ref="BO84:CS84" si="67">SUM(BO85:BO87)</f>
        <v>40.9</v>
      </c>
      <c r="BP84" s="228">
        <f t="shared" si="67"/>
        <v>41.1</v>
      </c>
      <c r="BQ84" s="228">
        <f t="shared" si="67"/>
        <v>41.4</v>
      </c>
      <c r="BR84" s="228">
        <f t="shared" si="67"/>
        <v>77.7</v>
      </c>
      <c r="BS84" s="228">
        <f t="shared" si="67"/>
        <v>77.8</v>
      </c>
      <c r="BT84" s="228">
        <f t="shared" si="67"/>
        <v>40.9</v>
      </c>
      <c r="BU84" s="228">
        <f t="shared" si="67"/>
        <v>8</v>
      </c>
      <c r="BV84" s="228">
        <f t="shared" si="67"/>
        <v>184.40000000000003</v>
      </c>
      <c r="BW84" s="228">
        <f t="shared" si="67"/>
        <v>103.74000000000001</v>
      </c>
      <c r="BX84" s="228">
        <f t="shared" si="67"/>
        <v>0.2</v>
      </c>
      <c r="BY84" s="228">
        <f t="shared" si="67"/>
        <v>0.2</v>
      </c>
      <c r="BZ84" s="228">
        <f t="shared" si="67"/>
        <v>0.2</v>
      </c>
      <c r="CA84" s="228">
        <f t="shared" si="67"/>
        <v>0.2</v>
      </c>
      <c r="CB84" s="228">
        <f t="shared" si="67"/>
        <v>0.2</v>
      </c>
      <c r="CC84" s="228">
        <f t="shared" si="67"/>
        <v>0.2</v>
      </c>
      <c r="CD84" s="228">
        <f t="shared" si="67"/>
        <v>0.2</v>
      </c>
      <c r="CE84" s="228">
        <f t="shared" si="67"/>
        <v>0.2</v>
      </c>
      <c r="CF84" s="228">
        <f t="shared" si="67"/>
        <v>0.2</v>
      </c>
      <c r="CG84" s="228">
        <f t="shared" si="67"/>
        <v>0.2</v>
      </c>
      <c r="CH84" s="228">
        <f t="shared" si="67"/>
        <v>0.2</v>
      </c>
      <c r="CI84" s="228">
        <f t="shared" si="67"/>
        <v>0.2</v>
      </c>
      <c r="CJ84" s="228">
        <f t="shared" si="67"/>
        <v>0.2</v>
      </c>
      <c r="CK84" s="228">
        <f t="shared" si="67"/>
        <v>0.2</v>
      </c>
      <c r="CL84" s="228">
        <f t="shared" si="67"/>
        <v>0.2</v>
      </c>
      <c r="CM84" s="228">
        <f t="shared" si="67"/>
        <v>0.2</v>
      </c>
      <c r="CN84" s="228">
        <f t="shared" si="67"/>
        <v>0.2</v>
      </c>
      <c r="CO84" s="228">
        <f t="shared" si="67"/>
        <v>0.2</v>
      </c>
      <c r="CP84" s="228">
        <f t="shared" si="67"/>
        <v>0.2</v>
      </c>
      <c r="CQ84" s="228">
        <f t="shared" si="67"/>
        <v>0.2</v>
      </c>
      <c r="CR84" s="228">
        <f t="shared" si="67"/>
        <v>0.2</v>
      </c>
      <c r="CS84" s="229">
        <f t="shared" si="67"/>
        <v>0.2</v>
      </c>
      <c r="CT84" s="225">
        <f>SUM(B84:CS84)</f>
        <v>6055.4499999999953</v>
      </c>
      <c r="CU84" s="154"/>
    </row>
    <row r="85" spans="1:102">
      <c r="A85" s="25" t="s">
        <v>71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0.2</v>
      </c>
      <c r="AA85" s="1">
        <v>0.2</v>
      </c>
      <c r="AB85" s="1">
        <v>0.2</v>
      </c>
      <c r="AC85" s="1">
        <v>0.2</v>
      </c>
      <c r="AD85" s="1">
        <v>0.2</v>
      </c>
      <c r="AE85" s="1">
        <v>0.2</v>
      </c>
      <c r="AF85" s="1">
        <v>4.1999999999999993</v>
      </c>
      <c r="AG85" s="1">
        <v>66.5</v>
      </c>
      <c r="AH85" s="1">
        <v>144.99999999999997</v>
      </c>
      <c r="AI85" s="1">
        <v>138.51</v>
      </c>
      <c r="AJ85" s="1">
        <v>148.09999999999997</v>
      </c>
      <c r="AK85" s="1">
        <v>148.59999999999997</v>
      </c>
      <c r="AL85" s="1">
        <v>148.79999999999998</v>
      </c>
      <c r="AM85" s="1">
        <v>148.89999999999998</v>
      </c>
      <c r="AN85" s="1">
        <v>148.89999999999998</v>
      </c>
      <c r="AO85" s="1">
        <v>148.39999999999998</v>
      </c>
      <c r="AP85" s="1">
        <v>114.3</v>
      </c>
      <c r="AQ85" s="1">
        <v>114.8</v>
      </c>
      <c r="AR85" s="1">
        <v>123.60000000000001</v>
      </c>
      <c r="AS85" s="1">
        <v>152.1</v>
      </c>
      <c r="AT85" s="1">
        <v>151.79999999999998</v>
      </c>
      <c r="AU85" s="1">
        <v>151.79999999999998</v>
      </c>
      <c r="AV85" s="1">
        <v>151.89999999999998</v>
      </c>
      <c r="AW85" s="1">
        <v>151.89999999999998</v>
      </c>
      <c r="AX85" s="1">
        <v>152.6</v>
      </c>
      <c r="AY85" s="1">
        <v>152.5</v>
      </c>
      <c r="AZ85" s="1">
        <v>155.79999999999998</v>
      </c>
      <c r="BA85" s="1">
        <v>156</v>
      </c>
      <c r="BB85" s="1">
        <v>156</v>
      </c>
      <c r="BC85" s="1">
        <v>156.29999999999998</v>
      </c>
      <c r="BD85" s="1">
        <v>156</v>
      </c>
      <c r="BE85" s="1">
        <v>155.89999999999998</v>
      </c>
      <c r="BF85" s="1">
        <v>152.1</v>
      </c>
      <c r="BG85" s="1">
        <v>151.5</v>
      </c>
      <c r="BH85" s="1">
        <v>151</v>
      </c>
      <c r="BI85" s="1">
        <v>150.19999999999999</v>
      </c>
      <c r="BJ85" s="1">
        <v>151.5</v>
      </c>
      <c r="BK85" s="1">
        <v>129.6</v>
      </c>
      <c r="BL85" s="1">
        <v>114.4</v>
      </c>
      <c r="BM85" s="1">
        <v>110.5</v>
      </c>
      <c r="BN85" s="1">
        <v>108</v>
      </c>
      <c r="BO85" s="1">
        <v>40.9</v>
      </c>
      <c r="BP85" s="1">
        <v>41.1</v>
      </c>
      <c r="BQ85" s="1">
        <v>41.4</v>
      </c>
      <c r="BR85" s="1">
        <v>59.7</v>
      </c>
      <c r="BS85" s="1">
        <v>59.8</v>
      </c>
      <c r="BT85" s="1">
        <v>40.9</v>
      </c>
      <c r="BU85" s="1">
        <v>8</v>
      </c>
      <c r="BV85" s="1">
        <v>94.4</v>
      </c>
      <c r="BW85" s="1">
        <v>52.100000000000009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26">
        <f>SUM(B85:CS85)</f>
        <v>5266.7099999999955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0</v>
      </c>
      <c r="AO86" s="1">
        <v>0</v>
      </c>
      <c r="AP86" s="1">
        <v>0</v>
      </c>
      <c r="AQ86" s="1">
        <v>0</v>
      </c>
      <c r="AR86" s="1">
        <v>59</v>
      </c>
      <c r="AS86" s="1">
        <v>52.5</v>
      </c>
      <c r="AT86" s="1">
        <v>52.5</v>
      </c>
      <c r="AU86" s="1">
        <v>52.5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35</v>
      </c>
      <c r="BC86" s="1">
        <v>44.6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18</v>
      </c>
      <c r="BS86" s="1">
        <v>18</v>
      </c>
      <c r="BT86" s="1">
        <v>0</v>
      </c>
      <c r="BU86" s="1">
        <v>0</v>
      </c>
      <c r="BV86" s="1">
        <v>90.000000000000014</v>
      </c>
      <c r="BW86" s="1">
        <v>51.64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788.74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0.02</v>
      </c>
      <c r="Z88" s="127">
        <f t="shared" si="69"/>
        <v>0.27</v>
      </c>
      <c r="AA88" s="127">
        <f t="shared" si="69"/>
        <v>2.1</v>
      </c>
      <c r="AB88" s="127">
        <f t="shared" si="69"/>
        <v>5.8</v>
      </c>
      <c r="AC88" s="127">
        <f t="shared" si="69"/>
        <v>10.91</v>
      </c>
      <c r="AD88" s="127">
        <f t="shared" si="69"/>
        <v>18.760000000000002</v>
      </c>
      <c r="AE88" s="127">
        <f t="shared" si="69"/>
        <v>29.4</v>
      </c>
      <c r="AF88" s="127">
        <f t="shared" si="69"/>
        <v>43.64</v>
      </c>
      <c r="AG88" s="127">
        <f t="shared" si="69"/>
        <v>54.15</v>
      </c>
      <c r="AH88" s="127">
        <f t="shared" ref="AH88:BM88" si="70">SUM(AH89:AH90)</f>
        <v>67.91</v>
      </c>
      <c r="AI88" s="127">
        <f t="shared" si="70"/>
        <v>75.87</v>
      </c>
      <c r="AJ88" s="127">
        <f t="shared" si="70"/>
        <v>86.99</v>
      </c>
      <c r="AK88" s="127">
        <f t="shared" si="70"/>
        <v>97.53</v>
      </c>
      <c r="AL88" s="127">
        <f t="shared" si="70"/>
        <v>107.77</v>
      </c>
      <c r="AM88" s="127">
        <f t="shared" si="70"/>
        <v>122.82</v>
      </c>
      <c r="AN88" s="127">
        <f t="shared" si="70"/>
        <v>133.55000000000001</v>
      </c>
      <c r="AO88" s="127">
        <f t="shared" si="70"/>
        <v>145.41999999999999</v>
      </c>
      <c r="AP88" s="127">
        <f t="shared" si="70"/>
        <v>147.66</v>
      </c>
      <c r="AQ88" s="127">
        <f t="shared" si="70"/>
        <v>155.36000000000001</v>
      </c>
      <c r="AR88" s="127">
        <f t="shared" si="70"/>
        <v>165.56</v>
      </c>
      <c r="AS88" s="127">
        <f t="shared" si="70"/>
        <v>180.3</v>
      </c>
      <c r="AT88" s="127">
        <f t="shared" si="70"/>
        <v>175.22</v>
      </c>
      <c r="AU88" s="127">
        <f t="shared" si="70"/>
        <v>172.72</v>
      </c>
      <c r="AV88" s="127">
        <f t="shared" si="70"/>
        <v>169.97</v>
      </c>
      <c r="AW88" s="127">
        <f t="shared" si="70"/>
        <v>184.14</v>
      </c>
      <c r="AX88" s="127">
        <f t="shared" si="70"/>
        <v>191.85</v>
      </c>
      <c r="AY88" s="127">
        <f t="shared" si="70"/>
        <v>182.72</v>
      </c>
      <c r="AZ88" s="127">
        <f t="shared" si="70"/>
        <v>164.7</v>
      </c>
      <c r="BA88" s="127">
        <f t="shared" si="70"/>
        <v>156.13</v>
      </c>
      <c r="BB88" s="127">
        <f t="shared" si="70"/>
        <v>176.77</v>
      </c>
      <c r="BC88" s="127">
        <f t="shared" si="70"/>
        <v>164.7</v>
      </c>
      <c r="BD88" s="127">
        <f t="shared" si="70"/>
        <v>178.48</v>
      </c>
      <c r="BE88" s="127">
        <f t="shared" si="70"/>
        <v>160.54</v>
      </c>
      <c r="BF88" s="127">
        <f t="shared" si="70"/>
        <v>154.53</v>
      </c>
      <c r="BG88" s="127">
        <f t="shared" si="70"/>
        <v>133.41</v>
      </c>
      <c r="BH88" s="127">
        <f t="shared" si="70"/>
        <v>108.89</v>
      </c>
      <c r="BI88" s="127">
        <f t="shared" si="70"/>
        <v>110.29</v>
      </c>
      <c r="BJ88" s="127">
        <f t="shared" si="70"/>
        <v>100.44</v>
      </c>
      <c r="BK88" s="127">
        <f t="shared" si="70"/>
        <v>95.26</v>
      </c>
      <c r="BL88" s="127">
        <f t="shared" si="70"/>
        <v>86.85</v>
      </c>
      <c r="BM88" s="127">
        <f t="shared" si="70"/>
        <v>86.97</v>
      </c>
      <c r="BN88" s="127">
        <f t="shared" ref="BN88:CS88" si="71">SUM(BN89:BN90)</f>
        <v>81.39</v>
      </c>
      <c r="BO88" s="127">
        <f t="shared" si="71"/>
        <v>67.44</v>
      </c>
      <c r="BP88" s="127">
        <f t="shared" si="71"/>
        <v>55.21</v>
      </c>
      <c r="BQ88" s="127">
        <f t="shared" si="71"/>
        <v>51.52</v>
      </c>
      <c r="BR88" s="127">
        <f t="shared" si="71"/>
        <v>43.71</v>
      </c>
      <c r="BS88" s="127">
        <f t="shared" si="71"/>
        <v>31.7</v>
      </c>
      <c r="BT88" s="127">
        <f t="shared" si="71"/>
        <v>22.55</v>
      </c>
      <c r="BU88" s="127">
        <f t="shared" si="71"/>
        <v>14.25</v>
      </c>
      <c r="BV88" s="127">
        <f t="shared" si="71"/>
        <v>6.66</v>
      </c>
      <c r="BW88" s="127">
        <f t="shared" si="71"/>
        <v>1.33</v>
      </c>
      <c r="BX88" s="127">
        <f t="shared" si="71"/>
        <v>0.05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4982.18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0.27</v>
      </c>
      <c r="AA89" s="220">
        <v>2.1</v>
      </c>
      <c r="AB89" s="220">
        <v>5.8</v>
      </c>
      <c r="AC89" s="220">
        <v>10.91</v>
      </c>
      <c r="AD89" s="220">
        <v>18.760000000000002</v>
      </c>
      <c r="AE89" s="220">
        <v>29.4</v>
      </c>
      <c r="AF89" s="220">
        <v>43.64</v>
      </c>
      <c r="AG89" s="220">
        <v>54.15</v>
      </c>
      <c r="AH89" s="220">
        <v>67.91</v>
      </c>
      <c r="AI89" s="220">
        <v>75.87</v>
      </c>
      <c r="AJ89" s="220">
        <v>86.99</v>
      </c>
      <c r="AK89" s="220">
        <v>97.53</v>
      </c>
      <c r="AL89" s="220">
        <v>107.77</v>
      </c>
      <c r="AM89" s="220">
        <v>122.82</v>
      </c>
      <c r="AN89" s="220">
        <v>133.55000000000001</v>
      </c>
      <c r="AO89" s="220">
        <v>145.41999999999999</v>
      </c>
      <c r="AP89" s="220">
        <v>147.66</v>
      </c>
      <c r="AQ89" s="220">
        <v>155.36000000000001</v>
      </c>
      <c r="AR89" s="220">
        <v>165.56</v>
      </c>
      <c r="AS89" s="220">
        <v>180.3</v>
      </c>
      <c r="AT89" s="220">
        <v>175.22</v>
      </c>
      <c r="AU89" s="220">
        <v>172.72</v>
      </c>
      <c r="AV89" s="220">
        <v>169.97</v>
      </c>
      <c r="AW89" s="220">
        <v>184.14</v>
      </c>
      <c r="AX89" s="220">
        <v>191.85</v>
      </c>
      <c r="AY89" s="220">
        <v>182.72</v>
      </c>
      <c r="AZ89" s="220">
        <v>164.7</v>
      </c>
      <c r="BA89" s="220">
        <v>156.13</v>
      </c>
      <c r="BB89" s="220">
        <v>176.77</v>
      </c>
      <c r="BC89" s="220">
        <v>164.7</v>
      </c>
      <c r="BD89" s="220">
        <v>178.48</v>
      </c>
      <c r="BE89" s="220">
        <v>160.54</v>
      </c>
      <c r="BF89" s="220">
        <v>154.53</v>
      </c>
      <c r="BG89" s="220">
        <v>133.41</v>
      </c>
      <c r="BH89" s="220">
        <v>108.89</v>
      </c>
      <c r="BI89" s="220">
        <v>110.29</v>
      </c>
      <c r="BJ89" s="220">
        <v>100.44</v>
      </c>
      <c r="BK89" s="220">
        <v>95.26</v>
      </c>
      <c r="BL89" s="220">
        <v>86.85</v>
      </c>
      <c r="BM89" s="220">
        <v>86.97</v>
      </c>
      <c r="BN89" s="220">
        <v>81.39</v>
      </c>
      <c r="BO89" s="220">
        <v>67.44</v>
      </c>
      <c r="BP89" s="220">
        <v>55.21</v>
      </c>
      <c r="BQ89" s="220">
        <v>51.52</v>
      </c>
      <c r="BR89" s="220">
        <v>43.71</v>
      </c>
      <c r="BS89" s="220">
        <v>31.7</v>
      </c>
      <c r="BT89" s="220">
        <v>22.55</v>
      </c>
      <c r="BU89" s="220">
        <v>14.25</v>
      </c>
      <c r="BV89" s="220">
        <v>6.66</v>
      </c>
      <c r="BW89" s="220">
        <v>1.33</v>
      </c>
      <c r="BX89" s="220">
        <v>0.05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4982.18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0.2</v>
      </c>
      <c r="C91" s="128">
        <f t="shared" si="73"/>
        <v>0.2</v>
      </c>
      <c r="D91" s="128">
        <f t="shared" si="73"/>
        <v>0.2</v>
      </c>
      <c r="E91" s="128">
        <f t="shared" si="73"/>
        <v>0.2</v>
      </c>
      <c r="F91" s="128">
        <f t="shared" si="73"/>
        <v>0.2</v>
      </c>
      <c r="G91" s="128">
        <f t="shared" si="73"/>
        <v>0.2</v>
      </c>
      <c r="H91" s="128">
        <f t="shared" si="73"/>
        <v>0.2</v>
      </c>
      <c r="I91" s="128">
        <f t="shared" si="73"/>
        <v>0.2</v>
      </c>
      <c r="J91" s="128">
        <f t="shared" si="73"/>
        <v>0.2</v>
      </c>
      <c r="K91" s="128">
        <f t="shared" si="73"/>
        <v>0.2</v>
      </c>
      <c r="L91" s="128">
        <f t="shared" si="73"/>
        <v>0.2</v>
      </c>
      <c r="M91" s="128">
        <f t="shared" si="73"/>
        <v>0.2</v>
      </c>
      <c r="N91" s="128">
        <f t="shared" si="73"/>
        <v>0.2</v>
      </c>
      <c r="O91" s="128">
        <f t="shared" si="73"/>
        <v>0.2</v>
      </c>
      <c r="P91" s="128">
        <f t="shared" si="73"/>
        <v>0.2</v>
      </c>
      <c r="Q91" s="128">
        <f t="shared" si="73"/>
        <v>0.2</v>
      </c>
      <c r="R91" s="128">
        <f t="shared" si="73"/>
        <v>0.2</v>
      </c>
      <c r="S91" s="128">
        <f t="shared" si="73"/>
        <v>0.2</v>
      </c>
      <c r="T91" s="128">
        <f t="shared" si="73"/>
        <v>0.2</v>
      </c>
      <c r="U91" s="128">
        <f t="shared" si="73"/>
        <v>0.2</v>
      </c>
      <c r="V91" s="128">
        <f t="shared" si="73"/>
        <v>0.2</v>
      </c>
      <c r="W91" s="128">
        <f t="shared" si="73"/>
        <v>0.2</v>
      </c>
      <c r="X91" s="128">
        <f t="shared" si="73"/>
        <v>0.2</v>
      </c>
      <c r="Y91" s="128">
        <f t="shared" si="73"/>
        <v>0.22</v>
      </c>
      <c r="Z91" s="128">
        <f t="shared" si="73"/>
        <v>0.47000000000000003</v>
      </c>
      <c r="AA91" s="128">
        <f t="shared" si="73"/>
        <v>2.3000000000000003</v>
      </c>
      <c r="AB91" s="128">
        <f t="shared" si="73"/>
        <v>6</v>
      </c>
      <c r="AC91" s="128">
        <f t="shared" si="73"/>
        <v>11.11</v>
      </c>
      <c r="AD91" s="128">
        <f t="shared" si="73"/>
        <v>18.96</v>
      </c>
      <c r="AE91" s="128">
        <f t="shared" si="73"/>
        <v>29.599999999999998</v>
      </c>
      <c r="AF91" s="128">
        <f t="shared" si="73"/>
        <v>47.84</v>
      </c>
      <c r="AG91" s="128">
        <f t="shared" si="73"/>
        <v>120.65</v>
      </c>
      <c r="AH91" s="128">
        <f t="shared" ref="AH91:BM91" si="74">SUM(AH84,AH88)</f>
        <v>265.40999999999997</v>
      </c>
      <c r="AI91" s="128">
        <f t="shared" si="74"/>
        <v>266.88</v>
      </c>
      <c r="AJ91" s="128">
        <f t="shared" si="74"/>
        <v>287.58999999999997</v>
      </c>
      <c r="AK91" s="128">
        <f t="shared" si="74"/>
        <v>298.63</v>
      </c>
      <c r="AL91" s="128">
        <f t="shared" si="74"/>
        <v>309.07</v>
      </c>
      <c r="AM91" s="128">
        <f t="shared" si="74"/>
        <v>324.21999999999997</v>
      </c>
      <c r="AN91" s="128">
        <f t="shared" si="74"/>
        <v>282.45</v>
      </c>
      <c r="AO91" s="128">
        <f t="shared" si="74"/>
        <v>293.81999999999994</v>
      </c>
      <c r="AP91" s="128">
        <f t="shared" si="74"/>
        <v>261.95999999999998</v>
      </c>
      <c r="AQ91" s="128">
        <f t="shared" si="74"/>
        <v>270.16000000000003</v>
      </c>
      <c r="AR91" s="128">
        <f t="shared" si="74"/>
        <v>348.16</v>
      </c>
      <c r="AS91" s="128">
        <f t="shared" si="74"/>
        <v>384.9</v>
      </c>
      <c r="AT91" s="128">
        <f t="shared" si="74"/>
        <v>379.52</v>
      </c>
      <c r="AU91" s="128">
        <f t="shared" si="74"/>
        <v>377.02</v>
      </c>
      <c r="AV91" s="128">
        <f t="shared" si="74"/>
        <v>321.87</v>
      </c>
      <c r="AW91" s="128">
        <f t="shared" si="74"/>
        <v>336.03999999999996</v>
      </c>
      <c r="AX91" s="128">
        <f t="shared" si="74"/>
        <v>344.45</v>
      </c>
      <c r="AY91" s="128">
        <f t="shared" si="74"/>
        <v>335.22</v>
      </c>
      <c r="AZ91" s="128">
        <f t="shared" si="74"/>
        <v>320.5</v>
      </c>
      <c r="BA91" s="128">
        <f t="shared" si="74"/>
        <v>312.13</v>
      </c>
      <c r="BB91" s="128">
        <f t="shared" si="74"/>
        <v>367.77</v>
      </c>
      <c r="BC91" s="128">
        <f t="shared" si="74"/>
        <v>365.59999999999997</v>
      </c>
      <c r="BD91" s="128">
        <f t="shared" si="74"/>
        <v>334.48</v>
      </c>
      <c r="BE91" s="128">
        <f t="shared" si="74"/>
        <v>316.43999999999994</v>
      </c>
      <c r="BF91" s="128">
        <f t="shared" si="74"/>
        <v>306.63</v>
      </c>
      <c r="BG91" s="128">
        <f t="shared" si="74"/>
        <v>284.90999999999997</v>
      </c>
      <c r="BH91" s="128">
        <f t="shared" si="74"/>
        <v>259.89</v>
      </c>
      <c r="BI91" s="128">
        <f t="shared" si="74"/>
        <v>260.49</v>
      </c>
      <c r="BJ91" s="128">
        <f t="shared" si="74"/>
        <v>251.94</v>
      </c>
      <c r="BK91" s="128">
        <f t="shared" si="74"/>
        <v>224.86</v>
      </c>
      <c r="BL91" s="128">
        <f t="shared" si="74"/>
        <v>201.25</v>
      </c>
      <c r="BM91" s="128">
        <f t="shared" si="74"/>
        <v>197.47</v>
      </c>
      <c r="BN91" s="128">
        <f t="shared" ref="BN91:CS91" si="75">SUM(BN84,BN88)</f>
        <v>189.39</v>
      </c>
      <c r="BO91" s="128">
        <f t="shared" si="75"/>
        <v>108.34</v>
      </c>
      <c r="BP91" s="128">
        <f t="shared" si="75"/>
        <v>96.31</v>
      </c>
      <c r="BQ91" s="128">
        <f t="shared" si="75"/>
        <v>92.92</v>
      </c>
      <c r="BR91" s="128">
        <f t="shared" si="75"/>
        <v>121.41</v>
      </c>
      <c r="BS91" s="128">
        <f t="shared" si="75"/>
        <v>109.5</v>
      </c>
      <c r="BT91" s="128">
        <f t="shared" si="75"/>
        <v>63.45</v>
      </c>
      <c r="BU91" s="128">
        <f t="shared" si="75"/>
        <v>22.25</v>
      </c>
      <c r="BV91" s="128">
        <f t="shared" si="75"/>
        <v>191.06000000000003</v>
      </c>
      <c r="BW91" s="128">
        <f t="shared" si="75"/>
        <v>105.07000000000001</v>
      </c>
      <c r="BX91" s="128">
        <f t="shared" si="75"/>
        <v>0.25</v>
      </c>
      <c r="BY91" s="128">
        <f t="shared" si="75"/>
        <v>0.2</v>
      </c>
      <c r="BZ91" s="128">
        <f t="shared" si="75"/>
        <v>0.2</v>
      </c>
      <c r="CA91" s="128">
        <f t="shared" si="75"/>
        <v>0.2</v>
      </c>
      <c r="CB91" s="128">
        <f t="shared" si="75"/>
        <v>0.2</v>
      </c>
      <c r="CC91" s="128">
        <f t="shared" si="75"/>
        <v>0.2</v>
      </c>
      <c r="CD91" s="128">
        <f t="shared" si="75"/>
        <v>0.2</v>
      </c>
      <c r="CE91" s="128">
        <f t="shared" si="75"/>
        <v>0.2</v>
      </c>
      <c r="CF91" s="128">
        <f t="shared" si="75"/>
        <v>0.2</v>
      </c>
      <c r="CG91" s="128">
        <f t="shared" si="75"/>
        <v>0.2</v>
      </c>
      <c r="CH91" s="128">
        <f t="shared" si="75"/>
        <v>0.2</v>
      </c>
      <c r="CI91" s="128">
        <f t="shared" si="75"/>
        <v>0.2</v>
      </c>
      <c r="CJ91" s="128">
        <f t="shared" si="75"/>
        <v>0.2</v>
      </c>
      <c r="CK91" s="128">
        <f t="shared" si="75"/>
        <v>0.2</v>
      </c>
      <c r="CL91" s="128">
        <f t="shared" si="75"/>
        <v>0.2</v>
      </c>
      <c r="CM91" s="128">
        <f t="shared" si="75"/>
        <v>0.2</v>
      </c>
      <c r="CN91" s="128">
        <f t="shared" si="75"/>
        <v>0.2</v>
      </c>
      <c r="CO91" s="128">
        <f t="shared" si="75"/>
        <v>0.2</v>
      </c>
      <c r="CP91" s="128">
        <f t="shared" si="75"/>
        <v>0.2</v>
      </c>
      <c r="CQ91" s="128">
        <f t="shared" si="75"/>
        <v>0.2</v>
      </c>
      <c r="CR91" s="128">
        <f t="shared" si="75"/>
        <v>0.2</v>
      </c>
      <c r="CS91" s="234">
        <f t="shared" si="75"/>
        <v>0.2</v>
      </c>
      <c r="CT91" s="225">
        <f t="shared" si="72"/>
        <v>11037.630000000012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32</v>
      </c>
      <c r="C92" s="237">
        <f t="shared" si="76"/>
        <v>32</v>
      </c>
      <c r="D92" s="237">
        <f t="shared" si="76"/>
        <v>32</v>
      </c>
      <c r="E92" s="237">
        <f t="shared" si="76"/>
        <v>32</v>
      </c>
      <c r="F92" s="237">
        <f t="shared" si="76"/>
        <v>32</v>
      </c>
      <c r="G92" s="237">
        <f t="shared" si="76"/>
        <v>32</v>
      </c>
      <c r="H92" s="237">
        <f t="shared" si="76"/>
        <v>32</v>
      </c>
      <c r="I92" s="237">
        <f t="shared" si="76"/>
        <v>32</v>
      </c>
      <c r="J92" s="237">
        <f t="shared" si="76"/>
        <v>32</v>
      </c>
      <c r="K92" s="237">
        <f t="shared" si="76"/>
        <v>32</v>
      </c>
      <c r="L92" s="237">
        <f t="shared" si="76"/>
        <v>32</v>
      </c>
      <c r="M92" s="237">
        <f t="shared" si="76"/>
        <v>32</v>
      </c>
      <c r="N92" s="237">
        <f t="shared" si="76"/>
        <v>32</v>
      </c>
      <c r="O92" s="237">
        <f t="shared" si="76"/>
        <v>32</v>
      </c>
      <c r="P92" s="237">
        <f t="shared" si="76"/>
        <v>32</v>
      </c>
      <c r="Q92" s="237">
        <f t="shared" si="76"/>
        <v>32</v>
      </c>
      <c r="R92" s="237">
        <f t="shared" si="76"/>
        <v>32</v>
      </c>
      <c r="S92" s="237">
        <f t="shared" si="76"/>
        <v>32</v>
      </c>
      <c r="T92" s="237">
        <f t="shared" si="76"/>
        <v>32</v>
      </c>
      <c r="U92" s="237">
        <f t="shared" si="76"/>
        <v>32</v>
      </c>
      <c r="V92" s="237">
        <f t="shared" si="76"/>
        <v>32</v>
      </c>
      <c r="W92" s="237">
        <f t="shared" si="76"/>
        <v>32</v>
      </c>
      <c r="X92" s="237">
        <f t="shared" si="76"/>
        <v>32</v>
      </c>
      <c r="Y92" s="237">
        <f t="shared" si="76"/>
        <v>32</v>
      </c>
      <c r="Z92" s="237">
        <f t="shared" si="76"/>
        <v>32</v>
      </c>
      <c r="AA92" s="237">
        <f t="shared" si="76"/>
        <v>32</v>
      </c>
      <c r="AB92" s="237">
        <f t="shared" si="76"/>
        <v>32</v>
      </c>
      <c r="AC92" s="237">
        <f t="shared" si="76"/>
        <v>32</v>
      </c>
      <c r="AD92" s="237">
        <f t="shared" si="76"/>
        <v>32</v>
      </c>
      <c r="AE92" s="237">
        <f t="shared" si="76"/>
        <v>32</v>
      </c>
      <c r="AF92" s="237">
        <f t="shared" si="76"/>
        <v>32</v>
      </c>
      <c r="AG92" s="237">
        <f t="shared" si="76"/>
        <v>32</v>
      </c>
      <c r="AH92" s="237">
        <f t="shared" ref="AH92:BM92" si="77">SUM(AH93:AH95)</f>
        <v>32</v>
      </c>
      <c r="AI92" s="237">
        <f t="shared" si="77"/>
        <v>32</v>
      </c>
      <c r="AJ92" s="237">
        <f t="shared" si="77"/>
        <v>32</v>
      </c>
      <c r="AK92" s="237">
        <f t="shared" si="77"/>
        <v>32</v>
      </c>
      <c r="AL92" s="237">
        <f t="shared" si="77"/>
        <v>32</v>
      </c>
      <c r="AM92" s="237">
        <f t="shared" si="77"/>
        <v>32</v>
      </c>
      <c r="AN92" s="237">
        <f t="shared" si="77"/>
        <v>32</v>
      </c>
      <c r="AO92" s="237">
        <f t="shared" si="77"/>
        <v>32</v>
      </c>
      <c r="AP92" s="237">
        <f t="shared" si="77"/>
        <v>32</v>
      </c>
      <c r="AQ92" s="237">
        <f t="shared" si="77"/>
        <v>32</v>
      </c>
      <c r="AR92" s="237">
        <f t="shared" si="77"/>
        <v>32</v>
      </c>
      <c r="AS92" s="237">
        <f t="shared" si="77"/>
        <v>32</v>
      </c>
      <c r="AT92" s="237">
        <f t="shared" si="77"/>
        <v>32</v>
      </c>
      <c r="AU92" s="237">
        <f t="shared" si="77"/>
        <v>32</v>
      </c>
      <c r="AV92" s="237">
        <f t="shared" si="77"/>
        <v>32</v>
      </c>
      <c r="AW92" s="237">
        <f t="shared" si="77"/>
        <v>32</v>
      </c>
      <c r="AX92" s="237">
        <f t="shared" si="77"/>
        <v>32</v>
      </c>
      <c r="AY92" s="237">
        <f t="shared" si="77"/>
        <v>32</v>
      </c>
      <c r="AZ92" s="237">
        <f t="shared" si="77"/>
        <v>32</v>
      </c>
      <c r="BA92" s="237">
        <f t="shared" si="77"/>
        <v>32</v>
      </c>
      <c r="BB92" s="237">
        <f t="shared" si="77"/>
        <v>32</v>
      </c>
      <c r="BC92" s="237">
        <f t="shared" si="77"/>
        <v>32</v>
      </c>
      <c r="BD92" s="237">
        <f t="shared" si="77"/>
        <v>32</v>
      </c>
      <c r="BE92" s="237">
        <f t="shared" si="77"/>
        <v>32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3512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21</v>
      </c>
      <c r="C94" s="267">
        <v>21</v>
      </c>
      <c r="D94" s="267">
        <v>21</v>
      </c>
      <c r="E94" s="267">
        <v>21</v>
      </c>
      <c r="F94" s="267">
        <v>21</v>
      </c>
      <c r="G94" s="267">
        <v>21</v>
      </c>
      <c r="H94" s="267">
        <v>21</v>
      </c>
      <c r="I94" s="267">
        <v>21</v>
      </c>
      <c r="J94" s="267">
        <v>21</v>
      </c>
      <c r="K94" s="267">
        <v>21</v>
      </c>
      <c r="L94" s="267">
        <v>21</v>
      </c>
      <c r="M94" s="267">
        <v>21</v>
      </c>
      <c r="N94" s="267">
        <v>21</v>
      </c>
      <c r="O94" s="267">
        <v>21</v>
      </c>
      <c r="P94" s="267">
        <v>21</v>
      </c>
      <c r="Q94" s="267">
        <v>21</v>
      </c>
      <c r="R94" s="267">
        <v>21</v>
      </c>
      <c r="S94" s="267">
        <v>21</v>
      </c>
      <c r="T94" s="267">
        <v>21</v>
      </c>
      <c r="U94" s="267">
        <v>21</v>
      </c>
      <c r="V94" s="267">
        <v>21</v>
      </c>
      <c r="W94" s="267">
        <v>21</v>
      </c>
      <c r="X94" s="267">
        <v>21</v>
      </c>
      <c r="Y94" s="267">
        <v>21</v>
      </c>
      <c r="Z94" s="267">
        <v>21</v>
      </c>
      <c r="AA94" s="267">
        <v>21</v>
      </c>
      <c r="AB94" s="267">
        <v>21</v>
      </c>
      <c r="AC94" s="267">
        <v>21</v>
      </c>
      <c r="AD94" s="267">
        <v>21</v>
      </c>
      <c r="AE94" s="267">
        <v>21</v>
      </c>
      <c r="AF94" s="267">
        <v>21</v>
      </c>
      <c r="AG94" s="267">
        <v>21</v>
      </c>
      <c r="AH94" s="267">
        <v>21</v>
      </c>
      <c r="AI94" s="267">
        <v>21</v>
      </c>
      <c r="AJ94" s="267">
        <v>21</v>
      </c>
      <c r="AK94" s="267">
        <v>21</v>
      </c>
      <c r="AL94" s="267">
        <v>21</v>
      </c>
      <c r="AM94" s="267">
        <v>21</v>
      </c>
      <c r="AN94" s="267">
        <v>21</v>
      </c>
      <c r="AO94" s="267">
        <v>21</v>
      </c>
      <c r="AP94" s="267">
        <v>21</v>
      </c>
      <c r="AQ94" s="267">
        <v>21</v>
      </c>
      <c r="AR94" s="267">
        <v>21</v>
      </c>
      <c r="AS94" s="267">
        <v>21</v>
      </c>
      <c r="AT94" s="267">
        <v>21</v>
      </c>
      <c r="AU94" s="267">
        <v>21</v>
      </c>
      <c r="AV94" s="267">
        <v>21</v>
      </c>
      <c r="AW94" s="267">
        <v>21</v>
      </c>
      <c r="AX94" s="267">
        <v>21</v>
      </c>
      <c r="AY94" s="267">
        <v>21</v>
      </c>
      <c r="AZ94" s="267">
        <v>21</v>
      </c>
      <c r="BA94" s="267">
        <v>21</v>
      </c>
      <c r="BB94" s="267">
        <v>21</v>
      </c>
      <c r="BC94" s="267">
        <v>21</v>
      </c>
      <c r="BD94" s="267">
        <v>21</v>
      </c>
      <c r="BE94" s="267">
        <v>21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2456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32.200000000000003</v>
      </c>
      <c r="C96" s="172">
        <f t="shared" si="82"/>
        <v>32.200000000000003</v>
      </c>
      <c r="D96" s="172">
        <f t="shared" si="82"/>
        <v>32.200000000000003</v>
      </c>
      <c r="E96" s="172">
        <f t="shared" si="82"/>
        <v>32.200000000000003</v>
      </c>
      <c r="F96" s="172">
        <f t="shared" si="82"/>
        <v>32.200000000000003</v>
      </c>
      <c r="G96" s="172">
        <f t="shared" si="82"/>
        <v>32.200000000000003</v>
      </c>
      <c r="H96" s="172">
        <f t="shared" si="82"/>
        <v>32.200000000000003</v>
      </c>
      <c r="I96" s="172">
        <f t="shared" si="82"/>
        <v>32.200000000000003</v>
      </c>
      <c r="J96" s="172">
        <f t="shared" si="82"/>
        <v>32.200000000000003</v>
      </c>
      <c r="K96" s="172">
        <f t="shared" si="82"/>
        <v>32.200000000000003</v>
      </c>
      <c r="L96" s="172">
        <f t="shared" si="82"/>
        <v>32.200000000000003</v>
      </c>
      <c r="M96" s="172">
        <f t="shared" si="82"/>
        <v>32.200000000000003</v>
      </c>
      <c r="N96" s="172">
        <f t="shared" si="82"/>
        <v>32.200000000000003</v>
      </c>
      <c r="O96" s="172">
        <f t="shared" si="82"/>
        <v>32.200000000000003</v>
      </c>
      <c r="P96" s="172">
        <f t="shared" si="82"/>
        <v>32.200000000000003</v>
      </c>
      <c r="Q96" s="172">
        <f t="shared" si="82"/>
        <v>32.200000000000003</v>
      </c>
      <c r="R96" s="172">
        <f t="shared" si="82"/>
        <v>32.200000000000003</v>
      </c>
      <c r="S96" s="172">
        <f t="shared" si="82"/>
        <v>32.200000000000003</v>
      </c>
      <c r="T96" s="172">
        <f t="shared" si="82"/>
        <v>32.200000000000003</v>
      </c>
      <c r="U96" s="172">
        <f t="shared" si="82"/>
        <v>32.200000000000003</v>
      </c>
      <c r="V96" s="172">
        <f t="shared" si="82"/>
        <v>32.200000000000003</v>
      </c>
      <c r="W96" s="172">
        <f t="shared" si="82"/>
        <v>32.200000000000003</v>
      </c>
      <c r="X96" s="172">
        <f t="shared" si="82"/>
        <v>32.200000000000003</v>
      </c>
      <c r="Y96" s="172">
        <f t="shared" si="82"/>
        <v>32.22</v>
      </c>
      <c r="Z96" s="172">
        <f t="shared" si="82"/>
        <v>32.47</v>
      </c>
      <c r="AA96" s="172">
        <f t="shared" si="82"/>
        <v>34.299999999999997</v>
      </c>
      <c r="AB96" s="172">
        <f t="shared" si="82"/>
        <v>38</v>
      </c>
      <c r="AC96" s="172">
        <f t="shared" si="82"/>
        <v>43.11</v>
      </c>
      <c r="AD96" s="172">
        <f t="shared" si="82"/>
        <v>50.96</v>
      </c>
      <c r="AE96" s="172">
        <f t="shared" si="82"/>
        <v>61.599999999999994</v>
      </c>
      <c r="AF96" s="172">
        <f t="shared" si="82"/>
        <v>79.84</v>
      </c>
      <c r="AG96" s="172">
        <f t="shared" si="82"/>
        <v>152.65</v>
      </c>
      <c r="AH96" s="172">
        <f t="shared" ref="AH96:BM96" si="83">AH91+AH92</f>
        <v>297.40999999999997</v>
      </c>
      <c r="AI96" s="172">
        <f t="shared" si="83"/>
        <v>298.88</v>
      </c>
      <c r="AJ96" s="172">
        <f t="shared" si="83"/>
        <v>319.58999999999997</v>
      </c>
      <c r="AK96" s="172">
        <f t="shared" si="83"/>
        <v>330.63</v>
      </c>
      <c r="AL96" s="172">
        <f t="shared" si="83"/>
        <v>341.07</v>
      </c>
      <c r="AM96" s="172">
        <f t="shared" si="83"/>
        <v>356.21999999999997</v>
      </c>
      <c r="AN96" s="172">
        <f t="shared" si="83"/>
        <v>314.45</v>
      </c>
      <c r="AO96" s="172">
        <f t="shared" si="83"/>
        <v>325.81999999999994</v>
      </c>
      <c r="AP96" s="172">
        <f t="shared" si="83"/>
        <v>293.95999999999998</v>
      </c>
      <c r="AQ96" s="172">
        <f t="shared" si="83"/>
        <v>302.16000000000003</v>
      </c>
      <c r="AR96" s="172">
        <f t="shared" si="83"/>
        <v>380.16</v>
      </c>
      <c r="AS96" s="172">
        <f t="shared" si="83"/>
        <v>416.9</v>
      </c>
      <c r="AT96" s="172">
        <f t="shared" si="83"/>
        <v>411.52</v>
      </c>
      <c r="AU96" s="172">
        <f t="shared" si="83"/>
        <v>409.02</v>
      </c>
      <c r="AV96" s="172">
        <f t="shared" si="83"/>
        <v>353.87</v>
      </c>
      <c r="AW96" s="172">
        <f t="shared" si="83"/>
        <v>368.03999999999996</v>
      </c>
      <c r="AX96" s="172">
        <f t="shared" si="83"/>
        <v>376.45</v>
      </c>
      <c r="AY96" s="172">
        <f t="shared" si="83"/>
        <v>367.22</v>
      </c>
      <c r="AZ96" s="172">
        <f t="shared" si="83"/>
        <v>352.5</v>
      </c>
      <c r="BA96" s="172">
        <f t="shared" si="83"/>
        <v>344.13</v>
      </c>
      <c r="BB96" s="172">
        <f t="shared" si="83"/>
        <v>399.77</v>
      </c>
      <c r="BC96" s="172">
        <f t="shared" si="83"/>
        <v>397.59999999999997</v>
      </c>
      <c r="BD96" s="172">
        <f t="shared" si="83"/>
        <v>366.48</v>
      </c>
      <c r="BE96" s="172">
        <f t="shared" si="83"/>
        <v>348.43999999999994</v>
      </c>
      <c r="BF96" s="172">
        <f t="shared" si="83"/>
        <v>349.63</v>
      </c>
      <c r="BG96" s="172">
        <f t="shared" si="83"/>
        <v>327.90999999999997</v>
      </c>
      <c r="BH96" s="172">
        <f t="shared" si="83"/>
        <v>302.89</v>
      </c>
      <c r="BI96" s="172">
        <f t="shared" si="83"/>
        <v>303.49</v>
      </c>
      <c r="BJ96" s="172">
        <f t="shared" si="83"/>
        <v>294.94</v>
      </c>
      <c r="BK96" s="172">
        <f t="shared" si="83"/>
        <v>267.86</v>
      </c>
      <c r="BL96" s="172">
        <f t="shared" si="83"/>
        <v>244.25</v>
      </c>
      <c r="BM96" s="172">
        <f t="shared" si="83"/>
        <v>240.47</v>
      </c>
      <c r="BN96" s="172">
        <f t="shared" ref="BN96:CS96" si="84">BN91+BN92</f>
        <v>232.39</v>
      </c>
      <c r="BO96" s="172">
        <f t="shared" si="84"/>
        <v>151.34</v>
      </c>
      <c r="BP96" s="172">
        <f t="shared" si="84"/>
        <v>139.31</v>
      </c>
      <c r="BQ96" s="172">
        <f t="shared" si="84"/>
        <v>135.92000000000002</v>
      </c>
      <c r="BR96" s="172">
        <f t="shared" si="84"/>
        <v>164.41</v>
      </c>
      <c r="BS96" s="172">
        <f t="shared" si="84"/>
        <v>152.5</v>
      </c>
      <c r="BT96" s="172">
        <f t="shared" si="84"/>
        <v>106.45</v>
      </c>
      <c r="BU96" s="172">
        <f t="shared" si="84"/>
        <v>65.25</v>
      </c>
      <c r="BV96" s="172">
        <f t="shared" si="84"/>
        <v>234.06000000000003</v>
      </c>
      <c r="BW96" s="172">
        <f t="shared" si="84"/>
        <v>148.07</v>
      </c>
      <c r="BX96" s="172">
        <f t="shared" si="84"/>
        <v>43.25</v>
      </c>
      <c r="BY96" s="172">
        <f t="shared" si="84"/>
        <v>43.2</v>
      </c>
      <c r="BZ96" s="172">
        <f t="shared" si="84"/>
        <v>43.2</v>
      </c>
      <c r="CA96" s="172">
        <f t="shared" si="84"/>
        <v>43.2</v>
      </c>
      <c r="CB96" s="172">
        <f t="shared" si="84"/>
        <v>43.2</v>
      </c>
      <c r="CC96" s="172">
        <f t="shared" si="84"/>
        <v>43.2</v>
      </c>
      <c r="CD96" s="172">
        <f t="shared" si="84"/>
        <v>43.2</v>
      </c>
      <c r="CE96" s="172">
        <f t="shared" si="84"/>
        <v>43.2</v>
      </c>
      <c r="CF96" s="172">
        <f t="shared" si="84"/>
        <v>43.2</v>
      </c>
      <c r="CG96" s="172">
        <f t="shared" si="84"/>
        <v>43.2</v>
      </c>
      <c r="CH96" s="172">
        <f t="shared" si="84"/>
        <v>43.2</v>
      </c>
      <c r="CI96" s="172">
        <f t="shared" si="84"/>
        <v>43.2</v>
      </c>
      <c r="CJ96" s="172">
        <f t="shared" si="84"/>
        <v>43.2</v>
      </c>
      <c r="CK96" s="172">
        <f t="shared" si="84"/>
        <v>43.2</v>
      </c>
      <c r="CL96" s="172">
        <f t="shared" si="84"/>
        <v>43.2</v>
      </c>
      <c r="CM96" s="172">
        <f t="shared" si="84"/>
        <v>43.2</v>
      </c>
      <c r="CN96" s="172">
        <f t="shared" si="84"/>
        <v>43.2</v>
      </c>
      <c r="CO96" s="172">
        <f t="shared" si="84"/>
        <v>43.2</v>
      </c>
      <c r="CP96" s="172">
        <f t="shared" si="84"/>
        <v>43.2</v>
      </c>
      <c r="CQ96" s="172">
        <f t="shared" si="84"/>
        <v>43.2</v>
      </c>
      <c r="CR96" s="172">
        <f t="shared" si="84"/>
        <v>43.2</v>
      </c>
      <c r="CS96" s="236">
        <f t="shared" si="84"/>
        <v>43.2</v>
      </c>
      <c r="CT96" s="132">
        <f t="shared" si="79"/>
        <v>14549.630000000014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32.200000000000003</v>
      </c>
      <c r="Y99" s="130">
        <f t="shared" si="85"/>
        <v>32.22</v>
      </c>
      <c r="Z99" s="130">
        <f t="shared" si="85"/>
        <v>32.47</v>
      </c>
      <c r="AA99" s="130">
        <f t="shared" si="85"/>
        <v>34.299999999999997</v>
      </c>
      <c r="AB99" s="130">
        <f t="shared" si="85"/>
        <v>38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26.786410891079868</v>
      </c>
      <c r="AK99" s="130">
        <f t="shared" si="85"/>
        <v>168.13910517262048</v>
      </c>
      <c r="AL99" s="130">
        <f t="shared" si="85"/>
        <v>341.07</v>
      </c>
      <c r="AM99" s="130">
        <f t="shared" si="85"/>
        <v>356.21999999999997</v>
      </c>
      <c r="AN99" s="130">
        <f t="shared" si="85"/>
        <v>314.45</v>
      </c>
      <c r="AO99" s="130">
        <f t="shared" si="85"/>
        <v>325.81999999999994</v>
      </c>
      <c r="AP99" s="130">
        <f t="shared" si="85"/>
        <v>293.95999999999998</v>
      </c>
      <c r="AQ99" s="130">
        <f t="shared" si="85"/>
        <v>302.16000000000003</v>
      </c>
      <c r="AR99" s="130">
        <f t="shared" si="85"/>
        <v>380.16</v>
      </c>
      <c r="AS99" s="130">
        <f t="shared" si="85"/>
        <v>416.9</v>
      </c>
      <c r="AT99" s="130">
        <f t="shared" si="85"/>
        <v>411.52</v>
      </c>
      <c r="AU99" s="130">
        <f t="shared" si="85"/>
        <v>409.02</v>
      </c>
      <c r="AV99" s="130">
        <f t="shared" si="85"/>
        <v>353.87</v>
      </c>
      <c r="AW99" s="130">
        <f t="shared" si="85"/>
        <v>368.03999999999996</v>
      </c>
      <c r="AX99" s="130">
        <f t="shared" si="85"/>
        <v>376.45</v>
      </c>
      <c r="AY99" s="130">
        <f t="shared" si="85"/>
        <v>367.22</v>
      </c>
      <c r="AZ99" s="130">
        <f t="shared" si="85"/>
        <v>352.5</v>
      </c>
      <c r="BA99" s="130">
        <f t="shared" si="85"/>
        <v>344.13</v>
      </c>
      <c r="BB99" s="130">
        <f t="shared" si="85"/>
        <v>399.77</v>
      </c>
      <c r="BC99" s="130">
        <f t="shared" si="85"/>
        <v>397.59999999999997</v>
      </c>
      <c r="BD99" s="130">
        <f t="shared" si="85"/>
        <v>366.48</v>
      </c>
      <c r="BE99" s="130">
        <f t="shared" si="85"/>
        <v>348.43999999999994</v>
      </c>
      <c r="BF99" s="130">
        <f t="shared" si="85"/>
        <v>349.63</v>
      </c>
      <c r="BG99" s="130">
        <f t="shared" si="85"/>
        <v>327.90999999999997</v>
      </c>
      <c r="BH99" s="130">
        <f t="shared" si="85"/>
        <v>302.89</v>
      </c>
      <c r="BI99" s="130">
        <f t="shared" si="85"/>
        <v>303.49</v>
      </c>
      <c r="BJ99" s="130">
        <f t="shared" si="85"/>
        <v>294.94</v>
      </c>
      <c r="BK99" s="130">
        <f t="shared" si="85"/>
        <v>267.86</v>
      </c>
      <c r="BL99" s="130">
        <f t="shared" si="85"/>
        <v>244.25</v>
      </c>
      <c r="BM99" s="130">
        <f t="shared" si="85"/>
        <v>240.47</v>
      </c>
      <c r="BN99" s="130">
        <f t="shared" si="85"/>
        <v>118.04311560567839</v>
      </c>
      <c r="BO99" s="130">
        <f t="shared" ref="BO99:CS99" si="86">IF(BO57&lt;0,0,MIN(BO57,BO96))</f>
        <v>103.40868317229797</v>
      </c>
      <c r="BP99" s="130">
        <f t="shared" si="86"/>
        <v>139.31</v>
      </c>
      <c r="BQ99" s="130">
        <f t="shared" si="86"/>
        <v>135.92000000000002</v>
      </c>
      <c r="BR99" s="130">
        <f t="shared" si="86"/>
        <v>164.41</v>
      </c>
      <c r="BS99" s="130">
        <f t="shared" si="86"/>
        <v>152.5</v>
      </c>
      <c r="BT99" s="130">
        <f t="shared" si="86"/>
        <v>106.45</v>
      </c>
      <c r="BU99" s="130">
        <f t="shared" si="86"/>
        <v>65.25</v>
      </c>
      <c r="BV99" s="130">
        <f t="shared" si="86"/>
        <v>234.06000000000003</v>
      </c>
      <c r="BW99" s="130">
        <f t="shared" si="86"/>
        <v>148.07</v>
      </c>
      <c r="BX99" s="130">
        <f t="shared" si="86"/>
        <v>43.25</v>
      </c>
      <c r="BY99" s="130">
        <f t="shared" si="86"/>
        <v>43.2</v>
      </c>
      <c r="BZ99" s="130">
        <f t="shared" si="86"/>
        <v>0</v>
      </c>
      <c r="CA99" s="130">
        <f t="shared" si="86"/>
        <v>0</v>
      </c>
      <c r="CB99" s="130">
        <f t="shared" si="86"/>
        <v>43.2</v>
      </c>
      <c r="CC99" s="130">
        <f t="shared" si="86"/>
        <v>43.2</v>
      </c>
      <c r="CD99" s="130">
        <f t="shared" si="86"/>
        <v>43.2</v>
      </c>
      <c r="CE99" s="130">
        <f t="shared" si="86"/>
        <v>43.2</v>
      </c>
      <c r="CF99" s="130">
        <f t="shared" si="86"/>
        <v>43.2</v>
      </c>
      <c r="CG99" s="130">
        <f t="shared" si="86"/>
        <v>43.2</v>
      </c>
      <c r="CH99" s="130">
        <f t="shared" si="86"/>
        <v>43.2</v>
      </c>
      <c r="CI99" s="130">
        <f t="shared" si="86"/>
        <v>43.2</v>
      </c>
      <c r="CJ99" s="130">
        <f t="shared" si="86"/>
        <v>43.2</v>
      </c>
      <c r="CK99" s="130">
        <f t="shared" si="86"/>
        <v>43.2</v>
      </c>
      <c r="CL99" s="130">
        <f t="shared" si="86"/>
        <v>43.2</v>
      </c>
      <c r="CM99" s="130">
        <f t="shared" si="86"/>
        <v>43.2</v>
      </c>
      <c r="CN99" s="130">
        <f t="shared" si="86"/>
        <v>43.2</v>
      </c>
      <c r="CO99" s="130">
        <f t="shared" si="86"/>
        <v>43.2</v>
      </c>
      <c r="CP99" s="130">
        <f t="shared" si="86"/>
        <v>43.2</v>
      </c>
      <c r="CQ99" s="130">
        <f t="shared" si="86"/>
        <v>43.2</v>
      </c>
      <c r="CR99" s="130">
        <f t="shared" si="86"/>
        <v>0</v>
      </c>
      <c r="CS99" s="130">
        <f t="shared" si="86"/>
        <v>0</v>
      </c>
      <c r="CT99" s="132">
        <f>SUM(B99:CS99)</f>
        <v>12066.407314841688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32.200000000000003</v>
      </c>
      <c r="Y101" s="134">
        <f t="shared" si="87"/>
        <v>32.22</v>
      </c>
      <c r="Z101" s="134">
        <f t="shared" si="87"/>
        <v>32.47</v>
      </c>
      <c r="AA101" s="134">
        <f t="shared" si="87"/>
        <v>34.299999999999997</v>
      </c>
      <c r="AB101" s="134">
        <f t="shared" si="87"/>
        <v>38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26.786410891079868</v>
      </c>
      <c r="AK101" s="134">
        <f t="shared" si="87"/>
        <v>168.13910517262048</v>
      </c>
      <c r="AL101" s="134">
        <f t="shared" si="87"/>
        <v>341.07</v>
      </c>
      <c r="AM101" s="134">
        <f t="shared" si="87"/>
        <v>356.21999999999997</v>
      </c>
      <c r="AN101" s="134">
        <f t="shared" si="87"/>
        <v>314.45</v>
      </c>
      <c r="AO101" s="134">
        <f t="shared" si="87"/>
        <v>325.81999999999994</v>
      </c>
      <c r="AP101" s="134">
        <f t="shared" si="87"/>
        <v>293.95999999999998</v>
      </c>
      <c r="AQ101" s="134">
        <f t="shared" si="87"/>
        <v>302.16000000000003</v>
      </c>
      <c r="AR101" s="134">
        <f t="shared" si="87"/>
        <v>380.16</v>
      </c>
      <c r="AS101" s="134">
        <f t="shared" si="87"/>
        <v>416.9</v>
      </c>
      <c r="AT101" s="134">
        <f t="shared" si="87"/>
        <v>411.52</v>
      </c>
      <c r="AU101" s="134">
        <f t="shared" si="87"/>
        <v>409.02</v>
      </c>
      <c r="AV101" s="134">
        <f t="shared" si="87"/>
        <v>353.87</v>
      </c>
      <c r="AW101" s="134">
        <f t="shared" si="87"/>
        <v>368.03999999999996</v>
      </c>
      <c r="AX101" s="134">
        <f t="shared" si="87"/>
        <v>376.45</v>
      </c>
      <c r="AY101" s="134">
        <f t="shared" si="87"/>
        <v>367.22</v>
      </c>
      <c r="AZ101" s="134">
        <f t="shared" si="87"/>
        <v>352.5</v>
      </c>
      <c r="BA101" s="134">
        <f t="shared" si="87"/>
        <v>344.13</v>
      </c>
      <c r="BB101" s="134">
        <f t="shared" si="87"/>
        <v>399.77</v>
      </c>
      <c r="BC101" s="134">
        <f t="shared" si="87"/>
        <v>397.59999999999997</v>
      </c>
      <c r="BD101" s="134">
        <f t="shared" si="87"/>
        <v>366.48</v>
      </c>
      <c r="BE101" s="134">
        <f t="shared" si="87"/>
        <v>348.43999999999994</v>
      </c>
      <c r="BF101" s="134">
        <f t="shared" si="87"/>
        <v>349.63</v>
      </c>
      <c r="BG101" s="134">
        <f t="shared" si="87"/>
        <v>327.90999999999997</v>
      </c>
      <c r="BH101" s="134">
        <f t="shared" si="87"/>
        <v>302.89</v>
      </c>
      <c r="BI101" s="134">
        <f t="shared" si="87"/>
        <v>303.49</v>
      </c>
      <c r="BJ101" s="134">
        <f t="shared" si="87"/>
        <v>294.94</v>
      </c>
      <c r="BK101" s="134">
        <f t="shared" si="87"/>
        <v>267.86</v>
      </c>
      <c r="BL101" s="134">
        <f t="shared" si="87"/>
        <v>244.25</v>
      </c>
      <c r="BM101" s="134">
        <f t="shared" si="87"/>
        <v>240.47</v>
      </c>
      <c r="BN101" s="134">
        <f t="shared" si="87"/>
        <v>118.04311560567839</v>
      </c>
      <c r="BO101" s="134">
        <f t="shared" ref="BO101:CS101" si="88">BO99-BO100</f>
        <v>103.40868317229797</v>
      </c>
      <c r="BP101" s="134">
        <f t="shared" si="88"/>
        <v>139.31</v>
      </c>
      <c r="BQ101" s="134">
        <f t="shared" si="88"/>
        <v>135.92000000000002</v>
      </c>
      <c r="BR101" s="134">
        <f t="shared" si="88"/>
        <v>164.41</v>
      </c>
      <c r="BS101" s="134">
        <f t="shared" si="88"/>
        <v>152.5</v>
      </c>
      <c r="BT101" s="134">
        <f t="shared" si="88"/>
        <v>106.45</v>
      </c>
      <c r="BU101" s="134">
        <f t="shared" si="88"/>
        <v>65.25</v>
      </c>
      <c r="BV101" s="134">
        <f t="shared" si="88"/>
        <v>234.06000000000003</v>
      </c>
      <c r="BW101" s="134">
        <f t="shared" si="88"/>
        <v>148.07</v>
      </c>
      <c r="BX101" s="134">
        <f t="shared" si="88"/>
        <v>43.25</v>
      </c>
      <c r="BY101" s="134">
        <f t="shared" si="88"/>
        <v>43.2</v>
      </c>
      <c r="BZ101" s="134">
        <f t="shared" si="88"/>
        <v>0</v>
      </c>
      <c r="CA101" s="134">
        <f t="shared" si="88"/>
        <v>0</v>
      </c>
      <c r="CB101" s="134">
        <f t="shared" si="88"/>
        <v>43.2</v>
      </c>
      <c r="CC101" s="134">
        <f t="shared" si="88"/>
        <v>43.2</v>
      </c>
      <c r="CD101" s="134">
        <f t="shared" si="88"/>
        <v>43.2</v>
      </c>
      <c r="CE101" s="134">
        <f t="shared" si="88"/>
        <v>43.2</v>
      </c>
      <c r="CF101" s="134">
        <f t="shared" si="88"/>
        <v>43.2</v>
      </c>
      <c r="CG101" s="134">
        <f t="shared" si="88"/>
        <v>43.2</v>
      </c>
      <c r="CH101" s="134">
        <f t="shared" si="88"/>
        <v>43.2</v>
      </c>
      <c r="CI101" s="134">
        <f t="shared" si="88"/>
        <v>43.2</v>
      </c>
      <c r="CJ101" s="134">
        <f t="shared" si="88"/>
        <v>43.2</v>
      </c>
      <c r="CK101" s="134">
        <f t="shared" si="88"/>
        <v>43.2</v>
      </c>
      <c r="CL101" s="134">
        <f t="shared" si="88"/>
        <v>43.2</v>
      </c>
      <c r="CM101" s="134">
        <f t="shared" si="88"/>
        <v>43.2</v>
      </c>
      <c r="CN101" s="134">
        <f t="shared" si="88"/>
        <v>43.2</v>
      </c>
      <c r="CO101" s="134">
        <f t="shared" si="88"/>
        <v>43.2</v>
      </c>
      <c r="CP101" s="134">
        <f t="shared" si="88"/>
        <v>43.2</v>
      </c>
      <c r="CQ101" s="134">
        <f t="shared" si="88"/>
        <v>43.2</v>
      </c>
      <c r="CR101" s="134">
        <f t="shared" si="88"/>
        <v>0</v>
      </c>
      <c r="CS101" s="135">
        <f t="shared" si="88"/>
        <v>0</v>
      </c>
      <c r="CT101" s="105">
        <f>SUM(B101:CS101)</f>
        <v>12066.407314841688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4"/>
  <sheetViews>
    <sheetView showGridLines="0" tabSelected="1" topLeftCell="A74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3899.8311268817206</v>
      </c>
      <c r="C3" s="18">
        <f t="shared" si="0"/>
        <v>3899.8311268817206</v>
      </c>
      <c r="D3" s="18">
        <f t="shared" si="0"/>
        <v>3899.8311268817206</v>
      </c>
      <c r="E3" s="18">
        <f t="shared" si="0"/>
        <v>3899.8311268817206</v>
      </c>
      <c r="F3" s="18">
        <f t="shared" si="0"/>
        <v>3899.8311268817206</v>
      </c>
      <c r="G3" s="18">
        <f t="shared" si="0"/>
        <v>3899.8311268817206</v>
      </c>
      <c r="H3" s="18">
        <f t="shared" si="0"/>
        <v>3899.8311268817206</v>
      </c>
      <c r="I3" s="18">
        <f t="shared" si="0"/>
        <v>3899.8311268817206</v>
      </c>
      <c r="J3" s="18">
        <f t="shared" si="0"/>
        <v>3899.8311268817206</v>
      </c>
      <c r="K3" s="18">
        <f t="shared" si="0"/>
        <v>3899.8311268817206</v>
      </c>
      <c r="L3" s="18">
        <f t="shared" si="0"/>
        <v>3899.8311268817206</v>
      </c>
      <c r="M3" s="18">
        <f t="shared" si="0"/>
        <v>3899.8311268817206</v>
      </c>
      <c r="N3" s="18">
        <f t="shared" si="0"/>
        <v>3899.8311268817206</v>
      </c>
      <c r="O3" s="18">
        <f t="shared" si="0"/>
        <v>3899.8311268817206</v>
      </c>
      <c r="P3" s="18">
        <f t="shared" si="0"/>
        <v>3899.8311268817206</v>
      </c>
      <c r="Q3" s="18">
        <f t="shared" si="0"/>
        <v>3899.8311268817206</v>
      </c>
      <c r="R3" s="18">
        <f t="shared" si="0"/>
        <v>3899.8311268817206</v>
      </c>
      <c r="S3" s="18">
        <f t="shared" si="0"/>
        <v>3899.8311268817206</v>
      </c>
      <c r="T3" s="18">
        <f t="shared" si="0"/>
        <v>3899.8311268817206</v>
      </c>
      <c r="U3" s="18">
        <f t="shared" si="0"/>
        <v>3899.8311268817206</v>
      </c>
      <c r="V3" s="18">
        <f t="shared" si="0"/>
        <v>3899.8311268817206</v>
      </c>
      <c r="W3" s="18">
        <f t="shared" si="0"/>
        <v>3899.8311268817206</v>
      </c>
      <c r="X3" s="18">
        <f t="shared" si="0"/>
        <v>3899.8311268817206</v>
      </c>
      <c r="Y3" s="18">
        <f t="shared" si="0"/>
        <v>3899.8311268817206</v>
      </c>
      <c r="Z3" s="18">
        <f t="shared" si="0"/>
        <v>3899.8311268817206</v>
      </c>
      <c r="AA3" s="18">
        <f t="shared" si="0"/>
        <v>3899.8311268817206</v>
      </c>
      <c r="AB3" s="18">
        <f t="shared" si="0"/>
        <v>3899.8311268817206</v>
      </c>
      <c r="AC3" s="18">
        <f t="shared" si="0"/>
        <v>3899.8311268817206</v>
      </c>
      <c r="AD3" s="18">
        <f t="shared" si="0"/>
        <v>3899.8311268817206</v>
      </c>
      <c r="AE3" s="18">
        <f t="shared" si="0"/>
        <v>3899.8311268817206</v>
      </c>
      <c r="AF3" s="18">
        <f t="shared" si="0"/>
        <v>3899.8311268817206</v>
      </c>
      <c r="AG3" s="18">
        <f t="shared" si="0"/>
        <v>3899.8311268817206</v>
      </c>
      <c r="AH3" s="18">
        <f t="shared" si="0"/>
        <v>3899.8311268817206</v>
      </c>
      <c r="AI3" s="18">
        <f t="shared" si="0"/>
        <v>3899.8311268817206</v>
      </c>
      <c r="AJ3" s="18">
        <f t="shared" si="0"/>
        <v>3899.8311268817206</v>
      </c>
      <c r="AK3" s="18">
        <f t="shared" si="0"/>
        <v>3899.8311268817206</v>
      </c>
      <c r="AL3" s="18">
        <f t="shared" si="0"/>
        <v>3899.8311268817206</v>
      </c>
      <c r="AM3" s="18">
        <f t="shared" si="0"/>
        <v>3899.8311268817206</v>
      </c>
      <c r="AN3" s="18">
        <f t="shared" si="0"/>
        <v>3899.8311268817206</v>
      </c>
      <c r="AO3" s="18">
        <f t="shared" si="0"/>
        <v>3899.8311268817206</v>
      </c>
      <c r="AP3" s="18">
        <f t="shared" si="0"/>
        <v>3899.8311268817206</v>
      </c>
      <c r="AQ3" s="18">
        <f t="shared" si="0"/>
        <v>3899.8311268817206</v>
      </c>
      <c r="AR3" s="18">
        <f t="shared" si="0"/>
        <v>3899.8311268817206</v>
      </c>
      <c r="AS3" s="18">
        <f t="shared" si="0"/>
        <v>3899.8311268817206</v>
      </c>
      <c r="AT3" s="18">
        <f t="shared" si="0"/>
        <v>3899.8311268817206</v>
      </c>
      <c r="AU3" s="18">
        <f t="shared" si="0"/>
        <v>3899.8311268817206</v>
      </c>
      <c r="AV3" s="18">
        <f t="shared" si="0"/>
        <v>3899.8311268817206</v>
      </c>
      <c r="AW3" s="18">
        <f t="shared" si="0"/>
        <v>3899.8311268817206</v>
      </c>
      <c r="AX3" s="18">
        <f t="shared" si="0"/>
        <v>3899.8311268817206</v>
      </c>
      <c r="AY3" s="18">
        <f t="shared" si="0"/>
        <v>3899.8311268817206</v>
      </c>
      <c r="AZ3" s="18">
        <f t="shared" si="0"/>
        <v>3899.8311268817206</v>
      </c>
      <c r="BA3" s="18">
        <f t="shared" si="0"/>
        <v>3899.8311268817206</v>
      </c>
      <c r="BB3" s="18">
        <f t="shared" si="0"/>
        <v>3899.8311268817206</v>
      </c>
      <c r="BC3" s="18">
        <f t="shared" si="0"/>
        <v>3899.8311268817206</v>
      </c>
      <c r="BD3" s="18">
        <f t="shared" si="0"/>
        <v>3899.8311268817206</v>
      </c>
      <c r="BE3" s="18">
        <f t="shared" si="0"/>
        <v>3899.8311268817206</v>
      </c>
      <c r="BF3" s="18">
        <f t="shared" si="0"/>
        <v>3899.8311268817206</v>
      </c>
      <c r="BG3" s="18">
        <f t="shared" si="0"/>
        <v>3899.8311268817206</v>
      </c>
      <c r="BH3" s="18">
        <f t="shared" si="0"/>
        <v>3899.8311268817206</v>
      </c>
      <c r="BI3" s="18">
        <f t="shared" si="0"/>
        <v>3899.8311268817206</v>
      </c>
      <c r="BJ3" s="18">
        <f t="shared" si="0"/>
        <v>3899.8311268817206</v>
      </c>
      <c r="BK3" s="18">
        <f t="shared" si="0"/>
        <v>3899.8311268817206</v>
      </c>
      <c r="BL3" s="18">
        <f t="shared" si="0"/>
        <v>3899.8311268817206</v>
      </c>
      <c r="BM3" s="18">
        <f t="shared" si="0"/>
        <v>3899.8311268817206</v>
      </c>
      <c r="BN3" s="18">
        <f t="shared" ref="BN3:CS3" si="1">BN4+BN12</f>
        <v>3899.8311268817206</v>
      </c>
      <c r="BO3" s="18">
        <f t="shared" si="1"/>
        <v>3899.8311268817206</v>
      </c>
      <c r="BP3" s="18">
        <f t="shared" si="1"/>
        <v>3899.8311268817206</v>
      </c>
      <c r="BQ3" s="18">
        <f t="shared" si="1"/>
        <v>3899.8311268817206</v>
      </c>
      <c r="BR3" s="18">
        <f t="shared" si="1"/>
        <v>3899.8311268817206</v>
      </c>
      <c r="BS3" s="18">
        <f t="shared" si="1"/>
        <v>3899.8311268817206</v>
      </c>
      <c r="BT3" s="18">
        <f t="shared" si="1"/>
        <v>3899.8311268817206</v>
      </c>
      <c r="BU3" s="18">
        <f t="shared" si="1"/>
        <v>3899.8311268817206</v>
      </c>
      <c r="BV3" s="18">
        <f t="shared" si="1"/>
        <v>3899.8311268817206</v>
      </c>
      <c r="BW3" s="18">
        <f t="shared" si="1"/>
        <v>3899.8311268817206</v>
      </c>
      <c r="BX3" s="18">
        <f t="shared" si="1"/>
        <v>3899.8311268817206</v>
      </c>
      <c r="BY3" s="18">
        <f t="shared" si="1"/>
        <v>3899.8311268817206</v>
      </c>
      <c r="BZ3" s="18">
        <f t="shared" si="1"/>
        <v>3899.8311268817206</v>
      </c>
      <c r="CA3" s="18">
        <f t="shared" si="1"/>
        <v>3899.8311268817206</v>
      </c>
      <c r="CB3" s="18">
        <f t="shared" si="1"/>
        <v>3899.8311268817206</v>
      </c>
      <c r="CC3" s="18">
        <f t="shared" si="1"/>
        <v>3899.8311268817206</v>
      </c>
      <c r="CD3" s="18">
        <f t="shared" si="1"/>
        <v>3899.8311268817206</v>
      </c>
      <c r="CE3" s="18">
        <f t="shared" si="1"/>
        <v>3899.8311268817206</v>
      </c>
      <c r="CF3" s="18">
        <f t="shared" si="1"/>
        <v>3899.8311268817206</v>
      </c>
      <c r="CG3" s="18">
        <f t="shared" si="1"/>
        <v>3899.8311268817206</v>
      </c>
      <c r="CH3" s="18">
        <f t="shared" si="1"/>
        <v>3899.8311268817206</v>
      </c>
      <c r="CI3" s="18">
        <f t="shared" si="1"/>
        <v>3899.8311268817206</v>
      </c>
      <c r="CJ3" s="18">
        <f t="shared" si="1"/>
        <v>3899.8311268817206</v>
      </c>
      <c r="CK3" s="18">
        <f t="shared" si="1"/>
        <v>3899.8311268817206</v>
      </c>
      <c r="CL3" s="18">
        <f t="shared" si="1"/>
        <v>3899.8311268817206</v>
      </c>
      <c r="CM3" s="18">
        <f t="shared" si="1"/>
        <v>3899.8311268817206</v>
      </c>
      <c r="CN3" s="18">
        <f t="shared" si="1"/>
        <v>3899.8311268817206</v>
      </c>
      <c r="CO3" s="18">
        <f t="shared" si="1"/>
        <v>3899.8311268817206</v>
      </c>
      <c r="CP3" s="18">
        <f t="shared" si="1"/>
        <v>3899.8311268817206</v>
      </c>
      <c r="CQ3" s="18">
        <f t="shared" si="1"/>
        <v>3899.8311268817206</v>
      </c>
      <c r="CR3" s="18">
        <f t="shared" si="1"/>
        <v>3899.8311268817206</v>
      </c>
      <c r="CS3" s="19">
        <f t="shared" si="1"/>
        <v>3899.8311268817206</v>
      </c>
      <c r="CT3" s="73">
        <f t="shared" ref="CT3:CT20" si="2">SUM(B3:CS3)</f>
        <v>374383.78818064521</v>
      </c>
      <c r="CU3" s="154"/>
      <c r="CW3" s="144"/>
    </row>
    <row r="4" spans="1:102">
      <c r="A4" s="21" t="s">
        <v>44</v>
      </c>
      <c r="B4" s="22">
        <f>SUM(B5:B11)</f>
        <v>3512</v>
      </c>
      <c r="C4" s="23">
        <f t="shared" ref="C4:BN4" si="3">SUM(C5:C11)</f>
        <v>3512</v>
      </c>
      <c r="D4" s="23">
        <f t="shared" si="3"/>
        <v>3512</v>
      </c>
      <c r="E4" s="23">
        <f t="shared" si="3"/>
        <v>3512</v>
      </c>
      <c r="F4" s="23">
        <f t="shared" si="3"/>
        <v>3512</v>
      </c>
      <c r="G4" s="23">
        <f t="shared" si="3"/>
        <v>3512</v>
      </c>
      <c r="H4" s="23">
        <f t="shared" si="3"/>
        <v>3512</v>
      </c>
      <c r="I4" s="23">
        <f t="shared" si="3"/>
        <v>3512</v>
      </c>
      <c r="J4" s="23">
        <f t="shared" si="3"/>
        <v>3512</v>
      </c>
      <c r="K4" s="23">
        <f t="shared" si="3"/>
        <v>3512</v>
      </c>
      <c r="L4" s="23">
        <f t="shared" si="3"/>
        <v>3512</v>
      </c>
      <c r="M4" s="23">
        <f t="shared" si="3"/>
        <v>3512</v>
      </c>
      <c r="N4" s="23">
        <f t="shared" si="3"/>
        <v>3512</v>
      </c>
      <c r="O4" s="23">
        <f t="shared" si="3"/>
        <v>3512</v>
      </c>
      <c r="P4" s="23">
        <f t="shared" si="3"/>
        <v>3512</v>
      </c>
      <c r="Q4" s="23">
        <f t="shared" si="3"/>
        <v>3512</v>
      </c>
      <c r="R4" s="23">
        <f t="shared" si="3"/>
        <v>3512</v>
      </c>
      <c r="S4" s="23">
        <f t="shared" si="3"/>
        <v>3512</v>
      </c>
      <c r="T4" s="23">
        <f t="shared" si="3"/>
        <v>3512</v>
      </c>
      <c r="U4" s="23">
        <f t="shared" si="3"/>
        <v>3512</v>
      </c>
      <c r="V4" s="23">
        <f t="shared" si="3"/>
        <v>3512</v>
      </c>
      <c r="W4" s="23">
        <f t="shared" si="3"/>
        <v>3512</v>
      </c>
      <c r="X4" s="23">
        <f t="shared" si="3"/>
        <v>3512</v>
      </c>
      <c r="Y4" s="23">
        <f t="shared" si="3"/>
        <v>3512</v>
      </c>
      <c r="Z4" s="23">
        <f t="shared" si="3"/>
        <v>3512</v>
      </c>
      <c r="AA4" s="23">
        <f t="shared" si="3"/>
        <v>3512</v>
      </c>
      <c r="AB4" s="23">
        <f t="shared" si="3"/>
        <v>3512</v>
      </c>
      <c r="AC4" s="23">
        <f t="shared" si="3"/>
        <v>3512</v>
      </c>
      <c r="AD4" s="23">
        <f t="shared" si="3"/>
        <v>3512</v>
      </c>
      <c r="AE4" s="23">
        <f t="shared" si="3"/>
        <v>3512</v>
      </c>
      <c r="AF4" s="23">
        <f t="shared" si="3"/>
        <v>3512</v>
      </c>
      <c r="AG4" s="23">
        <f t="shared" si="3"/>
        <v>3512</v>
      </c>
      <c r="AH4" s="23">
        <f t="shared" si="3"/>
        <v>3512</v>
      </c>
      <c r="AI4" s="23">
        <f t="shared" si="3"/>
        <v>3512</v>
      </c>
      <c r="AJ4" s="23">
        <f t="shared" si="3"/>
        <v>3512</v>
      </c>
      <c r="AK4" s="23">
        <f t="shared" si="3"/>
        <v>3512</v>
      </c>
      <c r="AL4" s="23">
        <f t="shared" si="3"/>
        <v>3512</v>
      </c>
      <c r="AM4" s="23">
        <f t="shared" si="3"/>
        <v>3512</v>
      </c>
      <c r="AN4" s="23">
        <f t="shared" si="3"/>
        <v>3512</v>
      </c>
      <c r="AO4" s="23">
        <f t="shared" si="3"/>
        <v>3512</v>
      </c>
      <c r="AP4" s="23">
        <f t="shared" si="3"/>
        <v>3512</v>
      </c>
      <c r="AQ4" s="23">
        <f t="shared" si="3"/>
        <v>3512</v>
      </c>
      <c r="AR4" s="23">
        <f t="shared" si="3"/>
        <v>3512</v>
      </c>
      <c r="AS4" s="23">
        <f t="shared" si="3"/>
        <v>3512</v>
      </c>
      <c r="AT4" s="23">
        <f t="shared" si="3"/>
        <v>3512</v>
      </c>
      <c r="AU4" s="23">
        <f t="shared" si="3"/>
        <v>3512</v>
      </c>
      <c r="AV4" s="23">
        <f t="shared" si="3"/>
        <v>3512</v>
      </c>
      <c r="AW4" s="23">
        <f t="shared" si="3"/>
        <v>3512</v>
      </c>
      <c r="AX4" s="23">
        <f t="shared" si="3"/>
        <v>3512</v>
      </c>
      <c r="AY4" s="23">
        <f t="shared" si="3"/>
        <v>3512</v>
      </c>
      <c r="AZ4" s="23">
        <f t="shared" si="3"/>
        <v>3512</v>
      </c>
      <c r="BA4" s="23">
        <f t="shared" si="3"/>
        <v>3512</v>
      </c>
      <c r="BB4" s="23">
        <f t="shared" si="3"/>
        <v>3512</v>
      </c>
      <c r="BC4" s="23">
        <f t="shared" si="3"/>
        <v>3512</v>
      </c>
      <c r="BD4" s="23">
        <f t="shared" si="3"/>
        <v>3512</v>
      </c>
      <c r="BE4" s="23">
        <f t="shared" si="3"/>
        <v>3512</v>
      </c>
      <c r="BF4" s="23">
        <f t="shared" si="3"/>
        <v>3512</v>
      </c>
      <c r="BG4" s="23">
        <f t="shared" si="3"/>
        <v>3512</v>
      </c>
      <c r="BH4" s="23">
        <f t="shared" si="3"/>
        <v>3512</v>
      </c>
      <c r="BI4" s="23">
        <f t="shared" si="3"/>
        <v>3512</v>
      </c>
      <c r="BJ4" s="23">
        <f t="shared" si="3"/>
        <v>3512</v>
      </c>
      <c r="BK4" s="23">
        <f t="shared" si="3"/>
        <v>3512</v>
      </c>
      <c r="BL4" s="23">
        <f t="shared" si="3"/>
        <v>3512</v>
      </c>
      <c r="BM4" s="23">
        <f t="shared" si="3"/>
        <v>3512</v>
      </c>
      <c r="BN4" s="23">
        <f t="shared" si="3"/>
        <v>3512</v>
      </c>
      <c r="BO4" s="23">
        <f t="shared" ref="BO4:CS4" si="4">SUM(BO5:BO11)</f>
        <v>3512</v>
      </c>
      <c r="BP4" s="23">
        <f t="shared" si="4"/>
        <v>3512</v>
      </c>
      <c r="BQ4" s="23">
        <f t="shared" si="4"/>
        <v>3512</v>
      </c>
      <c r="BR4" s="23">
        <f t="shared" si="4"/>
        <v>3512</v>
      </c>
      <c r="BS4" s="23">
        <f t="shared" si="4"/>
        <v>3512</v>
      </c>
      <c r="BT4" s="23">
        <f t="shared" si="4"/>
        <v>3512</v>
      </c>
      <c r="BU4" s="23">
        <f t="shared" si="4"/>
        <v>3512</v>
      </c>
      <c r="BV4" s="23">
        <f t="shared" si="4"/>
        <v>3512</v>
      </c>
      <c r="BW4" s="23">
        <f t="shared" si="4"/>
        <v>3512</v>
      </c>
      <c r="BX4" s="23">
        <f t="shared" si="4"/>
        <v>3512</v>
      </c>
      <c r="BY4" s="23">
        <f t="shared" si="4"/>
        <v>3512</v>
      </c>
      <c r="BZ4" s="23">
        <f t="shared" si="4"/>
        <v>3512</v>
      </c>
      <c r="CA4" s="23">
        <f t="shared" si="4"/>
        <v>3512</v>
      </c>
      <c r="CB4" s="23">
        <f t="shared" si="4"/>
        <v>3512</v>
      </c>
      <c r="CC4" s="23">
        <f t="shared" si="4"/>
        <v>3512</v>
      </c>
      <c r="CD4" s="23">
        <f t="shared" si="4"/>
        <v>3512</v>
      </c>
      <c r="CE4" s="23">
        <f t="shared" si="4"/>
        <v>3512</v>
      </c>
      <c r="CF4" s="23">
        <f t="shared" si="4"/>
        <v>3512</v>
      </c>
      <c r="CG4" s="23">
        <f t="shared" si="4"/>
        <v>3512</v>
      </c>
      <c r="CH4" s="23">
        <f t="shared" si="4"/>
        <v>3512</v>
      </c>
      <c r="CI4" s="23">
        <f t="shared" si="4"/>
        <v>3512</v>
      </c>
      <c r="CJ4" s="23">
        <f t="shared" si="4"/>
        <v>3512</v>
      </c>
      <c r="CK4" s="23">
        <f t="shared" si="4"/>
        <v>3512</v>
      </c>
      <c r="CL4" s="23">
        <f t="shared" si="4"/>
        <v>3512</v>
      </c>
      <c r="CM4" s="23">
        <f t="shared" si="4"/>
        <v>3512</v>
      </c>
      <c r="CN4" s="23">
        <f t="shared" si="4"/>
        <v>3512</v>
      </c>
      <c r="CO4" s="23">
        <f t="shared" si="4"/>
        <v>3512</v>
      </c>
      <c r="CP4" s="23">
        <f t="shared" si="4"/>
        <v>3512</v>
      </c>
      <c r="CQ4" s="23">
        <f t="shared" si="4"/>
        <v>3512</v>
      </c>
      <c r="CR4" s="23">
        <f t="shared" si="4"/>
        <v>3512</v>
      </c>
      <c r="CS4" s="24">
        <f t="shared" si="4"/>
        <v>3512</v>
      </c>
      <c r="CT4" s="30">
        <f t="shared" si="2"/>
        <v>337152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6"/>
      <c r="CV7" s="166"/>
      <c r="CW7" s="144"/>
    </row>
    <row r="8" spans="1:102">
      <c r="A8" s="30" t="s">
        <v>48</v>
      </c>
      <c r="B8" s="31">
        <v>360</v>
      </c>
      <c r="C8" s="32">
        <v>360</v>
      </c>
      <c r="D8" s="32">
        <v>360</v>
      </c>
      <c r="E8" s="32">
        <v>360</v>
      </c>
      <c r="F8" s="32">
        <v>360</v>
      </c>
      <c r="G8" s="32">
        <v>360</v>
      </c>
      <c r="H8" s="32">
        <v>360</v>
      </c>
      <c r="I8" s="32">
        <v>360</v>
      </c>
      <c r="J8" s="32">
        <v>360</v>
      </c>
      <c r="K8" s="32">
        <v>360</v>
      </c>
      <c r="L8" s="32">
        <v>360</v>
      </c>
      <c r="M8" s="32">
        <v>360</v>
      </c>
      <c r="N8" s="32">
        <v>360</v>
      </c>
      <c r="O8" s="32">
        <v>360</v>
      </c>
      <c r="P8" s="32">
        <v>360</v>
      </c>
      <c r="Q8" s="32">
        <v>360</v>
      </c>
      <c r="R8" s="32">
        <v>360</v>
      </c>
      <c r="S8" s="32">
        <v>360</v>
      </c>
      <c r="T8" s="32">
        <v>360</v>
      </c>
      <c r="U8" s="32">
        <v>360</v>
      </c>
      <c r="V8" s="32">
        <v>360</v>
      </c>
      <c r="W8" s="32">
        <v>360</v>
      </c>
      <c r="X8" s="32">
        <v>360</v>
      </c>
      <c r="Y8" s="32">
        <v>360</v>
      </c>
      <c r="Z8" s="32">
        <v>360</v>
      </c>
      <c r="AA8" s="32">
        <v>360</v>
      </c>
      <c r="AB8" s="32">
        <v>360</v>
      </c>
      <c r="AC8" s="32">
        <v>360</v>
      </c>
      <c r="AD8" s="32">
        <v>360</v>
      </c>
      <c r="AE8" s="32">
        <v>360</v>
      </c>
      <c r="AF8" s="32">
        <v>360</v>
      </c>
      <c r="AG8" s="32">
        <v>360</v>
      </c>
      <c r="AH8" s="32">
        <v>360</v>
      </c>
      <c r="AI8" s="32">
        <v>360</v>
      </c>
      <c r="AJ8" s="32">
        <v>360</v>
      </c>
      <c r="AK8" s="32">
        <v>360</v>
      </c>
      <c r="AL8" s="32">
        <v>360</v>
      </c>
      <c r="AM8" s="32">
        <v>360</v>
      </c>
      <c r="AN8" s="32">
        <v>360</v>
      </c>
      <c r="AO8" s="32">
        <v>360</v>
      </c>
      <c r="AP8" s="32">
        <v>360</v>
      </c>
      <c r="AQ8" s="32">
        <v>360</v>
      </c>
      <c r="AR8" s="32">
        <v>360</v>
      </c>
      <c r="AS8" s="32">
        <v>360</v>
      </c>
      <c r="AT8" s="32">
        <v>360</v>
      </c>
      <c r="AU8" s="32">
        <v>360</v>
      </c>
      <c r="AV8" s="32">
        <v>360</v>
      </c>
      <c r="AW8" s="32">
        <v>360</v>
      </c>
      <c r="AX8" s="32">
        <v>360</v>
      </c>
      <c r="AY8" s="32">
        <v>360</v>
      </c>
      <c r="AZ8" s="32">
        <v>360</v>
      </c>
      <c r="BA8" s="32">
        <v>360</v>
      </c>
      <c r="BB8" s="32">
        <v>360</v>
      </c>
      <c r="BC8" s="32">
        <v>360</v>
      </c>
      <c r="BD8" s="32">
        <v>360</v>
      </c>
      <c r="BE8" s="32">
        <v>360</v>
      </c>
      <c r="BF8" s="32">
        <v>360</v>
      </c>
      <c r="BG8" s="32">
        <v>360</v>
      </c>
      <c r="BH8" s="32">
        <v>360</v>
      </c>
      <c r="BI8" s="32">
        <v>360</v>
      </c>
      <c r="BJ8" s="32">
        <v>360</v>
      </c>
      <c r="BK8" s="32">
        <v>360</v>
      </c>
      <c r="BL8" s="32">
        <v>360</v>
      </c>
      <c r="BM8" s="32">
        <v>360</v>
      </c>
      <c r="BN8" s="32">
        <v>360</v>
      </c>
      <c r="BO8" s="32">
        <v>360</v>
      </c>
      <c r="BP8" s="32">
        <v>360</v>
      </c>
      <c r="BQ8" s="32">
        <v>360</v>
      </c>
      <c r="BR8" s="32">
        <v>360</v>
      </c>
      <c r="BS8" s="32">
        <v>360</v>
      </c>
      <c r="BT8" s="32">
        <v>360</v>
      </c>
      <c r="BU8" s="32">
        <v>360</v>
      </c>
      <c r="BV8" s="32">
        <v>360</v>
      </c>
      <c r="BW8" s="32">
        <v>360</v>
      </c>
      <c r="BX8" s="32">
        <v>360</v>
      </c>
      <c r="BY8" s="32">
        <v>360</v>
      </c>
      <c r="BZ8" s="32">
        <v>360</v>
      </c>
      <c r="CA8" s="32">
        <v>360</v>
      </c>
      <c r="CB8" s="32">
        <v>360</v>
      </c>
      <c r="CC8" s="32">
        <v>360</v>
      </c>
      <c r="CD8" s="32">
        <v>360</v>
      </c>
      <c r="CE8" s="32">
        <v>360</v>
      </c>
      <c r="CF8" s="32">
        <v>360</v>
      </c>
      <c r="CG8" s="32">
        <v>360</v>
      </c>
      <c r="CH8" s="32">
        <v>360</v>
      </c>
      <c r="CI8" s="32">
        <v>360</v>
      </c>
      <c r="CJ8" s="32">
        <v>360</v>
      </c>
      <c r="CK8" s="32">
        <v>360</v>
      </c>
      <c r="CL8" s="32">
        <v>360</v>
      </c>
      <c r="CM8" s="32">
        <v>360</v>
      </c>
      <c r="CN8" s="32">
        <v>360</v>
      </c>
      <c r="CO8" s="32">
        <v>360</v>
      </c>
      <c r="CP8" s="32">
        <v>360</v>
      </c>
      <c r="CQ8" s="32">
        <v>360</v>
      </c>
      <c r="CR8" s="32">
        <v>360</v>
      </c>
      <c r="CS8" s="33">
        <v>360</v>
      </c>
      <c r="CT8" s="30">
        <f t="shared" si="2"/>
        <v>34560</v>
      </c>
      <c r="CU8" s="156"/>
      <c r="CV8" s="166"/>
      <c r="CW8" s="144"/>
    </row>
    <row r="9" spans="1:102">
      <c r="A9" s="30" t="s">
        <v>49</v>
      </c>
      <c r="B9" s="31">
        <v>330</v>
      </c>
      <c r="C9" s="32">
        <v>330</v>
      </c>
      <c r="D9" s="32">
        <v>330</v>
      </c>
      <c r="E9" s="32">
        <v>330</v>
      </c>
      <c r="F9" s="32">
        <v>330</v>
      </c>
      <c r="G9" s="32">
        <v>330</v>
      </c>
      <c r="H9" s="32">
        <v>330</v>
      </c>
      <c r="I9" s="32">
        <v>330</v>
      </c>
      <c r="J9" s="32">
        <v>330</v>
      </c>
      <c r="K9" s="32">
        <v>330</v>
      </c>
      <c r="L9" s="32">
        <v>330</v>
      </c>
      <c r="M9" s="32">
        <v>330</v>
      </c>
      <c r="N9" s="32">
        <v>330</v>
      </c>
      <c r="O9" s="32">
        <v>330</v>
      </c>
      <c r="P9" s="32">
        <v>330</v>
      </c>
      <c r="Q9" s="32">
        <v>330</v>
      </c>
      <c r="R9" s="32">
        <v>330</v>
      </c>
      <c r="S9" s="32">
        <v>330</v>
      </c>
      <c r="T9" s="32">
        <v>330</v>
      </c>
      <c r="U9" s="32">
        <v>330</v>
      </c>
      <c r="V9" s="32">
        <v>330</v>
      </c>
      <c r="W9" s="32">
        <v>330</v>
      </c>
      <c r="X9" s="32">
        <v>330</v>
      </c>
      <c r="Y9" s="32">
        <v>330</v>
      </c>
      <c r="Z9" s="32">
        <v>330</v>
      </c>
      <c r="AA9" s="32">
        <v>330</v>
      </c>
      <c r="AB9" s="32">
        <v>330</v>
      </c>
      <c r="AC9" s="32">
        <v>330</v>
      </c>
      <c r="AD9" s="32">
        <v>330</v>
      </c>
      <c r="AE9" s="32">
        <v>330</v>
      </c>
      <c r="AF9" s="32">
        <v>330</v>
      </c>
      <c r="AG9" s="32">
        <v>330</v>
      </c>
      <c r="AH9" s="32">
        <v>330</v>
      </c>
      <c r="AI9" s="32">
        <v>330</v>
      </c>
      <c r="AJ9" s="32">
        <v>330</v>
      </c>
      <c r="AK9" s="32">
        <v>330</v>
      </c>
      <c r="AL9" s="32">
        <v>330</v>
      </c>
      <c r="AM9" s="32">
        <v>330</v>
      </c>
      <c r="AN9" s="32">
        <v>330</v>
      </c>
      <c r="AO9" s="32">
        <v>330</v>
      </c>
      <c r="AP9" s="32">
        <v>330</v>
      </c>
      <c r="AQ9" s="32">
        <v>330</v>
      </c>
      <c r="AR9" s="32">
        <v>330</v>
      </c>
      <c r="AS9" s="32">
        <v>330</v>
      </c>
      <c r="AT9" s="32">
        <v>330</v>
      </c>
      <c r="AU9" s="32">
        <v>330</v>
      </c>
      <c r="AV9" s="32">
        <v>330</v>
      </c>
      <c r="AW9" s="32">
        <v>330</v>
      </c>
      <c r="AX9" s="32">
        <v>330</v>
      </c>
      <c r="AY9" s="32">
        <v>330</v>
      </c>
      <c r="AZ9" s="32">
        <v>330</v>
      </c>
      <c r="BA9" s="32">
        <v>330</v>
      </c>
      <c r="BB9" s="32">
        <v>330</v>
      </c>
      <c r="BC9" s="32">
        <v>330</v>
      </c>
      <c r="BD9" s="32">
        <v>330</v>
      </c>
      <c r="BE9" s="32">
        <v>330</v>
      </c>
      <c r="BF9" s="32">
        <v>330</v>
      </c>
      <c r="BG9" s="32">
        <v>330</v>
      </c>
      <c r="BH9" s="32">
        <v>330</v>
      </c>
      <c r="BI9" s="32">
        <v>330</v>
      </c>
      <c r="BJ9" s="32">
        <v>330</v>
      </c>
      <c r="BK9" s="32">
        <v>330</v>
      </c>
      <c r="BL9" s="32">
        <v>330</v>
      </c>
      <c r="BM9" s="32">
        <v>330</v>
      </c>
      <c r="BN9" s="32">
        <v>330</v>
      </c>
      <c r="BO9" s="32">
        <v>330</v>
      </c>
      <c r="BP9" s="32">
        <v>330</v>
      </c>
      <c r="BQ9" s="32">
        <v>330</v>
      </c>
      <c r="BR9" s="32">
        <v>330</v>
      </c>
      <c r="BS9" s="32">
        <v>330</v>
      </c>
      <c r="BT9" s="32">
        <v>330</v>
      </c>
      <c r="BU9" s="32">
        <v>330</v>
      </c>
      <c r="BV9" s="32">
        <v>330</v>
      </c>
      <c r="BW9" s="32">
        <v>330</v>
      </c>
      <c r="BX9" s="32">
        <v>330</v>
      </c>
      <c r="BY9" s="32">
        <v>330</v>
      </c>
      <c r="BZ9" s="32">
        <v>330</v>
      </c>
      <c r="CA9" s="32">
        <v>330</v>
      </c>
      <c r="CB9" s="32">
        <v>330</v>
      </c>
      <c r="CC9" s="32">
        <v>330</v>
      </c>
      <c r="CD9" s="32">
        <v>330</v>
      </c>
      <c r="CE9" s="32">
        <v>330</v>
      </c>
      <c r="CF9" s="32">
        <v>330</v>
      </c>
      <c r="CG9" s="32">
        <v>330</v>
      </c>
      <c r="CH9" s="32">
        <v>330</v>
      </c>
      <c r="CI9" s="32">
        <v>330</v>
      </c>
      <c r="CJ9" s="32">
        <v>330</v>
      </c>
      <c r="CK9" s="32">
        <v>330</v>
      </c>
      <c r="CL9" s="32">
        <v>330</v>
      </c>
      <c r="CM9" s="32">
        <v>330</v>
      </c>
      <c r="CN9" s="32">
        <v>330</v>
      </c>
      <c r="CO9" s="32">
        <v>330</v>
      </c>
      <c r="CP9" s="32">
        <v>330</v>
      </c>
      <c r="CQ9" s="32">
        <v>330</v>
      </c>
      <c r="CR9" s="32">
        <v>330</v>
      </c>
      <c r="CS9" s="33">
        <v>330</v>
      </c>
      <c r="CT9" s="30">
        <f t="shared" si="2"/>
        <v>31680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2072.29</v>
      </c>
      <c r="C13" s="40">
        <f t="shared" si="5"/>
        <v>2072.29</v>
      </c>
      <c r="D13" s="40">
        <f t="shared" si="5"/>
        <v>2072.29</v>
      </c>
      <c r="E13" s="40">
        <f t="shared" si="5"/>
        <v>2072.29</v>
      </c>
      <c r="F13" s="40">
        <f t="shared" si="5"/>
        <v>2069.87</v>
      </c>
      <c r="G13" s="40">
        <f t="shared" si="5"/>
        <v>2069.87</v>
      </c>
      <c r="H13" s="40">
        <f t="shared" si="5"/>
        <v>2070.3000000000002</v>
      </c>
      <c r="I13" s="40">
        <f t="shared" si="5"/>
        <v>2070.54</v>
      </c>
      <c r="J13" s="40">
        <f t="shared" si="5"/>
        <v>2070.79</v>
      </c>
      <c r="K13" s="40">
        <f t="shared" si="5"/>
        <v>2071.04</v>
      </c>
      <c r="L13" s="40">
        <f t="shared" si="5"/>
        <v>2071.29</v>
      </c>
      <c r="M13" s="40">
        <f t="shared" si="5"/>
        <v>2071.54</v>
      </c>
      <c r="N13" s="40">
        <f t="shared" si="5"/>
        <v>2071.7800000000002</v>
      </c>
      <c r="O13" s="40">
        <f t="shared" si="5"/>
        <v>2072.0300000000002</v>
      </c>
      <c r="P13" s="40">
        <f t="shared" si="5"/>
        <v>2072.15</v>
      </c>
      <c r="Q13" s="40">
        <f t="shared" si="5"/>
        <v>2072.15</v>
      </c>
      <c r="R13" s="40">
        <f t="shared" si="5"/>
        <v>2072.0300000000002</v>
      </c>
      <c r="S13" s="40">
        <f t="shared" si="5"/>
        <v>2072.0300000000002</v>
      </c>
      <c r="T13" s="40">
        <f t="shared" si="5"/>
        <v>2072.1</v>
      </c>
      <c r="U13" s="40">
        <f t="shared" si="5"/>
        <v>2072.1</v>
      </c>
      <c r="V13" s="40">
        <f t="shared" si="5"/>
        <v>2072.1</v>
      </c>
      <c r="W13" s="40">
        <f t="shared" si="5"/>
        <v>2072.1</v>
      </c>
      <c r="X13" s="40">
        <f t="shared" si="5"/>
        <v>2071.09</v>
      </c>
      <c r="Y13" s="40">
        <f t="shared" si="5"/>
        <v>2071.2600000000002</v>
      </c>
      <c r="Z13" s="40">
        <f t="shared" si="5"/>
        <v>2071.2600000000002</v>
      </c>
      <c r="AA13" s="40">
        <f t="shared" si="5"/>
        <v>2071.2600000000002</v>
      </c>
      <c r="AB13" s="40">
        <f t="shared" si="5"/>
        <v>2071.2600000000002</v>
      </c>
      <c r="AC13" s="40">
        <f t="shared" si="5"/>
        <v>2071.2600000000002</v>
      </c>
      <c r="AD13" s="40">
        <f t="shared" si="5"/>
        <v>2071.14</v>
      </c>
      <c r="AE13" s="40">
        <f t="shared" si="5"/>
        <v>2071.14</v>
      </c>
      <c r="AF13" s="40">
        <f t="shared" si="5"/>
        <v>2071.14</v>
      </c>
      <c r="AG13" s="40">
        <f t="shared" si="5"/>
        <v>2071.14</v>
      </c>
      <c r="AH13" s="40">
        <f t="shared" ref="AH13:BM13" si="6">SUM(AH14:AH14)</f>
        <v>2071.17</v>
      </c>
      <c r="AI13" s="40">
        <f t="shared" si="6"/>
        <v>2071.17</v>
      </c>
      <c r="AJ13" s="40">
        <f t="shared" si="6"/>
        <v>2071.17</v>
      </c>
      <c r="AK13" s="40">
        <f t="shared" si="6"/>
        <v>2071.17</v>
      </c>
      <c r="AL13" s="40">
        <f t="shared" si="6"/>
        <v>2071.17</v>
      </c>
      <c r="AM13" s="40">
        <f t="shared" si="6"/>
        <v>2071.17</v>
      </c>
      <c r="AN13" s="40">
        <f t="shared" si="6"/>
        <v>2071.17</v>
      </c>
      <c r="AO13" s="40">
        <f t="shared" si="6"/>
        <v>2071.29</v>
      </c>
      <c r="AP13" s="40">
        <f t="shared" si="6"/>
        <v>2072.14</v>
      </c>
      <c r="AQ13" s="40">
        <f t="shared" si="6"/>
        <v>2072.33</v>
      </c>
      <c r="AR13" s="40">
        <f t="shared" si="6"/>
        <v>2076.15</v>
      </c>
      <c r="AS13" s="40">
        <f t="shared" si="6"/>
        <v>2076.15</v>
      </c>
      <c r="AT13" s="40">
        <f t="shared" si="6"/>
        <v>2076.81</v>
      </c>
      <c r="AU13" s="40">
        <f t="shared" si="6"/>
        <v>2076.81</v>
      </c>
      <c r="AV13" s="40">
        <f t="shared" si="6"/>
        <v>2076.81</v>
      </c>
      <c r="AW13" s="40">
        <f t="shared" si="6"/>
        <v>2076.81</v>
      </c>
      <c r="AX13" s="40">
        <f t="shared" si="6"/>
        <v>2079.34</v>
      </c>
      <c r="AY13" s="40">
        <f t="shared" si="6"/>
        <v>2079.34</v>
      </c>
      <c r="AZ13" s="40">
        <f t="shared" si="6"/>
        <v>2079.5300000000002</v>
      </c>
      <c r="BA13" s="40">
        <f t="shared" si="6"/>
        <v>2079.31</v>
      </c>
      <c r="BB13" s="40">
        <f t="shared" si="6"/>
        <v>2079.31</v>
      </c>
      <c r="BC13" s="40">
        <f t="shared" si="6"/>
        <v>2079.31</v>
      </c>
      <c r="BD13" s="40">
        <f t="shared" si="6"/>
        <v>2079.31</v>
      </c>
      <c r="BE13" s="40">
        <f t="shared" si="6"/>
        <v>2079.31</v>
      </c>
      <c r="BF13" s="40">
        <f t="shared" si="6"/>
        <v>2079.2399999999998</v>
      </c>
      <c r="BG13" s="40">
        <f t="shared" si="6"/>
        <v>2079.2399999999998</v>
      </c>
      <c r="BH13" s="40">
        <f t="shared" si="6"/>
        <v>2079.4</v>
      </c>
      <c r="BI13" s="40">
        <f t="shared" si="6"/>
        <v>2079.2600000000002</v>
      </c>
      <c r="BJ13" s="40">
        <f t="shared" si="6"/>
        <v>2078.6</v>
      </c>
      <c r="BK13" s="40">
        <f t="shared" si="6"/>
        <v>2078.6</v>
      </c>
      <c r="BL13" s="40">
        <f t="shared" si="6"/>
        <v>2078.6</v>
      </c>
      <c r="BM13" s="40">
        <f t="shared" si="6"/>
        <v>2078.6</v>
      </c>
      <c r="BN13" s="40">
        <f t="shared" ref="BN13:CS13" si="7">SUM(BN14:BN14)</f>
        <v>2072.59</v>
      </c>
      <c r="BO13" s="40">
        <f t="shared" si="7"/>
        <v>2072.59</v>
      </c>
      <c r="BP13" s="40">
        <f t="shared" si="7"/>
        <v>2072</v>
      </c>
      <c r="BQ13" s="40">
        <f t="shared" si="7"/>
        <v>2072</v>
      </c>
      <c r="BR13" s="40">
        <f t="shared" si="7"/>
        <v>2070.12</v>
      </c>
      <c r="BS13" s="40">
        <f t="shared" si="7"/>
        <v>2070.12</v>
      </c>
      <c r="BT13" s="40">
        <f t="shared" si="7"/>
        <v>2071.11</v>
      </c>
      <c r="BU13" s="40">
        <f t="shared" si="7"/>
        <v>2071.11</v>
      </c>
      <c r="BV13" s="40">
        <f t="shared" si="7"/>
        <v>2070.81</v>
      </c>
      <c r="BW13" s="40">
        <f t="shared" si="7"/>
        <v>2070.81</v>
      </c>
      <c r="BX13" s="40">
        <f t="shared" si="7"/>
        <v>2070.15</v>
      </c>
      <c r="BY13" s="40">
        <f t="shared" si="7"/>
        <v>2070.15</v>
      </c>
      <c r="BZ13" s="40">
        <f t="shared" si="7"/>
        <v>2070.31</v>
      </c>
      <c r="CA13" s="40">
        <f t="shared" si="7"/>
        <v>2070.31</v>
      </c>
      <c r="CB13" s="40">
        <f t="shared" si="7"/>
        <v>2070.2399999999998</v>
      </c>
      <c r="CC13" s="40">
        <f t="shared" si="7"/>
        <v>2070.2399999999998</v>
      </c>
      <c r="CD13" s="40">
        <f t="shared" si="7"/>
        <v>2070.9</v>
      </c>
      <c r="CE13" s="40">
        <f t="shared" si="7"/>
        <v>2070.9</v>
      </c>
      <c r="CF13" s="40">
        <f t="shared" si="7"/>
        <v>2070.9699999999998</v>
      </c>
      <c r="CG13" s="40">
        <f t="shared" si="7"/>
        <v>2070.9699999999998</v>
      </c>
      <c r="CH13" s="40">
        <f t="shared" si="7"/>
        <v>2076.92</v>
      </c>
      <c r="CI13" s="40">
        <f t="shared" si="7"/>
        <v>2076.92</v>
      </c>
      <c r="CJ13" s="40">
        <f t="shared" si="7"/>
        <v>2077.17</v>
      </c>
      <c r="CK13" s="40">
        <f t="shared" si="7"/>
        <v>2077.21</v>
      </c>
      <c r="CL13" s="40">
        <f t="shared" si="7"/>
        <v>2077.4699999999998</v>
      </c>
      <c r="CM13" s="40">
        <f t="shared" si="7"/>
        <v>2077.4699999999998</v>
      </c>
      <c r="CN13" s="40">
        <f t="shared" si="7"/>
        <v>2080.84</v>
      </c>
      <c r="CO13" s="40">
        <f t="shared" si="7"/>
        <v>2080.71</v>
      </c>
      <c r="CP13" s="40">
        <f t="shared" si="7"/>
        <v>2079.34</v>
      </c>
      <c r="CQ13" s="40">
        <f t="shared" si="7"/>
        <v>2079.34</v>
      </c>
      <c r="CR13" s="40">
        <f t="shared" si="7"/>
        <v>2079.34</v>
      </c>
      <c r="CS13" s="41">
        <f t="shared" si="7"/>
        <v>2079.34</v>
      </c>
      <c r="CT13" s="150">
        <f t="shared" si="2"/>
        <v>199087.17999999988</v>
      </c>
      <c r="CU13" s="154"/>
      <c r="CW13" s="144"/>
    </row>
    <row r="14" spans="1:102">
      <c r="A14" s="30" t="s">
        <v>12</v>
      </c>
      <c r="B14" s="42">
        <v>2072.29</v>
      </c>
      <c r="C14" s="43">
        <v>2072.29</v>
      </c>
      <c r="D14" s="43">
        <v>2072.29</v>
      </c>
      <c r="E14" s="43">
        <v>2072.29</v>
      </c>
      <c r="F14" s="43">
        <v>2069.87</v>
      </c>
      <c r="G14" s="43">
        <v>2069.87</v>
      </c>
      <c r="H14" s="43">
        <v>2070.3000000000002</v>
      </c>
      <c r="I14" s="43">
        <v>2070.54</v>
      </c>
      <c r="J14" s="43">
        <v>2070.79</v>
      </c>
      <c r="K14" s="43">
        <v>2071.04</v>
      </c>
      <c r="L14" s="43">
        <v>2071.29</v>
      </c>
      <c r="M14" s="43">
        <v>2071.54</v>
      </c>
      <c r="N14" s="43">
        <v>2071.7800000000002</v>
      </c>
      <c r="O14" s="43">
        <v>2072.0300000000002</v>
      </c>
      <c r="P14" s="43">
        <v>2072.15</v>
      </c>
      <c r="Q14" s="43">
        <v>2072.15</v>
      </c>
      <c r="R14" s="43">
        <v>2072.0300000000002</v>
      </c>
      <c r="S14" s="43">
        <v>2072.0300000000002</v>
      </c>
      <c r="T14" s="43">
        <v>2072.1</v>
      </c>
      <c r="U14" s="43">
        <v>2072.1</v>
      </c>
      <c r="V14" s="43">
        <v>2072.1</v>
      </c>
      <c r="W14" s="43">
        <v>2072.1</v>
      </c>
      <c r="X14" s="43">
        <v>2071.09</v>
      </c>
      <c r="Y14" s="43">
        <v>2071.2600000000002</v>
      </c>
      <c r="Z14" s="43">
        <v>2071.2600000000002</v>
      </c>
      <c r="AA14" s="43">
        <v>2071.2600000000002</v>
      </c>
      <c r="AB14" s="43">
        <v>2071.2600000000002</v>
      </c>
      <c r="AC14" s="43">
        <v>2071.2600000000002</v>
      </c>
      <c r="AD14" s="43">
        <v>2071.14</v>
      </c>
      <c r="AE14" s="43">
        <v>2071.14</v>
      </c>
      <c r="AF14" s="43">
        <v>2071.14</v>
      </c>
      <c r="AG14" s="43">
        <v>2071.14</v>
      </c>
      <c r="AH14" s="43">
        <v>2071.17</v>
      </c>
      <c r="AI14" s="43">
        <v>2071.17</v>
      </c>
      <c r="AJ14" s="43">
        <v>2071.17</v>
      </c>
      <c r="AK14" s="43">
        <v>2071.17</v>
      </c>
      <c r="AL14" s="43">
        <v>2071.17</v>
      </c>
      <c r="AM14" s="43">
        <v>2071.17</v>
      </c>
      <c r="AN14" s="43">
        <v>2071.17</v>
      </c>
      <c r="AO14" s="43">
        <v>2071.29</v>
      </c>
      <c r="AP14" s="43">
        <v>2072.14</v>
      </c>
      <c r="AQ14" s="43">
        <v>2072.33</v>
      </c>
      <c r="AR14" s="43">
        <v>2076.15</v>
      </c>
      <c r="AS14" s="43">
        <v>2076.15</v>
      </c>
      <c r="AT14" s="43">
        <v>2076.81</v>
      </c>
      <c r="AU14" s="43">
        <v>2076.81</v>
      </c>
      <c r="AV14" s="43">
        <v>2076.81</v>
      </c>
      <c r="AW14" s="43">
        <v>2076.81</v>
      </c>
      <c r="AX14" s="43">
        <v>2079.34</v>
      </c>
      <c r="AY14" s="43">
        <v>2079.34</v>
      </c>
      <c r="AZ14" s="43">
        <v>2079.5300000000002</v>
      </c>
      <c r="BA14" s="43">
        <v>2079.31</v>
      </c>
      <c r="BB14" s="43">
        <v>2079.31</v>
      </c>
      <c r="BC14" s="43">
        <v>2079.31</v>
      </c>
      <c r="BD14" s="43">
        <v>2079.31</v>
      </c>
      <c r="BE14" s="43">
        <v>2079.31</v>
      </c>
      <c r="BF14" s="43">
        <v>2079.2399999999998</v>
      </c>
      <c r="BG14" s="43">
        <v>2079.2399999999998</v>
      </c>
      <c r="BH14" s="43">
        <v>2079.4</v>
      </c>
      <c r="BI14" s="43">
        <v>2079.2600000000002</v>
      </c>
      <c r="BJ14" s="43">
        <v>2078.6</v>
      </c>
      <c r="BK14" s="43">
        <v>2078.6</v>
      </c>
      <c r="BL14" s="43">
        <v>2078.6</v>
      </c>
      <c r="BM14" s="43">
        <v>2078.6</v>
      </c>
      <c r="BN14" s="43">
        <v>2072.59</v>
      </c>
      <c r="BO14" s="43">
        <v>2072.59</v>
      </c>
      <c r="BP14" s="43">
        <v>2072</v>
      </c>
      <c r="BQ14" s="43">
        <v>2072</v>
      </c>
      <c r="BR14" s="43">
        <v>2070.12</v>
      </c>
      <c r="BS14" s="43">
        <v>2070.12</v>
      </c>
      <c r="BT14" s="43">
        <v>2071.11</v>
      </c>
      <c r="BU14" s="43">
        <v>2071.11</v>
      </c>
      <c r="BV14" s="43">
        <v>2070.81</v>
      </c>
      <c r="BW14" s="43">
        <v>2070.81</v>
      </c>
      <c r="BX14" s="43">
        <v>2070.15</v>
      </c>
      <c r="BY14" s="43">
        <v>2070.15</v>
      </c>
      <c r="BZ14" s="43">
        <v>2070.31</v>
      </c>
      <c r="CA14" s="43">
        <v>2070.31</v>
      </c>
      <c r="CB14" s="43">
        <v>2070.2399999999998</v>
      </c>
      <c r="CC14" s="43">
        <v>2070.2399999999998</v>
      </c>
      <c r="CD14" s="43">
        <v>2070.9</v>
      </c>
      <c r="CE14" s="43">
        <v>2070.9</v>
      </c>
      <c r="CF14" s="43">
        <v>2070.9699999999998</v>
      </c>
      <c r="CG14" s="43">
        <v>2070.9699999999998</v>
      </c>
      <c r="CH14" s="43">
        <v>2076.92</v>
      </c>
      <c r="CI14" s="43">
        <v>2076.92</v>
      </c>
      <c r="CJ14" s="43">
        <v>2077.17</v>
      </c>
      <c r="CK14" s="43">
        <v>2077.21</v>
      </c>
      <c r="CL14" s="43">
        <v>2077.4699999999998</v>
      </c>
      <c r="CM14" s="43">
        <v>2077.4699999999998</v>
      </c>
      <c r="CN14" s="43">
        <v>2080.84</v>
      </c>
      <c r="CO14" s="43">
        <v>2080.71</v>
      </c>
      <c r="CP14" s="43">
        <v>2079.34</v>
      </c>
      <c r="CQ14" s="43">
        <v>2079.34</v>
      </c>
      <c r="CR14" s="43">
        <v>2079.34</v>
      </c>
      <c r="CS14" s="44">
        <v>2079.34</v>
      </c>
      <c r="CT14" s="30">
        <f t="shared" si="2"/>
        <v>199087.17999999988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150.66999999999999</v>
      </c>
      <c r="C20" s="54">
        <f t="shared" si="10"/>
        <v>151.66999999999999</v>
      </c>
      <c r="D20" s="54">
        <f t="shared" si="10"/>
        <v>151.35</v>
      </c>
      <c r="E20" s="54">
        <f t="shared" si="10"/>
        <v>150.26</v>
      </c>
      <c r="F20" s="54">
        <f t="shared" si="10"/>
        <v>150.72999999999999</v>
      </c>
      <c r="G20" s="54">
        <f t="shared" si="10"/>
        <v>150.41999999999999</v>
      </c>
      <c r="H20" s="54">
        <f t="shared" si="10"/>
        <v>149.32</v>
      </c>
      <c r="I20" s="54">
        <f t="shared" si="10"/>
        <v>149.28</v>
      </c>
      <c r="J20" s="54">
        <f t="shared" si="10"/>
        <v>149.04</v>
      </c>
      <c r="K20" s="54">
        <f t="shared" si="10"/>
        <v>148.85999999999999</v>
      </c>
      <c r="L20" s="54">
        <f t="shared" si="10"/>
        <v>149.41</v>
      </c>
      <c r="M20" s="54">
        <f t="shared" si="10"/>
        <v>149.45999999999998</v>
      </c>
      <c r="N20" s="54">
        <f t="shared" si="10"/>
        <v>148.38</v>
      </c>
      <c r="O20" s="54">
        <f t="shared" si="10"/>
        <v>145.84</v>
      </c>
      <c r="P20" s="54">
        <f t="shared" si="10"/>
        <v>148.06</v>
      </c>
      <c r="Q20" s="54">
        <f t="shared" si="10"/>
        <v>149.97</v>
      </c>
      <c r="R20" s="54">
        <f t="shared" si="10"/>
        <v>150.79</v>
      </c>
      <c r="S20" s="54">
        <f t="shared" si="10"/>
        <v>150.66999999999999</v>
      </c>
      <c r="T20" s="54">
        <f t="shared" si="10"/>
        <v>149.74</v>
      </c>
      <c r="U20" s="54">
        <f t="shared" si="10"/>
        <v>149.65</v>
      </c>
      <c r="V20" s="54">
        <f t="shared" si="10"/>
        <v>149.82</v>
      </c>
      <c r="W20" s="54">
        <f t="shared" si="10"/>
        <v>149.41999999999999</v>
      </c>
      <c r="X20" s="54">
        <f t="shared" si="10"/>
        <v>3658.16</v>
      </c>
      <c r="Y20" s="54">
        <f t="shared" si="10"/>
        <v>3657.72</v>
      </c>
      <c r="Z20" s="54">
        <f t="shared" si="10"/>
        <v>3666.56</v>
      </c>
      <c r="AA20" s="54">
        <f t="shared" si="10"/>
        <v>3681.41</v>
      </c>
      <c r="AB20" s="54">
        <f t="shared" si="10"/>
        <v>3711.4599999999996</v>
      </c>
      <c r="AC20" s="54">
        <f t="shared" si="10"/>
        <v>3761.91</v>
      </c>
      <c r="AD20" s="54">
        <f t="shared" si="10"/>
        <v>3825.1199999999994</v>
      </c>
      <c r="AE20" s="54">
        <f t="shared" si="10"/>
        <v>3903.8999999999996</v>
      </c>
      <c r="AF20" s="54">
        <f t="shared" si="10"/>
        <v>4005.2699999999995</v>
      </c>
      <c r="AG20" s="54">
        <f t="shared" si="10"/>
        <v>4120.46</v>
      </c>
      <c r="AH20" s="54">
        <f t="shared" ref="AH20:BM20" si="11">SUM(AH21:AH24)</f>
        <v>4237.8</v>
      </c>
      <c r="AI20" s="54">
        <f t="shared" si="11"/>
        <v>4362.1200000000008</v>
      </c>
      <c r="AJ20" s="54">
        <f t="shared" si="11"/>
        <v>4481.3100000000004</v>
      </c>
      <c r="AK20" s="54">
        <f t="shared" si="11"/>
        <v>4580.05</v>
      </c>
      <c r="AL20" s="54">
        <f t="shared" si="11"/>
        <v>4694.130000000001</v>
      </c>
      <c r="AM20" s="54">
        <f t="shared" si="11"/>
        <v>4800.53</v>
      </c>
      <c r="AN20" s="54">
        <f t="shared" si="11"/>
        <v>4866.2000000000007</v>
      </c>
      <c r="AO20" s="54">
        <f t="shared" si="11"/>
        <v>4951.09</v>
      </c>
      <c r="AP20" s="54">
        <f t="shared" si="11"/>
        <v>5032.57</v>
      </c>
      <c r="AQ20" s="54">
        <f t="shared" si="11"/>
        <v>5090.17</v>
      </c>
      <c r="AR20" s="54">
        <f t="shared" si="11"/>
        <v>5176.47</v>
      </c>
      <c r="AS20" s="54">
        <f t="shared" si="11"/>
        <v>5224.29</v>
      </c>
      <c r="AT20" s="54">
        <f t="shared" si="11"/>
        <v>5284.3200000000006</v>
      </c>
      <c r="AU20" s="54">
        <f t="shared" si="11"/>
        <v>5338.9600000000009</v>
      </c>
      <c r="AV20" s="54">
        <f t="shared" si="11"/>
        <v>5361.53</v>
      </c>
      <c r="AW20" s="54">
        <f t="shared" si="11"/>
        <v>5375.4100000000008</v>
      </c>
      <c r="AX20" s="54">
        <f t="shared" si="11"/>
        <v>5387.5300000000007</v>
      </c>
      <c r="AY20" s="54">
        <f t="shared" si="11"/>
        <v>5371.81</v>
      </c>
      <c r="AZ20" s="54">
        <f t="shared" si="11"/>
        <v>5379.0700000000006</v>
      </c>
      <c r="BA20" s="54">
        <f t="shared" si="11"/>
        <v>5379.8099999999995</v>
      </c>
      <c r="BB20" s="54">
        <f t="shared" si="11"/>
        <v>5374.52</v>
      </c>
      <c r="BC20" s="54">
        <f t="shared" si="11"/>
        <v>5363.3200000000006</v>
      </c>
      <c r="BD20" s="54">
        <f t="shared" si="11"/>
        <v>5361.67</v>
      </c>
      <c r="BE20" s="54">
        <f t="shared" si="11"/>
        <v>5343.59</v>
      </c>
      <c r="BF20" s="54">
        <f t="shared" si="11"/>
        <v>5291.27</v>
      </c>
      <c r="BG20" s="54">
        <f t="shared" si="11"/>
        <v>5253.9000000000005</v>
      </c>
      <c r="BH20" s="54">
        <f t="shared" si="11"/>
        <v>5212.9900000000007</v>
      </c>
      <c r="BI20" s="54">
        <f t="shared" si="11"/>
        <v>5154.24</v>
      </c>
      <c r="BJ20" s="54">
        <f t="shared" si="11"/>
        <v>5087.4800000000005</v>
      </c>
      <c r="BK20" s="54">
        <f t="shared" si="11"/>
        <v>5007.88</v>
      </c>
      <c r="BL20" s="54">
        <f t="shared" si="11"/>
        <v>4874.7700000000004</v>
      </c>
      <c r="BM20" s="54">
        <f t="shared" si="11"/>
        <v>4803.7000000000007</v>
      </c>
      <c r="BN20" s="54">
        <f t="shared" ref="BN20:CS20" si="12">SUM(BN21:BN24)</f>
        <v>4705.82</v>
      </c>
      <c r="BO20" s="54">
        <f t="shared" si="12"/>
        <v>4598.66</v>
      </c>
      <c r="BP20" s="54">
        <f t="shared" si="12"/>
        <v>4498.7100000000009</v>
      </c>
      <c r="BQ20" s="54">
        <f t="shared" si="12"/>
        <v>4384.21</v>
      </c>
      <c r="BR20" s="54">
        <f t="shared" si="12"/>
        <v>4290.0800000000008</v>
      </c>
      <c r="BS20" s="54">
        <f t="shared" si="12"/>
        <v>4179.54</v>
      </c>
      <c r="BT20" s="54">
        <f t="shared" si="12"/>
        <v>4060.48</v>
      </c>
      <c r="BU20" s="54">
        <f t="shared" si="12"/>
        <v>3945.97</v>
      </c>
      <c r="BV20" s="54">
        <f t="shared" si="12"/>
        <v>3862</v>
      </c>
      <c r="BW20" s="54">
        <f t="shared" si="12"/>
        <v>3795.39</v>
      </c>
      <c r="BX20" s="54">
        <f t="shared" si="12"/>
        <v>3740.47</v>
      </c>
      <c r="BY20" s="54">
        <f t="shared" si="12"/>
        <v>3673.54</v>
      </c>
      <c r="BZ20" s="54">
        <f t="shared" si="12"/>
        <v>156.49</v>
      </c>
      <c r="CA20" s="54">
        <f t="shared" si="12"/>
        <v>152.46999999999997</v>
      </c>
      <c r="CB20" s="54">
        <f t="shared" si="12"/>
        <v>151.82999999999998</v>
      </c>
      <c r="CC20" s="54">
        <f t="shared" si="12"/>
        <v>150.88999999999999</v>
      </c>
      <c r="CD20" s="54">
        <f t="shared" si="12"/>
        <v>149.47</v>
      </c>
      <c r="CE20" s="54">
        <f t="shared" si="12"/>
        <v>148.81</v>
      </c>
      <c r="CF20" s="54">
        <f t="shared" si="12"/>
        <v>149.70999999999998</v>
      </c>
      <c r="CG20" s="54">
        <f t="shared" si="12"/>
        <v>150.82999999999998</v>
      </c>
      <c r="CH20" s="54">
        <f t="shared" si="12"/>
        <v>150.38999999999999</v>
      </c>
      <c r="CI20" s="54">
        <f t="shared" si="12"/>
        <v>151.19999999999999</v>
      </c>
      <c r="CJ20" s="54">
        <f t="shared" si="12"/>
        <v>151.47999999999999</v>
      </c>
      <c r="CK20" s="54">
        <f t="shared" si="12"/>
        <v>151.60999999999999</v>
      </c>
      <c r="CL20" s="54">
        <f t="shared" si="12"/>
        <v>151</v>
      </c>
      <c r="CM20" s="54">
        <f t="shared" si="12"/>
        <v>150.03</v>
      </c>
      <c r="CN20" s="54">
        <f t="shared" si="12"/>
        <v>150.38</v>
      </c>
      <c r="CO20" s="54">
        <f t="shared" si="12"/>
        <v>150.53</v>
      </c>
      <c r="CP20" s="54">
        <f t="shared" si="12"/>
        <v>150.29</v>
      </c>
      <c r="CQ20" s="54">
        <f t="shared" si="12"/>
        <v>148.85999999999999</v>
      </c>
      <c r="CR20" s="54">
        <f t="shared" si="12"/>
        <v>149.19999999999999</v>
      </c>
      <c r="CS20" s="55">
        <f t="shared" si="12"/>
        <v>149.13</v>
      </c>
      <c r="CT20" s="38">
        <f t="shared" si="2"/>
        <v>256538.75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0.04</v>
      </c>
      <c r="X21" s="43">
        <v>0.13</v>
      </c>
      <c r="Y21" s="43">
        <v>1.87</v>
      </c>
      <c r="Z21" s="43">
        <v>10.520000000000001</v>
      </c>
      <c r="AA21" s="43">
        <v>23.89</v>
      </c>
      <c r="AB21" s="43">
        <v>54.93</v>
      </c>
      <c r="AC21" s="43">
        <v>105.15</v>
      </c>
      <c r="AD21" s="43">
        <v>167.98999999999998</v>
      </c>
      <c r="AE21" s="43">
        <v>246.11999999999998</v>
      </c>
      <c r="AF21" s="43">
        <v>347.18</v>
      </c>
      <c r="AG21" s="43">
        <v>461.85</v>
      </c>
      <c r="AH21" s="43">
        <v>580.21</v>
      </c>
      <c r="AI21" s="43">
        <v>703.18000000000006</v>
      </c>
      <c r="AJ21" s="43">
        <v>821.83</v>
      </c>
      <c r="AK21" s="43">
        <v>922.4899999999999</v>
      </c>
      <c r="AL21" s="43">
        <v>1036.31</v>
      </c>
      <c r="AM21" s="43">
        <v>1142.6599999999999</v>
      </c>
      <c r="AN21" s="43">
        <v>1208.3399999999999</v>
      </c>
      <c r="AO21" s="43">
        <v>1293.7</v>
      </c>
      <c r="AP21" s="43">
        <v>1374.7</v>
      </c>
      <c r="AQ21" s="43">
        <v>1432.78</v>
      </c>
      <c r="AR21" s="43">
        <v>1520.8000000000002</v>
      </c>
      <c r="AS21" s="43">
        <v>1569.7</v>
      </c>
      <c r="AT21" s="43">
        <v>1629.38</v>
      </c>
      <c r="AU21" s="43">
        <v>1682.1399999999999</v>
      </c>
      <c r="AV21" s="43">
        <v>1707.1</v>
      </c>
      <c r="AW21" s="43">
        <v>1723.01</v>
      </c>
      <c r="AX21" s="43">
        <v>1735.04</v>
      </c>
      <c r="AY21" s="43">
        <v>1716.58</v>
      </c>
      <c r="AZ21" s="43">
        <v>1724.38</v>
      </c>
      <c r="BA21" s="43">
        <v>1724.35</v>
      </c>
      <c r="BB21" s="43">
        <v>1717.1299999999999</v>
      </c>
      <c r="BC21" s="43">
        <v>1707.75</v>
      </c>
      <c r="BD21" s="43">
        <v>1707.37</v>
      </c>
      <c r="BE21" s="43">
        <v>1688.35</v>
      </c>
      <c r="BF21" s="43">
        <v>1634.3300000000002</v>
      </c>
      <c r="BG21" s="43">
        <v>1597.3200000000002</v>
      </c>
      <c r="BH21" s="43">
        <v>1555.84</v>
      </c>
      <c r="BI21" s="43">
        <v>1498.1100000000001</v>
      </c>
      <c r="BJ21" s="43">
        <v>1431.48</v>
      </c>
      <c r="BK21" s="43">
        <v>1351.71</v>
      </c>
      <c r="BL21" s="43">
        <v>1217.74</v>
      </c>
      <c r="BM21" s="43">
        <v>1144.54</v>
      </c>
      <c r="BN21" s="43">
        <v>1045.8599999999999</v>
      </c>
      <c r="BO21" s="43">
        <v>938.27</v>
      </c>
      <c r="BP21" s="43">
        <v>839.01</v>
      </c>
      <c r="BQ21" s="43">
        <v>725.15</v>
      </c>
      <c r="BR21" s="43">
        <v>631.55999999999995</v>
      </c>
      <c r="BS21" s="43">
        <v>520.75</v>
      </c>
      <c r="BT21" s="43">
        <v>401.77</v>
      </c>
      <c r="BU21" s="43">
        <v>287.88000000000005</v>
      </c>
      <c r="BV21" s="43">
        <v>203.44</v>
      </c>
      <c r="BW21" s="43">
        <v>137.34</v>
      </c>
      <c r="BX21" s="43">
        <v>83.11</v>
      </c>
      <c r="BY21" s="43">
        <v>15.39</v>
      </c>
      <c r="BZ21" s="43">
        <v>6.4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52757.099999999991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3509.29</v>
      </c>
      <c r="Y22" s="1">
        <v>3509.29</v>
      </c>
      <c r="Z22" s="1">
        <v>3509.29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3508.29</v>
      </c>
      <c r="BR22" s="1">
        <v>3508.29</v>
      </c>
      <c r="BS22" s="1">
        <v>3508.29</v>
      </c>
      <c r="BT22" s="1">
        <v>3508.29</v>
      </c>
      <c r="BU22" s="1">
        <v>3508.29</v>
      </c>
      <c r="BV22" s="1">
        <v>3508.29</v>
      </c>
      <c r="BW22" s="1">
        <v>3508.29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189450.66000000003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22.57</v>
      </c>
      <c r="C24" s="36">
        <v>23.57</v>
      </c>
      <c r="D24" s="36">
        <v>23.25</v>
      </c>
      <c r="E24" s="36">
        <v>22.16</v>
      </c>
      <c r="F24" s="36">
        <v>22.63</v>
      </c>
      <c r="G24" s="36">
        <v>22.32</v>
      </c>
      <c r="H24" s="36">
        <v>21.22</v>
      </c>
      <c r="I24" s="36">
        <v>21.18</v>
      </c>
      <c r="J24" s="36">
        <v>20.94</v>
      </c>
      <c r="K24" s="36">
        <v>20.76</v>
      </c>
      <c r="L24" s="36">
        <v>21.31</v>
      </c>
      <c r="M24" s="36">
        <v>21.36</v>
      </c>
      <c r="N24" s="36">
        <v>20.28</v>
      </c>
      <c r="O24" s="36">
        <v>17.739999999999998</v>
      </c>
      <c r="P24" s="36">
        <v>19.96</v>
      </c>
      <c r="Q24" s="36">
        <v>21.87</v>
      </c>
      <c r="R24" s="36">
        <v>22.69</v>
      </c>
      <c r="S24" s="36">
        <v>22.57</v>
      </c>
      <c r="T24" s="36">
        <v>21.64</v>
      </c>
      <c r="U24" s="36">
        <v>21.55</v>
      </c>
      <c r="V24" s="36">
        <v>21.71</v>
      </c>
      <c r="W24" s="36">
        <v>21.28</v>
      </c>
      <c r="X24" s="36">
        <v>20.64</v>
      </c>
      <c r="Y24" s="36">
        <v>18.46</v>
      </c>
      <c r="Z24" s="36">
        <v>18.649999999999999</v>
      </c>
      <c r="AA24" s="36">
        <v>21.13</v>
      </c>
      <c r="AB24" s="36">
        <v>20.14</v>
      </c>
      <c r="AC24" s="36">
        <v>20.37</v>
      </c>
      <c r="AD24" s="36">
        <v>20.74</v>
      </c>
      <c r="AE24" s="36">
        <v>21.39</v>
      </c>
      <c r="AF24" s="36">
        <v>21.7</v>
      </c>
      <c r="AG24" s="36">
        <v>22.22</v>
      </c>
      <c r="AH24" s="36">
        <v>21.2</v>
      </c>
      <c r="AI24" s="36">
        <v>22.55</v>
      </c>
      <c r="AJ24" s="36">
        <v>23.09</v>
      </c>
      <c r="AK24" s="36">
        <v>21.17</v>
      </c>
      <c r="AL24" s="36">
        <v>21.43</v>
      </c>
      <c r="AM24" s="36">
        <v>21.48</v>
      </c>
      <c r="AN24" s="36">
        <v>21.47</v>
      </c>
      <c r="AO24" s="36">
        <v>21</v>
      </c>
      <c r="AP24" s="36">
        <v>21.48</v>
      </c>
      <c r="AQ24" s="36">
        <v>21</v>
      </c>
      <c r="AR24" s="36">
        <v>19.28</v>
      </c>
      <c r="AS24" s="36">
        <v>18.2</v>
      </c>
      <c r="AT24" s="36">
        <v>18.55</v>
      </c>
      <c r="AU24" s="36">
        <v>20.43</v>
      </c>
      <c r="AV24" s="36">
        <v>18.04</v>
      </c>
      <c r="AW24" s="36">
        <v>16.010000000000002</v>
      </c>
      <c r="AX24" s="36">
        <v>16.100000000000001</v>
      </c>
      <c r="AY24" s="36">
        <v>18.84</v>
      </c>
      <c r="AZ24" s="36">
        <v>18.3</v>
      </c>
      <c r="BA24" s="36">
        <v>19.07</v>
      </c>
      <c r="BB24" s="36">
        <v>21</v>
      </c>
      <c r="BC24" s="36">
        <v>19.18</v>
      </c>
      <c r="BD24" s="36">
        <v>17.91</v>
      </c>
      <c r="BE24" s="36">
        <v>18.850000000000001</v>
      </c>
      <c r="BF24" s="36">
        <v>20.55</v>
      </c>
      <c r="BG24" s="36">
        <v>20.190000000000001</v>
      </c>
      <c r="BH24" s="36">
        <v>20.76</v>
      </c>
      <c r="BI24" s="36">
        <v>19.739999999999998</v>
      </c>
      <c r="BJ24" s="36">
        <v>19.61</v>
      </c>
      <c r="BK24" s="36">
        <v>19.78</v>
      </c>
      <c r="BL24" s="36">
        <v>20.64</v>
      </c>
      <c r="BM24" s="36">
        <v>22.77</v>
      </c>
      <c r="BN24" s="36">
        <v>23.57</v>
      </c>
      <c r="BO24" s="36">
        <v>24</v>
      </c>
      <c r="BP24" s="36">
        <v>23.31</v>
      </c>
      <c r="BQ24" s="36">
        <v>22.67</v>
      </c>
      <c r="BR24" s="36">
        <v>22.13</v>
      </c>
      <c r="BS24" s="36">
        <v>22.4</v>
      </c>
      <c r="BT24" s="36">
        <v>22.32</v>
      </c>
      <c r="BU24" s="36">
        <v>21.7</v>
      </c>
      <c r="BV24" s="36">
        <v>22.17</v>
      </c>
      <c r="BW24" s="36">
        <v>21.66</v>
      </c>
      <c r="BX24" s="36">
        <v>20.97</v>
      </c>
      <c r="BY24" s="36">
        <v>21.76</v>
      </c>
      <c r="BZ24" s="36">
        <v>21.99</v>
      </c>
      <c r="CA24" s="36">
        <v>23.23</v>
      </c>
      <c r="CB24" s="36">
        <v>23.73</v>
      </c>
      <c r="CC24" s="36">
        <v>22.79</v>
      </c>
      <c r="CD24" s="36">
        <v>21.37</v>
      </c>
      <c r="CE24" s="36">
        <v>20.71</v>
      </c>
      <c r="CF24" s="36">
        <v>21.61</v>
      </c>
      <c r="CG24" s="36">
        <v>22.73</v>
      </c>
      <c r="CH24" s="36">
        <v>22.29</v>
      </c>
      <c r="CI24" s="36">
        <v>23.1</v>
      </c>
      <c r="CJ24" s="36">
        <v>23.38</v>
      </c>
      <c r="CK24" s="36">
        <v>23.51</v>
      </c>
      <c r="CL24" s="36">
        <v>22.9</v>
      </c>
      <c r="CM24" s="36">
        <v>21.93</v>
      </c>
      <c r="CN24" s="36">
        <v>22.28</v>
      </c>
      <c r="CO24" s="36">
        <v>22.43</v>
      </c>
      <c r="CP24" s="36">
        <v>22.19</v>
      </c>
      <c r="CQ24" s="36">
        <v>20.76</v>
      </c>
      <c r="CR24" s="36">
        <v>21.1</v>
      </c>
      <c r="CS24" s="37">
        <v>21.03</v>
      </c>
      <c r="CT24" s="30">
        <f t="shared" si="13"/>
        <v>2033.39</v>
      </c>
      <c r="CU24" s="156"/>
      <c r="CW24" s="144"/>
    </row>
    <row r="25" spans="1:102" ht="15.75" thickBot="1">
      <c r="A25" s="58" t="s">
        <v>62</v>
      </c>
      <c r="B25" s="59">
        <f>SUM(B3,B13,B15,B20)</f>
        <v>8093.2411268817204</v>
      </c>
      <c r="C25" s="60">
        <f t="shared" ref="C25:BN25" si="14">SUM(C3,C13,C15,C20)</f>
        <v>8094.2411268817204</v>
      </c>
      <c r="D25" s="60">
        <f t="shared" si="14"/>
        <v>8093.9211268817207</v>
      </c>
      <c r="E25" s="60">
        <f t="shared" si="14"/>
        <v>8092.8311268817206</v>
      </c>
      <c r="F25" s="60">
        <f t="shared" si="14"/>
        <v>8090.8811268817199</v>
      </c>
      <c r="G25" s="60">
        <f t="shared" si="14"/>
        <v>8090.5711268817204</v>
      </c>
      <c r="H25" s="60">
        <f t="shared" si="14"/>
        <v>8089.9011268817203</v>
      </c>
      <c r="I25" s="60">
        <f t="shared" si="14"/>
        <v>8090.1011268817201</v>
      </c>
      <c r="J25" s="60">
        <f t="shared" si="14"/>
        <v>8090.1111268817203</v>
      </c>
      <c r="K25" s="60">
        <f t="shared" si="14"/>
        <v>8090.18112688172</v>
      </c>
      <c r="L25" s="60">
        <f t="shared" si="14"/>
        <v>8090.9811268817202</v>
      </c>
      <c r="M25" s="60">
        <f t="shared" si="14"/>
        <v>8091.2811268817204</v>
      </c>
      <c r="N25" s="60">
        <f t="shared" si="14"/>
        <v>8090.4411268817203</v>
      </c>
      <c r="O25" s="60">
        <f t="shared" si="14"/>
        <v>8088.1511268817203</v>
      </c>
      <c r="P25" s="60">
        <f t="shared" si="14"/>
        <v>8090.4911268817214</v>
      </c>
      <c r="Q25" s="60">
        <f t="shared" si="14"/>
        <v>8092.4011268817212</v>
      </c>
      <c r="R25" s="60">
        <f t="shared" si="14"/>
        <v>8093.1011268817201</v>
      </c>
      <c r="S25" s="60">
        <f t="shared" si="14"/>
        <v>8092.9811268817202</v>
      </c>
      <c r="T25" s="60">
        <f t="shared" si="14"/>
        <v>8092.1211268817196</v>
      </c>
      <c r="U25" s="60">
        <f t="shared" si="14"/>
        <v>8092.0311268817195</v>
      </c>
      <c r="V25" s="60">
        <f t="shared" si="14"/>
        <v>8092.2011268817196</v>
      </c>
      <c r="W25" s="60">
        <f t="shared" si="14"/>
        <v>8091.8011268817199</v>
      </c>
      <c r="X25" s="60">
        <f t="shared" si="14"/>
        <v>11599.53112688172</v>
      </c>
      <c r="Y25" s="60">
        <f t="shared" si="14"/>
        <v>11599.26112688172</v>
      </c>
      <c r="Z25" s="60">
        <f t="shared" si="14"/>
        <v>11608.10112688172</v>
      </c>
      <c r="AA25" s="60">
        <f t="shared" si="14"/>
        <v>11622.95112688172</v>
      </c>
      <c r="AB25" s="60">
        <f t="shared" si="14"/>
        <v>11653.00112688172</v>
      </c>
      <c r="AC25" s="60">
        <f t="shared" si="14"/>
        <v>11703.45112688172</v>
      </c>
      <c r="AD25" s="60">
        <f t="shared" si="14"/>
        <v>11766.541126881721</v>
      </c>
      <c r="AE25" s="60">
        <f t="shared" si="14"/>
        <v>11845.321126881721</v>
      </c>
      <c r="AF25" s="60">
        <f t="shared" si="14"/>
        <v>11946.69112688172</v>
      </c>
      <c r="AG25" s="60">
        <f t="shared" si="14"/>
        <v>12061.881126881721</v>
      </c>
      <c r="AH25" s="60">
        <f t="shared" si="14"/>
        <v>12179.251126881722</v>
      </c>
      <c r="AI25" s="60">
        <f t="shared" si="14"/>
        <v>12303.571126881721</v>
      </c>
      <c r="AJ25" s="60">
        <f t="shared" si="14"/>
        <v>12422.76112688172</v>
      </c>
      <c r="AK25" s="60">
        <f t="shared" si="14"/>
        <v>12521.501126881722</v>
      </c>
      <c r="AL25" s="60">
        <f t="shared" si="14"/>
        <v>12635.581126881722</v>
      </c>
      <c r="AM25" s="60">
        <f t="shared" si="14"/>
        <v>12741.981126881721</v>
      </c>
      <c r="AN25" s="60">
        <f t="shared" si="14"/>
        <v>12807.651126881721</v>
      </c>
      <c r="AO25" s="60">
        <f t="shared" si="14"/>
        <v>12892.661126881721</v>
      </c>
      <c r="AP25" s="60">
        <f t="shared" si="14"/>
        <v>12974.99112688172</v>
      </c>
      <c r="AQ25" s="60">
        <f t="shared" si="14"/>
        <v>13032.78112688172</v>
      </c>
      <c r="AR25" s="60">
        <f t="shared" si="14"/>
        <v>13122.901126881721</v>
      </c>
      <c r="AS25" s="60">
        <f t="shared" si="14"/>
        <v>13170.721126881721</v>
      </c>
      <c r="AT25" s="60">
        <f t="shared" si="14"/>
        <v>13231.411126881721</v>
      </c>
      <c r="AU25" s="60">
        <f t="shared" si="14"/>
        <v>13286.051126881721</v>
      </c>
      <c r="AV25" s="60">
        <f t="shared" si="14"/>
        <v>13308.621126881721</v>
      </c>
      <c r="AW25" s="60">
        <f t="shared" si="14"/>
        <v>13322.501126881722</v>
      </c>
      <c r="AX25" s="60">
        <f t="shared" si="14"/>
        <v>13337.151126881721</v>
      </c>
      <c r="AY25" s="60">
        <f t="shared" si="14"/>
        <v>13321.431126881722</v>
      </c>
      <c r="AZ25" s="60">
        <f t="shared" si="14"/>
        <v>13328.881126881721</v>
      </c>
      <c r="BA25" s="60">
        <f t="shared" si="14"/>
        <v>13329.401126881719</v>
      </c>
      <c r="BB25" s="60">
        <f t="shared" si="14"/>
        <v>13324.111126881722</v>
      </c>
      <c r="BC25" s="60">
        <f t="shared" si="14"/>
        <v>13312.911126881721</v>
      </c>
      <c r="BD25" s="60">
        <f t="shared" si="14"/>
        <v>13311.26112688172</v>
      </c>
      <c r="BE25" s="60">
        <f t="shared" si="14"/>
        <v>13293.181126881722</v>
      </c>
      <c r="BF25" s="60">
        <f t="shared" si="14"/>
        <v>13240.791126881721</v>
      </c>
      <c r="BG25" s="60">
        <f t="shared" si="14"/>
        <v>13203.42112688172</v>
      </c>
      <c r="BH25" s="60">
        <f t="shared" si="14"/>
        <v>13162.671126881722</v>
      </c>
      <c r="BI25" s="60">
        <f t="shared" si="14"/>
        <v>13103.78112688172</v>
      </c>
      <c r="BJ25" s="60">
        <f t="shared" si="14"/>
        <v>13036.36112688172</v>
      </c>
      <c r="BK25" s="60">
        <f t="shared" si="14"/>
        <v>12956.76112688172</v>
      </c>
      <c r="BL25" s="60">
        <f t="shared" si="14"/>
        <v>12823.651126881719</v>
      </c>
      <c r="BM25" s="60">
        <f t="shared" si="14"/>
        <v>12752.58112688172</v>
      </c>
      <c r="BN25" s="60">
        <f t="shared" si="14"/>
        <v>12648.69112688172</v>
      </c>
      <c r="BO25" s="60">
        <f t="shared" ref="BO25:CS25" si="15">SUM(BO3,BO13,BO15,BO20)</f>
        <v>12541.53112688172</v>
      </c>
      <c r="BP25" s="60">
        <f t="shared" si="15"/>
        <v>12440.991126881721</v>
      </c>
      <c r="BQ25" s="60">
        <f t="shared" si="15"/>
        <v>12326.49112688172</v>
      </c>
      <c r="BR25" s="60">
        <f t="shared" si="15"/>
        <v>12230.481126881721</v>
      </c>
      <c r="BS25" s="60">
        <f t="shared" si="15"/>
        <v>12119.94112688172</v>
      </c>
      <c r="BT25" s="60">
        <f t="shared" si="15"/>
        <v>12001.871126881721</v>
      </c>
      <c r="BU25" s="60">
        <f t="shared" si="15"/>
        <v>11887.36112688172</v>
      </c>
      <c r="BV25" s="60">
        <f t="shared" si="15"/>
        <v>11803.091126881722</v>
      </c>
      <c r="BW25" s="60">
        <f t="shared" si="15"/>
        <v>11736.481126881721</v>
      </c>
      <c r="BX25" s="60">
        <f t="shared" si="15"/>
        <v>11680.901126881721</v>
      </c>
      <c r="BY25" s="60">
        <f t="shared" si="15"/>
        <v>11613.971126881721</v>
      </c>
      <c r="BZ25" s="60">
        <f t="shared" si="15"/>
        <v>8097.0811268817206</v>
      </c>
      <c r="CA25" s="60">
        <f t="shared" si="15"/>
        <v>8093.0611268817211</v>
      </c>
      <c r="CB25" s="60">
        <f t="shared" si="15"/>
        <v>8092.3511268817201</v>
      </c>
      <c r="CC25" s="60">
        <f t="shared" si="15"/>
        <v>8091.4111268817205</v>
      </c>
      <c r="CD25" s="60">
        <f t="shared" si="15"/>
        <v>8090.6511268817212</v>
      </c>
      <c r="CE25" s="60">
        <f t="shared" si="15"/>
        <v>8089.9911268817214</v>
      </c>
      <c r="CF25" s="60">
        <f t="shared" si="15"/>
        <v>8090.9611268817207</v>
      </c>
      <c r="CG25" s="60">
        <f t="shared" si="15"/>
        <v>8092.0811268817206</v>
      </c>
      <c r="CH25" s="60">
        <f t="shared" si="15"/>
        <v>8097.5911268817208</v>
      </c>
      <c r="CI25" s="60">
        <f t="shared" si="15"/>
        <v>8098.4011268817203</v>
      </c>
      <c r="CJ25" s="60">
        <f t="shared" si="15"/>
        <v>8098.93112688172</v>
      </c>
      <c r="CK25" s="60">
        <f t="shared" si="15"/>
        <v>8099.1011268817201</v>
      </c>
      <c r="CL25" s="60">
        <f t="shared" si="15"/>
        <v>8098.7511268817207</v>
      </c>
      <c r="CM25" s="60">
        <f t="shared" si="15"/>
        <v>8097.7811268817204</v>
      </c>
      <c r="CN25" s="60">
        <f t="shared" si="15"/>
        <v>8101.5011268817207</v>
      </c>
      <c r="CO25" s="60">
        <f t="shared" si="15"/>
        <v>8101.5211268817202</v>
      </c>
      <c r="CP25" s="60">
        <f t="shared" si="15"/>
        <v>8099.9111268817205</v>
      </c>
      <c r="CQ25" s="60">
        <f t="shared" si="15"/>
        <v>8098.4811268817202</v>
      </c>
      <c r="CR25" s="60">
        <f t="shared" si="15"/>
        <v>8098.8211268817204</v>
      </c>
      <c r="CS25" s="61">
        <f t="shared" si="15"/>
        <v>8098.7511268817207</v>
      </c>
      <c r="CT25" s="109">
        <f t="shared" si="13"/>
        <v>1019172.9181806449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3455.5061268817208</v>
      </c>
      <c r="C30" s="71">
        <f t="shared" si="16"/>
        <v>3459.5061268817208</v>
      </c>
      <c r="D30" s="71">
        <f t="shared" si="16"/>
        <v>3471.5061268817208</v>
      </c>
      <c r="E30" s="71">
        <f t="shared" si="16"/>
        <v>3463.5061268817208</v>
      </c>
      <c r="F30" s="71">
        <f t="shared" si="16"/>
        <v>3457.5061268817208</v>
      </c>
      <c r="G30" s="71">
        <f t="shared" si="16"/>
        <v>3461.5061268817208</v>
      </c>
      <c r="H30" s="71">
        <f t="shared" si="16"/>
        <v>3440.5061268817208</v>
      </c>
      <c r="I30" s="71">
        <f t="shared" si="16"/>
        <v>3410.5061268817208</v>
      </c>
      <c r="J30" s="71">
        <f t="shared" si="16"/>
        <v>3383.5061268817208</v>
      </c>
      <c r="K30" s="71">
        <f t="shared" si="16"/>
        <v>3344.5061268817208</v>
      </c>
      <c r="L30" s="71">
        <f t="shared" si="16"/>
        <v>3317.5061268817208</v>
      </c>
      <c r="M30" s="71">
        <f t="shared" si="16"/>
        <v>3303.5061268817208</v>
      </c>
      <c r="N30" s="71">
        <f t="shared" si="16"/>
        <v>3300.5061268817208</v>
      </c>
      <c r="O30" s="71">
        <f t="shared" si="16"/>
        <v>3294.5061268817208</v>
      </c>
      <c r="P30" s="71">
        <f t="shared" si="16"/>
        <v>3351.5061268817208</v>
      </c>
      <c r="Q30" s="71">
        <f t="shared" si="16"/>
        <v>3387.5061268817208</v>
      </c>
      <c r="R30" s="71">
        <f t="shared" si="16"/>
        <v>3418.5061268817208</v>
      </c>
      <c r="S30" s="71">
        <f t="shared" si="16"/>
        <v>3451.5061268817208</v>
      </c>
      <c r="T30" s="71">
        <f t="shared" si="16"/>
        <v>3481.5061268817208</v>
      </c>
      <c r="U30" s="71">
        <f t="shared" si="16"/>
        <v>3486.5061268817208</v>
      </c>
      <c r="V30" s="71">
        <f t="shared" si="16"/>
        <v>3488.5061268817208</v>
      </c>
      <c r="W30" s="71">
        <f t="shared" si="16"/>
        <v>3495.5061268817208</v>
      </c>
      <c r="X30" s="71">
        <f t="shared" si="16"/>
        <v>3500.5061268817208</v>
      </c>
      <c r="Y30" s="71">
        <f t="shared" si="16"/>
        <v>3501.5061268817208</v>
      </c>
      <c r="Z30" s="71">
        <f t="shared" si="16"/>
        <v>3498.5061268817208</v>
      </c>
      <c r="AA30" s="71">
        <f t="shared" si="16"/>
        <v>3499.5061268817208</v>
      </c>
      <c r="AB30" s="71">
        <f t="shared" si="16"/>
        <v>3495.5061268817208</v>
      </c>
      <c r="AC30" s="71">
        <f t="shared" si="16"/>
        <v>3496.5061268817208</v>
      </c>
      <c r="AD30" s="71">
        <f t="shared" si="16"/>
        <v>3502.5061268817208</v>
      </c>
      <c r="AE30" s="71">
        <f t="shared" si="16"/>
        <v>3506.5061268817208</v>
      </c>
      <c r="AF30" s="71">
        <f t="shared" si="16"/>
        <v>3507.5061268817208</v>
      </c>
      <c r="AG30" s="71">
        <f t="shared" si="16"/>
        <v>3509.5061268817208</v>
      </c>
      <c r="AH30" s="71">
        <f t="shared" si="16"/>
        <v>3515.5061268817208</v>
      </c>
      <c r="AI30" s="71">
        <f t="shared" si="16"/>
        <v>3510.5061268817208</v>
      </c>
      <c r="AJ30" s="71">
        <f t="shared" si="16"/>
        <v>3512.5061268817208</v>
      </c>
      <c r="AK30" s="71">
        <f t="shared" si="16"/>
        <v>3515.5061268817208</v>
      </c>
      <c r="AL30" s="71">
        <f t="shared" si="16"/>
        <v>3521.5061268817208</v>
      </c>
      <c r="AM30" s="71">
        <f t="shared" si="16"/>
        <v>3531.5061268817208</v>
      </c>
      <c r="AN30" s="71">
        <f t="shared" si="16"/>
        <v>3537.5061268817208</v>
      </c>
      <c r="AO30" s="71">
        <f t="shared" si="16"/>
        <v>3543.5061268817208</v>
      </c>
      <c r="AP30" s="71">
        <f t="shared" si="16"/>
        <v>3555.5061268817208</v>
      </c>
      <c r="AQ30" s="71">
        <f t="shared" si="16"/>
        <v>3560.5061268817208</v>
      </c>
      <c r="AR30" s="71">
        <f t="shared" si="16"/>
        <v>3560.5061268817208</v>
      </c>
      <c r="AS30" s="71">
        <f t="shared" si="16"/>
        <v>3565.5061268817208</v>
      </c>
      <c r="AT30" s="71">
        <f t="shared" si="16"/>
        <v>3580.5061268817208</v>
      </c>
      <c r="AU30" s="71">
        <f t="shared" si="16"/>
        <v>3581.5061268817208</v>
      </c>
      <c r="AV30" s="71">
        <f t="shared" si="16"/>
        <v>3575.5061268817208</v>
      </c>
      <c r="AW30" s="71">
        <f t="shared" si="16"/>
        <v>3580.5061268817208</v>
      </c>
      <c r="AX30" s="71">
        <f t="shared" si="16"/>
        <v>3584.5061268817208</v>
      </c>
      <c r="AY30" s="71">
        <f t="shared" si="16"/>
        <v>3568.5061268817208</v>
      </c>
      <c r="AZ30" s="71">
        <f t="shared" si="16"/>
        <v>3572.5061268817208</v>
      </c>
      <c r="BA30" s="71">
        <f t="shared" si="16"/>
        <v>3576.5061268817208</v>
      </c>
      <c r="BB30" s="71">
        <f t="shared" si="16"/>
        <v>3578.5061268817208</v>
      </c>
      <c r="BC30" s="71">
        <f t="shared" si="16"/>
        <v>3582.5061268817208</v>
      </c>
      <c r="BD30" s="71">
        <f t="shared" si="16"/>
        <v>3578.5061268817208</v>
      </c>
      <c r="BE30" s="71">
        <f t="shared" si="16"/>
        <v>3574.5061268817208</v>
      </c>
      <c r="BF30" s="71">
        <f t="shared" si="16"/>
        <v>3572.5061268817208</v>
      </c>
      <c r="BG30" s="71">
        <f t="shared" si="16"/>
        <v>3573.5061268817208</v>
      </c>
      <c r="BH30" s="71">
        <f t="shared" si="16"/>
        <v>3579.5061268817208</v>
      </c>
      <c r="BI30" s="71">
        <f t="shared" si="16"/>
        <v>3580.5061268817208</v>
      </c>
      <c r="BJ30" s="71">
        <f t="shared" si="16"/>
        <v>3518.5061268817208</v>
      </c>
      <c r="BK30" s="71">
        <f t="shared" si="16"/>
        <v>3488.5061268817208</v>
      </c>
      <c r="BL30" s="71">
        <f t="shared" si="16"/>
        <v>3489.5061268817208</v>
      </c>
      <c r="BM30" s="71">
        <f t="shared" si="16"/>
        <v>3459.5061268817208</v>
      </c>
      <c r="BN30" s="71">
        <f t="shared" ref="BN30:CS30" si="17">BN31+BN39</f>
        <v>3433.5061268817208</v>
      </c>
      <c r="BO30" s="71">
        <f t="shared" si="17"/>
        <v>3470.5061268817208</v>
      </c>
      <c r="BP30" s="71">
        <f t="shared" si="17"/>
        <v>3527.5061268817208</v>
      </c>
      <c r="BQ30" s="71">
        <f t="shared" si="17"/>
        <v>3562.5061268817208</v>
      </c>
      <c r="BR30" s="71">
        <f t="shared" si="17"/>
        <v>3587.5061268817208</v>
      </c>
      <c r="BS30" s="71">
        <f t="shared" si="17"/>
        <v>3581.5061268817208</v>
      </c>
      <c r="BT30" s="71">
        <f t="shared" si="17"/>
        <v>3399.5061268817208</v>
      </c>
      <c r="BU30" s="71">
        <f t="shared" si="17"/>
        <v>3333.5061268817208</v>
      </c>
      <c r="BV30" s="71">
        <f t="shared" si="17"/>
        <v>3304.5061268817208</v>
      </c>
      <c r="BW30" s="71">
        <f t="shared" si="17"/>
        <v>3275.5061268817208</v>
      </c>
      <c r="BX30" s="71">
        <f t="shared" si="17"/>
        <v>3271.5061268817208</v>
      </c>
      <c r="BY30" s="71">
        <f t="shared" si="17"/>
        <v>3392.5061268817208</v>
      </c>
      <c r="BZ30" s="71">
        <f t="shared" si="17"/>
        <v>3509.5061268817208</v>
      </c>
      <c r="CA30" s="71">
        <f t="shared" si="17"/>
        <v>3532.5061268817208</v>
      </c>
      <c r="CB30" s="71">
        <f t="shared" si="17"/>
        <v>3560.5061268817208</v>
      </c>
      <c r="CC30" s="71">
        <f t="shared" si="17"/>
        <v>3579.5061268817208</v>
      </c>
      <c r="CD30" s="71">
        <f t="shared" si="17"/>
        <v>3583.5061268817208</v>
      </c>
      <c r="CE30" s="71">
        <f t="shared" si="17"/>
        <v>3583.5061268817208</v>
      </c>
      <c r="CF30" s="71">
        <f t="shared" si="17"/>
        <v>3581.5061268817208</v>
      </c>
      <c r="CG30" s="71">
        <f t="shared" si="17"/>
        <v>3577.5061268817208</v>
      </c>
      <c r="CH30" s="71">
        <f t="shared" si="17"/>
        <v>3576.5061268817208</v>
      </c>
      <c r="CI30" s="71">
        <f t="shared" si="17"/>
        <v>3576.5061268817208</v>
      </c>
      <c r="CJ30" s="71">
        <f t="shared" si="17"/>
        <v>3576.5061268817208</v>
      </c>
      <c r="CK30" s="71">
        <f t="shared" si="17"/>
        <v>3580.5061268817208</v>
      </c>
      <c r="CL30" s="71">
        <f t="shared" si="17"/>
        <v>3583.5061268817208</v>
      </c>
      <c r="CM30" s="71">
        <f t="shared" si="17"/>
        <v>3580.5061268817208</v>
      </c>
      <c r="CN30" s="71">
        <f t="shared" si="17"/>
        <v>3576.5061268817208</v>
      </c>
      <c r="CO30" s="71">
        <f t="shared" si="17"/>
        <v>3581.5061268817208</v>
      </c>
      <c r="CP30" s="71">
        <f t="shared" si="17"/>
        <v>3582.5061268817208</v>
      </c>
      <c r="CQ30" s="71">
        <f t="shared" si="17"/>
        <v>3578.5061268817208</v>
      </c>
      <c r="CR30" s="71">
        <f t="shared" si="17"/>
        <v>3582.5061268817208</v>
      </c>
      <c r="CS30" s="72">
        <f t="shared" si="17"/>
        <v>3582.5061268817208</v>
      </c>
      <c r="CT30" s="73">
        <f t="shared" ref="CT30:CT47" si="18">SUM(B30:CS30)</f>
        <v>336375.58818064473</v>
      </c>
      <c r="CU30" s="154"/>
    </row>
    <row r="31" spans="1:102">
      <c r="A31" s="74" t="s">
        <v>44</v>
      </c>
      <c r="B31" s="75">
        <f>SUM(B32:B38)</f>
        <v>3067.6750000000002</v>
      </c>
      <c r="C31" s="76">
        <f t="shared" ref="C31:BN31" si="19">SUM(C32:C38)</f>
        <v>3071.6750000000002</v>
      </c>
      <c r="D31" s="76">
        <f t="shared" si="19"/>
        <v>3083.6750000000002</v>
      </c>
      <c r="E31" s="76">
        <f t="shared" si="19"/>
        <v>3075.6750000000002</v>
      </c>
      <c r="F31" s="76">
        <f t="shared" si="19"/>
        <v>3069.6750000000002</v>
      </c>
      <c r="G31" s="76">
        <f t="shared" si="19"/>
        <v>3073.6750000000002</v>
      </c>
      <c r="H31" s="76">
        <f t="shared" si="19"/>
        <v>3052.6750000000002</v>
      </c>
      <c r="I31" s="76">
        <f t="shared" si="19"/>
        <v>3022.6750000000002</v>
      </c>
      <c r="J31" s="76">
        <f t="shared" si="19"/>
        <v>2995.6750000000002</v>
      </c>
      <c r="K31" s="76">
        <f t="shared" si="19"/>
        <v>2956.6750000000002</v>
      </c>
      <c r="L31" s="76">
        <f t="shared" si="19"/>
        <v>2929.6750000000002</v>
      </c>
      <c r="M31" s="76">
        <f t="shared" si="19"/>
        <v>2915.6750000000002</v>
      </c>
      <c r="N31" s="76">
        <f t="shared" si="19"/>
        <v>2912.6750000000002</v>
      </c>
      <c r="O31" s="76">
        <f t="shared" si="19"/>
        <v>2906.6750000000002</v>
      </c>
      <c r="P31" s="76">
        <f t="shared" si="19"/>
        <v>2963.6750000000002</v>
      </c>
      <c r="Q31" s="76">
        <f t="shared" si="19"/>
        <v>2999.6750000000002</v>
      </c>
      <c r="R31" s="76">
        <f t="shared" si="19"/>
        <v>3030.6750000000002</v>
      </c>
      <c r="S31" s="76">
        <f t="shared" si="19"/>
        <v>3063.6750000000002</v>
      </c>
      <c r="T31" s="76">
        <f t="shared" si="19"/>
        <v>3093.6750000000002</v>
      </c>
      <c r="U31" s="76">
        <f t="shared" si="19"/>
        <v>3098.6750000000002</v>
      </c>
      <c r="V31" s="76">
        <f t="shared" si="19"/>
        <v>3100.6750000000002</v>
      </c>
      <c r="W31" s="76">
        <f t="shared" si="19"/>
        <v>3107.6750000000002</v>
      </c>
      <c r="X31" s="76">
        <f t="shared" si="19"/>
        <v>3112.6750000000002</v>
      </c>
      <c r="Y31" s="76">
        <f t="shared" si="19"/>
        <v>3113.6750000000002</v>
      </c>
      <c r="Z31" s="76">
        <f t="shared" si="19"/>
        <v>3110.6750000000002</v>
      </c>
      <c r="AA31" s="76">
        <f t="shared" si="19"/>
        <v>3111.6750000000002</v>
      </c>
      <c r="AB31" s="76">
        <f t="shared" si="19"/>
        <v>3107.6750000000002</v>
      </c>
      <c r="AC31" s="76">
        <f t="shared" si="19"/>
        <v>3108.6750000000002</v>
      </c>
      <c r="AD31" s="76">
        <f t="shared" si="19"/>
        <v>3114.6750000000002</v>
      </c>
      <c r="AE31" s="76">
        <f t="shared" si="19"/>
        <v>3118.6750000000002</v>
      </c>
      <c r="AF31" s="76">
        <f t="shared" si="19"/>
        <v>3119.6750000000002</v>
      </c>
      <c r="AG31" s="76">
        <f t="shared" si="19"/>
        <v>3121.6750000000002</v>
      </c>
      <c r="AH31" s="76">
        <f t="shared" si="19"/>
        <v>3127.6750000000002</v>
      </c>
      <c r="AI31" s="76">
        <f t="shared" si="19"/>
        <v>3122.6750000000002</v>
      </c>
      <c r="AJ31" s="76">
        <f t="shared" si="19"/>
        <v>3124.6750000000002</v>
      </c>
      <c r="AK31" s="76">
        <f t="shared" si="19"/>
        <v>3127.6750000000002</v>
      </c>
      <c r="AL31" s="76">
        <f t="shared" si="19"/>
        <v>3133.6750000000002</v>
      </c>
      <c r="AM31" s="76">
        <f t="shared" si="19"/>
        <v>3143.6750000000002</v>
      </c>
      <c r="AN31" s="76">
        <f t="shared" si="19"/>
        <v>3149.6750000000002</v>
      </c>
      <c r="AO31" s="76">
        <f t="shared" si="19"/>
        <v>3155.6750000000002</v>
      </c>
      <c r="AP31" s="76">
        <f t="shared" si="19"/>
        <v>3167.6750000000002</v>
      </c>
      <c r="AQ31" s="76">
        <f t="shared" si="19"/>
        <v>3172.6750000000002</v>
      </c>
      <c r="AR31" s="76">
        <f t="shared" si="19"/>
        <v>3172.6750000000002</v>
      </c>
      <c r="AS31" s="76">
        <f t="shared" si="19"/>
        <v>3177.6750000000002</v>
      </c>
      <c r="AT31" s="76">
        <f t="shared" si="19"/>
        <v>3192.6750000000002</v>
      </c>
      <c r="AU31" s="76">
        <f t="shared" si="19"/>
        <v>3193.6750000000002</v>
      </c>
      <c r="AV31" s="76">
        <f t="shared" si="19"/>
        <v>3187.6750000000002</v>
      </c>
      <c r="AW31" s="76">
        <f t="shared" si="19"/>
        <v>3192.6750000000002</v>
      </c>
      <c r="AX31" s="76">
        <f t="shared" si="19"/>
        <v>3196.6750000000002</v>
      </c>
      <c r="AY31" s="76">
        <f t="shared" si="19"/>
        <v>3180.6750000000002</v>
      </c>
      <c r="AZ31" s="76">
        <f t="shared" si="19"/>
        <v>3184.6750000000002</v>
      </c>
      <c r="BA31" s="76">
        <f t="shared" si="19"/>
        <v>3188.6750000000002</v>
      </c>
      <c r="BB31" s="76">
        <f t="shared" si="19"/>
        <v>3190.6750000000002</v>
      </c>
      <c r="BC31" s="76">
        <f t="shared" si="19"/>
        <v>3194.6750000000002</v>
      </c>
      <c r="BD31" s="76">
        <f t="shared" si="19"/>
        <v>3190.6750000000002</v>
      </c>
      <c r="BE31" s="76">
        <f t="shared" si="19"/>
        <v>3186.6750000000002</v>
      </c>
      <c r="BF31" s="76">
        <f t="shared" si="19"/>
        <v>3184.6750000000002</v>
      </c>
      <c r="BG31" s="76">
        <f t="shared" si="19"/>
        <v>3185.6750000000002</v>
      </c>
      <c r="BH31" s="76">
        <f t="shared" si="19"/>
        <v>3191.6750000000002</v>
      </c>
      <c r="BI31" s="76">
        <f t="shared" si="19"/>
        <v>3192.6750000000002</v>
      </c>
      <c r="BJ31" s="76">
        <f t="shared" si="19"/>
        <v>3130.6750000000002</v>
      </c>
      <c r="BK31" s="76">
        <f t="shared" si="19"/>
        <v>3100.6750000000002</v>
      </c>
      <c r="BL31" s="76">
        <f t="shared" si="19"/>
        <v>3101.6750000000002</v>
      </c>
      <c r="BM31" s="76">
        <f t="shared" si="19"/>
        <v>3071.6750000000002</v>
      </c>
      <c r="BN31" s="76">
        <f t="shared" si="19"/>
        <v>3045.6750000000002</v>
      </c>
      <c r="BO31" s="76">
        <f t="shared" ref="BO31:CS31" si="20">SUM(BO32:BO38)</f>
        <v>3082.6750000000002</v>
      </c>
      <c r="BP31" s="76">
        <f t="shared" si="20"/>
        <v>3139.6750000000002</v>
      </c>
      <c r="BQ31" s="76">
        <f t="shared" si="20"/>
        <v>3174.6750000000002</v>
      </c>
      <c r="BR31" s="76">
        <f t="shared" si="20"/>
        <v>3199.6750000000002</v>
      </c>
      <c r="BS31" s="76">
        <f t="shared" si="20"/>
        <v>3193.6750000000002</v>
      </c>
      <c r="BT31" s="76">
        <f t="shared" si="20"/>
        <v>3011.6750000000002</v>
      </c>
      <c r="BU31" s="76">
        <f t="shared" si="20"/>
        <v>2945.6750000000002</v>
      </c>
      <c r="BV31" s="76">
        <f t="shared" si="20"/>
        <v>2916.6750000000002</v>
      </c>
      <c r="BW31" s="76">
        <f t="shared" si="20"/>
        <v>2887.6750000000002</v>
      </c>
      <c r="BX31" s="76">
        <f t="shared" si="20"/>
        <v>2883.6750000000002</v>
      </c>
      <c r="BY31" s="76">
        <f t="shared" si="20"/>
        <v>3004.6750000000002</v>
      </c>
      <c r="BZ31" s="76">
        <f t="shared" si="20"/>
        <v>3121.6750000000002</v>
      </c>
      <c r="CA31" s="76">
        <f t="shared" si="20"/>
        <v>3144.6750000000002</v>
      </c>
      <c r="CB31" s="76">
        <f t="shared" si="20"/>
        <v>3172.6750000000002</v>
      </c>
      <c r="CC31" s="76">
        <f t="shared" si="20"/>
        <v>3191.6750000000002</v>
      </c>
      <c r="CD31" s="76">
        <f t="shared" si="20"/>
        <v>3195.6750000000002</v>
      </c>
      <c r="CE31" s="76">
        <f t="shared" si="20"/>
        <v>3195.6750000000002</v>
      </c>
      <c r="CF31" s="76">
        <f t="shared" si="20"/>
        <v>3193.6750000000002</v>
      </c>
      <c r="CG31" s="76">
        <f t="shared" si="20"/>
        <v>3189.6750000000002</v>
      </c>
      <c r="CH31" s="76">
        <f t="shared" si="20"/>
        <v>3188.6750000000002</v>
      </c>
      <c r="CI31" s="76">
        <f t="shared" si="20"/>
        <v>3188.6750000000002</v>
      </c>
      <c r="CJ31" s="76">
        <f t="shared" si="20"/>
        <v>3188.6750000000002</v>
      </c>
      <c r="CK31" s="76">
        <f t="shared" si="20"/>
        <v>3192.6750000000002</v>
      </c>
      <c r="CL31" s="76">
        <f t="shared" si="20"/>
        <v>3195.6750000000002</v>
      </c>
      <c r="CM31" s="76">
        <f t="shared" si="20"/>
        <v>3192.6750000000002</v>
      </c>
      <c r="CN31" s="76">
        <f t="shared" si="20"/>
        <v>3188.6750000000002</v>
      </c>
      <c r="CO31" s="76">
        <f t="shared" si="20"/>
        <v>3193.6750000000002</v>
      </c>
      <c r="CP31" s="76">
        <f t="shared" si="20"/>
        <v>3194.6750000000002</v>
      </c>
      <c r="CQ31" s="76">
        <f t="shared" si="20"/>
        <v>3190.6750000000002</v>
      </c>
      <c r="CR31" s="76">
        <f t="shared" si="20"/>
        <v>3194.6750000000002</v>
      </c>
      <c r="CS31" s="77">
        <f t="shared" si="20"/>
        <v>3194.6750000000002</v>
      </c>
      <c r="CT31" s="30">
        <f t="shared" si="18"/>
        <v>299143.79999999946</v>
      </c>
      <c r="CU31" s="156"/>
    </row>
    <row r="32" spans="1:102">
      <c r="A32" s="78" t="s">
        <v>45</v>
      </c>
      <c r="B32" s="79">
        <f>B62-B73</f>
        <v>442</v>
      </c>
      <c r="C32" s="80">
        <f t="shared" ref="C32:BN32" si="21">C62-C73</f>
        <v>442</v>
      </c>
      <c r="D32" s="80">
        <f t="shared" si="21"/>
        <v>442</v>
      </c>
      <c r="E32" s="80">
        <f t="shared" si="21"/>
        <v>442</v>
      </c>
      <c r="F32" s="80">
        <f t="shared" si="21"/>
        <v>442</v>
      </c>
      <c r="G32" s="80">
        <f t="shared" si="21"/>
        <v>442</v>
      </c>
      <c r="H32" s="80">
        <f t="shared" si="21"/>
        <v>442</v>
      </c>
      <c r="I32" s="80">
        <f t="shared" si="21"/>
        <v>442</v>
      </c>
      <c r="J32" s="80">
        <f t="shared" si="21"/>
        <v>442</v>
      </c>
      <c r="K32" s="80">
        <f t="shared" si="21"/>
        <v>442</v>
      </c>
      <c r="L32" s="80">
        <f t="shared" si="21"/>
        <v>442</v>
      </c>
      <c r="M32" s="80">
        <f t="shared" si="21"/>
        <v>442</v>
      </c>
      <c r="N32" s="80">
        <f t="shared" si="21"/>
        <v>442</v>
      </c>
      <c r="O32" s="80">
        <f t="shared" si="21"/>
        <v>442</v>
      </c>
      <c r="P32" s="80">
        <f t="shared" si="21"/>
        <v>442</v>
      </c>
      <c r="Q32" s="80">
        <f t="shared" si="21"/>
        <v>442</v>
      </c>
      <c r="R32" s="80">
        <f t="shared" si="21"/>
        <v>442</v>
      </c>
      <c r="S32" s="80">
        <f t="shared" si="21"/>
        <v>442</v>
      </c>
      <c r="T32" s="80">
        <f t="shared" si="21"/>
        <v>442</v>
      </c>
      <c r="U32" s="80">
        <f t="shared" si="21"/>
        <v>442</v>
      </c>
      <c r="V32" s="80">
        <f t="shared" si="21"/>
        <v>442</v>
      </c>
      <c r="W32" s="80">
        <f t="shared" si="21"/>
        <v>442</v>
      </c>
      <c r="X32" s="80">
        <f t="shared" si="21"/>
        <v>442</v>
      </c>
      <c r="Y32" s="80">
        <f t="shared" si="21"/>
        <v>442</v>
      </c>
      <c r="Z32" s="80">
        <f t="shared" si="21"/>
        <v>442</v>
      </c>
      <c r="AA32" s="80">
        <f t="shared" si="21"/>
        <v>442</v>
      </c>
      <c r="AB32" s="80">
        <f t="shared" si="21"/>
        <v>442</v>
      </c>
      <c r="AC32" s="80">
        <f t="shared" si="21"/>
        <v>442</v>
      </c>
      <c r="AD32" s="80">
        <f t="shared" si="21"/>
        <v>442</v>
      </c>
      <c r="AE32" s="80">
        <f t="shared" si="21"/>
        <v>442</v>
      </c>
      <c r="AF32" s="80">
        <f t="shared" si="21"/>
        <v>442</v>
      </c>
      <c r="AG32" s="80">
        <f t="shared" si="21"/>
        <v>442</v>
      </c>
      <c r="AH32" s="80">
        <f t="shared" si="21"/>
        <v>442</v>
      </c>
      <c r="AI32" s="80">
        <f t="shared" si="21"/>
        <v>442</v>
      </c>
      <c r="AJ32" s="80">
        <f t="shared" si="21"/>
        <v>442</v>
      </c>
      <c r="AK32" s="80">
        <f t="shared" si="21"/>
        <v>442</v>
      </c>
      <c r="AL32" s="80">
        <f t="shared" si="21"/>
        <v>442</v>
      </c>
      <c r="AM32" s="80">
        <f t="shared" si="21"/>
        <v>442</v>
      </c>
      <c r="AN32" s="80">
        <f t="shared" si="21"/>
        <v>442</v>
      </c>
      <c r="AO32" s="80">
        <f t="shared" si="21"/>
        <v>442</v>
      </c>
      <c r="AP32" s="80">
        <f t="shared" si="21"/>
        <v>442</v>
      </c>
      <c r="AQ32" s="80">
        <f t="shared" si="21"/>
        <v>442</v>
      </c>
      <c r="AR32" s="80">
        <f t="shared" si="21"/>
        <v>442</v>
      </c>
      <c r="AS32" s="80">
        <f t="shared" si="21"/>
        <v>442</v>
      </c>
      <c r="AT32" s="80">
        <f t="shared" si="21"/>
        <v>442</v>
      </c>
      <c r="AU32" s="80">
        <f t="shared" si="21"/>
        <v>442</v>
      </c>
      <c r="AV32" s="80">
        <f t="shared" si="21"/>
        <v>442</v>
      </c>
      <c r="AW32" s="80">
        <f t="shared" si="21"/>
        <v>442</v>
      </c>
      <c r="AX32" s="80">
        <f t="shared" si="21"/>
        <v>442</v>
      </c>
      <c r="AY32" s="80">
        <f t="shared" si="21"/>
        <v>442</v>
      </c>
      <c r="AZ32" s="80">
        <f t="shared" si="21"/>
        <v>442</v>
      </c>
      <c r="BA32" s="80">
        <f t="shared" si="21"/>
        <v>442</v>
      </c>
      <c r="BB32" s="80">
        <f t="shared" si="21"/>
        <v>442</v>
      </c>
      <c r="BC32" s="80">
        <f t="shared" si="21"/>
        <v>442</v>
      </c>
      <c r="BD32" s="80">
        <f t="shared" si="21"/>
        <v>442</v>
      </c>
      <c r="BE32" s="80">
        <f t="shared" si="21"/>
        <v>442</v>
      </c>
      <c r="BF32" s="80">
        <f t="shared" si="21"/>
        <v>442</v>
      </c>
      <c r="BG32" s="80">
        <f t="shared" si="21"/>
        <v>442</v>
      </c>
      <c r="BH32" s="80">
        <f t="shared" si="21"/>
        <v>442</v>
      </c>
      <c r="BI32" s="80">
        <f t="shared" si="21"/>
        <v>442</v>
      </c>
      <c r="BJ32" s="80">
        <f t="shared" si="21"/>
        <v>442</v>
      </c>
      <c r="BK32" s="80">
        <f t="shared" si="21"/>
        <v>442</v>
      </c>
      <c r="BL32" s="80">
        <f t="shared" si="21"/>
        <v>442</v>
      </c>
      <c r="BM32" s="80">
        <f t="shared" si="21"/>
        <v>442</v>
      </c>
      <c r="BN32" s="80">
        <f t="shared" si="21"/>
        <v>442</v>
      </c>
      <c r="BO32" s="80">
        <f t="shared" ref="BO32:CS32" si="22">BO62-BO73</f>
        <v>442</v>
      </c>
      <c r="BP32" s="80">
        <f t="shared" si="22"/>
        <v>442</v>
      </c>
      <c r="BQ32" s="80">
        <f t="shared" si="22"/>
        <v>442</v>
      </c>
      <c r="BR32" s="80">
        <f t="shared" si="22"/>
        <v>442</v>
      </c>
      <c r="BS32" s="80">
        <f t="shared" si="22"/>
        <v>442</v>
      </c>
      <c r="BT32" s="80">
        <f t="shared" si="22"/>
        <v>412</v>
      </c>
      <c r="BU32" s="80">
        <f t="shared" si="22"/>
        <v>384</v>
      </c>
      <c r="BV32" s="80">
        <f t="shared" si="22"/>
        <v>384</v>
      </c>
      <c r="BW32" s="80">
        <f t="shared" si="22"/>
        <v>384</v>
      </c>
      <c r="BX32" s="80">
        <f t="shared" si="22"/>
        <v>384</v>
      </c>
      <c r="BY32" s="80">
        <f t="shared" si="22"/>
        <v>414</v>
      </c>
      <c r="BZ32" s="80">
        <f t="shared" si="22"/>
        <v>442</v>
      </c>
      <c r="CA32" s="80">
        <f t="shared" si="22"/>
        <v>442</v>
      </c>
      <c r="CB32" s="80">
        <f t="shared" si="22"/>
        <v>442</v>
      </c>
      <c r="CC32" s="80">
        <f t="shared" si="22"/>
        <v>442</v>
      </c>
      <c r="CD32" s="80">
        <f t="shared" si="22"/>
        <v>442</v>
      </c>
      <c r="CE32" s="80">
        <f t="shared" si="22"/>
        <v>442</v>
      </c>
      <c r="CF32" s="80">
        <f t="shared" si="22"/>
        <v>442</v>
      </c>
      <c r="CG32" s="80">
        <f t="shared" si="22"/>
        <v>442</v>
      </c>
      <c r="CH32" s="80">
        <f t="shared" si="22"/>
        <v>442</v>
      </c>
      <c r="CI32" s="80">
        <f t="shared" si="22"/>
        <v>442</v>
      </c>
      <c r="CJ32" s="80">
        <f t="shared" si="22"/>
        <v>442</v>
      </c>
      <c r="CK32" s="80">
        <f t="shared" si="22"/>
        <v>442</v>
      </c>
      <c r="CL32" s="80">
        <f t="shared" si="22"/>
        <v>442</v>
      </c>
      <c r="CM32" s="80">
        <f t="shared" si="22"/>
        <v>442</v>
      </c>
      <c r="CN32" s="80">
        <f t="shared" si="22"/>
        <v>442</v>
      </c>
      <c r="CO32" s="80">
        <f t="shared" si="22"/>
        <v>442</v>
      </c>
      <c r="CP32" s="80">
        <f t="shared" si="22"/>
        <v>442</v>
      </c>
      <c r="CQ32" s="80">
        <f t="shared" si="22"/>
        <v>442</v>
      </c>
      <c r="CR32" s="80">
        <f t="shared" si="22"/>
        <v>442</v>
      </c>
      <c r="CS32" s="81">
        <f t="shared" si="22"/>
        <v>442</v>
      </c>
      <c r="CT32" s="30">
        <f t="shared" si="18"/>
        <v>42142</v>
      </c>
      <c r="CU32" s="156"/>
    </row>
    <row r="33" spans="1:99">
      <c r="A33" s="25" t="s">
        <v>46</v>
      </c>
      <c r="B33" s="82">
        <f t="shared" ref="B33:Q38" si="23">B63-B74</f>
        <v>525</v>
      </c>
      <c r="C33" s="3">
        <f t="shared" si="23"/>
        <v>525</v>
      </c>
      <c r="D33" s="3">
        <f t="shared" si="23"/>
        <v>525</v>
      </c>
      <c r="E33" s="3">
        <f t="shared" si="23"/>
        <v>525</v>
      </c>
      <c r="F33" s="3">
        <f t="shared" si="23"/>
        <v>525</v>
      </c>
      <c r="G33" s="3">
        <f t="shared" si="23"/>
        <v>525</v>
      </c>
      <c r="H33" s="3">
        <f t="shared" si="23"/>
        <v>525</v>
      </c>
      <c r="I33" s="3">
        <f t="shared" si="23"/>
        <v>525</v>
      </c>
      <c r="J33" s="3">
        <f t="shared" si="23"/>
        <v>525</v>
      </c>
      <c r="K33" s="3">
        <f t="shared" si="23"/>
        <v>525</v>
      </c>
      <c r="L33" s="3">
        <f t="shared" si="23"/>
        <v>525</v>
      </c>
      <c r="M33" s="3">
        <f t="shared" si="23"/>
        <v>525</v>
      </c>
      <c r="N33" s="3">
        <f t="shared" si="23"/>
        <v>525</v>
      </c>
      <c r="O33" s="3">
        <f t="shared" si="23"/>
        <v>525</v>
      </c>
      <c r="P33" s="3">
        <f t="shared" si="23"/>
        <v>525</v>
      </c>
      <c r="Q33" s="3">
        <f t="shared" si="23"/>
        <v>525</v>
      </c>
      <c r="R33" s="3">
        <f t="shared" ref="R33:CC33" si="24">R63-R74</f>
        <v>525</v>
      </c>
      <c r="S33" s="3">
        <f t="shared" si="24"/>
        <v>525</v>
      </c>
      <c r="T33" s="3">
        <f t="shared" si="24"/>
        <v>525</v>
      </c>
      <c r="U33" s="3">
        <f t="shared" si="24"/>
        <v>525</v>
      </c>
      <c r="V33" s="3">
        <f t="shared" si="24"/>
        <v>525</v>
      </c>
      <c r="W33" s="3">
        <f t="shared" si="24"/>
        <v>525</v>
      </c>
      <c r="X33" s="3">
        <f t="shared" si="24"/>
        <v>525</v>
      </c>
      <c r="Y33" s="3">
        <f t="shared" si="24"/>
        <v>525</v>
      </c>
      <c r="Z33" s="3">
        <f t="shared" si="24"/>
        <v>525</v>
      </c>
      <c r="AA33" s="3">
        <f t="shared" si="24"/>
        <v>525</v>
      </c>
      <c r="AB33" s="3">
        <f t="shared" si="24"/>
        <v>525</v>
      </c>
      <c r="AC33" s="3">
        <f t="shared" si="24"/>
        <v>525</v>
      </c>
      <c r="AD33" s="3">
        <f t="shared" si="24"/>
        <v>525</v>
      </c>
      <c r="AE33" s="3">
        <f t="shared" si="24"/>
        <v>525</v>
      </c>
      <c r="AF33" s="3">
        <f t="shared" si="24"/>
        <v>525</v>
      </c>
      <c r="AG33" s="3">
        <f t="shared" si="24"/>
        <v>525</v>
      </c>
      <c r="AH33" s="3">
        <f t="shared" si="24"/>
        <v>525</v>
      </c>
      <c r="AI33" s="3">
        <f t="shared" si="24"/>
        <v>525</v>
      </c>
      <c r="AJ33" s="3">
        <f t="shared" si="24"/>
        <v>525</v>
      </c>
      <c r="AK33" s="3">
        <f t="shared" si="24"/>
        <v>525</v>
      </c>
      <c r="AL33" s="3">
        <f t="shared" si="24"/>
        <v>525</v>
      </c>
      <c r="AM33" s="3">
        <f t="shared" si="24"/>
        <v>525</v>
      </c>
      <c r="AN33" s="3">
        <f t="shared" si="24"/>
        <v>525</v>
      </c>
      <c r="AO33" s="3">
        <f t="shared" si="24"/>
        <v>525</v>
      </c>
      <c r="AP33" s="3">
        <f t="shared" si="24"/>
        <v>525</v>
      </c>
      <c r="AQ33" s="3">
        <f t="shared" si="24"/>
        <v>525</v>
      </c>
      <c r="AR33" s="3">
        <f t="shared" si="24"/>
        <v>525</v>
      </c>
      <c r="AS33" s="3">
        <f t="shared" si="24"/>
        <v>525</v>
      </c>
      <c r="AT33" s="3">
        <f t="shared" si="24"/>
        <v>525</v>
      </c>
      <c r="AU33" s="3">
        <f t="shared" si="24"/>
        <v>525</v>
      </c>
      <c r="AV33" s="3">
        <f t="shared" si="24"/>
        <v>525</v>
      </c>
      <c r="AW33" s="3">
        <f t="shared" si="24"/>
        <v>525</v>
      </c>
      <c r="AX33" s="3">
        <f t="shared" si="24"/>
        <v>525</v>
      </c>
      <c r="AY33" s="3">
        <f t="shared" si="24"/>
        <v>525</v>
      </c>
      <c r="AZ33" s="3">
        <f t="shared" si="24"/>
        <v>525</v>
      </c>
      <c r="BA33" s="3">
        <f t="shared" si="24"/>
        <v>525</v>
      </c>
      <c r="BB33" s="3">
        <f t="shared" si="24"/>
        <v>525</v>
      </c>
      <c r="BC33" s="3">
        <f t="shared" si="24"/>
        <v>525</v>
      </c>
      <c r="BD33" s="3">
        <f t="shared" si="24"/>
        <v>525</v>
      </c>
      <c r="BE33" s="3">
        <f t="shared" si="24"/>
        <v>525</v>
      </c>
      <c r="BF33" s="3">
        <f t="shared" si="24"/>
        <v>525</v>
      </c>
      <c r="BG33" s="3">
        <f t="shared" si="24"/>
        <v>525</v>
      </c>
      <c r="BH33" s="3">
        <f t="shared" si="24"/>
        <v>525</v>
      </c>
      <c r="BI33" s="3">
        <f t="shared" si="24"/>
        <v>525</v>
      </c>
      <c r="BJ33" s="3">
        <f t="shared" si="24"/>
        <v>525</v>
      </c>
      <c r="BK33" s="3">
        <f t="shared" si="24"/>
        <v>525</v>
      </c>
      <c r="BL33" s="3">
        <f t="shared" si="24"/>
        <v>525</v>
      </c>
      <c r="BM33" s="3">
        <f t="shared" si="24"/>
        <v>525</v>
      </c>
      <c r="BN33" s="3">
        <f t="shared" si="24"/>
        <v>525</v>
      </c>
      <c r="BO33" s="3">
        <f t="shared" si="24"/>
        <v>525</v>
      </c>
      <c r="BP33" s="3">
        <f t="shared" si="24"/>
        <v>525</v>
      </c>
      <c r="BQ33" s="3">
        <f t="shared" si="24"/>
        <v>525</v>
      </c>
      <c r="BR33" s="3">
        <f t="shared" si="24"/>
        <v>525</v>
      </c>
      <c r="BS33" s="3">
        <f t="shared" si="24"/>
        <v>525</v>
      </c>
      <c r="BT33" s="3">
        <f t="shared" si="24"/>
        <v>465</v>
      </c>
      <c r="BU33" s="3">
        <f t="shared" si="24"/>
        <v>457</v>
      </c>
      <c r="BV33" s="3">
        <f t="shared" si="24"/>
        <v>457</v>
      </c>
      <c r="BW33" s="3">
        <f t="shared" si="24"/>
        <v>457</v>
      </c>
      <c r="BX33" s="3">
        <f t="shared" si="24"/>
        <v>457</v>
      </c>
      <c r="BY33" s="3">
        <f t="shared" si="24"/>
        <v>517</v>
      </c>
      <c r="BZ33" s="3">
        <f t="shared" si="24"/>
        <v>525</v>
      </c>
      <c r="CA33" s="3">
        <f t="shared" si="24"/>
        <v>525</v>
      </c>
      <c r="CB33" s="3">
        <f t="shared" si="24"/>
        <v>525</v>
      </c>
      <c r="CC33" s="3">
        <f t="shared" si="24"/>
        <v>525</v>
      </c>
      <c r="CD33" s="3">
        <f t="shared" ref="CD33:CS33" si="25">CD63-CD74</f>
        <v>525</v>
      </c>
      <c r="CE33" s="3">
        <f t="shared" si="25"/>
        <v>525</v>
      </c>
      <c r="CF33" s="3">
        <f t="shared" si="25"/>
        <v>525</v>
      </c>
      <c r="CG33" s="3">
        <f t="shared" si="25"/>
        <v>525</v>
      </c>
      <c r="CH33" s="3">
        <f t="shared" si="25"/>
        <v>525</v>
      </c>
      <c r="CI33" s="3">
        <f t="shared" si="25"/>
        <v>525</v>
      </c>
      <c r="CJ33" s="3">
        <f t="shared" si="25"/>
        <v>525</v>
      </c>
      <c r="CK33" s="3">
        <f t="shared" si="25"/>
        <v>525</v>
      </c>
      <c r="CL33" s="3">
        <f t="shared" si="25"/>
        <v>525</v>
      </c>
      <c r="CM33" s="3">
        <f t="shared" si="25"/>
        <v>525</v>
      </c>
      <c r="CN33" s="3">
        <f t="shared" si="25"/>
        <v>525</v>
      </c>
      <c r="CO33" s="3">
        <f t="shared" si="25"/>
        <v>525</v>
      </c>
      <c r="CP33" s="3">
        <f t="shared" si="25"/>
        <v>525</v>
      </c>
      <c r="CQ33" s="3">
        <f t="shared" si="25"/>
        <v>525</v>
      </c>
      <c r="CR33" s="3">
        <f t="shared" si="25"/>
        <v>525</v>
      </c>
      <c r="CS33" s="83">
        <f t="shared" si="25"/>
        <v>525</v>
      </c>
      <c r="CT33" s="30">
        <f t="shared" si="18"/>
        <v>50060</v>
      </c>
      <c r="CU33" s="156"/>
    </row>
    <row r="34" spans="1:99">
      <c r="A34" s="25" t="s">
        <v>47</v>
      </c>
      <c r="B34" s="82">
        <f t="shared" si="23"/>
        <v>633.375</v>
      </c>
      <c r="C34" s="3">
        <f t="shared" si="23"/>
        <v>633.375</v>
      </c>
      <c r="D34" s="3">
        <f t="shared" si="23"/>
        <v>633.375</v>
      </c>
      <c r="E34" s="3">
        <f t="shared" si="23"/>
        <v>633.375</v>
      </c>
      <c r="F34" s="3">
        <f t="shared" si="23"/>
        <v>633.375</v>
      </c>
      <c r="G34" s="3">
        <f t="shared" si="23"/>
        <v>633.375</v>
      </c>
      <c r="H34" s="3">
        <f t="shared" si="23"/>
        <v>633.375</v>
      </c>
      <c r="I34" s="3">
        <f t="shared" si="23"/>
        <v>633.375</v>
      </c>
      <c r="J34" s="3">
        <f t="shared" si="23"/>
        <v>633.375</v>
      </c>
      <c r="K34" s="3">
        <f t="shared" si="23"/>
        <v>633.375</v>
      </c>
      <c r="L34" s="3">
        <f t="shared" si="23"/>
        <v>633.375</v>
      </c>
      <c r="M34" s="3">
        <f t="shared" si="23"/>
        <v>633.375</v>
      </c>
      <c r="N34" s="3">
        <f t="shared" si="23"/>
        <v>633.375</v>
      </c>
      <c r="O34" s="3">
        <f t="shared" si="23"/>
        <v>633.375</v>
      </c>
      <c r="P34" s="3">
        <f t="shared" si="23"/>
        <v>633.375</v>
      </c>
      <c r="Q34" s="3">
        <f t="shared" si="23"/>
        <v>633.375</v>
      </c>
      <c r="R34" s="3">
        <f t="shared" ref="R34:CC34" si="26">R64-R75</f>
        <v>633.375</v>
      </c>
      <c r="S34" s="3">
        <f t="shared" si="26"/>
        <v>633.375</v>
      </c>
      <c r="T34" s="3">
        <f t="shared" si="26"/>
        <v>633.375</v>
      </c>
      <c r="U34" s="3">
        <f t="shared" si="26"/>
        <v>633.375</v>
      </c>
      <c r="V34" s="3">
        <f t="shared" si="26"/>
        <v>633.375</v>
      </c>
      <c r="W34" s="3">
        <f t="shared" si="26"/>
        <v>633.375</v>
      </c>
      <c r="X34" s="3">
        <f t="shared" si="26"/>
        <v>633.375</v>
      </c>
      <c r="Y34" s="3">
        <f t="shared" si="26"/>
        <v>633.375</v>
      </c>
      <c r="Z34" s="3">
        <f t="shared" si="26"/>
        <v>633.375</v>
      </c>
      <c r="AA34" s="3">
        <f t="shared" si="26"/>
        <v>633.375</v>
      </c>
      <c r="AB34" s="3">
        <f t="shared" si="26"/>
        <v>633.375</v>
      </c>
      <c r="AC34" s="3">
        <f t="shared" si="26"/>
        <v>633.375</v>
      </c>
      <c r="AD34" s="3">
        <f t="shared" si="26"/>
        <v>633.375</v>
      </c>
      <c r="AE34" s="3">
        <f t="shared" si="26"/>
        <v>633.375</v>
      </c>
      <c r="AF34" s="3">
        <f t="shared" si="26"/>
        <v>633.375</v>
      </c>
      <c r="AG34" s="3">
        <f t="shared" si="26"/>
        <v>633.375</v>
      </c>
      <c r="AH34" s="3">
        <f t="shared" si="26"/>
        <v>633.375</v>
      </c>
      <c r="AI34" s="3">
        <f t="shared" si="26"/>
        <v>633.375</v>
      </c>
      <c r="AJ34" s="3">
        <f t="shared" si="26"/>
        <v>633.375</v>
      </c>
      <c r="AK34" s="3">
        <f t="shared" si="26"/>
        <v>633.375</v>
      </c>
      <c r="AL34" s="3">
        <f t="shared" si="26"/>
        <v>633.375</v>
      </c>
      <c r="AM34" s="3">
        <f t="shared" si="26"/>
        <v>633.375</v>
      </c>
      <c r="AN34" s="3">
        <f t="shared" si="26"/>
        <v>633.375</v>
      </c>
      <c r="AO34" s="3">
        <f t="shared" si="26"/>
        <v>633.375</v>
      </c>
      <c r="AP34" s="3">
        <f t="shared" si="26"/>
        <v>633.375</v>
      </c>
      <c r="AQ34" s="3">
        <f t="shared" si="26"/>
        <v>633.375</v>
      </c>
      <c r="AR34" s="3">
        <f t="shared" si="26"/>
        <v>633.375</v>
      </c>
      <c r="AS34" s="3">
        <f t="shared" si="26"/>
        <v>633.375</v>
      </c>
      <c r="AT34" s="3">
        <f t="shared" si="26"/>
        <v>633.375</v>
      </c>
      <c r="AU34" s="3">
        <f t="shared" si="26"/>
        <v>633.375</v>
      </c>
      <c r="AV34" s="3">
        <f t="shared" si="26"/>
        <v>633.375</v>
      </c>
      <c r="AW34" s="3">
        <f t="shared" si="26"/>
        <v>633.375</v>
      </c>
      <c r="AX34" s="3">
        <f t="shared" si="26"/>
        <v>633.375</v>
      </c>
      <c r="AY34" s="3">
        <f t="shared" si="26"/>
        <v>633.375</v>
      </c>
      <c r="AZ34" s="3">
        <f t="shared" si="26"/>
        <v>633.375</v>
      </c>
      <c r="BA34" s="3">
        <f t="shared" si="26"/>
        <v>633.375</v>
      </c>
      <c r="BB34" s="3">
        <f t="shared" si="26"/>
        <v>633.375</v>
      </c>
      <c r="BC34" s="3">
        <f t="shared" si="26"/>
        <v>633.375</v>
      </c>
      <c r="BD34" s="3">
        <f t="shared" si="26"/>
        <v>633.375</v>
      </c>
      <c r="BE34" s="3">
        <f t="shared" si="26"/>
        <v>633.375</v>
      </c>
      <c r="BF34" s="3">
        <f t="shared" si="26"/>
        <v>633.375</v>
      </c>
      <c r="BG34" s="3">
        <f t="shared" si="26"/>
        <v>633.375</v>
      </c>
      <c r="BH34" s="3">
        <f t="shared" si="26"/>
        <v>633.375</v>
      </c>
      <c r="BI34" s="3">
        <f t="shared" si="26"/>
        <v>633.375</v>
      </c>
      <c r="BJ34" s="3">
        <f t="shared" si="26"/>
        <v>633.375</v>
      </c>
      <c r="BK34" s="3">
        <f t="shared" si="26"/>
        <v>633.375</v>
      </c>
      <c r="BL34" s="3">
        <f t="shared" si="26"/>
        <v>633.375</v>
      </c>
      <c r="BM34" s="3">
        <f t="shared" si="26"/>
        <v>633.375</v>
      </c>
      <c r="BN34" s="3">
        <f t="shared" si="26"/>
        <v>633.375</v>
      </c>
      <c r="BO34" s="3">
        <f t="shared" si="26"/>
        <v>633.375</v>
      </c>
      <c r="BP34" s="3">
        <f t="shared" si="26"/>
        <v>633.375</v>
      </c>
      <c r="BQ34" s="3">
        <f t="shared" si="26"/>
        <v>633.375</v>
      </c>
      <c r="BR34" s="3">
        <f t="shared" si="26"/>
        <v>633.375</v>
      </c>
      <c r="BS34" s="3">
        <f t="shared" si="26"/>
        <v>633.375</v>
      </c>
      <c r="BT34" s="3">
        <f t="shared" si="26"/>
        <v>633.375</v>
      </c>
      <c r="BU34" s="3">
        <f t="shared" si="26"/>
        <v>633.375</v>
      </c>
      <c r="BV34" s="3">
        <f t="shared" si="26"/>
        <v>633.375</v>
      </c>
      <c r="BW34" s="3">
        <f t="shared" si="26"/>
        <v>633.375</v>
      </c>
      <c r="BX34" s="3">
        <f t="shared" si="26"/>
        <v>633.375</v>
      </c>
      <c r="BY34" s="3">
        <f t="shared" si="26"/>
        <v>633.375</v>
      </c>
      <c r="BZ34" s="3">
        <f t="shared" si="26"/>
        <v>633.375</v>
      </c>
      <c r="CA34" s="3">
        <f t="shared" si="26"/>
        <v>633.375</v>
      </c>
      <c r="CB34" s="3">
        <f t="shared" si="26"/>
        <v>633.375</v>
      </c>
      <c r="CC34" s="3">
        <f t="shared" si="26"/>
        <v>633.375</v>
      </c>
      <c r="CD34" s="3">
        <f t="shared" ref="CD34:CS34" si="27">CD64-CD75</f>
        <v>633.375</v>
      </c>
      <c r="CE34" s="3">
        <f t="shared" si="27"/>
        <v>633.375</v>
      </c>
      <c r="CF34" s="3">
        <f t="shared" si="27"/>
        <v>633.375</v>
      </c>
      <c r="CG34" s="3">
        <f t="shared" si="27"/>
        <v>633.375</v>
      </c>
      <c r="CH34" s="3">
        <f t="shared" si="27"/>
        <v>633.375</v>
      </c>
      <c r="CI34" s="3">
        <f t="shared" si="27"/>
        <v>633.375</v>
      </c>
      <c r="CJ34" s="3">
        <f t="shared" si="27"/>
        <v>633.375</v>
      </c>
      <c r="CK34" s="3">
        <f t="shared" si="27"/>
        <v>633.375</v>
      </c>
      <c r="CL34" s="3">
        <f t="shared" si="27"/>
        <v>633.375</v>
      </c>
      <c r="CM34" s="3">
        <f t="shared" si="27"/>
        <v>633.375</v>
      </c>
      <c r="CN34" s="3">
        <f t="shared" si="27"/>
        <v>633.375</v>
      </c>
      <c r="CO34" s="3">
        <f t="shared" si="27"/>
        <v>633.375</v>
      </c>
      <c r="CP34" s="3">
        <f t="shared" si="27"/>
        <v>633.375</v>
      </c>
      <c r="CQ34" s="3">
        <f t="shared" si="27"/>
        <v>633.375</v>
      </c>
      <c r="CR34" s="3">
        <f t="shared" si="27"/>
        <v>633.375</v>
      </c>
      <c r="CS34" s="83">
        <f t="shared" si="27"/>
        <v>633.375</v>
      </c>
      <c r="CT34" s="30">
        <f t="shared" si="18"/>
        <v>60804</v>
      </c>
      <c r="CU34" s="156"/>
    </row>
    <row r="35" spans="1:99">
      <c r="A35" s="25" t="s">
        <v>48</v>
      </c>
      <c r="B35" s="82">
        <f t="shared" si="23"/>
        <v>362</v>
      </c>
      <c r="C35" s="3">
        <f t="shared" si="23"/>
        <v>362</v>
      </c>
      <c r="D35" s="3">
        <f t="shared" si="23"/>
        <v>362</v>
      </c>
      <c r="E35" s="3">
        <f t="shared" si="23"/>
        <v>362</v>
      </c>
      <c r="F35" s="3">
        <f t="shared" si="23"/>
        <v>362</v>
      </c>
      <c r="G35" s="3">
        <f t="shared" si="23"/>
        <v>362</v>
      </c>
      <c r="H35" s="3">
        <f t="shared" si="23"/>
        <v>337</v>
      </c>
      <c r="I35" s="3">
        <f t="shared" si="23"/>
        <v>337</v>
      </c>
      <c r="J35" s="3">
        <f t="shared" si="23"/>
        <v>337</v>
      </c>
      <c r="K35" s="3">
        <f t="shared" si="23"/>
        <v>337</v>
      </c>
      <c r="L35" s="3">
        <f t="shared" si="23"/>
        <v>337</v>
      </c>
      <c r="M35" s="3">
        <f t="shared" si="23"/>
        <v>337</v>
      </c>
      <c r="N35" s="3">
        <f t="shared" si="23"/>
        <v>337</v>
      </c>
      <c r="O35" s="3">
        <f t="shared" si="23"/>
        <v>337</v>
      </c>
      <c r="P35" s="3">
        <f t="shared" si="23"/>
        <v>362</v>
      </c>
      <c r="Q35" s="3">
        <f t="shared" si="23"/>
        <v>362</v>
      </c>
      <c r="R35" s="3">
        <f t="shared" ref="R35:CC35" si="28">R65-R76</f>
        <v>362</v>
      </c>
      <c r="S35" s="3">
        <f t="shared" si="28"/>
        <v>362</v>
      </c>
      <c r="T35" s="3">
        <f t="shared" si="28"/>
        <v>362</v>
      </c>
      <c r="U35" s="3">
        <f t="shared" si="28"/>
        <v>362</v>
      </c>
      <c r="V35" s="3">
        <f t="shared" si="28"/>
        <v>362</v>
      </c>
      <c r="W35" s="3">
        <f t="shared" si="28"/>
        <v>362</v>
      </c>
      <c r="X35" s="3">
        <f t="shared" si="28"/>
        <v>362</v>
      </c>
      <c r="Y35" s="3">
        <f t="shared" si="28"/>
        <v>362</v>
      </c>
      <c r="Z35" s="3">
        <f t="shared" si="28"/>
        <v>362</v>
      </c>
      <c r="AA35" s="3">
        <f t="shared" si="28"/>
        <v>362</v>
      </c>
      <c r="AB35" s="3">
        <f t="shared" si="28"/>
        <v>362</v>
      </c>
      <c r="AC35" s="3">
        <f t="shared" si="28"/>
        <v>362</v>
      </c>
      <c r="AD35" s="3">
        <f t="shared" si="28"/>
        <v>362</v>
      </c>
      <c r="AE35" s="3">
        <f t="shared" si="28"/>
        <v>362</v>
      </c>
      <c r="AF35" s="3">
        <f t="shared" si="28"/>
        <v>362</v>
      </c>
      <c r="AG35" s="3">
        <f t="shared" si="28"/>
        <v>362</v>
      </c>
      <c r="AH35" s="3">
        <f t="shared" si="28"/>
        <v>362</v>
      </c>
      <c r="AI35" s="3">
        <f t="shared" si="28"/>
        <v>362</v>
      </c>
      <c r="AJ35" s="3">
        <f t="shared" si="28"/>
        <v>362</v>
      </c>
      <c r="AK35" s="3">
        <f t="shared" si="28"/>
        <v>362</v>
      </c>
      <c r="AL35" s="3">
        <f t="shared" si="28"/>
        <v>362</v>
      </c>
      <c r="AM35" s="3">
        <f t="shared" si="28"/>
        <v>362</v>
      </c>
      <c r="AN35" s="3">
        <f t="shared" si="28"/>
        <v>362</v>
      </c>
      <c r="AO35" s="3">
        <f t="shared" si="28"/>
        <v>362</v>
      </c>
      <c r="AP35" s="3">
        <f t="shared" si="28"/>
        <v>362</v>
      </c>
      <c r="AQ35" s="3">
        <f t="shared" si="28"/>
        <v>362</v>
      </c>
      <c r="AR35" s="3">
        <f t="shared" si="28"/>
        <v>362</v>
      </c>
      <c r="AS35" s="3">
        <f t="shared" si="28"/>
        <v>362</v>
      </c>
      <c r="AT35" s="3">
        <f t="shared" si="28"/>
        <v>362</v>
      </c>
      <c r="AU35" s="3">
        <f t="shared" si="28"/>
        <v>362</v>
      </c>
      <c r="AV35" s="3">
        <f t="shared" si="28"/>
        <v>362</v>
      </c>
      <c r="AW35" s="3">
        <f t="shared" si="28"/>
        <v>362</v>
      </c>
      <c r="AX35" s="3">
        <f t="shared" si="28"/>
        <v>362</v>
      </c>
      <c r="AY35" s="3">
        <f t="shared" si="28"/>
        <v>362</v>
      </c>
      <c r="AZ35" s="3">
        <f t="shared" si="28"/>
        <v>362</v>
      </c>
      <c r="BA35" s="3">
        <f t="shared" si="28"/>
        <v>362</v>
      </c>
      <c r="BB35" s="3">
        <f t="shared" si="28"/>
        <v>362</v>
      </c>
      <c r="BC35" s="3">
        <f t="shared" si="28"/>
        <v>362</v>
      </c>
      <c r="BD35" s="3">
        <f t="shared" si="28"/>
        <v>362</v>
      </c>
      <c r="BE35" s="3">
        <f t="shared" si="28"/>
        <v>362</v>
      </c>
      <c r="BF35" s="3">
        <f t="shared" si="28"/>
        <v>362</v>
      </c>
      <c r="BG35" s="3">
        <f t="shared" si="28"/>
        <v>362</v>
      </c>
      <c r="BH35" s="3">
        <f t="shared" si="28"/>
        <v>362</v>
      </c>
      <c r="BI35" s="3">
        <f t="shared" si="28"/>
        <v>362</v>
      </c>
      <c r="BJ35" s="3">
        <f t="shared" si="28"/>
        <v>332</v>
      </c>
      <c r="BK35" s="3">
        <f t="shared" si="28"/>
        <v>332</v>
      </c>
      <c r="BL35" s="3">
        <f t="shared" si="28"/>
        <v>332</v>
      </c>
      <c r="BM35" s="3">
        <f t="shared" si="28"/>
        <v>332</v>
      </c>
      <c r="BN35" s="3">
        <f t="shared" si="28"/>
        <v>332</v>
      </c>
      <c r="BO35" s="3">
        <f t="shared" si="28"/>
        <v>332</v>
      </c>
      <c r="BP35" s="3">
        <f t="shared" si="28"/>
        <v>362</v>
      </c>
      <c r="BQ35" s="3">
        <f t="shared" si="28"/>
        <v>362</v>
      </c>
      <c r="BR35" s="3">
        <f t="shared" si="28"/>
        <v>362</v>
      </c>
      <c r="BS35" s="3">
        <f t="shared" si="28"/>
        <v>362</v>
      </c>
      <c r="BT35" s="3">
        <f t="shared" si="28"/>
        <v>309</v>
      </c>
      <c r="BU35" s="3">
        <f t="shared" si="28"/>
        <v>309</v>
      </c>
      <c r="BV35" s="3">
        <f t="shared" si="28"/>
        <v>309</v>
      </c>
      <c r="BW35" s="3">
        <f t="shared" si="28"/>
        <v>309</v>
      </c>
      <c r="BX35" s="3">
        <f t="shared" si="28"/>
        <v>309</v>
      </c>
      <c r="BY35" s="3">
        <f t="shared" si="28"/>
        <v>309</v>
      </c>
      <c r="BZ35" s="3">
        <f t="shared" si="28"/>
        <v>362</v>
      </c>
      <c r="CA35" s="3">
        <f t="shared" si="28"/>
        <v>362</v>
      </c>
      <c r="CB35" s="3">
        <f t="shared" si="28"/>
        <v>362</v>
      </c>
      <c r="CC35" s="3">
        <f t="shared" si="28"/>
        <v>362</v>
      </c>
      <c r="CD35" s="3">
        <f t="shared" ref="CD35:CS35" si="29">CD65-CD76</f>
        <v>362</v>
      </c>
      <c r="CE35" s="3">
        <f t="shared" si="29"/>
        <v>362</v>
      </c>
      <c r="CF35" s="3">
        <f t="shared" si="29"/>
        <v>362</v>
      </c>
      <c r="CG35" s="3">
        <f t="shared" si="29"/>
        <v>362</v>
      </c>
      <c r="CH35" s="3">
        <f t="shared" si="29"/>
        <v>362</v>
      </c>
      <c r="CI35" s="3">
        <f t="shared" si="29"/>
        <v>362</v>
      </c>
      <c r="CJ35" s="3">
        <f t="shared" si="29"/>
        <v>362</v>
      </c>
      <c r="CK35" s="3">
        <f t="shared" si="29"/>
        <v>362</v>
      </c>
      <c r="CL35" s="3">
        <f t="shared" si="29"/>
        <v>362</v>
      </c>
      <c r="CM35" s="3">
        <f t="shared" si="29"/>
        <v>362</v>
      </c>
      <c r="CN35" s="3">
        <f t="shared" si="29"/>
        <v>362</v>
      </c>
      <c r="CO35" s="3">
        <f t="shared" si="29"/>
        <v>362</v>
      </c>
      <c r="CP35" s="3">
        <f t="shared" si="29"/>
        <v>362</v>
      </c>
      <c r="CQ35" s="3">
        <f t="shared" si="29"/>
        <v>362</v>
      </c>
      <c r="CR35" s="3">
        <f t="shared" si="29"/>
        <v>362</v>
      </c>
      <c r="CS35" s="83">
        <f t="shared" si="29"/>
        <v>362</v>
      </c>
      <c r="CT35" s="30">
        <f t="shared" si="18"/>
        <v>34054</v>
      </c>
      <c r="CU35" s="156"/>
    </row>
    <row r="36" spans="1:99">
      <c r="A36" s="25" t="s">
        <v>49</v>
      </c>
      <c r="B36" s="82">
        <f t="shared" si="23"/>
        <v>456</v>
      </c>
      <c r="C36" s="3">
        <f t="shared" si="23"/>
        <v>456</v>
      </c>
      <c r="D36" s="3">
        <f t="shared" si="23"/>
        <v>456</v>
      </c>
      <c r="E36" s="3">
        <f t="shared" si="23"/>
        <v>456</v>
      </c>
      <c r="F36" s="3">
        <f t="shared" si="23"/>
        <v>456</v>
      </c>
      <c r="G36" s="3">
        <f t="shared" si="23"/>
        <v>456</v>
      </c>
      <c r="H36" s="3">
        <f t="shared" si="23"/>
        <v>456</v>
      </c>
      <c r="I36" s="3">
        <f t="shared" si="23"/>
        <v>426</v>
      </c>
      <c r="J36" s="3">
        <f t="shared" si="23"/>
        <v>396</v>
      </c>
      <c r="K36" s="3">
        <f t="shared" si="23"/>
        <v>366</v>
      </c>
      <c r="L36" s="3">
        <f t="shared" si="23"/>
        <v>336</v>
      </c>
      <c r="M36" s="3">
        <f t="shared" si="23"/>
        <v>313</v>
      </c>
      <c r="N36" s="3">
        <f t="shared" si="23"/>
        <v>313</v>
      </c>
      <c r="O36" s="3">
        <f t="shared" si="23"/>
        <v>313</v>
      </c>
      <c r="P36" s="3">
        <f t="shared" si="23"/>
        <v>343</v>
      </c>
      <c r="Q36" s="3">
        <f t="shared" si="23"/>
        <v>373</v>
      </c>
      <c r="R36" s="3">
        <f t="shared" ref="R36:CC36" si="30">R66-R77</f>
        <v>403</v>
      </c>
      <c r="S36" s="3">
        <f t="shared" si="30"/>
        <v>433</v>
      </c>
      <c r="T36" s="3">
        <f t="shared" si="30"/>
        <v>456</v>
      </c>
      <c r="U36" s="3">
        <f t="shared" si="30"/>
        <v>456</v>
      </c>
      <c r="V36" s="3">
        <f t="shared" si="30"/>
        <v>456</v>
      </c>
      <c r="W36" s="3">
        <f t="shared" si="30"/>
        <v>456</v>
      </c>
      <c r="X36" s="3">
        <f t="shared" si="30"/>
        <v>456</v>
      </c>
      <c r="Y36" s="3">
        <f t="shared" si="30"/>
        <v>456</v>
      </c>
      <c r="Z36" s="3">
        <f t="shared" si="30"/>
        <v>456</v>
      </c>
      <c r="AA36" s="3">
        <f t="shared" si="30"/>
        <v>456</v>
      </c>
      <c r="AB36" s="3">
        <f t="shared" si="30"/>
        <v>456</v>
      </c>
      <c r="AC36" s="3">
        <f t="shared" si="30"/>
        <v>456</v>
      </c>
      <c r="AD36" s="3">
        <f t="shared" si="30"/>
        <v>456</v>
      </c>
      <c r="AE36" s="3">
        <f t="shared" si="30"/>
        <v>456</v>
      </c>
      <c r="AF36" s="3">
        <f t="shared" si="30"/>
        <v>456</v>
      </c>
      <c r="AG36" s="3">
        <f t="shared" si="30"/>
        <v>456</v>
      </c>
      <c r="AH36" s="3">
        <f t="shared" si="30"/>
        <v>456</v>
      </c>
      <c r="AI36" s="3">
        <f t="shared" si="30"/>
        <v>456</v>
      </c>
      <c r="AJ36" s="3">
        <f t="shared" si="30"/>
        <v>456</v>
      </c>
      <c r="AK36" s="3">
        <f t="shared" si="30"/>
        <v>456</v>
      </c>
      <c r="AL36" s="3">
        <f t="shared" si="30"/>
        <v>456</v>
      </c>
      <c r="AM36" s="3">
        <f t="shared" si="30"/>
        <v>456</v>
      </c>
      <c r="AN36" s="3">
        <f t="shared" si="30"/>
        <v>456</v>
      </c>
      <c r="AO36" s="3">
        <f t="shared" si="30"/>
        <v>456</v>
      </c>
      <c r="AP36" s="3">
        <f t="shared" si="30"/>
        <v>456</v>
      </c>
      <c r="AQ36" s="3">
        <f t="shared" si="30"/>
        <v>456</v>
      </c>
      <c r="AR36" s="3">
        <f t="shared" si="30"/>
        <v>456</v>
      </c>
      <c r="AS36" s="3">
        <f t="shared" si="30"/>
        <v>456</v>
      </c>
      <c r="AT36" s="3">
        <f t="shared" si="30"/>
        <v>456</v>
      </c>
      <c r="AU36" s="3">
        <f t="shared" si="30"/>
        <v>456</v>
      </c>
      <c r="AV36" s="3">
        <f t="shared" si="30"/>
        <v>456</v>
      </c>
      <c r="AW36" s="3">
        <f t="shared" si="30"/>
        <v>456</v>
      </c>
      <c r="AX36" s="3">
        <f t="shared" si="30"/>
        <v>456</v>
      </c>
      <c r="AY36" s="3">
        <f t="shared" si="30"/>
        <v>456</v>
      </c>
      <c r="AZ36" s="3">
        <f t="shared" si="30"/>
        <v>456</v>
      </c>
      <c r="BA36" s="3">
        <f t="shared" si="30"/>
        <v>456</v>
      </c>
      <c r="BB36" s="3">
        <f t="shared" si="30"/>
        <v>456</v>
      </c>
      <c r="BC36" s="3">
        <f t="shared" si="30"/>
        <v>456</v>
      </c>
      <c r="BD36" s="3">
        <f t="shared" si="30"/>
        <v>456</v>
      </c>
      <c r="BE36" s="3">
        <f t="shared" si="30"/>
        <v>456</v>
      </c>
      <c r="BF36" s="3">
        <f t="shared" si="30"/>
        <v>456</v>
      </c>
      <c r="BG36" s="3">
        <f t="shared" si="30"/>
        <v>456</v>
      </c>
      <c r="BH36" s="3">
        <f t="shared" si="30"/>
        <v>456</v>
      </c>
      <c r="BI36" s="3">
        <f t="shared" si="30"/>
        <v>456</v>
      </c>
      <c r="BJ36" s="3">
        <f t="shared" si="30"/>
        <v>426</v>
      </c>
      <c r="BK36" s="3">
        <f t="shared" si="30"/>
        <v>396</v>
      </c>
      <c r="BL36" s="3">
        <f t="shared" si="30"/>
        <v>395</v>
      </c>
      <c r="BM36" s="3">
        <f t="shared" si="30"/>
        <v>365</v>
      </c>
      <c r="BN36" s="3">
        <f t="shared" si="30"/>
        <v>345</v>
      </c>
      <c r="BO36" s="3">
        <f t="shared" si="30"/>
        <v>375</v>
      </c>
      <c r="BP36" s="3">
        <f t="shared" si="30"/>
        <v>405</v>
      </c>
      <c r="BQ36" s="3">
        <f t="shared" si="30"/>
        <v>435</v>
      </c>
      <c r="BR36" s="3">
        <f t="shared" si="30"/>
        <v>456</v>
      </c>
      <c r="BS36" s="3">
        <f t="shared" si="30"/>
        <v>456</v>
      </c>
      <c r="BT36" s="3">
        <f t="shared" si="30"/>
        <v>426</v>
      </c>
      <c r="BU36" s="3">
        <f t="shared" si="30"/>
        <v>396</v>
      </c>
      <c r="BV36" s="3">
        <f t="shared" si="30"/>
        <v>366</v>
      </c>
      <c r="BW36" s="3">
        <f t="shared" si="30"/>
        <v>336</v>
      </c>
      <c r="BX36" s="3">
        <f t="shared" si="30"/>
        <v>326</v>
      </c>
      <c r="BY36" s="3">
        <f t="shared" si="30"/>
        <v>356</v>
      </c>
      <c r="BZ36" s="3">
        <f t="shared" si="30"/>
        <v>386</v>
      </c>
      <c r="CA36" s="3">
        <f t="shared" si="30"/>
        <v>416</v>
      </c>
      <c r="CB36" s="3">
        <f t="shared" si="30"/>
        <v>446</v>
      </c>
      <c r="CC36" s="3">
        <f t="shared" si="30"/>
        <v>456</v>
      </c>
      <c r="CD36" s="3">
        <f t="shared" ref="CD36:CS36" si="31">CD66-CD77</f>
        <v>456</v>
      </c>
      <c r="CE36" s="3">
        <f t="shared" si="31"/>
        <v>456</v>
      </c>
      <c r="CF36" s="3">
        <f t="shared" si="31"/>
        <v>456</v>
      </c>
      <c r="CG36" s="3">
        <f t="shared" si="31"/>
        <v>456</v>
      </c>
      <c r="CH36" s="3">
        <f t="shared" si="31"/>
        <v>456</v>
      </c>
      <c r="CI36" s="3">
        <f t="shared" si="31"/>
        <v>456</v>
      </c>
      <c r="CJ36" s="3">
        <f t="shared" si="31"/>
        <v>456</v>
      </c>
      <c r="CK36" s="3">
        <f t="shared" si="31"/>
        <v>456</v>
      </c>
      <c r="CL36" s="3">
        <f t="shared" si="31"/>
        <v>456</v>
      </c>
      <c r="CM36" s="3">
        <f t="shared" si="31"/>
        <v>456</v>
      </c>
      <c r="CN36" s="3">
        <f t="shared" si="31"/>
        <v>456</v>
      </c>
      <c r="CO36" s="3">
        <f t="shared" si="31"/>
        <v>456</v>
      </c>
      <c r="CP36" s="3">
        <f t="shared" si="31"/>
        <v>456</v>
      </c>
      <c r="CQ36" s="3">
        <f t="shared" si="31"/>
        <v>456</v>
      </c>
      <c r="CR36" s="3">
        <f t="shared" si="31"/>
        <v>456</v>
      </c>
      <c r="CS36" s="83">
        <f t="shared" si="31"/>
        <v>456</v>
      </c>
      <c r="CT36" s="30">
        <f t="shared" si="18"/>
        <v>41619</v>
      </c>
      <c r="CU36" s="156"/>
    </row>
    <row r="37" spans="1:99">
      <c r="A37" s="25" t="s">
        <v>50</v>
      </c>
      <c r="B37" s="82">
        <f t="shared" si="23"/>
        <v>616</v>
      </c>
      <c r="C37" s="3">
        <f t="shared" si="23"/>
        <v>620</v>
      </c>
      <c r="D37" s="3">
        <f t="shared" si="23"/>
        <v>632</v>
      </c>
      <c r="E37" s="3">
        <f t="shared" si="23"/>
        <v>624</v>
      </c>
      <c r="F37" s="3">
        <f t="shared" si="23"/>
        <v>618</v>
      </c>
      <c r="G37" s="3">
        <f t="shared" si="23"/>
        <v>622</v>
      </c>
      <c r="H37" s="3">
        <f t="shared" si="23"/>
        <v>626</v>
      </c>
      <c r="I37" s="3">
        <f t="shared" si="23"/>
        <v>626</v>
      </c>
      <c r="J37" s="3">
        <f t="shared" si="23"/>
        <v>629</v>
      </c>
      <c r="K37" s="3">
        <f t="shared" si="23"/>
        <v>620</v>
      </c>
      <c r="L37" s="3">
        <f t="shared" si="23"/>
        <v>623</v>
      </c>
      <c r="M37" s="3">
        <f t="shared" si="23"/>
        <v>632</v>
      </c>
      <c r="N37" s="3">
        <f t="shared" si="23"/>
        <v>629</v>
      </c>
      <c r="O37" s="3">
        <f t="shared" si="23"/>
        <v>623</v>
      </c>
      <c r="P37" s="3">
        <f t="shared" si="23"/>
        <v>625</v>
      </c>
      <c r="Q37" s="3">
        <f t="shared" si="23"/>
        <v>631</v>
      </c>
      <c r="R37" s="3">
        <f t="shared" ref="R37:CC37" si="32">R67-R78</f>
        <v>632</v>
      </c>
      <c r="S37" s="3">
        <f t="shared" si="32"/>
        <v>635</v>
      </c>
      <c r="T37" s="3">
        <f t="shared" si="32"/>
        <v>642</v>
      </c>
      <c r="U37" s="3">
        <f t="shared" si="32"/>
        <v>647</v>
      </c>
      <c r="V37" s="3">
        <f t="shared" si="32"/>
        <v>649</v>
      </c>
      <c r="W37" s="3">
        <f t="shared" si="32"/>
        <v>656</v>
      </c>
      <c r="X37" s="3">
        <f t="shared" si="32"/>
        <v>661</v>
      </c>
      <c r="Y37" s="3">
        <f t="shared" si="32"/>
        <v>662</v>
      </c>
      <c r="Z37" s="3">
        <f t="shared" si="32"/>
        <v>659</v>
      </c>
      <c r="AA37" s="3">
        <f t="shared" si="32"/>
        <v>660</v>
      </c>
      <c r="AB37" s="3">
        <f t="shared" si="32"/>
        <v>656</v>
      </c>
      <c r="AC37" s="3">
        <f t="shared" si="32"/>
        <v>657</v>
      </c>
      <c r="AD37" s="3">
        <f t="shared" si="32"/>
        <v>663</v>
      </c>
      <c r="AE37" s="3">
        <f t="shared" si="32"/>
        <v>667</v>
      </c>
      <c r="AF37" s="3">
        <f t="shared" si="32"/>
        <v>668</v>
      </c>
      <c r="AG37" s="3">
        <f t="shared" si="32"/>
        <v>670</v>
      </c>
      <c r="AH37" s="3">
        <f t="shared" si="32"/>
        <v>676</v>
      </c>
      <c r="AI37" s="3">
        <f t="shared" si="32"/>
        <v>671</v>
      </c>
      <c r="AJ37" s="3">
        <f t="shared" si="32"/>
        <v>673</v>
      </c>
      <c r="AK37" s="3">
        <f t="shared" si="32"/>
        <v>676</v>
      </c>
      <c r="AL37" s="3">
        <f t="shared" si="32"/>
        <v>682</v>
      </c>
      <c r="AM37" s="3">
        <f t="shared" si="32"/>
        <v>692</v>
      </c>
      <c r="AN37" s="3">
        <f t="shared" si="32"/>
        <v>698</v>
      </c>
      <c r="AO37" s="3">
        <f t="shared" si="32"/>
        <v>704</v>
      </c>
      <c r="AP37" s="3">
        <f t="shared" si="32"/>
        <v>716</v>
      </c>
      <c r="AQ37" s="3">
        <f t="shared" si="32"/>
        <v>721</v>
      </c>
      <c r="AR37" s="3">
        <f t="shared" si="32"/>
        <v>721</v>
      </c>
      <c r="AS37" s="3">
        <f t="shared" si="32"/>
        <v>726</v>
      </c>
      <c r="AT37" s="3">
        <f t="shared" si="32"/>
        <v>741</v>
      </c>
      <c r="AU37" s="3">
        <f t="shared" si="32"/>
        <v>742</v>
      </c>
      <c r="AV37" s="3">
        <f t="shared" si="32"/>
        <v>736</v>
      </c>
      <c r="AW37" s="3">
        <f t="shared" si="32"/>
        <v>741</v>
      </c>
      <c r="AX37" s="3">
        <f t="shared" si="32"/>
        <v>745</v>
      </c>
      <c r="AY37" s="3">
        <f t="shared" si="32"/>
        <v>729</v>
      </c>
      <c r="AZ37" s="3">
        <f t="shared" si="32"/>
        <v>733</v>
      </c>
      <c r="BA37" s="3">
        <f t="shared" si="32"/>
        <v>737</v>
      </c>
      <c r="BB37" s="3">
        <f t="shared" si="32"/>
        <v>739</v>
      </c>
      <c r="BC37" s="3">
        <f t="shared" si="32"/>
        <v>743</v>
      </c>
      <c r="BD37" s="3">
        <f t="shared" si="32"/>
        <v>739</v>
      </c>
      <c r="BE37" s="3">
        <f t="shared" si="32"/>
        <v>735</v>
      </c>
      <c r="BF37" s="3">
        <f t="shared" si="32"/>
        <v>733</v>
      </c>
      <c r="BG37" s="3">
        <f t="shared" si="32"/>
        <v>734</v>
      </c>
      <c r="BH37" s="3">
        <f t="shared" si="32"/>
        <v>740</v>
      </c>
      <c r="BI37" s="3">
        <f t="shared" si="32"/>
        <v>741</v>
      </c>
      <c r="BJ37" s="3">
        <f t="shared" si="32"/>
        <v>739</v>
      </c>
      <c r="BK37" s="3">
        <f t="shared" si="32"/>
        <v>739</v>
      </c>
      <c r="BL37" s="3">
        <f t="shared" si="32"/>
        <v>741</v>
      </c>
      <c r="BM37" s="3">
        <f t="shared" si="32"/>
        <v>741</v>
      </c>
      <c r="BN37" s="3">
        <f t="shared" si="32"/>
        <v>735</v>
      </c>
      <c r="BO37" s="3">
        <f t="shared" si="32"/>
        <v>742</v>
      </c>
      <c r="BP37" s="3">
        <f t="shared" si="32"/>
        <v>739</v>
      </c>
      <c r="BQ37" s="3">
        <f t="shared" si="32"/>
        <v>744</v>
      </c>
      <c r="BR37" s="3">
        <f t="shared" si="32"/>
        <v>748</v>
      </c>
      <c r="BS37" s="3">
        <f t="shared" si="32"/>
        <v>742</v>
      </c>
      <c r="BT37" s="3">
        <f t="shared" si="32"/>
        <v>733</v>
      </c>
      <c r="BU37" s="3">
        <f t="shared" si="32"/>
        <v>733</v>
      </c>
      <c r="BV37" s="3">
        <f t="shared" si="32"/>
        <v>734</v>
      </c>
      <c r="BW37" s="3">
        <f t="shared" si="32"/>
        <v>735</v>
      </c>
      <c r="BX37" s="3">
        <f t="shared" si="32"/>
        <v>741</v>
      </c>
      <c r="BY37" s="3">
        <f t="shared" si="32"/>
        <v>742</v>
      </c>
      <c r="BZ37" s="3">
        <f t="shared" si="32"/>
        <v>740</v>
      </c>
      <c r="CA37" s="3">
        <f t="shared" si="32"/>
        <v>733</v>
      </c>
      <c r="CB37" s="3">
        <f t="shared" si="32"/>
        <v>731</v>
      </c>
      <c r="CC37" s="3">
        <f t="shared" si="32"/>
        <v>740</v>
      </c>
      <c r="CD37" s="3">
        <f t="shared" ref="CD37:CS37" si="33">CD67-CD78</f>
        <v>744</v>
      </c>
      <c r="CE37" s="3">
        <f t="shared" si="33"/>
        <v>744</v>
      </c>
      <c r="CF37" s="3">
        <f t="shared" si="33"/>
        <v>742</v>
      </c>
      <c r="CG37" s="3">
        <f t="shared" si="33"/>
        <v>738</v>
      </c>
      <c r="CH37" s="3">
        <f t="shared" si="33"/>
        <v>737</v>
      </c>
      <c r="CI37" s="3">
        <f t="shared" si="33"/>
        <v>737</v>
      </c>
      <c r="CJ37" s="3">
        <f t="shared" si="33"/>
        <v>737</v>
      </c>
      <c r="CK37" s="3">
        <f t="shared" si="33"/>
        <v>741</v>
      </c>
      <c r="CL37" s="3">
        <f t="shared" si="33"/>
        <v>744</v>
      </c>
      <c r="CM37" s="3">
        <f t="shared" si="33"/>
        <v>741</v>
      </c>
      <c r="CN37" s="3">
        <f t="shared" si="33"/>
        <v>737</v>
      </c>
      <c r="CO37" s="3">
        <f t="shared" si="33"/>
        <v>742</v>
      </c>
      <c r="CP37" s="3">
        <f t="shared" si="33"/>
        <v>743</v>
      </c>
      <c r="CQ37" s="3">
        <f t="shared" si="33"/>
        <v>739</v>
      </c>
      <c r="CR37" s="3">
        <f t="shared" si="33"/>
        <v>743</v>
      </c>
      <c r="CS37" s="83">
        <f t="shared" si="33"/>
        <v>743</v>
      </c>
      <c r="CT37" s="30">
        <f t="shared" si="18"/>
        <v>67268</v>
      </c>
      <c r="CU37" s="156"/>
    </row>
    <row r="38" spans="1:99">
      <c r="A38" s="57" t="s">
        <v>51</v>
      </c>
      <c r="B38" s="84">
        <f t="shared" si="23"/>
        <v>33.299999999999997</v>
      </c>
      <c r="C38" s="85">
        <f t="shared" si="23"/>
        <v>33.299999999999997</v>
      </c>
      <c r="D38" s="85">
        <f t="shared" si="23"/>
        <v>33.299999999999997</v>
      </c>
      <c r="E38" s="85">
        <f t="shared" si="23"/>
        <v>33.299999999999997</v>
      </c>
      <c r="F38" s="85">
        <f t="shared" si="23"/>
        <v>33.299999999999997</v>
      </c>
      <c r="G38" s="85">
        <f t="shared" si="23"/>
        <v>33.299999999999997</v>
      </c>
      <c r="H38" s="85">
        <f t="shared" si="23"/>
        <v>33.299999999999997</v>
      </c>
      <c r="I38" s="85">
        <f t="shared" si="23"/>
        <v>33.299999999999997</v>
      </c>
      <c r="J38" s="85">
        <f t="shared" si="23"/>
        <v>33.299999999999997</v>
      </c>
      <c r="K38" s="85">
        <f t="shared" si="23"/>
        <v>33.299999999999997</v>
      </c>
      <c r="L38" s="85">
        <f t="shared" si="23"/>
        <v>33.299999999999997</v>
      </c>
      <c r="M38" s="85">
        <f t="shared" si="23"/>
        <v>33.299999999999997</v>
      </c>
      <c r="N38" s="85">
        <f t="shared" si="23"/>
        <v>33.299999999999997</v>
      </c>
      <c r="O38" s="85">
        <f t="shared" si="23"/>
        <v>33.299999999999997</v>
      </c>
      <c r="P38" s="85">
        <f t="shared" si="23"/>
        <v>33.299999999999997</v>
      </c>
      <c r="Q38" s="85">
        <f t="shared" si="23"/>
        <v>33.299999999999997</v>
      </c>
      <c r="R38" s="85">
        <f t="shared" ref="R38:CC38" si="34">R68-R79</f>
        <v>33.299999999999997</v>
      </c>
      <c r="S38" s="85">
        <f t="shared" si="34"/>
        <v>33.299999999999997</v>
      </c>
      <c r="T38" s="85">
        <f t="shared" si="34"/>
        <v>33.299999999999997</v>
      </c>
      <c r="U38" s="85">
        <f t="shared" si="34"/>
        <v>33.299999999999997</v>
      </c>
      <c r="V38" s="85">
        <f t="shared" si="34"/>
        <v>33.299999999999997</v>
      </c>
      <c r="W38" s="85">
        <f t="shared" si="34"/>
        <v>33.299999999999997</v>
      </c>
      <c r="X38" s="85">
        <f t="shared" si="34"/>
        <v>33.299999999999997</v>
      </c>
      <c r="Y38" s="85">
        <f t="shared" si="34"/>
        <v>33.299999999999997</v>
      </c>
      <c r="Z38" s="85">
        <f t="shared" si="34"/>
        <v>33.299999999999997</v>
      </c>
      <c r="AA38" s="85">
        <f t="shared" si="34"/>
        <v>33.299999999999997</v>
      </c>
      <c r="AB38" s="85">
        <f t="shared" si="34"/>
        <v>33.299999999999997</v>
      </c>
      <c r="AC38" s="85">
        <f t="shared" si="34"/>
        <v>33.299999999999997</v>
      </c>
      <c r="AD38" s="85">
        <f t="shared" si="34"/>
        <v>33.299999999999997</v>
      </c>
      <c r="AE38" s="85">
        <f t="shared" si="34"/>
        <v>33.299999999999997</v>
      </c>
      <c r="AF38" s="85">
        <f t="shared" si="34"/>
        <v>33.299999999999997</v>
      </c>
      <c r="AG38" s="85">
        <f t="shared" si="34"/>
        <v>33.299999999999997</v>
      </c>
      <c r="AH38" s="85">
        <f t="shared" si="34"/>
        <v>33.299999999999997</v>
      </c>
      <c r="AI38" s="85">
        <f t="shared" si="34"/>
        <v>33.299999999999997</v>
      </c>
      <c r="AJ38" s="85">
        <f t="shared" si="34"/>
        <v>33.299999999999997</v>
      </c>
      <c r="AK38" s="85">
        <f t="shared" si="34"/>
        <v>33.299999999999997</v>
      </c>
      <c r="AL38" s="85">
        <f t="shared" si="34"/>
        <v>33.299999999999997</v>
      </c>
      <c r="AM38" s="85">
        <f t="shared" si="34"/>
        <v>33.299999999999997</v>
      </c>
      <c r="AN38" s="85">
        <f t="shared" si="34"/>
        <v>33.299999999999997</v>
      </c>
      <c r="AO38" s="85">
        <f t="shared" si="34"/>
        <v>33.299999999999997</v>
      </c>
      <c r="AP38" s="85">
        <f t="shared" si="34"/>
        <v>33.299999999999997</v>
      </c>
      <c r="AQ38" s="85">
        <f t="shared" si="34"/>
        <v>33.299999999999997</v>
      </c>
      <c r="AR38" s="85">
        <f t="shared" si="34"/>
        <v>33.299999999999997</v>
      </c>
      <c r="AS38" s="85">
        <f t="shared" si="34"/>
        <v>33.299999999999997</v>
      </c>
      <c r="AT38" s="85">
        <f t="shared" si="34"/>
        <v>33.299999999999997</v>
      </c>
      <c r="AU38" s="85">
        <f t="shared" si="34"/>
        <v>33.299999999999997</v>
      </c>
      <c r="AV38" s="85">
        <f t="shared" si="34"/>
        <v>33.299999999999997</v>
      </c>
      <c r="AW38" s="85">
        <f t="shared" si="34"/>
        <v>33.299999999999997</v>
      </c>
      <c r="AX38" s="85">
        <f t="shared" si="34"/>
        <v>33.299999999999997</v>
      </c>
      <c r="AY38" s="85">
        <f t="shared" si="34"/>
        <v>33.299999999999997</v>
      </c>
      <c r="AZ38" s="85">
        <f t="shared" si="34"/>
        <v>33.299999999999997</v>
      </c>
      <c r="BA38" s="85">
        <f t="shared" si="34"/>
        <v>33.299999999999997</v>
      </c>
      <c r="BB38" s="85">
        <f t="shared" si="34"/>
        <v>33.299999999999997</v>
      </c>
      <c r="BC38" s="85">
        <f t="shared" si="34"/>
        <v>33.299999999999997</v>
      </c>
      <c r="BD38" s="85">
        <f t="shared" si="34"/>
        <v>33.299999999999997</v>
      </c>
      <c r="BE38" s="85">
        <f t="shared" si="34"/>
        <v>33.299999999999997</v>
      </c>
      <c r="BF38" s="85">
        <f t="shared" si="34"/>
        <v>33.299999999999997</v>
      </c>
      <c r="BG38" s="85">
        <f t="shared" si="34"/>
        <v>33.299999999999997</v>
      </c>
      <c r="BH38" s="85">
        <f t="shared" si="34"/>
        <v>33.299999999999997</v>
      </c>
      <c r="BI38" s="85">
        <f t="shared" si="34"/>
        <v>33.299999999999997</v>
      </c>
      <c r="BJ38" s="85">
        <f t="shared" si="34"/>
        <v>33.299999999999997</v>
      </c>
      <c r="BK38" s="85">
        <f t="shared" si="34"/>
        <v>33.299999999999997</v>
      </c>
      <c r="BL38" s="85">
        <f t="shared" si="34"/>
        <v>33.299999999999997</v>
      </c>
      <c r="BM38" s="85">
        <f t="shared" si="34"/>
        <v>33.299999999999997</v>
      </c>
      <c r="BN38" s="85">
        <f t="shared" si="34"/>
        <v>33.299999999999997</v>
      </c>
      <c r="BO38" s="85">
        <f t="shared" si="34"/>
        <v>33.299999999999997</v>
      </c>
      <c r="BP38" s="85">
        <f t="shared" si="34"/>
        <v>33.299999999999997</v>
      </c>
      <c r="BQ38" s="85">
        <f t="shared" si="34"/>
        <v>33.299999999999997</v>
      </c>
      <c r="BR38" s="85">
        <f t="shared" si="34"/>
        <v>33.299999999999997</v>
      </c>
      <c r="BS38" s="85">
        <f t="shared" si="34"/>
        <v>33.299999999999997</v>
      </c>
      <c r="BT38" s="85">
        <f t="shared" si="34"/>
        <v>33.299999999999997</v>
      </c>
      <c r="BU38" s="85">
        <f t="shared" si="34"/>
        <v>33.299999999999997</v>
      </c>
      <c r="BV38" s="85">
        <f t="shared" si="34"/>
        <v>33.299999999999997</v>
      </c>
      <c r="BW38" s="85">
        <f t="shared" si="34"/>
        <v>33.299999999999997</v>
      </c>
      <c r="BX38" s="85">
        <f t="shared" si="34"/>
        <v>33.299999999999997</v>
      </c>
      <c r="BY38" s="85">
        <f t="shared" si="34"/>
        <v>33.299999999999997</v>
      </c>
      <c r="BZ38" s="85">
        <f t="shared" si="34"/>
        <v>33.299999999999997</v>
      </c>
      <c r="CA38" s="85">
        <f t="shared" si="34"/>
        <v>33.299999999999997</v>
      </c>
      <c r="CB38" s="85">
        <f t="shared" si="34"/>
        <v>33.299999999999997</v>
      </c>
      <c r="CC38" s="85">
        <f t="shared" si="34"/>
        <v>33.299999999999997</v>
      </c>
      <c r="CD38" s="85">
        <f t="shared" ref="CD38:CS38" si="35">CD68-CD79</f>
        <v>33.299999999999997</v>
      </c>
      <c r="CE38" s="85">
        <f t="shared" si="35"/>
        <v>33.299999999999997</v>
      </c>
      <c r="CF38" s="85">
        <f t="shared" si="35"/>
        <v>33.299999999999997</v>
      </c>
      <c r="CG38" s="85">
        <f t="shared" si="35"/>
        <v>33.299999999999997</v>
      </c>
      <c r="CH38" s="85">
        <f t="shared" si="35"/>
        <v>33.299999999999997</v>
      </c>
      <c r="CI38" s="85">
        <f t="shared" si="35"/>
        <v>33.299999999999997</v>
      </c>
      <c r="CJ38" s="85">
        <f t="shared" si="35"/>
        <v>33.299999999999997</v>
      </c>
      <c r="CK38" s="85">
        <f t="shared" si="35"/>
        <v>33.299999999999997</v>
      </c>
      <c r="CL38" s="85">
        <f t="shared" si="35"/>
        <v>33.299999999999997</v>
      </c>
      <c r="CM38" s="85">
        <f t="shared" si="35"/>
        <v>33.299999999999997</v>
      </c>
      <c r="CN38" s="85">
        <f t="shared" si="35"/>
        <v>33.299999999999997</v>
      </c>
      <c r="CO38" s="85">
        <f t="shared" si="35"/>
        <v>33.299999999999997</v>
      </c>
      <c r="CP38" s="85">
        <f t="shared" si="35"/>
        <v>33.299999999999997</v>
      </c>
      <c r="CQ38" s="85">
        <f t="shared" si="35"/>
        <v>33.299999999999997</v>
      </c>
      <c r="CR38" s="85">
        <f t="shared" si="35"/>
        <v>33.299999999999997</v>
      </c>
      <c r="CS38" s="86">
        <f t="shared" si="35"/>
        <v>33.299999999999997</v>
      </c>
      <c r="CT38" s="30">
        <f t="shared" si="18"/>
        <v>3196.8000000000043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2115.37</v>
      </c>
      <c r="C40" s="40">
        <f t="shared" si="39"/>
        <v>2118.77</v>
      </c>
      <c r="D40" s="40">
        <f t="shared" si="39"/>
        <v>2219.29</v>
      </c>
      <c r="E40" s="40">
        <f t="shared" si="39"/>
        <v>2219.29</v>
      </c>
      <c r="F40" s="40">
        <f t="shared" si="39"/>
        <v>2110.2399999999998</v>
      </c>
      <c r="G40" s="40">
        <f t="shared" si="39"/>
        <v>1861.03</v>
      </c>
      <c r="H40" s="40">
        <f t="shared" si="39"/>
        <v>1852.3</v>
      </c>
      <c r="I40" s="40">
        <f t="shared" si="39"/>
        <v>1852.61</v>
      </c>
      <c r="J40" s="40">
        <f t="shared" si="39"/>
        <v>1539.35</v>
      </c>
      <c r="K40" s="40">
        <f t="shared" si="39"/>
        <v>1436.22</v>
      </c>
      <c r="L40" s="40">
        <f t="shared" si="39"/>
        <v>1387.98</v>
      </c>
      <c r="M40" s="40">
        <f t="shared" si="39"/>
        <v>1377.95</v>
      </c>
      <c r="N40" s="40">
        <f t="shared" si="39"/>
        <v>1359.69</v>
      </c>
      <c r="O40" s="40">
        <f t="shared" si="39"/>
        <v>1371.7</v>
      </c>
      <c r="P40" s="40">
        <f t="shared" si="39"/>
        <v>1258.03</v>
      </c>
      <c r="Q40" s="40">
        <f t="shared" si="39"/>
        <v>1210.4000000000001</v>
      </c>
      <c r="R40" s="40">
        <f t="shared" si="39"/>
        <v>1321.82</v>
      </c>
      <c r="S40" s="40">
        <f t="shared" si="39"/>
        <v>1462.7</v>
      </c>
      <c r="T40" s="40">
        <f t="shared" si="39"/>
        <v>1611.92</v>
      </c>
      <c r="U40" s="40">
        <f t="shared" si="39"/>
        <v>1616.65</v>
      </c>
      <c r="V40" s="40">
        <f t="shared" si="39"/>
        <v>1590.37</v>
      </c>
      <c r="W40" s="40">
        <f t="shared" si="39"/>
        <v>1590.37</v>
      </c>
      <c r="X40" s="40">
        <f t="shared" si="39"/>
        <v>1900.88</v>
      </c>
      <c r="Y40" s="40">
        <f t="shared" si="39"/>
        <v>2011.39</v>
      </c>
      <c r="Z40" s="40">
        <f t="shared" si="39"/>
        <v>2283.34</v>
      </c>
      <c r="AA40" s="40">
        <f t="shared" si="39"/>
        <v>2205.19</v>
      </c>
      <c r="AB40" s="40">
        <f t="shared" si="39"/>
        <v>2205.19</v>
      </c>
      <c r="AC40" s="40">
        <f t="shared" si="39"/>
        <v>2205.19</v>
      </c>
      <c r="AD40" s="40">
        <f t="shared" si="39"/>
        <v>2205.0700000000002</v>
      </c>
      <c r="AE40" s="40">
        <f t="shared" si="39"/>
        <v>2205.0700000000002</v>
      </c>
      <c r="AF40" s="40">
        <f t="shared" si="39"/>
        <v>2205.0700000000002</v>
      </c>
      <c r="AG40" s="40">
        <f t="shared" si="39"/>
        <v>2205.0700000000002</v>
      </c>
      <c r="AH40" s="40">
        <f t="shared" ref="AH40:BM40" si="40">SUM(AH41:AH41)</f>
        <v>1716.33</v>
      </c>
      <c r="AI40" s="40">
        <f t="shared" si="40"/>
        <v>1601.31</v>
      </c>
      <c r="AJ40" s="40">
        <f t="shared" si="40"/>
        <v>1499.06</v>
      </c>
      <c r="AK40" s="40">
        <f t="shared" si="40"/>
        <v>1435.21</v>
      </c>
      <c r="AL40" s="40">
        <f t="shared" si="40"/>
        <v>921.99</v>
      </c>
      <c r="AM40" s="40">
        <f t="shared" si="40"/>
        <v>868.69</v>
      </c>
      <c r="AN40" s="40">
        <f t="shared" si="40"/>
        <v>1025.2</v>
      </c>
      <c r="AO40" s="40">
        <f t="shared" si="40"/>
        <v>1149.1099999999999</v>
      </c>
      <c r="AP40" s="40">
        <f t="shared" si="40"/>
        <v>1244.08</v>
      </c>
      <c r="AQ40" s="40">
        <f t="shared" si="40"/>
        <v>1250.6099999999999</v>
      </c>
      <c r="AR40" s="40">
        <f t="shared" si="40"/>
        <v>1267.27</v>
      </c>
      <c r="AS40" s="40">
        <f t="shared" si="40"/>
        <v>1123.6199999999999</v>
      </c>
      <c r="AT40" s="40">
        <f t="shared" si="40"/>
        <v>853.43</v>
      </c>
      <c r="AU40" s="40">
        <f t="shared" si="40"/>
        <v>849.5</v>
      </c>
      <c r="AV40" s="40">
        <f t="shared" si="40"/>
        <v>867.48</v>
      </c>
      <c r="AW40" s="40">
        <f t="shared" si="40"/>
        <v>867.48</v>
      </c>
      <c r="AX40" s="40">
        <f t="shared" si="40"/>
        <v>867.48</v>
      </c>
      <c r="AY40" s="40">
        <f t="shared" si="40"/>
        <v>867.48</v>
      </c>
      <c r="AZ40" s="40">
        <f t="shared" si="40"/>
        <v>1074.22</v>
      </c>
      <c r="BA40" s="40">
        <f t="shared" si="40"/>
        <v>1234.8499999999999</v>
      </c>
      <c r="BB40" s="40">
        <f t="shared" si="40"/>
        <v>1240.56</v>
      </c>
      <c r="BC40" s="40">
        <f t="shared" si="40"/>
        <v>1144.8599999999999</v>
      </c>
      <c r="BD40" s="40">
        <f t="shared" si="40"/>
        <v>994.38</v>
      </c>
      <c r="BE40" s="40">
        <f t="shared" si="40"/>
        <v>940.45</v>
      </c>
      <c r="BF40" s="40">
        <f t="shared" si="40"/>
        <v>876.71</v>
      </c>
      <c r="BG40" s="40">
        <f t="shared" si="40"/>
        <v>1018.23</v>
      </c>
      <c r="BH40" s="40">
        <f t="shared" si="40"/>
        <v>1238.52</v>
      </c>
      <c r="BI40" s="40">
        <f t="shared" si="40"/>
        <v>1328.29</v>
      </c>
      <c r="BJ40" s="40">
        <f t="shared" si="40"/>
        <v>1545.73</v>
      </c>
      <c r="BK40" s="40">
        <f t="shared" si="40"/>
        <v>1732.04</v>
      </c>
      <c r="BL40" s="40">
        <f t="shared" si="40"/>
        <v>1669.82</v>
      </c>
      <c r="BM40" s="40">
        <f t="shared" si="40"/>
        <v>1524.46</v>
      </c>
      <c r="BN40" s="40">
        <f t="shared" ref="BN40:CS40" si="41">SUM(BN41:BN41)</f>
        <v>1559.69</v>
      </c>
      <c r="BO40" s="40">
        <f t="shared" si="41"/>
        <v>1784.35</v>
      </c>
      <c r="BP40" s="40">
        <f t="shared" si="41"/>
        <v>1891.32</v>
      </c>
      <c r="BQ40" s="40">
        <f t="shared" si="41"/>
        <v>2052.3000000000002</v>
      </c>
      <c r="BR40" s="40">
        <f t="shared" si="41"/>
        <v>1843.88</v>
      </c>
      <c r="BS40" s="40">
        <f t="shared" si="41"/>
        <v>1696.88</v>
      </c>
      <c r="BT40" s="40">
        <f t="shared" si="41"/>
        <v>1709.66</v>
      </c>
      <c r="BU40" s="40">
        <f t="shared" si="41"/>
        <v>1838.29</v>
      </c>
      <c r="BV40" s="40">
        <f t="shared" si="41"/>
        <v>2071.0300000000002</v>
      </c>
      <c r="BW40" s="40">
        <f t="shared" si="41"/>
        <v>2071.0300000000002</v>
      </c>
      <c r="BX40" s="40">
        <f t="shared" si="41"/>
        <v>2085.7600000000002</v>
      </c>
      <c r="BY40" s="40">
        <f t="shared" si="41"/>
        <v>2095</v>
      </c>
      <c r="BZ40" s="40">
        <f t="shared" si="41"/>
        <v>2101.56</v>
      </c>
      <c r="CA40" s="40">
        <f t="shared" si="41"/>
        <v>2105.96</v>
      </c>
      <c r="CB40" s="40">
        <f t="shared" si="41"/>
        <v>2106.4899999999998</v>
      </c>
      <c r="CC40" s="40">
        <f t="shared" si="41"/>
        <v>2111.4899999999998</v>
      </c>
      <c r="CD40" s="40">
        <f t="shared" si="41"/>
        <v>2118.0100000000002</v>
      </c>
      <c r="CE40" s="40">
        <f t="shared" si="41"/>
        <v>2121.0500000000002</v>
      </c>
      <c r="CF40" s="40">
        <f t="shared" si="41"/>
        <v>2124.4699999999998</v>
      </c>
      <c r="CG40" s="40">
        <f t="shared" si="41"/>
        <v>2128.13</v>
      </c>
      <c r="CH40" s="40">
        <f t="shared" si="41"/>
        <v>2137.27</v>
      </c>
      <c r="CI40" s="40">
        <f t="shared" si="41"/>
        <v>2137.9299999999998</v>
      </c>
      <c r="CJ40" s="40">
        <f t="shared" si="41"/>
        <v>2138.13</v>
      </c>
      <c r="CK40" s="40">
        <f t="shared" si="41"/>
        <v>2138.2600000000002</v>
      </c>
      <c r="CL40" s="40">
        <f t="shared" si="41"/>
        <v>2080.0700000000002</v>
      </c>
      <c r="CM40" s="40">
        <f t="shared" si="41"/>
        <v>2080.4699999999998</v>
      </c>
      <c r="CN40" s="40">
        <f t="shared" si="41"/>
        <v>2135.8000000000002</v>
      </c>
      <c r="CO40" s="40">
        <f t="shared" si="41"/>
        <v>2154.5300000000002</v>
      </c>
      <c r="CP40" s="40">
        <f t="shared" si="41"/>
        <v>2157.0500000000002</v>
      </c>
      <c r="CQ40" s="40">
        <f t="shared" si="41"/>
        <v>2157.0500000000002</v>
      </c>
      <c r="CR40" s="40">
        <f t="shared" si="41"/>
        <v>2162.5500000000002</v>
      </c>
      <c r="CS40" s="91">
        <f t="shared" si="41"/>
        <v>2167.9499999999998</v>
      </c>
      <c r="CT40" s="38">
        <f t="shared" si="18"/>
        <v>161217.37</v>
      </c>
      <c r="CU40" s="154"/>
    </row>
    <row r="41" spans="1:99">
      <c r="A41" s="25" t="s">
        <v>12</v>
      </c>
      <c r="B41" s="42">
        <v>2115.37</v>
      </c>
      <c r="C41" s="43">
        <v>2118.77</v>
      </c>
      <c r="D41" s="43">
        <v>2219.29</v>
      </c>
      <c r="E41" s="43">
        <v>2219.29</v>
      </c>
      <c r="F41" s="43">
        <v>2110.2399999999998</v>
      </c>
      <c r="G41" s="43">
        <v>1861.03</v>
      </c>
      <c r="H41" s="43">
        <v>1852.3</v>
      </c>
      <c r="I41" s="43">
        <v>1852.61</v>
      </c>
      <c r="J41" s="43">
        <v>1539.35</v>
      </c>
      <c r="K41" s="43">
        <v>1436.22</v>
      </c>
      <c r="L41" s="43">
        <v>1387.98</v>
      </c>
      <c r="M41" s="43">
        <v>1377.95</v>
      </c>
      <c r="N41" s="43">
        <v>1359.69</v>
      </c>
      <c r="O41" s="43">
        <v>1371.7</v>
      </c>
      <c r="P41" s="43">
        <v>1258.03</v>
      </c>
      <c r="Q41" s="43">
        <v>1210.4000000000001</v>
      </c>
      <c r="R41" s="43">
        <v>1321.82</v>
      </c>
      <c r="S41" s="43">
        <v>1462.7</v>
      </c>
      <c r="T41" s="43">
        <v>1611.92</v>
      </c>
      <c r="U41" s="43">
        <v>1616.65</v>
      </c>
      <c r="V41" s="43">
        <v>1590.37</v>
      </c>
      <c r="W41" s="43">
        <v>1590.37</v>
      </c>
      <c r="X41" s="43">
        <v>1900.88</v>
      </c>
      <c r="Y41" s="43">
        <v>2011.39</v>
      </c>
      <c r="Z41" s="43">
        <v>2283.34</v>
      </c>
      <c r="AA41" s="43">
        <v>2205.19</v>
      </c>
      <c r="AB41" s="43">
        <v>2205.19</v>
      </c>
      <c r="AC41" s="43">
        <v>2205.19</v>
      </c>
      <c r="AD41" s="43">
        <v>2205.0700000000002</v>
      </c>
      <c r="AE41" s="43">
        <v>2205.0700000000002</v>
      </c>
      <c r="AF41" s="43">
        <v>2205.0700000000002</v>
      </c>
      <c r="AG41" s="43">
        <v>2205.0700000000002</v>
      </c>
      <c r="AH41" s="43">
        <v>1716.33</v>
      </c>
      <c r="AI41" s="43">
        <v>1601.31</v>
      </c>
      <c r="AJ41" s="43">
        <v>1499.06</v>
      </c>
      <c r="AK41" s="43">
        <v>1435.21</v>
      </c>
      <c r="AL41" s="43">
        <v>921.99</v>
      </c>
      <c r="AM41" s="43">
        <v>868.69</v>
      </c>
      <c r="AN41" s="43">
        <v>1025.2</v>
      </c>
      <c r="AO41" s="43">
        <v>1149.1099999999999</v>
      </c>
      <c r="AP41" s="43">
        <v>1244.08</v>
      </c>
      <c r="AQ41" s="43">
        <v>1250.6099999999999</v>
      </c>
      <c r="AR41" s="43">
        <v>1267.27</v>
      </c>
      <c r="AS41" s="43">
        <v>1123.6199999999999</v>
      </c>
      <c r="AT41" s="43">
        <v>853.43</v>
      </c>
      <c r="AU41" s="43">
        <v>849.5</v>
      </c>
      <c r="AV41" s="43">
        <v>867.48</v>
      </c>
      <c r="AW41" s="43">
        <v>867.48</v>
      </c>
      <c r="AX41" s="43">
        <v>867.48</v>
      </c>
      <c r="AY41" s="43">
        <v>867.48</v>
      </c>
      <c r="AZ41" s="43">
        <v>1074.22</v>
      </c>
      <c r="BA41" s="43">
        <v>1234.8499999999999</v>
      </c>
      <c r="BB41" s="43">
        <v>1240.56</v>
      </c>
      <c r="BC41" s="43">
        <v>1144.8599999999999</v>
      </c>
      <c r="BD41" s="43">
        <v>994.38</v>
      </c>
      <c r="BE41" s="43">
        <v>940.45</v>
      </c>
      <c r="BF41" s="43">
        <v>876.71</v>
      </c>
      <c r="BG41" s="43">
        <v>1018.23</v>
      </c>
      <c r="BH41" s="43">
        <v>1238.52</v>
      </c>
      <c r="BI41" s="43">
        <v>1328.29</v>
      </c>
      <c r="BJ41" s="43">
        <v>1545.73</v>
      </c>
      <c r="BK41" s="43">
        <v>1732.04</v>
      </c>
      <c r="BL41" s="43">
        <v>1669.82</v>
      </c>
      <c r="BM41" s="43">
        <v>1524.46</v>
      </c>
      <c r="BN41" s="43">
        <v>1559.69</v>
      </c>
      <c r="BO41" s="43">
        <v>1784.35</v>
      </c>
      <c r="BP41" s="43">
        <v>1891.32</v>
      </c>
      <c r="BQ41" s="43">
        <v>2052.3000000000002</v>
      </c>
      <c r="BR41" s="43">
        <v>1843.88</v>
      </c>
      <c r="BS41" s="43">
        <v>1696.88</v>
      </c>
      <c r="BT41" s="43">
        <v>1709.66</v>
      </c>
      <c r="BU41" s="43">
        <v>1838.29</v>
      </c>
      <c r="BV41" s="43">
        <v>2071.0300000000002</v>
      </c>
      <c r="BW41" s="43">
        <v>2071.0300000000002</v>
      </c>
      <c r="BX41" s="43">
        <v>2085.7600000000002</v>
      </c>
      <c r="BY41" s="43">
        <v>2095</v>
      </c>
      <c r="BZ41" s="43">
        <v>2101.56</v>
      </c>
      <c r="CA41" s="43">
        <v>2105.96</v>
      </c>
      <c r="CB41" s="43">
        <v>2106.4899999999998</v>
      </c>
      <c r="CC41" s="43">
        <v>2111.4899999999998</v>
      </c>
      <c r="CD41" s="43">
        <v>2118.0100000000002</v>
      </c>
      <c r="CE41" s="43">
        <v>2121.0500000000002</v>
      </c>
      <c r="CF41" s="43">
        <v>2124.4699999999998</v>
      </c>
      <c r="CG41" s="43">
        <v>2128.13</v>
      </c>
      <c r="CH41" s="43">
        <v>2137.27</v>
      </c>
      <c r="CI41" s="43">
        <v>2137.9299999999998</v>
      </c>
      <c r="CJ41" s="43">
        <v>2138.13</v>
      </c>
      <c r="CK41" s="43">
        <v>2138.2600000000002</v>
      </c>
      <c r="CL41" s="43">
        <v>2080.0700000000002</v>
      </c>
      <c r="CM41" s="43">
        <v>2080.4699999999998</v>
      </c>
      <c r="CN41" s="43">
        <v>2135.8000000000002</v>
      </c>
      <c r="CO41" s="43">
        <v>2154.5300000000002</v>
      </c>
      <c r="CP41" s="43">
        <v>2157.0500000000002</v>
      </c>
      <c r="CQ41" s="43">
        <v>2157.0500000000002</v>
      </c>
      <c r="CR41" s="43">
        <v>2162.5500000000002</v>
      </c>
      <c r="CS41" s="92">
        <v>2167.9499999999998</v>
      </c>
      <c r="CT41" s="30">
        <f t="shared" si="18"/>
        <v>161217.37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1864.85</v>
      </c>
      <c r="AW42" s="40">
        <f t="shared" si="42"/>
        <v>1759.25</v>
      </c>
      <c r="AX42" s="40">
        <f t="shared" si="42"/>
        <v>1653.65</v>
      </c>
      <c r="AY42" s="40">
        <f t="shared" si="42"/>
        <v>1548.05</v>
      </c>
      <c r="AZ42" s="40">
        <f t="shared" si="42"/>
        <v>1653.65</v>
      </c>
      <c r="BA42" s="40">
        <f t="shared" si="42"/>
        <v>1759.25</v>
      </c>
      <c r="BB42" s="40">
        <f t="shared" si="42"/>
        <v>1864.85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1914.45</v>
      </c>
      <c r="BK42" s="40">
        <f t="shared" si="42"/>
        <v>1914.45</v>
      </c>
      <c r="BL42" s="40">
        <f t="shared" si="42"/>
        <v>1914.45</v>
      </c>
      <c r="BM42" s="40">
        <f t="shared" si="42"/>
        <v>1914.45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1906.45</v>
      </c>
      <c r="BU42" s="40">
        <f t="shared" si="43"/>
        <v>1889.45</v>
      </c>
      <c r="BV42" s="40">
        <f t="shared" si="43"/>
        <v>1889.45</v>
      </c>
      <c r="BW42" s="40">
        <f t="shared" si="43"/>
        <v>1889.45</v>
      </c>
      <c r="BX42" s="40">
        <f t="shared" si="43"/>
        <v>1889.45</v>
      </c>
      <c r="BY42" s="40">
        <f t="shared" si="43"/>
        <v>1953.45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186844.60000000021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1075</v>
      </c>
      <c r="BK43" s="43">
        <v>1075</v>
      </c>
      <c r="BL43" s="43">
        <v>1075</v>
      </c>
      <c r="BM43" s="43">
        <v>1075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1067</v>
      </c>
      <c r="BU43" s="43">
        <v>1050</v>
      </c>
      <c r="BV43" s="43">
        <v>1050</v>
      </c>
      <c r="BW43" s="43">
        <v>1050</v>
      </c>
      <c r="BX43" s="43">
        <v>1050</v>
      </c>
      <c r="BY43" s="43">
        <v>1114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107947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464.4</v>
      </c>
      <c r="AW45" s="1">
        <v>358.8</v>
      </c>
      <c r="AX45" s="1">
        <v>253.2</v>
      </c>
      <c r="AY45" s="1">
        <v>147.6</v>
      </c>
      <c r="AZ45" s="1">
        <v>253.2</v>
      </c>
      <c r="BA45" s="1">
        <v>358.8</v>
      </c>
      <c r="BB45" s="1">
        <v>464.4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53030.400000000001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29.38</v>
      </c>
      <c r="C47" s="54">
        <f t="shared" si="44"/>
        <v>33.519999999999996</v>
      </c>
      <c r="D47" s="54">
        <f t="shared" si="44"/>
        <v>36.03</v>
      </c>
      <c r="E47" s="54">
        <f t="shared" si="44"/>
        <v>37.07</v>
      </c>
      <c r="F47" s="54">
        <f t="shared" si="44"/>
        <v>38.65</v>
      </c>
      <c r="G47" s="54">
        <f t="shared" si="44"/>
        <v>37.230000000000004</v>
      </c>
      <c r="H47" s="54">
        <f t="shared" si="44"/>
        <v>35.93</v>
      </c>
      <c r="I47" s="54">
        <f t="shared" si="44"/>
        <v>36.269999999999996</v>
      </c>
      <c r="J47" s="54">
        <f t="shared" si="44"/>
        <v>37.5</v>
      </c>
      <c r="K47" s="54">
        <f t="shared" si="44"/>
        <v>39.549999999999997</v>
      </c>
      <c r="L47" s="54">
        <f t="shared" si="44"/>
        <v>47.04</v>
      </c>
      <c r="M47" s="54">
        <f t="shared" si="44"/>
        <v>61.68</v>
      </c>
      <c r="N47" s="54">
        <f t="shared" si="44"/>
        <v>66.09</v>
      </c>
      <c r="O47" s="54">
        <f t="shared" si="44"/>
        <v>72.039999999999992</v>
      </c>
      <c r="P47" s="54">
        <f t="shared" si="44"/>
        <v>80.11</v>
      </c>
      <c r="Q47" s="54">
        <f t="shared" si="44"/>
        <v>85.98</v>
      </c>
      <c r="R47" s="54">
        <f t="shared" si="44"/>
        <v>90.46</v>
      </c>
      <c r="S47" s="54">
        <f t="shared" si="44"/>
        <v>96.87</v>
      </c>
      <c r="T47" s="54">
        <f t="shared" si="44"/>
        <v>104.91</v>
      </c>
      <c r="U47" s="54">
        <f t="shared" si="44"/>
        <v>102.59</v>
      </c>
      <c r="V47" s="54">
        <f t="shared" si="44"/>
        <v>98.44</v>
      </c>
      <c r="W47" s="54">
        <f t="shared" si="44"/>
        <v>91.240000000000009</v>
      </c>
      <c r="X47" s="54">
        <f t="shared" si="44"/>
        <v>89.309619389560353</v>
      </c>
      <c r="Y47" s="54">
        <f t="shared" si="44"/>
        <v>85.162309062183709</v>
      </c>
      <c r="Z47" s="54">
        <f t="shared" si="44"/>
        <v>96.817048979978068</v>
      </c>
      <c r="AA47" s="54">
        <f t="shared" si="44"/>
        <v>142.11189124018679</v>
      </c>
      <c r="AB47" s="54">
        <f t="shared" si="44"/>
        <v>262.95774765886148</v>
      </c>
      <c r="AC47" s="54">
        <f t="shared" si="44"/>
        <v>452.3930377229504</v>
      </c>
      <c r="AD47" s="54">
        <f t="shared" si="44"/>
        <v>744.54812243771846</v>
      </c>
      <c r="AE47" s="54">
        <f t="shared" si="44"/>
        <v>1048.4065686159854</v>
      </c>
      <c r="AF47" s="54">
        <f t="shared" si="44"/>
        <v>1362.9931044060611</v>
      </c>
      <c r="AG47" s="54">
        <f t="shared" si="44"/>
        <v>1735.1185858066619</v>
      </c>
      <c r="AH47" s="54">
        <f t="shared" ref="AH47:BM47" si="45">SUM(AH48:AH51)</f>
        <v>2135.2876522324809</v>
      </c>
      <c r="AI47" s="54">
        <f t="shared" si="45"/>
        <v>2502.6551823525788</v>
      </c>
      <c r="AJ47" s="54">
        <f t="shared" si="45"/>
        <v>2753.4174545859523</v>
      </c>
      <c r="AK47" s="54">
        <f t="shared" si="45"/>
        <v>2994.2661409063458</v>
      </c>
      <c r="AL47" s="54">
        <f t="shared" si="45"/>
        <v>3259.9438902928869</v>
      </c>
      <c r="AM47" s="54">
        <f t="shared" si="45"/>
        <v>3447.5332203998014</v>
      </c>
      <c r="AN47" s="54">
        <f t="shared" si="45"/>
        <v>3600.484078126196</v>
      </c>
      <c r="AO47" s="54">
        <f t="shared" si="45"/>
        <v>3709.8527436187501</v>
      </c>
      <c r="AP47" s="54">
        <f t="shared" si="45"/>
        <v>3809.7640232976241</v>
      </c>
      <c r="AQ47" s="54">
        <f t="shared" si="45"/>
        <v>3908.3445852612467</v>
      </c>
      <c r="AR47" s="54">
        <f t="shared" si="45"/>
        <v>4077.5224016658021</v>
      </c>
      <c r="AS47" s="54">
        <f t="shared" si="45"/>
        <v>4078.8318257850574</v>
      </c>
      <c r="AT47" s="54">
        <f t="shared" si="45"/>
        <v>4117.8917561994458</v>
      </c>
      <c r="AU47" s="54">
        <f t="shared" si="45"/>
        <v>4171.998759244414</v>
      </c>
      <c r="AV47" s="54">
        <f t="shared" si="45"/>
        <v>4188.4774325832896</v>
      </c>
      <c r="AW47" s="54">
        <f t="shared" si="45"/>
        <v>4076.4249150247515</v>
      </c>
      <c r="AX47" s="54">
        <f t="shared" si="45"/>
        <v>4098.6925322464722</v>
      </c>
      <c r="AY47" s="54">
        <f t="shared" si="45"/>
        <v>3983.5525975368078</v>
      </c>
      <c r="AZ47" s="54">
        <f t="shared" si="45"/>
        <v>3909.3104035752867</v>
      </c>
      <c r="BA47" s="54">
        <f t="shared" si="45"/>
        <v>3961.8363870235858</v>
      </c>
      <c r="BB47" s="54">
        <f t="shared" si="45"/>
        <v>3975.358266962091</v>
      </c>
      <c r="BC47" s="54">
        <f t="shared" si="45"/>
        <v>4013.3167149637238</v>
      </c>
      <c r="BD47" s="54">
        <f t="shared" si="45"/>
        <v>4039.5688376119538</v>
      </c>
      <c r="BE47" s="54">
        <f t="shared" si="45"/>
        <v>4011.4751751547997</v>
      </c>
      <c r="BF47" s="54">
        <f t="shared" si="45"/>
        <v>3842.5331760808367</v>
      </c>
      <c r="BG47" s="54">
        <f t="shared" si="45"/>
        <v>3656.7771456981313</v>
      </c>
      <c r="BH47" s="54">
        <f t="shared" si="45"/>
        <v>3572.6430448037786</v>
      </c>
      <c r="BI47" s="54">
        <f t="shared" si="45"/>
        <v>3561.1175589165273</v>
      </c>
      <c r="BJ47" s="54">
        <f t="shared" si="45"/>
        <v>3422.473470211617</v>
      </c>
      <c r="BK47" s="54">
        <f t="shared" si="45"/>
        <v>3123.9047900098667</v>
      </c>
      <c r="BL47" s="54">
        <f t="shared" si="45"/>
        <v>2933.9850832050415</v>
      </c>
      <c r="BM47" s="54">
        <f t="shared" si="45"/>
        <v>2734.6564081863298</v>
      </c>
      <c r="BN47" s="54">
        <f t="shared" ref="BN47:CS47" si="46">SUM(BN48:BN51)</f>
        <v>2554.3961881278124</v>
      </c>
      <c r="BO47" s="54">
        <f t="shared" si="46"/>
        <v>2253.4304718159665</v>
      </c>
      <c r="BP47" s="54">
        <f t="shared" si="46"/>
        <v>1991.1154836332937</v>
      </c>
      <c r="BQ47" s="54">
        <f t="shared" si="46"/>
        <v>1756.4677777257996</v>
      </c>
      <c r="BR47" s="54">
        <f t="shared" si="46"/>
        <v>1388.7050810201922</v>
      </c>
      <c r="BS47" s="54">
        <f t="shared" si="46"/>
        <v>1053.1913203511072</v>
      </c>
      <c r="BT47" s="54">
        <f t="shared" si="46"/>
        <v>780.56916991647597</v>
      </c>
      <c r="BU47" s="54">
        <f t="shared" si="46"/>
        <v>471.07218522743705</v>
      </c>
      <c r="BV47" s="54">
        <f t="shared" si="46"/>
        <v>308.81235751163132</v>
      </c>
      <c r="BW47" s="54">
        <f t="shared" si="46"/>
        <v>213.76092647208921</v>
      </c>
      <c r="BX47" s="54">
        <f t="shared" si="46"/>
        <v>145.83532317705897</v>
      </c>
      <c r="BY47" s="54">
        <f t="shared" si="46"/>
        <v>60.33196432900121</v>
      </c>
      <c r="BZ47" s="54">
        <f t="shared" si="46"/>
        <v>93.7</v>
      </c>
      <c r="CA47" s="54">
        <f t="shared" si="46"/>
        <v>53.64</v>
      </c>
      <c r="CB47" s="54">
        <f t="shared" si="46"/>
        <v>23.740000000000002</v>
      </c>
      <c r="CC47" s="54">
        <f t="shared" si="46"/>
        <v>22.8</v>
      </c>
      <c r="CD47" s="54">
        <f t="shared" si="46"/>
        <v>21.380000000000003</v>
      </c>
      <c r="CE47" s="54">
        <f t="shared" si="46"/>
        <v>20.720000000000002</v>
      </c>
      <c r="CF47" s="54">
        <f t="shared" si="46"/>
        <v>21.62</v>
      </c>
      <c r="CG47" s="54">
        <f t="shared" si="46"/>
        <v>22.740000000000002</v>
      </c>
      <c r="CH47" s="54">
        <f t="shared" si="46"/>
        <v>22.3</v>
      </c>
      <c r="CI47" s="54">
        <f t="shared" si="46"/>
        <v>25.98</v>
      </c>
      <c r="CJ47" s="54">
        <f t="shared" si="46"/>
        <v>43.92</v>
      </c>
      <c r="CK47" s="54">
        <f t="shared" si="46"/>
        <v>34.32</v>
      </c>
      <c r="CL47" s="54">
        <f t="shared" si="46"/>
        <v>25.22</v>
      </c>
      <c r="CM47" s="54">
        <f t="shared" si="46"/>
        <v>32.83</v>
      </c>
      <c r="CN47" s="54">
        <f t="shared" si="46"/>
        <v>35.120000000000005</v>
      </c>
      <c r="CO47" s="54">
        <f t="shared" si="46"/>
        <v>38.620000000000005</v>
      </c>
      <c r="CP47" s="54">
        <f t="shared" si="46"/>
        <v>42.74</v>
      </c>
      <c r="CQ47" s="54">
        <f t="shared" si="46"/>
        <v>31.11</v>
      </c>
      <c r="CR47" s="54">
        <f t="shared" si="46"/>
        <v>31.78</v>
      </c>
      <c r="CS47" s="96">
        <f t="shared" si="46"/>
        <v>42.8</v>
      </c>
      <c r="CT47" s="38">
        <f t="shared" si="18"/>
        <v>136717.06393839145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0.04</v>
      </c>
      <c r="X48" s="43">
        <f t="shared" si="47"/>
        <v>0.13</v>
      </c>
      <c r="Y48" s="43">
        <f t="shared" si="47"/>
        <v>1.87</v>
      </c>
      <c r="Z48" s="43">
        <f t="shared" si="47"/>
        <v>10.520000000000001</v>
      </c>
      <c r="AA48" s="43">
        <f t="shared" si="47"/>
        <v>23.89</v>
      </c>
      <c r="AB48" s="43">
        <f t="shared" si="47"/>
        <v>54.93</v>
      </c>
      <c r="AC48" s="43">
        <f t="shared" si="47"/>
        <v>105.15</v>
      </c>
      <c r="AD48" s="43">
        <f t="shared" si="47"/>
        <v>167.98999999999998</v>
      </c>
      <c r="AE48" s="43">
        <f t="shared" si="47"/>
        <v>246.11999999999998</v>
      </c>
      <c r="AF48" s="43">
        <f t="shared" si="47"/>
        <v>347.18</v>
      </c>
      <c r="AG48" s="43">
        <f t="shared" si="47"/>
        <v>461.85</v>
      </c>
      <c r="AH48" s="43">
        <f t="shared" ref="AH48:BM48" si="48">AH21</f>
        <v>580.21</v>
      </c>
      <c r="AI48" s="43">
        <f t="shared" si="48"/>
        <v>703.18000000000006</v>
      </c>
      <c r="AJ48" s="43">
        <f t="shared" si="48"/>
        <v>821.83</v>
      </c>
      <c r="AK48" s="43">
        <f t="shared" si="48"/>
        <v>922.4899999999999</v>
      </c>
      <c r="AL48" s="43">
        <f t="shared" si="48"/>
        <v>1036.31</v>
      </c>
      <c r="AM48" s="43">
        <f t="shared" si="48"/>
        <v>1142.6599999999999</v>
      </c>
      <c r="AN48" s="43">
        <f t="shared" si="48"/>
        <v>1208.3399999999999</v>
      </c>
      <c r="AO48" s="43">
        <f t="shared" si="48"/>
        <v>1293.7</v>
      </c>
      <c r="AP48" s="43">
        <f t="shared" si="48"/>
        <v>1374.7</v>
      </c>
      <c r="AQ48" s="43">
        <f t="shared" si="48"/>
        <v>1432.78</v>
      </c>
      <c r="AR48" s="43">
        <f t="shared" si="48"/>
        <v>1520.8000000000002</v>
      </c>
      <c r="AS48" s="43">
        <f t="shared" si="48"/>
        <v>1569.7</v>
      </c>
      <c r="AT48" s="43">
        <f t="shared" si="48"/>
        <v>1629.38</v>
      </c>
      <c r="AU48" s="43">
        <f t="shared" si="48"/>
        <v>1682.1399999999999</v>
      </c>
      <c r="AV48" s="43">
        <f t="shared" si="48"/>
        <v>1707.1</v>
      </c>
      <c r="AW48" s="43">
        <f t="shared" si="48"/>
        <v>1723.01</v>
      </c>
      <c r="AX48" s="43">
        <f t="shared" si="48"/>
        <v>1735.04</v>
      </c>
      <c r="AY48" s="43">
        <f t="shared" si="48"/>
        <v>1716.58</v>
      </c>
      <c r="AZ48" s="43">
        <f t="shared" si="48"/>
        <v>1724.38</v>
      </c>
      <c r="BA48" s="43">
        <f t="shared" si="48"/>
        <v>1724.35</v>
      </c>
      <c r="BB48" s="43">
        <f t="shared" si="48"/>
        <v>1717.1299999999999</v>
      </c>
      <c r="BC48" s="43">
        <f t="shared" si="48"/>
        <v>1707.75</v>
      </c>
      <c r="BD48" s="43">
        <f t="shared" si="48"/>
        <v>1707.37</v>
      </c>
      <c r="BE48" s="43">
        <f t="shared" si="48"/>
        <v>1688.35</v>
      </c>
      <c r="BF48" s="43">
        <f t="shared" si="48"/>
        <v>1634.3300000000002</v>
      </c>
      <c r="BG48" s="43">
        <f t="shared" si="48"/>
        <v>1597.3200000000002</v>
      </c>
      <c r="BH48" s="43">
        <f t="shared" si="48"/>
        <v>1555.84</v>
      </c>
      <c r="BI48" s="43">
        <f t="shared" si="48"/>
        <v>1498.1100000000001</v>
      </c>
      <c r="BJ48" s="43">
        <f t="shared" si="48"/>
        <v>1431.48</v>
      </c>
      <c r="BK48" s="43">
        <f t="shared" si="48"/>
        <v>1351.71</v>
      </c>
      <c r="BL48" s="43">
        <f t="shared" si="48"/>
        <v>1217.74</v>
      </c>
      <c r="BM48" s="43">
        <f t="shared" si="48"/>
        <v>1144.54</v>
      </c>
      <c r="BN48" s="43">
        <f t="shared" ref="BN48:CS48" si="49">BN21</f>
        <v>1045.8599999999999</v>
      </c>
      <c r="BO48" s="43">
        <f t="shared" si="49"/>
        <v>938.27</v>
      </c>
      <c r="BP48" s="43">
        <f t="shared" si="49"/>
        <v>839.01</v>
      </c>
      <c r="BQ48" s="43">
        <f t="shared" si="49"/>
        <v>725.15</v>
      </c>
      <c r="BR48" s="43">
        <f t="shared" si="49"/>
        <v>631.55999999999995</v>
      </c>
      <c r="BS48" s="43">
        <f t="shared" si="49"/>
        <v>520.75</v>
      </c>
      <c r="BT48" s="43">
        <f t="shared" si="49"/>
        <v>401.77</v>
      </c>
      <c r="BU48" s="43">
        <f t="shared" si="49"/>
        <v>287.88000000000005</v>
      </c>
      <c r="BV48" s="43">
        <f t="shared" si="49"/>
        <v>203.44</v>
      </c>
      <c r="BW48" s="43">
        <f t="shared" si="49"/>
        <v>137.34</v>
      </c>
      <c r="BX48" s="43">
        <f t="shared" si="49"/>
        <v>83.11</v>
      </c>
      <c r="BY48" s="43">
        <f t="shared" si="49"/>
        <v>15.39</v>
      </c>
      <c r="BZ48" s="43">
        <f t="shared" si="49"/>
        <v>6.4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52757.099999999991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2.7796193895603509</v>
      </c>
      <c r="Y49" s="1">
        <v>2.7423090621837014</v>
      </c>
      <c r="Z49" s="1">
        <v>5.8670489799780556</v>
      </c>
      <c r="AA49" s="1">
        <v>37.821891240186787</v>
      </c>
      <c r="AB49" s="1">
        <v>128.90774765886147</v>
      </c>
      <c r="AC49" s="1">
        <v>267.93303772295036</v>
      </c>
      <c r="AD49" s="1">
        <v>502.54812243771846</v>
      </c>
      <c r="AE49" s="1">
        <v>732.69656861598526</v>
      </c>
      <c r="AF49" s="1">
        <v>945.74310440606109</v>
      </c>
      <c r="AG49" s="1">
        <v>1199.1385858066617</v>
      </c>
      <c r="AH49" s="1">
        <v>1478.8676522324809</v>
      </c>
      <c r="AI49" s="1">
        <v>1726.2951823525784</v>
      </c>
      <c r="AJ49" s="1">
        <v>1858.3174545859524</v>
      </c>
      <c r="AK49" s="1">
        <v>2003.9261409063461</v>
      </c>
      <c r="AL49" s="1">
        <v>2160.1838902928871</v>
      </c>
      <c r="AM49" s="1">
        <v>2242.2432203998014</v>
      </c>
      <c r="AN49" s="1">
        <v>2327.0440781261964</v>
      </c>
      <c r="AO49" s="1">
        <v>2358.8327436187496</v>
      </c>
      <c r="AP49" s="1">
        <v>2376.6340232976245</v>
      </c>
      <c r="AQ49" s="1">
        <v>2421.1045852612465</v>
      </c>
      <c r="AR49" s="1">
        <v>2504.8424016658018</v>
      </c>
      <c r="AS49" s="1">
        <v>2455.9518257850573</v>
      </c>
      <c r="AT49" s="1">
        <v>2433.8517561994454</v>
      </c>
      <c r="AU49" s="1">
        <v>2433.4787592444141</v>
      </c>
      <c r="AV49" s="1">
        <v>2427.5574325832904</v>
      </c>
      <c r="AW49" s="1">
        <v>2298.024915024751</v>
      </c>
      <c r="AX49" s="1">
        <v>2305.102532246472</v>
      </c>
      <c r="AY49" s="1">
        <v>2205.2325975368076</v>
      </c>
      <c r="AZ49" s="1">
        <v>2124.8704035752862</v>
      </c>
      <c r="BA49" s="1">
        <v>2175.8963870235857</v>
      </c>
      <c r="BB49" s="1">
        <v>2196.7282669620913</v>
      </c>
      <c r="BC49" s="1">
        <v>2239.846714963724</v>
      </c>
      <c r="BD49" s="1">
        <v>2270.7588376119538</v>
      </c>
      <c r="BE49" s="1">
        <v>2260.0351751548001</v>
      </c>
      <c r="BF49" s="1">
        <v>2134.3631760808362</v>
      </c>
      <c r="BG49" s="1">
        <v>1988.0271456981311</v>
      </c>
      <c r="BH49" s="1">
        <v>1945.2630448037783</v>
      </c>
      <c r="BI49" s="1">
        <v>1998.657558916527</v>
      </c>
      <c r="BJ49" s="1">
        <v>1932.9634702116168</v>
      </c>
      <c r="BK49" s="1">
        <v>1722.2947900098666</v>
      </c>
      <c r="BL49" s="1">
        <v>1668.005083205042</v>
      </c>
      <c r="BM49" s="1">
        <v>1539.3864081863298</v>
      </c>
      <c r="BN49" s="1">
        <v>1456.0961881278122</v>
      </c>
      <c r="BO49" s="1">
        <v>1262.1004718159666</v>
      </c>
      <c r="BP49" s="1">
        <v>1098.3454836332937</v>
      </c>
      <c r="BQ49" s="1">
        <v>982.6977777257996</v>
      </c>
      <c r="BR49" s="1">
        <v>715.86508102019206</v>
      </c>
      <c r="BS49" s="1">
        <v>499.74132035110699</v>
      </c>
      <c r="BT49" s="1">
        <v>352.79916991647599</v>
      </c>
      <c r="BU49" s="1">
        <v>157.99218522743703</v>
      </c>
      <c r="BV49" s="1">
        <v>78.702357511631277</v>
      </c>
      <c r="BW49" s="1">
        <v>39.630926472089207</v>
      </c>
      <c r="BX49" s="1">
        <v>15.53532317705897</v>
      </c>
      <c r="BY49" s="1">
        <v>7.4319643290011994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78707.703938391496</v>
      </c>
      <c r="CU49" s="156"/>
    </row>
    <row r="50" spans="1:102">
      <c r="A50" s="30" t="s">
        <v>34</v>
      </c>
      <c r="B50" s="45">
        <v>6.81</v>
      </c>
      <c r="C50" s="1">
        <v>9.9499999999999993</v>
      </c>
      <c r="D50" s="1">
        <v>12.78</v>
      </c>
      <c r="E50" s="1">
        <v>14.91</v>
      </c>
      <c r="F50" s="1">
        <v>16.02</v>
      </c>
      <c r="G50" s="1">
        <v>14.91</v>
      </c>
      <c r="H50" s="1">
        <v>14.71</v>
      </c>
      <c r="I50" s="1">
        <v>15.09</v>
      </c>
      <c r="J50" s="1">
        <v>16.559999999999999</v>
      </c>
      <c r="K50" s="1">
        <v>18.79</v>
      </c>
      <c r="L50" s="1">
        <v>25.73</v>
      </c>
      <c r="M50" s="1">
        <v>40.32</v>
      </c>
      <c r="N50" s="1">
        <v>45.81</v>
      </c>
      <c r="O50" s="1">
        <v>54.3</v>
      </c>
      <c r="P50" s="1">
        <v>60.15</v>
      </c>
      <c r="Q50" s="1">
        <v>64.11</v>
      </c>
      <c r="R50" s="1">
        <v>67.77</v>
      </c>
      <c r="S50" s="1">
        <v>74.3</v>
      </c>
      <c r="T50" s="1">
        <v>83.27</v>
      </c>
      <c r="U50" s="1">
        <v>81.040000000000006</v>
      </c>
      <c r="V50" s="1">
        <v>76.72</v>
      </c>
      <c r="W50" s="1">
        <v>69.92</v>
      </c>
      <c r="X50" s="1">
        <v>65.760000000000005</v>
      </c>
      <c r="Y50" s="1">
        <v>62.09</v>
      </c>
      <c r="Z50" s="1">
        <v>61.78</v>
      </c>
      <c r="AA50" s="1">
        <v>59.27</v>
      </c>
      <c r="AB50" s="1">
        <v>58.98</v>
      </c>
      <c r="AC50" s="1">
        <v>58.94</v>
      </c>
      <c r="AD50" s="1">
        <v>53.27</v>
      </c>
      <c r="AE50" s="1">
        <v>48.2</v>
      </c>
      <c r="AF50" s="1">
        <v>48.37</v>
      </c>
      <c r="AG50" s="1">
        <v>51.91</v>
      </c>
      <c r="AH50" s="1">
        <v>55.01</v>
      </c>
      <c r="AI50" s="1">
        <v>50.63</v>
      </c>
      <c r="AJ50" s="1">
        <v>50.18</v>
      </c>
      <c r="AK50" s="1">
        <v>46.68</v>
      </c>
      <c r="AL50" s="1">
        <v>42.02</v>
      </c>
      <c r="AM50" s="1">
        <v>41.15</v>
      </c>
      <c r="AN50" s="1">
        <v>43.63</v>
      </c>
      <c r="AO50" s="1">
        <v>36.32</v>
      </c>
      <c r="AP50" s="1">
        <v>36.950000000000003</v>
      </c>
      <c r="AQ50" s="1">
        <v>33.46</v>
      </c>
      <c r="AR50" s="1">
        <v>32.6</v>
      </c>
      <c r="AS50" s="1">
        <v>34.979999999999997</v>
      </c>
      <c r="AT50" s="1">
        <v>36.11</v>
      </c>
      <c r="AU50" s="1">
        <v>35.950000000000003</v>
      </c>
      <c r="AV50" s="1">
        <v>35.78</v>
      </c>
      <c r="AW50" s="1">
        <v>39.380000000000003</v>
      </c>
      <c r="AX50" s="1">
        <v>42.45</v>
      </c>
      <c r="AY50" s="1">
        <v>42.9</v>
      </c>
      <c r="AZ50" s="1">
        <v>41.76</v>
      </c>
      <c r="BA50" s="1">
        <v>42.52</v>
      </c>
      <c r="BB50" s="1">
        <v>40.5</v>
      </c>
      <c r="BC50" s="1">
        <v>46.54</v>
      </c>
      <c r="BD50" s="1">
        <v>43.53</v>
      </c>
      <c r="BE50" s="1">
        <v>44.24</v>
      </c>
      <c r="BF50" s="1">
        <v>53.29</v>
      </c>
      <c r="BG50" s="1">
        <v>51.24</v>
      </c>
      <c r="BH50" s="1">
        <v>50.78</v>
      </c>
      <c r="BI50" s="1">
        <v>44.61</v>
      </c>
      <c r="BJ50" s="1">
        <v>38.42</v>
      </c>
      <c r="BK50" s="1">
        <v>30.12</v>
      </c>
      <c r="BL50" s="1">
        <v>27.6</v>
      </c>
      <c r="BM50" s="1">
        <v>27.96</v>
      </c>
      <c r="BN50" s="1">
        <v>28.87</v>
      </c>
      <c r="BO50" s="1">
        <v>29.06</v>
      </c>
      <c r="BP50" s="1">
        <v>30.45</v>
      </c>
      <c r="BQ50" s="1">
        <v>25.95</v>
      </c>
      <c r="BR50" s="1">
        <v>19.149999999999999</v>
      </c>
      <c r="BS50" s="1">
        <v>10.3</v>
      </c>
      <c r="BT50" s="1">
        <v>3.68</v>
      </c>
      <c r="BU50" s="1">
        <v>3.5</v>
      </c>
      <c r="BV50" s="1">
        <v>4.5</v>
      </c>
      <c r="BW50" s="1">
        <v>15.13</v>
      </c>
      <c r="BX50" s="1">
        <v>26.22</v>
      </c>
      <c r="BY50" s="1">
        <v>15.75</v>
      </c>
      <c r="BZ50" s="1">
        <v>65.31</v>
      </c>
      <c r="CA50" s="1">
        <v>29.27</v>
      </c>
      <c r="CB50" s="1">
        <v>0.01</v>
      </c>
      <c r="CC50" s="1">
        <v>0.01</v>
      </c>
      <c r="CD50" s="1">
        <v>0.01</v>
      </c>
      <c r="CE50" s="1">
        <v>0.01</v>
      </c>
      <c r="CF50" s="1">
        <v>0.01</v>
      </c>
      <c r="CG50" s="1">
        <v>0.01</v>
      </c>
      <c r="CH50" s="1">
        <v>0.01</v>
      </c>
      <c r="CI50" s="1">
        <v>2.88</v>
      </c>
      <c r="CJ50" s="1">
        <v>20.54</v>
      </c>
      <c r="CK50" s="1">
        <v>10.81</v>
      </c>
      <c r="CL50" s="1">
        <v>2.3199999999999998</v>
      </c>
      <c r="CM50" s="1">
        <v>10.9</v>
      </c>
      <c r="CN50" s="1">
        <v>12.84</v>
      </c>
      <c r="CO50" s="1">
        <v>16.190000000000001</v>
      </c>
      <c r="CP50" s="1">
        <v>20.55</v>
      </c>
      <c r="CQ50" s="1">
        <v>10.35</v>
      </c>
      <c r="CR50" s="1">
        <v>10.68</v>
      </c>
      <c r="CS50" s="93">
        <v>21.77</v>
      </c>
      <c r="CT50" s="30">
        <f t="shared" si="50"/>
        <v>3218.8700000000017</v>
      </c>
      <c r="CU50" s="156"/>
    </row>
    <row r="51" spans="1:102">
      <c r="A51" s="56" t="s">
        <v>54</v>
      </c>
      <c r="B51" s="45">
        <f t="shared" ref="B51:AG51" si="51">B24</f>
        <v>22.57</v>
      </c>
      <c r="C51" s="1">
        <f t="shared" si="51"/>
        <v>23.57</v>
      </c>
      <c r="D51" s="1">
        <f t="shared" si="51"/>
        <v>23.25</v>
      </c>
      <c r="E51" s="1">
        <f t="shared" si="51"/>
        <v>22.16</v>
      </c>
      <c r="F51" s="1">
        <f t="shared" si="51"/>
        <v>22.63</v>
      </c>
      <c r="G51" s="1">
        <f t="shared" si="51"/>
        <v>22.32</v>
      </c>
      <c r="H51" s="1">
        <f t="shared" si="51"/>
        <v>21.22</v>
      </c>
      <c r="I51" s="1">
        <f t="shared" si="51"/>
        <v>21.18</v>
      </c>
      <c r="J51" s="1">
        <f t="shared" si="51"/>
        <v>20.94</v>
      </c>
      <c r="K51" s="1">
        <f t="shared" si="51"/>
        <v>20.76</v>
      </c>
      <c r="L51" s="1">
        <f t="shared" si="51"/>
        <v>21.31</v>
      </c>
      <c r="M51" s="1">
        <f t="shared" si="51"/>
        <v>21.36</v>
      </c>
      <c r="N51" s="1">
        <f t="shared" si="51"/>
        <v>20.28</v>
      </c>
      <c r="O51" s="1">
        <f t="shared" si="51"/>
        <v>17.739999999999998</v>
      </c>
      <c r="P51" s="1">
        <f t="shared" si="51"/>
        <v>19.96</v>
      </c>
      <c r="Q51" s="1">
        <f t="shared" si="51"/>
        <v>21.87</v>
      </c>
      <c r="R51" s="1">
        <f t="shared" si="51"/>
        <v>22.69</v>
      </c>
      <c r="S51" s="1">
        <f t="shared" si="51"/>
        <v>22.57</v>
      </c>
      <c r="T51" s="1">
        <f t="shared" si="51"/>
        <v>21.64</v>
      </c>
      <c r="U51" s="1">
        <f t="shared" si="51"/>
        <v>21.55</v>
      </c>
      <c r="V51" s="1">
        <f t="shared" si="51"/>
        <v>21.71</v>
      </c>
      <c r="W51" s="1">
        <f t="shared" si="51"/>
        <v>21.28</v>
      </c>
      <c r="X51" s="1">
        <f t="shared" si="51"/>
        <v>20.64</v>
      </c>
      <c r="Y51" s="1">
        <f t="shared" si="51"/>
        <v>18.46</v>
      </c>
      <c r="Z51" s="1">
        <f t="shared" si="51"/>
        <v>18.649999999999999</v>
      </c>
      <c r="AA51" s="1">
        <f t="shared" si="51"/>
        <v>21.13</v>
      </c>
      <c r="AB51" s="1">
        <f t="shared" si="51"/>
        <v>20.14</v>
      </c>
      <c r="AC51" s="1">
        <f t="shared" si="51"/>
        <v>20.37</v>
      </c>
      <c r="AD51" s="1">
        <f t="shared" si="51"/>
        <v>20.74</v>
      </c>
      <c r="AE51" s="1">
        <f t="shared" si="51"/>
        <v>21.39</v>
      </c>
      <c r="AF51" s="1">
        <f t="shared" si="51"/>
        <v>21.7</v>
      </c>
      <c r="AG51" s="1">
        <f t="shared" si="51"/>
        <v>22.22</v>
      </c>
      <c r="AH51" s="1">
        <f t="shared" ref="AH51:BM51" si="52">AH24</f>
        <v>21.2</v>
      </c>
      <c r="AI51" s="1">
        <f t="shared" si="52"/>
        <v>22.55</v>
      </c>
      <c r="AJ51" s="1">
        <f t="shared" si="52"/>
        <v>23.09</v>
      </c>
      <c r="AK51" s="1">
        <f t="shared" si="52"/>
        <v>21.17</v>
      </c>
      <c r="AL51" s="1">
        <f t="shared" si="52"/>
        <v>21.43</v>
      </c>
      <c r="AM51" s="1">
        <f t="shared" si="52"/>
        <v>21.48</v>
      </c>
      <c r="AN51" s="1">
        <f t="shared" si="52"/>
        <v>21.47</v>
      </c>
      <c r="AO51" s="1">
        <f t="shared" si="52"/>
        <v>21</v>
      </c>
      <c r="AP51" s="1">
        <f t="shared" si="52"/>
        <v>21.48</v>
      </c>
      <c r="AQ51" s="1">
        <f t="shared" si="52"/>
        <v>21</v>
      </c>
      <c r="AR51" s="1">
        <f t="shared" si="52"/>
        <v>19.28</v>
      </c>
      <c r="AS51" s="1">
        <f t="shared" si="52"/>
        <v>18.2</v>
      </c>
      <c r="AT51" s="1">
        <f t="shared" si="52"/>
        <v>18.55</v>
      </c>
      <c r="AU51" s="1">
        <f t="shared" si="52"/>
        <v>20.43</v>
      </c>
      <c r="AV51" s="1">
        <f t="shared" si="52"/>
        <v>18.04</v>
      </c>
      <c r="AW51" s="1">
        <f t="shared" si="52"/>
        <v>16.010000000000002</v>
      </c>
      <c r="AX51" s="1">
        <f t="shared" si="52"/>
        <v>16.100000000000001</v>
      </c>
      <c r="AY51" s="1">
        <f t="shared" si="52"/>
        <v>18.84</v>
      </c>
      <c r="AZ51" s="1">
        <f t="shared" si="52"/>
        <v>18.3</v>
      </c>
      <c r="BA51" s="1">
        <f t="shared" si="52"/>
        <v>19.07</v>
      </c>
      <c r="BB51" s="1">
        <f t="shared" si="52"/>
        <v>21</v>
      </c>
      <c r="BC51" s="1">
        <f t="shared" si="52"/>
        <v>19.18</v>
      </c>
      <c r="BD51" s="1">
        <f t="shared" si="52"/>
        <v>17.91</v>
      </c>
      <c r="BE51" s="1">
        <f t="shared" si="52"/>
        <v>18.850000000000001</v>
      </c>
      <c r="BF51" s="1">
        <f t="shared" si="52"/>
        <v>20.55</v>
      </c>
      <c r="BG51" s="1">
        <f t="shared" si="52"/>
        <v>20.190000000000001</v>
      </c>
      <c r="BH51" s="1">
        <f t="shared" si="52"/>
        <v>20.76</v>
      </c>
      <c r="BI51" s="1">
        <f t="shared" si="52"/>
        <v>19.739999999999998</v>
      </c>
      <c r="BJ51" s="1">
        <f t="shared" si="52"/>
        <v>19.61</v>
      </c>
      <c r="BK51" s="1">
        <f t="shared" si="52"/>
        <v>19.78</v>
      </c>
      <c r="BL51" s="1">
        <f t="shared" si="52"/>
        <v>20.64</v>
      </c>
      <c r="BM51" s="1">
        <f t="shared" si="52"/>
        <v>22.77</v>
      </c>
      <c r="BN51" s="1">
        <f t="shared" ref="BN51:CS51" si="53">BN24</f>
        <v>23.57</v>
      </c>
      <c r="BO51" s="1">
        <f t="shared" si="53"/>
        <v>24</v>
      </c>
      <c r="BP51" s="1">
        <f t="shared" si="53"/>
        <v>23.31</v>
      </c>
      <c r="BQ51" s="1">
        <f t="shared" si="53"/>
        <v>22.67</v>
      </c>
      <c r="BR51" s="1">
        <f t="shared" si="53"/>
        <v>22.13</v>
      </c>
      <c r="BS51" s="1">
        <f t="shared" si="53"/>
        <v>22.4</v>
      </c>
      <c r="BT51" s="1">
        <f t="shared" si="53"/>
        <v>22.32</v>
      </c>
      <c r="BU51" s="1">
        <f t="shared" si="53"/>
        <v>21.7</v>
      </c>
      <c r="BV51" s="1">
        <f t="shared" si="53"/>
        <v>22.17</v>
      </c>
      <c r="BW51" s="1">
        <f t="shared" si="53"/>
        <v>21.66</v>
      </c>
      <c r="BX51" s="1">
        <f t="shared" si="53"/>
        <v>20.97</v>
      </c>
      <c r="BY51" s="1">
        <f t="shared" si="53"/>
        <v>21.76</v>
      </c>
      <c r="BZ51" s="1">
        <f t="shared" si="53"/>
        <v>21.99</v>
      </c>
      <c r="CA51" s="1">
        <f t="shared" si="53"/>
        <v>23.23</v>
      </c>
      <c r="CB51" s="1">
        <f t="shared" si="53"/>
        <v>23.73</v>
      </c>
      <c r="CC51" s="1">
        <f t="shared" si="53"/>
        <v>22.79</v>
      </c>
      <c r="CD51" s="1">
        <f t="shared" si="53"/>
        <v>21.37</v>
      </c>
      <c r="CE51" s="1">
        <f t="shared" si="53"/>
        <v>20.71</v>
      </c>
      <c r="CF51" s="1">
        <f t="shared" si="53"/>
        <v>21.61</v>
      </c>
      <c r="CG51" s="1">
        <f t="shared" si="53"/>
        <v>22.73</v>
      </c>
      <c r="CH51" s="1">
        <f t="shared" si="53"/>
        <v>22.29</v>
      </c>
      <c r="CI51" s="1">
        <f t="shared" si="53"/>
        <v>23.1</v>
      </c>
      <c r="CJ51" s="1">
        <f t="shared" si="53"/>
        <v>23.38</v>
      </c>
      <c r="CK51" s="1">
        <f t="shared" si="53"/>
        <v>23.51</v>
      </c>
      <c r="CL51" s="1">
        <f t="shared" si="53"/>
        <v>22.9</v>
      </c>
      <c r="CM51" s="1">
        <f t="shared" si="53"/>
        <v>21.93</v>
      </c>
      <c r="CN51" s="1">
        <f t="shared" si="53"/>
        <v>22.28</v>
      </c>
      <c r="CO51" s="1">
        <f t="shared" si="53"/>
        <v>22.43</v>
      </c>
      <c r="CP51" s="1">
        <f t="shared" si="53"/>
        <v>22.19</v>
      </c>
      <c r="CQ51" s="1">
        <f t="shared" si="53"/>
        <v>20.76</v>
      </c>
      <c r="CR51" s="1">
        <f t="shared" si="53"/>
        <v>21.1</v>
      </c>
      <c r="CS51" s="93">
        <f t="shared" si="53"/>
        <v>21.03</v>
      </c>
      <c r="CT51" s="30">
        <f t="shared" si="50"/>
        <v>2033.39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100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500</v>
      </c>
      <c r="AH52" s="99">
        <v>350</v>
      </c>
      <c r="AI52" s="99">
        <v>250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100</v>
      </c>
      <c r="AQ52" s="99">
        <v>100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200</v>
      </c>
      <c r="BK52" s="99">
        <v>400</v>
      </c>
      <c r="BL52" s="99">
        <v>150</v>
      </c>
      <c r="BM52" s="99">
        <v>0</v>
      </c>
      <c r="BN52" s="99">
        <v>150</v>
      </c>
      <c r="BO52" s="99">
        <v>50</v>
      </c>
      <c r="BP52" s="99">
        <v>0</v>
      </c>
      <c r="BQ52" s="99">
        <v>0</v>
      </c>
      <c r="BR52" s="99">
        <v>150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300</v>
      </c>
      <c r="CE52" s="99">
        <v>350</v>
      </c>
      <c r="CF52" s="99">
        <v>400</v>
      </c>
      <c r="CG52" s="99">
        <v>400</v>
      </c>
      <c r="CH52" s="99">
        <v>500</v>
      </c>
      <c r="CI52" s="99">
        <v>600</v>
      </c>
      <c r="CJ52" s="99">
        <v>200</v>
      </c>
      <c r="CK52" s="99">
        <v>250</v>
      </c>
      <c r="CL52" s="99">
        <v>150</v>
      </c>
      <c r="CM52" s="99">
        <v>150</v>
      </c>
      <c r="CN52" s="99">
        <v>300</v>
      </c>
      <c r="CO52" s="99">
        <v>300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6400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7570.7061268817206</v>
      </c>
      <c r="C53" s="103">
        <f t="shared" si="54"/>
        <v>7582.2461268817215</v>
      </c>
      <c r="D53" s="103">
        <f t="shared" si="54"/>
        <v>7597.2761268817203</v>
      </c>
      <c r="E53" s="103">
        <f t="shared" si="54"/>
        <v>7690.3161268817203</v>
      </c>
      <c r="F53" s="103">
        <f t="shared" si="54"/>
        <v>7576.84612688172</v>
      </c>
      <c r="G53" s="103">
        <f t="shared" si="54"/>
        <v>7330.2161268817199</v>
      </c>
      <c r="H53" s="103">
        <f t="shared" si="54"/>
        <v>7299.1861268817211</v>
      </c>
      <c r="I53" s="103">
        <f t="shared" si="54"/>
        <v>7269.8361268817207</v>
      </c>
      <c r="J53" s="103">
        <f t="shared" si="54"/>
        <v>6930.806126881721</v>
      </c>
      <c r="K53" s="103">
        <f t="shared" si="54"/>
        <v>6790.726126881721</v>
      </c>
      <c r="L53" s="103">
        <f t="shared" si="54"/>
        <v>6722.9761268817201</v>
      </c>
      <c r="M53" s="103">
        <f t="shared" si="54"/>
        <v>6713.5861268817207</v>
      </c>
      <c r="N53" s="103">
        <f t="shared" si="54"/>
        <v>6696.7361268817212</v>
      </c>
      <c r="O53" s="103">
        <f t="shared" si="54"/>
        <v>6708.6961268817204</v>
      </c>
      <c r="P53" s="103">
        <f t="shared" si="54"/>
        <v>6660.09612688172</v>
      </c>
      <c r="Q53" s="103">
        <f t="shared" si="54"/>
        <v>6654.3361268817198</v>
      </c>
      <c r="R53" s="103">
        <f t="shared" si="54"/>
        <v>6801.2361268817203</v>
      </c>
      <c r="S53" s="103">
        <f t="shared" si="54"/>
        <v>6981.5261268817203</v>
      </c>
      <c r="T53" s="103">
        <f t="shared" si="54"/>
        <v>7168.7861268817205</v>
      </c>
      <c r="U53" s="103">
        <f t="shared" si="54"/>
        <v>7176.1961268817204</v>
      </c>
      <c r="V53" s="103">
        <f t="shared" si="54"/>
        <v>7147.7661268817201</v>
      </c>
      <c r="W53" s="103">
        <f t="shared" si="54"/>
        <v>7147.5661268817203</v>
      </c>
      <c r="X53" s="103">
        <f t="shared" si="54"/>
        <v>7461.1457462712815</v>
      </c>
      <c r="Y53" s="103">
        <f t="shared" si="54"/>
        <v>7568.5084359439043</v>
      </c>
      <c r="Z53" s="103">
        <f t="shared" si="54"/>
        <v>7849.1131758616984</v>
      </c>
      <c r="AA53" s="103">
        <f t="shared" si="54"/>
        <v>7817.2580181219082</v>
      </c>
      <c r="AB53" s="103">
        <f t="shared" si="54"/>
        <v>7934.1038745405822</v>
      </c>
      <c r="AC53" s="103">
        <f t="shared" si="54"/>
        <v>8124.5391646046719</v>
      </c>
      <c r="AD53" s="103">
        <f t="shared" si="54"/>
        <v>8422.5742493194393</v>
      </c>
      <c r="AE53" s="103">
        <f t="shared" si="54"/>
        <v>8730.4326954977059</v>
      </c>
      <c r="AF53" s="103">
        <f t="shared" si="54"/>
        <v>9046.0192312877807</v>
      </c>
      <c r="AG53" s="103">
        <f t="shared" si="54"/>
        <v>8920.1447126883832</v>
      </c>
      <c r="AH53" s="103">
        <f t="shared" ref="AH53:BM53" si="55">SUM(AH30,AH40,AH42,AH47,-AH52)</f>
        <v>8987.5737791142019</v>
      </c>
      <c r="AI53" s="103">
        <f t="shared" si="55"/>
        <v>9334.921309234298</v>
      </c>
      <c r="AJ53" s="103">
        <f t="shared" si="55"/>
        <v>9735.4335814676724</v>
      </c>
      <c r="AK53" s="103">
        <f t="shared" si="55"/>
        <v>9915.4322677880664</v>
      </c>
      <c r="AL53" s="103">
        <f t="shared" si="55"/>
        <v>9673.8900171746063</v>
      </c>
      <c r="AM53" s="103">
        <f t="shared" si="55"/>
        <v>9818.1793472815225</v>
      </c>
      <c r="AN53" s="103">
        <f t="shared" si="55"/>
        <v>10133.640205007916</v>
      </c>
      <c r="AO53" s="103">
        <f t="shared" si="55"/>
        <v>10372.918870500471</v>
      </c>
      <c r="AP53" s="103">
        <f t="shared" si="55"/>
        <v>10479.800150179344</v>
      </c>
      <c r="AQ53" s="103">
        <f t="shared" si="55"/>
        <v>10589.910712142966</v>
      </c>
      <c r="AR53" s="103">
        <f t="shared" si="55"/>
        <v>10875.748528547523</v>
      </c>
      <c r="AS53" s="103">
        <f t="shared" si="55"/>
        <v>10738.407952666777</v>
      </c>
      <c r="AT53" s="103">
        <f t="shared" si="55"/>
        <v>10522.277883081166</v>
      </c>
      <c r="AU53" s="103">
        <f t="shared" si="55"/>
        <v>10573.454886126136</v>
      </c>
      <c r="AV53" s="103">
        <f t="shared" si="55"/>
        <v>10496.31355946501</v>
      </c>
      <c r="AW53" s="103">
        <f t="shared" si="55"/>
        <v>10283.661041906471</v>
      </c>
      <c r="AX53" s="103">
        <f t="shared" si="55"/>
        <v>10204.328659128192</v>
      </c>
      <c r="AY53" s="103">
        <f t="shared" si="55"/>
        <v>9967.5887244185287</v>
      </c>
      <c r="AZ53" s="103">
        <f t="shared" si="55"/>
        <v>10209.686530457009</v>
      </c>
      <c r="BA53" s="103">
        <f t="shared" si="55"/>
        <v>10532.442513905307</v>
      </c>
      <c r="BB53" s="103">
        <f t="shared" si="55"/>
        <v>10659.274393843811</v>
      </c>
      <c r="BC53" s="103">
        <f t="shared" si="55"/>
        <v>10711.132841845443</v>
      </c>
      <c r="BD53" s="103">
        <f t="shared" si="55"/>
        <v>10582.904964493675</v>
      </c>
      <c r="BE53" s="103">
        <f t="shared" si="55"/>
        <v>10496.88130203652</v>
      </c>
      <c r="BF53" s="103">
        <f t="shared" si="55"/>
        <v>10262.199302962557</v>
      </c>
      <c r="BG53" s="103">
        <f t="shared" si="55"/>
        <v>10218.963272579851</v>
      </c>
      <c r="BH53" s="103">
        <f t="shared" si="55"/>
        <v>10361.119171685499</v>
      </c>
      <c r="BI53" s="103">
        <f t="shared" si="55"/>
        <v>10440.363685798247</v>
      </c>
      <c r="BJ53" s="103">
        <f t="shared" si="55"/>
        <v>10201.159597093338</v>
      </c>
      <c r="BK53" s="103">
        <f t="shared" si="55"/>
        <v>9858.9009168915873</v>
      </c>
      <c r="BL53" s="103">
        <f t="shared" si="55"/>
        <v>9857.7612100867627</v>
      </c>
      <c r="BM53" s="103">
        <f t="shared" si="55"/>
        <v>9633.0725350680514</v>
      </c>
      <c r="BN53" s="103">
        <f t="shared" ref="BN53:CS53" si="56">SUM(BN30,BN40,BN42,BN47,-BN52)</f>
        <v>9368.0423150095339</v>
      </c>
      <c r="BO53" s="103">
        <f t="shared" si="56"/>
        <v>9428.7365986976874</v>
      </c>
      <c r="BP53" s="103">
        <f t="shared" si="56"/>
        <v>9380.3916105150147</v>
      </c>
      <c r="BQ53" s="103">
        <f t="shared" si="56"/>
        <v>9341.723904607521</v>
      </c>
      <c r="BR53" s="103">
        <f t="shared" si="56"/>
        <v>8640.5412079019134</v>
      </c>
      <c r="BS53" s="103">
        <f t="shared" si="56"/>
        <v>8302.0274472328274</v>
      </c>
      <c r="BT53" s="103">
        <f t="shared" si="56"/>
        <v>7796.1852967981968</v>
      </c>
      <c r="BU53" s="103">
        <f t="shared" si="56"/>
        <v>7532.3183121091579</v>
      </c>
      <c r="BV53" s="103">
        <f t="shared" si="56"/>
        <v>7573.7984843933527</v>
      </c>
      <c r="BW53" s="103">
        <f t="shared" si="56"/>
        <v>7449.7470533538108</v>
      </c>
      <c r="BX53" s="103">
        <f t="shared" si="56"/>
        <v>7392.5514500587797</v>
      </c>
      <c r="BY53" s="103">
        <f t="shared" si="56"/>
        <v>7501.2880912107221</v>
      </c>
      <c r="BZ53" s="103">
        <f t="shared" si="56"/>
        <v>7675.2161268817199</v>
      </c>
      <c r="CA53" s="103">
        <f t="shared" si="56"/>
        <v>7662.556126881721</v>
      </c>
      <c r="CB53" s="103">
        <f t="shared" si="56"/>
        <v>7661.1861268817202</v>
      </c>
      <c r="CC53" s="103">
        <f t="shared" si="56"/>
        <v>7684.2461268817206</v>
      </c>
      <c r="CD53" s="103">
        <f t="shared" si="56"/>
        <v>7393.3461268817209</v>
      </c>
      <c r="CE53" s="103">
        <f t="shared" si="56"/>
        <v>7345.726126881721</v>
      </c>
      <c r="CF53" s="103">
        <f t="shared" si="56"/>
        <v>7298.0461268817198</v>
      </c>
      <c r="CG53" s="103">
        <f t="shared" si="56"/>
        <v>7298.8261268817205</v>
      </c>
      <c r="CH53" s="103">
        <f t="shared" si="56"/>
        <v>7206.5261268817212</v>
      </c>
      <c r="CI53" s="103">
        <f t="shared" si="56"/>
        <v>7110.8661268817204</v>
      </c>
      <c r="CJ53" s="103">
        <f t="shared" si="56"/>
        <v>7529.0061268817208</v>
      </c>
      <c r="CK53" s="103">
        <f t="shared" si="56"/>
        <v>7473.5361268817205</v>
      </c>
      <c r="CL53" s="103">
        <f t="shared" si="56"/>
        <v>7509.2461268817206</v>
      </c>
      <c r="CM53" s="103">
        <f t="shared" si="56"/>
        <v>7514.2561268817199</v>
      </c>
      <c r="CN53" s="103">
        <f t="shared" si="56"/>
        <v>7417.8761268817207</v>
      </c>
      <c r="CO53" s="103">
        <f t="shared" si="56"/>
        <v>7445.1061268817211</v>
      </c>
      <c r="CP53" s="103">
        <f t="shared" si="56"/>
        <v>7752.7461268817206</v>
      </c>
      <c r="CQ53" s="103">
        <f t="shared" si="56"/>
        <v>7737.1161268817204</v>
      </c>
      <c r="CR53" s="103">
        <f t="shared" si="56"/>
        <v>7747.2861268817205</v>
      </c>
      <c r="CS53" s="104">
        <f t="shared" si="56"/>
        <v>7763.7061268817206</v>
      </c>
      <c r="CT53" s="105">
        <f>SUM(B53:CS53)</f>
        <v>814754.62211903674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522.53499999999985</v>
      </c>
      <c r="C55" s="107">
        <f t="shared" si="57"/>
        <v>511.99499999999898</v>
      </c>
      <c r="D55" s="107">
        <f t="shared" si="57"/>
        <v>496.64500000000044</v>
      </c>
      <c r="E55" s="107">
        <f t="shared" si="57"/>
        <v>402.51500000000033</v>
      </c>
      <c r="F55" s="107">
        <f t="shared" si="57"/>
        <v>514.03499999999985</v>
      </c>
      <c r="G55" s="107">
        <f t="shared" si="57"/>
        <v>760.35500000000047</v>
      </c>
      <c r="H55" s="107">
        <f t="shared" si="57"/>
        <v>790.71499999999924</v>
      </c>
      <c r="I55" s="107">
        <f t="shared" si="57"/>
        <v>820.26499999999942</v>
      </c>
      <c r="J55" s="107">
        <f t="shared" si="57"/>
        <v>1159.3049999999994</v>
      </c>
      <c r="K55" s="107">
        <f t="shared" si="57"/>
        <v>1299.454999999999</v>
      </c>
      <c r="L55" s="107">
        <f t="shared" si="57"/>
        <v>1368.0050000000001</v>
      </c>
      <c r="M55" s="107">
        <f t="shared" si="57"/>
        <v>1377.6949999999997</v>
      </c>
      <c r="N55" s="107">
        <f t="shared" si="57"/>
        <v>1393.704999999999</v>
      </c>
      <c r="O55" s="107">
        <f t="shared" si="57"/>
        <v>1379.4549999999999</v>
      </c>
      <c r="P55" s="107">
        <f t="shared" si="57"/>
        <v>1430.3950000000013</v>
      </c>
      <c r="Q55" s="107">
        <f t="shared" si="57"/>
        <v>1438.0650000000014</v>
      </c>
      <c r="R55" s="107">
        <f t="shared" si="57"/>
        <v>1291.8649999999998</v>
      </c>
      <c r="S55" s="107">
        <f t="shared" si="57"/>
        <v>1111.4549999999999</v>
      </c>
      <c r="T55" s="107">
        <f t="shared" si="57"/>
        <v>923.33499999999913</v>
      </c>
      <c r="U55" s="107">
        <f t="shared" si="57"/>
        <v>915.83499999999913</v>
      </c>
      <c r="V55" s="107">
        <f t="shared" si="57"/>
        <v>944.43499999999949</v>
      </c>
      <c r="W55" s="107">
        <f t="shared" si="57"/>
        <v>944.23499999999967</v>
      </c>
      <c r="X55" s="107">
        <f t="shared" si="57"/>
        <v>4138.3853806104389</v>
      </c>
      <c r="Y55" s="107">
        <f t="shared" si="57"/>
        <v>4030.7526909378157</v>
      </c>
      <c r="Z55" s="107">
        <f t="shared" si="57"/>
        <v>3758.9879510200217</v>
      </c>
      <c r="AA55" s="107">
        <f t="shared" si="57"/>
        <v>3805.6931087598123</v>
      </c>
      <c r="AB55" s="107">
        <f t="shared" si="57"/>
        <v>3718.8972523411376</v>
      </c>
      <c r="AC55" s="107">
        <f t="shared" si="57"/>
        <v>3578.9119622770486</v>
      </c>
      <c r="AD55" s="107">
        <f t="shared" si="57"/>
        <v>3343.9668775622813</v>
      </c>
      <c r="AE55" s="107">
        <f t="shared" si="57"/>
        <v>3114.8884313840153</v>
      </c>
      <c r="AF55" s="107">
        <f t="shared" si="57"/>
        <v>2900.6718955939396</v>
      </c>
      <c r="AG55" s="107">
        <f t="shared" si="57"/>
        <v>3141.7364141933376</v>
      </c>
      <c r="AH55" s="107">
        <f t="shared" ref="AH55:BM55" si="58">AH25-AH53</f>
        <v>3191.6773477675197</v>
      </c>
      <c r="AI55" s="107">
        <f t="shared" si="58"/>
        <v>2968.6498176474233</v>
      </c>
      <c r="AJ55" s="107">
        <f t="shared" si="58"/>
        <v>2687.3275454140476</v>
      </c>
      <c r="AK55" s="107">
        <f t="shared" si="58"/>
        <v>2606.0688590936552</v>
      </c>
      <c r="AL55" s="107">
        <f t="shared" si="58"/>
        <v>2961.6911097071152</v>
      </c>
      <c r="AM55" s="107">
        <f t="shared" si="58"/>
        <v>2923.8017796001986</v>
      </c>
      <c r="AN55" s="107">
        <f t="shared" si="58"/>
        <v>2674.0109218738053</v>
      </c>
      <c r="AO55" s="107">
        <f t="shared" si="58"/>
        <v>2519.7422563812506</v>
      </c>
      <c r="AP55" s="107">
        <f t="shared" si="58"/>
        <v>2495.1909767023753</v>
      </c>
      <c r="AQ55" s="107">
        <f t="shared" si="58"/>
        <v>2442.8704147387543</v>
      </c>
      <c r="AR55" s="107">
        <f t="shared" si="58"/>
        <v>2247.152598334198</v>
      </c>
      <c r="AS55" s="107">
        <f t="shared" si="58"/>
        <v>2432.3131742149435</v>
      </c>
      <c r="AT55" s="107">
        <f t="shared" si="58"/>
        <v>2709.1332438005556</v>
      </c>
      <c r="AU55" s="107">
        <f t="shared" si="58"/>
        <v>2712.5962407555853</v>
      </c>
      <c r="AV55" s="107">
        <f t="shared" si="58"/>
        <v>2812.3075674167103</v>
      </c>
      <c r="AW55" s="107">
        <f t="shared" si="58"/>
        <v>3038.8400849752506</v>
      </c>
      <c r="AX55" s="107">
        <f t="shared" si="58"/>
        <v>3132.8224677535291</v>
      </c>
      <c r="AY55" s="107">
        <f t="shared" si="58"/>
        <v>3353.8424024631931</v>
      </c>
      <c r="AZ55" s="107">
        <f t="shared" si="58"/>
        <v>3119.1945964247116</v>
      </c>
      <c r="BA55" s="107">
        <f t="shared" si="58"/>
        <v>2796.958612976412</v>
      </c>
      <c r="BB55" s="107">
        <f t="shared" si="58"/>
        <v>2664.8367330379115</v>
      </c>
      <c r="BC55" s="107">
        <f t="shared" si="58"/>
        <v>2601.7782850362782</v>
      </c>
      <c r="BD55" s="107">
        <f t="shared" si="58"/>
        <v>2728.356162388045</v>
      </c>
      <c r="BE55" s="107">
        <f t="shared" si="58"/>
        <v>2796.2998248452022</v>
      </c>
      <c r="BF55" s="107">
        <f t="shared" si="58"/>
        <v>2978.5918239191633</v>
      </c>
      <c r="BG55" s="107">
        <f t="shared" si="58"/>
        <v>2984.4578543018688</v>
      </c>
      <c r="BH55" s="107">
        <f t="shared" si="58"/>
        <v>2801.5519551962225</v>
      </c>
      <c r="BI55" s="107">
        <f t="shared" si="58"/>
        <v>2663.417441083473</v>
      </c>
      <c r="BJ55" s="107">
        <f t="shared" si="58"/>
        <v>2835.2015297883827</v>
      </c>
      <c r="BK55" s="107">
        <f t="shared" si="58"/>
        <v>3097.8602099901327</v>
      </c>
      <c r="BL55" s="107">
        <f t="shared" si="58"/>
        <v>2965.8899167949567</v>
      </c>
      <c r="BM55" s="107">
        <f t="shared" si="58"/>
        <v>3119.5085918136683</v>
      </c>
      <c r="BN55" s="107">
        <f t="shared" ref="BN55:CS55" si="59">BN25-BN53</f>
        <v>3280.6488118721863</v>
      </c>
      <c r="BO55" s="107">
        <f t="shared" si="59"/>
        <v>3112.794528184033</v>
      </c>
      <c r="BP55" s="107">
        <f t="shared" si="59"/>
        <v>3060.5995163667067</v>
      </c>
      <c r="BQ55" s="107">
        <f t="shared" si="59"/>
        <v>2984.7672222741985</v>
      </c>
      <c r="BR55" s="107">
        <f t="shared" si="59"/>
        <v>3589.9399189798078</v>
      </c>
      <c r="BS55" s="107">
        <f t="shared" si="59"/>
        <v>3817.9136796488929</v>
      </c>
      <c r="BT55" s="107">
        <f t="shared" si="59"/>
        <v>4205.6858300835238</v>
      </c>
      <c r="BU55" s="107">
        <f t="shared" si="59"/>
        <v>4355.0428147725625</v>
      </c>
      <c r="BV55" s="107">
        <f t="shared" si="59"/>
        <v>4229.292642488369</v>
      </c>
      <c r="BW55" s="107">
        <f t="shared" si="59"/>
        <v>4286.7340735279104</v>
      </c>
      <c r="BX55" s="107">
        <f t="shared" si="59"/>
        <v>4288.3496768229415</v>
      </c>
      <c r="BY55" s="107">
        <f t="shared" si="59"/>
        <v>4112.6830356709988</v>
      </c>
      <c r="BZ55" s="107">
        <f t="shared" si="59"/>
        <v>421.86500000000069</v>
      </c>
      <c r="CA55" s="107">
        <f t="shared" si="59"/>
        <v>430.50500000000011</v>
      </c>
      <c r="CB55" s="107">
        <f t="shared" si="59"/>
        <v>431.16499999999996</v>
      </c>
      <c r="CC55" s="107">
        <f t="shared" si="59"/>
        <v>407.16499999999996</v>
      </c>
      <c r="CD55" s="107">
        <f t="shared" si="59"/>
        <v>697.30500000000029</v>
      </c>
      <c r="CE55" s="107">
        <f t="shared" si="59"/>
        <v>744.26500000000033</v>
      </c>
      <c r="CF55" s="107">
        <f t="shared" si="59"/>
        <v>792.91500000000087</v>
      </c>
      <c r="CG55" s="107">
        <f t="shared" si="59"/>
        <v>793.25500000000011</v>
      </c>
      <c r="CH55" s="107">
        <f t="shared" si="59"/>
        <v>891.0649999999996</v>
      </c>
      <c r="CI55" s="107">
        <f t="shared" si="59"/>
        <v>987.53499999999985</v>
      </c>
      <c r="CJ55" s="107">
        <f t="shared" si="59"/>
        <v>569.92499999999927</v>
      </c>
      <c r="CK55" s="107">
        <f t="shared" si="59"/>
        <v>625.5649999999996</v>
      </c>
      <c r="CL55" s="107">
        <f t="shared" si="59"/>
        <v>589.50500000000011</v>
      </c>
      <c r="CM55" s="107">
        <f t="shared" si="59"/>
        <v>583.52500000000055</v>
      </c>
      <c r="CN55" s="107">
        <f t="shared" si="59"/>
        <v>683.625</v>
      </c>
      <c r="CO55" s="107">
        <f t="shared" si="59"/>
        <v>656.41499999999905</v>
      </c>
      <c r="CP55" s="107">
        <f t="shared" si="59"/>
        <v>347.16499999999996</v>
      </c>
      <c r="CQ55" s="107">
        <f t="shared" si="59"/>
        <v>361.36499999999978</v>
      </c>
      <c r="CR55" s="107">
        <f t="shared" si="59"/>
        <v>351.53499999999985</v>
      </c>
      <c r="CS55" s="108">
        <f t="shared" si="59"/>
        <v>335.04500000000007</v>
      </c>
      <c r="CT55" s="109">
        <f>SUM(B55:CS55)</f>
        <v>204418.29606160856</v>
      </c>
      <c r="CU55" s="154"/>
    </row>
    <row r="56" spans="1:102" ht="15.75" thickBot="1">
      <c r="A56" s="56" t="s">
        <v>66</v>
      </c>
      <c r="B56" s="35">
        <v>718.53</v>
      </c>
      <c r="C56" s="36">
        <v>781.97</v>
      </c>
      <c r="D56" s="36">
        <v>822.48</v>
      </c>
      <c r="E56" s="36">
        <v>887.87</v>
      </c>
      <c r="F56" s="36">
        <v>1219.8</v>
      </c>
      <c r="G56" s="36">
        <v>1395.21</v>
      </c>
      <c r="H56" s="36">
        <v>1690.81</v>
      </c>
      <c r="I56" s="36">
        <v>1703.78</v>
      </c>
      <c r="J56" s="36">
        <v>2086.25</v>
      </c>
      <c r="K56" s="36">
        <v>2150</v>
      </c>
      <c r="L56" s="36">
        <v>2400</v>
      </c>
      <c r="M56" s="36">
        <v>2400</v>
      </c>
      <c r="N56" s="36">
        <v>2350</v>
      </c>
      <c r="O56" s="36">
        <v>2350</v>
      </c>
      <c r="P56" s="36">
        <v>2250</v>
      </c>
      <c r="Q56" s="36">
        <v>2250</v>
      </c>
      <c r="R56" s="36">
        <v>2300</v>
      </c>
      <c r="S56" s="36">
        <v>2200</v>
      </c>
      <c r="T56" s="36">
        <v>2100</v>
      </c>
      <c r="U56" s="36">
        <v>2100</v>
      </c>
      <c r="V56" s="36">
        <v>2258.54</v>
      </c>
      <c r="W56" s="36">
        <v>2399.9899999999998</v>
      </c>
      <c r="X56" s="36">
        <v>2273.12</v>
      </c>
      <c r="Y56" s="36">
        <v>2442.5299999999997</v>
      </c>
      <c r="Z56" s="36">
        <v>2755.9700000000003</v>
      </c>
      <c r="AA56" s="36">
        <v>3324.99</v>
      </c>
      <c r="AB56" s="36">
        <v>3141.41</v>
      </c>
      <c r="AC56" s="36">
        <v>3450.93</v>
      </c>
      <c r="AD56" s="36">
        <v>3958.1099999999997</v>
      </c>
      <c r="AE56" s="36">
        <v>4069.34</v>
      </c>
      <c r="AF56" s="36">
        <v>4110.43</v>
      </c>
      <c r="AG56" s="36">
        <v>4450</v>
      </c>
      <c r="AH56" s="36">
        <v>4050</v>
      </c>
      <c r="AI56" s="36">
        <v>3650</v>
      </c>
      <c r="AJ56" s="36">
        <v>3300</v>
      </c>
      <c r="AK56" s="36">
        <v>2950</v>
      </c>
      <c r="AL56" s="36">
        <v>3000</v>
      </c>
      <c r="AM56" s="36">
        <v>2800</v>
      </c>
      <c r="AN56" s="36">
        <v>2350</v>
      </c>
      <c r="AO56" s="36">
        <v>2100</v>
      </c>
      <c r="AP56" s="36">
        <v>1900</v>
      </c>
      <c r="AQ56" s="36">
        <v>1800</v>
      </c>
      <c r="AR56" s="36">
        <v>1600</v>
      </c>
      <c r="AS56" s="36">
        <v>1500</v>
      </c>
      <c r="AT56" s="36">
        <v>1850</v>
      </c>
      <c r="AU56" s="36">
        <v>1850</v>
      </c>
      <c r="AV56" s="36">
        <v>2150</v>
      </c>
      <c r="AW56" s="36">
        <v>2250</v>
      </c>
      <c r="AX56" s="36">
        <v>2300</v>
      </c>
      <c r="AY56" s="36">
        <v>2450</v>
      </c>
      <c r="AZ56" s="36">
        <v>2500</v>
      </c>
      <c r="BA56" s="36">
        <v>2150</v>
      </c>
      <c r="BB56" s="36">
        <v>1850</v>
      </c>
      <c r="BC56" s="36">
        <v>1900</v>
      </c>
      <c r="BD56" s="36">
        <v>2350</v>
      </c>
      <c r="BE56" s="36">
        <v>2500</v>
      </c>
      <c r="BF56" s="36">
        <v>2550</v>
      </c>
      <c r="BG56" s="36">
        <v>2700</v>
      </c>
      <c r="BH56" s="36">
        <v>2450</v>
      </c>
      <c r="BI56" s="36">
        <v>2600</v>
      </c>
      <c r="BJ56" s="36">
        <v>2600</v>
      </c>
      <c r="BK56" s="36">
        <v>2800</v>
      </c>
      <c r="BL56" s="36">
        <v>2900</v>
      </c>
      <c r="BM56" s="36">
        <v>3000</v>
      </c>
      <c r="BN56" s="36">
        <v>3200</v>
      </c>
      <c r="BO56" s="36">
        <v>3151.34</v>
      </c>
      <c r="BP56" s="36">
        <v>3055.1099999999997</v>
      </c>
      <c r="BQ56" s="36">
        <v>3108.55</v>
      </c>
      <c r="BR56" s="36">
        <v>2989.2200000000003</v>
      </c>
      <c r="BS56" s="36">
        <v>2566.59</v>
      </c>
      <c r="BT56" s="36">
        <v>2456.5500000000002</v>
      </c>
      <c r="BU56" s="36">
        <v>2140.14</v>
      </c>
      <c r="BV56" s="36">
        <v>1499.85</v>
      </c>
      <c r="BW56" s="36">
        <v>954.31</v>
      </c>
      <c r="BX56" s="36">
        <v>768.06999999999994</v>
      </c>
      <c r="BY56" s="36">
        <v>729.91</v>
      </c>
      <c r="BZ56" s="36">
        <v>499.1</v>
      </c>
      <c r="CA56" s="36">
        <v>481.66</v>
      </c>
      <c r="CB56" s="36">
        <v>477.98</v>
      </c>
      <c r="CC56" s="36">
        <v>467.43</v>
      </c>
      <c r="CD56" s="36">
        <v>221.32</v>
      </c>
      <c r="CE56" s="36">
        <v>226.18</v>
      </c>
      <c r="CF56" s="36">
        <v>228.13</v>
      </c>
      <c r="CG56" s="36">
        <v>225.94</v>
      </c>
      <c r="CH56" s="36">
        <v>243.48</v>
      </c>
      <c r="CI56" s="36">
        <v>261.64999999999998</v>
      </c>
      <c r="CJ56" s="36">
        <v>269.83999999999997</v>
      </c>
      <c r="CK56" s="36">
        <v>278.83</v>
      </c>
      <c r="CL56" s="36">
        <v>279.75</v>
      </c>
      <c r="CM56" s="36">
        <v>291.43</v>
      </c>
      <c r="CN56" s="36">
        <v>292.97000000000003</v>
      </c>
      <c r="CO56" s="36">
        <v>291.94</v>
      </c>
      <c r="CP56" s="36">
        <v>305.23</v>
      </c>
      <c r="CQ56" s="36">
        <v>319.95999999999998</v>
      </c>
      <c r="CR56" s="36">
        <v>338.34</v>
      </c>
      <c r="CS56" s="37">
        <v>347.85</v>
      </c>
      <c r="CT56" s="30">
        <f>SUM(B56:CS56)</f>
        <v>186460.71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1865.265380610439</v>
      </c>
      <c r="Y57" s="107">
        <f t="shared" si="60"/>
        <v>1588.222690937816</v>
      </c>
      <c r="Z57" s="107">
        <f t="shared" si="60"/>
        <v>1003.0179510200214</v>
      </c>
      <c r="AA57" s="107">
        <f t="shared" si="60"/>
        <v>480.70310875981249</v>
      </c>
      <c r="AB57" s="107">
        <f t="shared" si="60"/>
        <v>577.48725234113772</v>
      </c>
      <c r="AC57" s="107">
        <f t="shared" si="60"/>
        <v>127.98196227704875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123.80177960019864</v>
      </c>
      <c r="AN57" s="107">
        <f t="shared" si="60"/>
        <v>324.01092187380527</v>
      </c>
      <c r="AO57" s="107">
        <f t="shared" si="60"/>
        <v>419.74225638125063</v>
      </c>
      <c r="AP57" s="107">
        <f t="shared" si="60"/>
        <v>595.19097670237534</v>
      </c>
      <c r="AQ57" s="107">
        <f t="shared" si="60"/>
        <v>642.87041473875433</v>
      </c>
      <c r="AR57" s="107">
        <f t="shared" si="60"/>
        <v>647.15259833419805</v>
      </c>
      <c r="AS57" s="107">
        <f t="shared" si="60"/>
        <v>932.3131742149435</v>
      </c>
      <c r="AT57" s="107">
        <f t="shared" si="60"/>
        <v>859.13324380055565</v>
      </c>
      <c r="AU57" s="107">
        <f t="shared" si="60"/>
        <v>862.59624075558531</v>
      </c>
      <c r="AV57" s="107">
        <f t="shared" si="60"/>
        <v>662.3075674167103</v>
      </c>
      <c r="AW57" s="107">
        <f t="shared" si="60"/>
        <v>788.84008497525065</v>
      </c>
      <c r="AX57" s="107">
        <f t="shared" si="60"/>
        <v>832.82246775352905</v>
      </c>
      <c r="AY57" s="107">
        <f t="shared" si="60"/>
        <v>903.84240246319314</v>
      </c>
      <c r="AZ57" s="107">
        <f t="shared" si="60"/>
        <v>619.19459642471156</v>
      </c>
      <c r="BA57" s="107">
        <f t="shared" si="60"/>
        <v>646.95861297641204</v>
      </c>
      <c r="BB57" s="107">
        <f t="shared" si="60"/>
        <v>814.83673303791147</v>
      </c>
      <c r="BC57" s="107">
        <f t="shared" si="60"/>
        <v>701.77828503627825</v>
      </c>
      <c r="BD57" s="107">
        <f t="shared" si="60"/>
        <v>378.35616238804505</v>
      </c>
      <c r="BE57" s="107">
        <f t="shared" si="60"/>
        <v>296.29982484520224</v>
      </c>
      <c r="BF57" s="107">
        <f t="shared" si="60"/>
        <v>428.59182391916329</v>
      </c>
      <c r="BG57" s="107">
        <f t="shared" si="60"/>
        <v>284.45785430186879</v>
      </c>
      <c r="BH57" s="107">
        <f t="shared" si="60"/>
        <v>351.55195519622248</v>
      </c>
      <c r="BI57" s="107">
        <f t="shared" si="60"/>
        <v>63.417441083473022</v>
      </c>
      <c r="BJ57" s="107">
        <f t="shared" si="60"/>
        <v>235.20152978838269</v>
      </c>
      <c r="BK57" s="107">
        <f t="shared" si="60"/>
        <v>297.86020999013272</v>
      </c>
      <c r="BL57" s="107">
        <f t="shared" si="60"/>
        <v>65.889916794956662</v>
      </c>
      <c r="BM57" s="107">
        <f t="shared" si="60"/>
        <v>119.50859181366832</v>
      </c>
      <c r="BN57" s="107">
        <f t="shared" si="60"/>
        <v>80.648811872186343</v>
      </c>
      <c r="BO57" s="107">
        <f t="shared" ref="BO57:CS57" si="61">IF(BO56&gt;BO55,0,BO55-BO56)</f>
        <v>0</v>
      </c>
      <c r="BP57" s="107">
        <f t="shared" si="61"/>
        <v>5.4895163667069937</v>
      </c>
      <c r="BQ57" s="107">
        <f t="shared" si="61"/>
        <v>0</v>
      </c>
      <c r="BR57" s="107">
        <f t="shared" si="61"/>
        <v>600.71991897980752</v>
      </c>
      <c r="BS57" s="107">
        <f t="shared" si="61"/>
        <v>1251.3236796488927</v>
      </c>
      <c r="BT57" s="107">
        <f t="shared" si="61"/>
        <v>1749.1358300835236</v>
      </c>
      <c r="BU57" s="107">
        <f t="shared" si="61"/>
        <v>2214.9028147725626</v>
      </c>
      <c r="BV57" s="107">
        <f t="shared" si="61"/>
        <v>2729.4426424883691</v>
      </c>
      <c r="BW57" s="107">
        <f t="shared" si="61"/>
        <v>3332.4240735279104</v>
      </c>
      <c r="BX57" s="107">
        <f t="shared" si="61"/>
        <v>3520.2796768229418</v>
      </c>
      <c r="BY57" s="107">
        <f t="shared" si="61"/>
        <v>3382.773035670999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475.9850000000003</v>
      </c>
      <c r="CE57" s="107">
        <f t="shared" si="61"/>
        <v>518.08500000000026</v>
      </c>
      <c r="CF57" s="107">
        <f t="shared" si="61"/>
        <v>564.78500000000088</v>
      </c>
      <c r="CG57" s="107">
        <f t="shared" si="61"/>
        <v>567.31500000000005</v>
      </c>
      <c r="CH57" s="107">
        <f t="shared" si="61"/>
        <v>647.58499999999958</v>
      </c>
      <c r="CI57" s="107">
        <f t="shared" si="61"/>
        <v>725.88499999999988</v>
      </c>
      <c r="CJ57" s="107">
        <f t="shared" si="61"/>
        <v>300.0849999999993</v>
      </c>
      <c r="CK57" s="107">
        <f t="shared" si="61"/>
        <v>346.73499999999962</v>
      </c>
      <c r="CL57" s="107">
        <f t="shared" si="61"/>
        <v>309.75500000000011</v>
      </c>
      <c r="CM57" s="107">
        <f t="shared" si="61"/>
        <v>292.09500000000054</v>
      </c>
      <c r="CN57" s="107">
        <f t="shared" si="61"/>
        <v>390.65499999999997</v>
      </c>
      <c r="CO57" s="107">
        <f t="shared" si="61"/>
        <v>364.47499999999906</v>
      </c>
      <c r="CP57" s="107">
        <f t="shared" si="61"/>
        <v>41.934999999999945</v>
      </c>
      <c r="CQ57" s="107">
        <f t="shared" si="61"/>
        <v>41.404999999999802</v>
      </c>
      <c r="CR57" s="107">
        <f t="shared" si="61"/>
        <v>13.194999999999879</v>
      </c>
      <c r="CS57" s="108">
        <f t="shared" si="61"/>
        <v>0</v>
      </c>
      <c r="CT57" s="109">
        <f>SUM(B57:CS57)</f>
        <v>44008.321012786953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3067.6750000000002</v>
      </c>
      <c r="C61" s="176">
        <f>SUM(C62:C68)</f>
        <v>3071.6750000000002</v>
      </c>
      <c r="D61" s="176">
        <f t="shared" ref="D61:BO61" si="62">SUM(D62:D68)</f>
        <v>3083.6750000000002</v>
      </c>
      <c r="E61" s="176">
        <f t="shared" si="62"/>
        <v>3075.6750000000002</v>
      </c>
      <c r="F61" s="176">
        <f t="shared" si="62"/>
        <v>3069.6750000000002</v>
      </c>
      <c r="G61" s="176">
        <f t="shared" si="62"/>
        <v>3073.6750000000002</v>
      </c>
      <c r="H61" s="176">
        <f t="shared" si="62"/>
        <v>3077.6750000000002</v>
      </c>
      <c r="I61" s="176">
        <f t="shared" si="62"/>
        <v>3077.6750000000002</v>
      </c>
      <c r="J61" s="176">
        <f t="shared" si="62"/>
        <v>3080.6750000000002</v>
      </c>
      <c r="K61" s="176">
        <f t="shared" si="62"/>
        <v>3071.6750000000002</v>
      </c>
      <c r="L61" s="176">
        <f t="shared" si="62"/>
        <v>3074.6750000000002</v>
      </c>
      <c r="M61" s="176">
        <f t="shared" si="62"/>
        <v>3083.6750000000002</v>
      </c>
      <c r="N61" s="176">
        <f t="shared" si="62"/>
        <v>3080.6750000000002</v>
      </c>
      <c r="O61" s="176">
        <f t="shared" si="62"/>
        <v>3074.6750000000002</v>
      </c>
      <c r="P61" s="176">
        <f t="shared" si="62"/>
        <v>3076.6750000000002</v>
      </c>
      <c r="Q61" s="176">
        <f t="shared" si="62"/>
        <v>3082.6750000000002</v>
      </c>
      <c r="R61" s="176">
        <f t="shared" si="62"/>
        <v>3083.6750000000002</v>
      </c>
      <c r="S61" s="176">
        <f t="shared" si="62"/>
        <v>3086.6750000000002</v>
      </c>
      <c r="T61" s="176">
        <f t="shared" si="62"/>
        <v>3093.6750000000002</v>
      </c>
      <c r="U61" s="176">
        <f t="shared" si="62"/>
        <v>3098.6750000000002</v>
      </c>
      <c r="V61" s="176">
        <f t="shared" si="62"/>
        <v>3100.6750000000002</v>
      </c>
      <c r="W61" s="176">
        <f t="shared" si="62"/>
        <v>3107.6750000000002</v>
      </c>
      <c r="X61" s="176">
        <f t="shared" si="62"/>
        <v>3112.6750000000002</v>
      </c>
      <c r="Y61" s="176">
        <f t="shared" si="62"/>
        <v>3113.6750000000002</v>
      </c>
      <c r="Z61" s="176">
        <f t="shared" si="62"/>
        <v>3110.6750000000002</v>
      </c>
      <c r="AA61" s="176">
        <f t="shared" si="62"/>
        <v>3111.6750000000002</v>
      </c>
      <c r="AB61" s="176">
        <f t="shared" si="62"/>
        <v>3107.6750000000002</v>
      </c>
      <c r="AC61" s="176">
        <f t="shared" si="62"/>
        <v>3108.6750000000002</v>
      </c>
      <c r="AD61" s="176">
        <f t="shared" si="62"/>
        <v>3114.6750000000002</v>
      </c>
      <c r="AE61" s="176">
        <f t="shared" si="62"/>
        <v>3118.6750000000002</v>
      </c>
      <c r="AF61" s="176">
        <f t="shared" si="62"/>
        <v>3119.6750000000002</v>
      </c>
      <c r="AG61" s="176">
        <f t="shared" si="62"/>
        <v>3121.6750000000002</v>
      </c>
      <c r="AH61" s="176">
        <f t="shared" si="62"/>
        <v>3127.6750000000002</v>
      </c>
      <c r="AI61" s="176">
        <f t="shared" si="62"/>
        <v>3122.6750000000002</v>
      </c>
      <c r="AJ61" s="176">
        <f t="shared" si="62"/>
        <v>3124.6750000000002</v>
      </c>
      <c r="AK61" s="176">
        <f t="shared" si="62"/>
        <v>3127.6750000000002</v>
      </c>
      <c r="AL61" s="176">
        <f t="shared" si="62"/>
        <v>3133.6750000000002</v>
      </c>
      <c r="AM61" s="176">
        <f t="shared" si="62"/>
        <v>3143.6750000000002</v>
      </c>
      <c r="AN61" s="176">
        <f t="shared" si="62"/>
        <v>3149.6750000000002</v>
      </c>
      <c r="AO61" s="176">
        <f t="shared" si="62"/>
        <v>3155.6750000000002</v>
      </c>
      <c r="AP61" s="176">
        <f t="shared" si="62"/>
        <v>3167.6750000000002</v>
      </c>
      <c r="AQ61" s="176">
        <f t="shared" si="62"/>
        <v>3172.6750000000002</v>
      </c>
      <c r="AR61" s="176">
        <f t="shared" si="62"/>
        <v>3172.6750000000002</v>
      </c>
      <c r="AS61" s="176">
        <f t="shared" si="62"/>
        <v>3177.6750000000002</v>
      </c>
      <c r="AT61" s="176">
        <f t="shared" si="62"/>
        <v>3192.6750000000002</v>
      </c>
      <c r="AU61" s="176">
        <f t="shared" si="62"/>
        <v>3193.6750000000002</v>
      </c>
      <c r="AV61" s="176">
        <f t="shared" si="62"/>
        <v>3187.6750000000002</v>
      </c>
      <c r="AW61" s="176">
        <f t="shared" si="62"/>
        <v>3192.6750000000002</v>
      </c>
      <c r="AX61" s="176">
        <f t="shared" si="62"/>
        <v>3196.6750000000002</v>
      </c>
      <c r="AY61" s="176">
        <f t="shared" si="62"/>
        <v>3180.6750000000002</v>
      </c>
      <c r="AZ61" s="176">
        <f t="shared" si="62"/>
        <v>3184.6750000000002</v>
      </c>
      <c r="BA61" s="176">
        <f t="shared" si="62"/>
        <v>3188.6750000000002</v>
      </c>
      <c r="BB61" s="176">
        <f t="shared" si="62"/>
        <v>3190.6750000000002</v>
      </c>
      <c r="BC61" s="176">
        <f t="shared" si="62"/>
        <v>3194.6750000000002</v>
      </c>
      <c r="BD61" s="176">
        <f t="shared" si="62"/>
        <v>3190.6750000000002</v>
      </c>
      <c r="BE61" s="176">
        <f t="shared" si="62"/>
        <v>3186.6750000000002</v>
      </c>
      <c r="BF61" s="176">
        <f t="shared" si="62"/>
        <v>3184.6750000000002</v>
      </c>
      <c r="BG61" s="176">
        <f t="shared" si="62"/>
        <v>3185.6750000000002</v>
      </c>
      <c r="BH61" s="176">
        <f t="shared" si="62"/>
        <v>3191.6750000000002</v>
      </c>
      <c r="BI61" s="176">
        <f t="shared" si="62"/>
        <v>3192.6750000000002</v>
      </c>
      <c r="BJ61" s="176">
        <f t="shared" si="62"/>
        <v>3190.6750000000002</v>
      </c>
      <c r="BK61" s="176">
        <f t="shared" si="62"/>
        <v>3190.6750000000002</v>
      </c>
      <c r="BL61" s="176">
        <f t="shared" si="62"/>
        <v>3192.6750000000002</v>
      </c>
      <c r="BM61" s="176">
        <f t="shared" si="62"/>
        <v>3192.6750000000002</v>
      </c>
      <c r="BN61" s="176">
        <f t="shared" si="62"/>
        <v>3186.6750000000002</v>
      </c>
      <c r="BO61" s="176">
        <f t="shared" si="62"/>
        <v>3193.6750000000002</v>
      </c>
      <c r="BP61" s="176">
        <f t="shared" ref="BP61:CS61" si="63">SUM(BP62:BP68)</f>
        <v>3190.6750000000002</v>
      </c>
      <c r="BQ61" s="176">
        <f t="shared" si="63"/>
        <v>3195.6750000000002</v>
      </c>
      <c r="BR61" s="176">
        <f t="shared" si="63"/>
        <v>3199.6750000000002</v>
      </c>
      <c r="BS61" s="176">
        <f t="shared" si="63"/>
        <v>3193.6750000000002</v>
      </c>
      <c r="BT61" s="176">
        <f t="shared" si="63"/>
        <v>3184.6750000000002</v>
      </c>
      <c r="BU61" s="176">
        <f t="shared" si="63"/>
        <v>3184.6750000000002</v>
      </c>
      <c r="BV61" s="176">
        <f t="shared" si="63"/>
        <v>3185.6750000000002</v>
      </c>
      <c r="BW61" s="176">
        <f t="shared" si="63"/>
        <v>3186.6750000000002</v>
      </c>
      <c r="BX61" s="176">
        <f t="shared" si="63"/>
        <v>3192.6750000000002</v>
      </c>
      <c r="BY61" s="176">
        <f t="shared" si="63"/>
        <v>3193.6750000000002</v>
      </c>
      <c r="BZ61" s="176">
        <f t="shared" si="63"/>
        <v>3191.6750000000002</v>
      </c>
      <c r="CA61" s="176">
        <f t="shared" si="63"/>
        <v>3184.6750000000002</v>
      </c>
      <c r="CB61" s="176">
        <f t="shared" si="63"/>
        <v>3182.6750000000002</v>
      </c>
      <c r="CC61" s="176">
        <f t="shared" si="63"/>
        <v>3191.6750000000002</v>
      </c>
      <c r="CD61" s="176">
        <f t="shared" si="63"/>
        <v>3195.6750000000002</v>
      </c>
      <c r="CE61" s="176">
        <f t="shared" si="63"/>
        <v>3195.6750000000002</v>
      </c>
      <c r="CF61" s="176">
        <f t="shared" si="63"/>
        <v>3193.6750000000002</v>
      </c>
      <c r="CG61" s="176">
        <f t="shared" si="63"/>
        <v>3189.6750000000002</v>
      </c>
      <c r="CH61" s="176">
        <f t="shared" si="63"/>
        <v>3188.6750000000002</v>
      </c>
      <c r="CI61" s="176">
        <f t="shared" si="63"/>
        <v>3188.6750000000002</v>
      </c>
      <c r="CJ61" s="176">
        <f t="shared" si="63"/>
        <v>3188.6750000000002</v>
      </c>
      <c r="CK61" s="176">
        <f t="shared" si="63"/>
        <v>3192.6750000000002</v>
      </c>
      <c r="CL61" s="176">
        <f t="shared" si="63"/>
        <v>3195.6750000000002</v>
      </c>
      <c r="CM61" s="176">
        <f t="shared" si="63"/>
        <v>3192.6750000000002</v>
      </c>
      <c r="CN61" s="176">
        <f t="shared" si="63"/>
        <v>3188.6750000000002</v>
      </c>
      <c r="CO61" s="176">
        <f t="shared" si="63"/>
        <v>3193.6750000000002</v>
      </c>
      <c r="CP61" s="176">
        <f t="shared" si="63"/>
        <v>3194.6750000000002</v>
      </c>
      <c r="CQ61" s="176">
        <f t="shared" si="63"/>
        <v>3190.6750000000002</v>
      </c>
      <c r="CR61" s="176">
        <f t="shared" si="63"/>
        <v>3194.6750000000002</v>
      </c>
      <c r="CS61" s="177">
        <f t="shared" si="63"/>
        <v>3194.6750000000002</v>
      </c>
      <c r="CT61" s="250">
        <f>SUM(B61:CS61)</f>
        <v>302628.79999999946</v>
      </c>
      <c r="CU61" s="154"/>
      <c r="CV61" s="155"/>
      <c r="CX61" s="253"/>
    </row>
    <row r="62" spans="1:102">
      <c r="A62" s="25" t="s">
        <v>45</v>
      </c>
      <c r="B62" s="31">
        <v>442</v>
      </c>
      <c r="C62" s="32">
        <v>442</v>
      </c>
      <c r="D62" s="32">
        <v>442</v>
      </c>
      <c r="E62" s="32">
        <v>442</v>
      </c>
      <c r="F62" s="32">
        <v>442</v>
      </c>
      <c r="G62" s="32">
        <v>442</v>
      </c>
      <c r="H62" s="32">
        <v>442</v>
      </c>
      <c r="I62" s="32">
        <v>442</v>
      </c>
      <c r="J62" s="32">
        <v>442</v>
      </c>
      <c r="K62" s="32">
        <v>442</v>
      </c>
      <c r="L62" s="32">
        <v>442</v>
      </c>
      <c r="M62" s="32">
        <v>442</v>
      </c>
      <c r="N62" s="32">
        <v>442</v>
      </c>
      <c r="O62" s="32">
        <v>442</v>
      </c>
      <c r="P62" s="32">
        <v>442</v>
      </c>
      <c r="Q62" s="32">
        <v>442</v>
      </c>
      <c r="R62" s="32">
        <v>442</v>
      </c>
      <c r="S62" s="32">
        <v>442</v>
      </c>
      <c r="T62" s="32">
        <v>442</v>
      </c>
      <c r="U62" s="32">
        <v>442</v>
      </c>
      <c r="V62" s="32">
        <v>442</v>
      </c>
      <c r="W62" s="32">
        <v>442</v>
      </c>
      <c r="X62" s="32">
        <v>442</v>
      </c>
      <c r="Y62" s="32">
        <v>442</v>
      </c>
      <c r="Z62" s="32">
        <v>442</v>
      </c>
      <c r="AA62" s="32">
        <v>442</v>
      </c>
      <c r="AB62" s="32">
        <v>442</v>
      </c>
      <c r="AC62" s="32">
        <v>442</v>
      </c>
      <c r="AD62" s="32">
        <v>442</v>
      </c>
      <c r="AE62" s="32">
        <v>442</v>
      </c>
      <c r="AF62" s="32">
        <v>442</v>
      </c>
      <c r="AG62" s="32">
        <v>442</v>
      </c>
      <c r="AH62" s="32">
        <v>442</v>
      </c>
      <c r="AI62" s="32">
        <v>442</v>
      </c>
      <c r="AJ62" s="32">
        <v>442</v>
      </c>
      <c r="AK62" s="32">
        <v>442</v>
      </c>
      <c r="AL62" s="32">
        <v>442</v>
      </c>
      <c r="AM62" s="32">
        <v>442</v>
      </c>
      <c r="AN62" s="32">
        <v>442</v>
      </c>
      <c r="AO62" s="32">
        <v>442</v>
      </c>
      <c r="AP62" s="32">
        <v>442</v>
      </c>
      <c r="AQ62" s="32">
        <v>442</v>
      </c>
      <c r="AR62" s="32">
        <v>442</v>
      </c>
      <c r="AS62" s="32">
        <v>442</v>
      </c>
      <c r="AT62" s="32">
        <v>442</v>
      </c>
      <c r="AU62" s="32">
        <v>442</v>
      </c>
      <c r="AV62" s="32">
        <v>442</v>
      </c>
      <c r="AW62" s="32">
        <v>442</v>
      </c>
      <c r="AX62" s="32">
        <v>442</v>
      </c>
      <c r="AY62" s="32">
        <v>442</v>
      </c>
      <c r="AZ62" s="32">
        <v>442</v>
      </c>
      <c r="BA62" s="32">
        <v>442</v>
      </c>
      <c r="BB62" s="32">
        <v>442</v>
      </c>
      <c r="BC62" s="32">
        <v>442</v>
      </c>
      <c r="BD62" s="32">
        <v>442</v>
      </c>
      <c r="BE62" s="32">
        <v>442</v>
      </c>
      <c r="BF62" s="32">
        <v>442</v>
      </c>
      <c r="BG62" s="32">
        <v>442</v>
      </c>
      <c r="BH62" s="32">
        <v>442</v>
      </c>
      <c r="BI62" s="32">
        <v>442</v>
      </c>
      <c r="BJ62" s="32">
        <v>442</v>
      </c>
      <c r="BK62" s="32">
        <v>442</v>
      </c>
      <c r="BL62" s="32">
        <v>442</v>
      </c>
      <c r="BM62" s="32">
        <v>442</v>
      </c>
      <c r="BN62" s="32">
        <v>442</v>
      </c>
      <c r="BO62" s="32">
        <v>442</v>
      </c>
      <c r="BP62" s="32">
        <v>442</v>
      </c>
      <c r="BQ62" s="32">
        <v>442</v>
      </c>
      <c r="BR62" s="32">
        <v>442</v>
      </c>
      <c r="BS62" s="32">
        <v>442</v>
      </c>
      <c r="BT62" s="32">
        <v>442</v>
      </c>
      <c r="BU62" s="32">
        <v>442</v>
      </c>
      <c r="BV62" s="32">
        <v>442</v>
      </c>
      <c r="BW62" s="32">
        <v>442</v>
      </c>
      <c r="BX62" s="32">
        <v>442</v>
      </c>
      <c r="BY62" s="32">
        <v>442</v>
      </c>
      <c r="BZ62" s="32">
        <v>442</v>
      </c>
      <c r="CA62" s="32">
        <v>442</v>
      </c>
      <c r="CB62" s="32">
        <v>442</v>
      </c>
      <c r="CC62" s="32">
        <v>442</v>
      </c>
      <c r="CD62" s="32">
        <v>442</v>
      </c>
      <c r="CE62" s="32">
        <v>442</v>
      </c>
      <c r="CF62" s="32">
        <v>442</v>
      </c>
      <c r="CG62" s="32">
        <v>442</v>
      </c>
      <c r="CH62" s="32">
        <v>442</v>
      </c>
      <c r="CI62" s="32">
        <v>442</v>
      </c>
      <c r="CJ62" s="32">
        <v>442</v>
      </c>
      <c r="CK62" s="32">
        <v>442</v>
      </c>
      <c r="CL62" s="32">
        <v>442</v>
      </c>
      <c r="CM62" s="32">
        <v>442</v>
      </c>
      <c r="CN62" s="32">
        <v>442</v>
      </c>
      <c r="CO62" s="32">
        <v>442</v>
      </c>
      <c r="CP62" s="32">
        <v>442</v>
      </c>
      <c r="CQ62" s="32">
        <v>442</v>
      </c>
      <c r="CR62" s="32">
        <v>442</v>
      </c>
      <c r="CS62" s="33">
        <v>442</v>
      </c>
      <c r="CT62" s="30">
        <f t="shared" ref="CT62:CT68" si="64">SUM(B62:CS62)</f>
        <v>42432</v>
      </c>
      <c r="CU62" s="156"/>
      <c r="CV62" s="263"/>
    </row>
    <row r="63" spans="1:102">
      <c r="A63" s="25" t="s">
        <v>46</v>
      </c>
      <c r="B63" s="31">
        <v>525</v>
      </c>
      <c r="C63" s="32">
        <v>525</v>
      </c>
      <c r="D63" s="32">
        <v>525</v>
      </c>
      <c r="E63" s="32">
        <v>525</v>
      </c>
      <c r="F63" s="32">
        <v>525</v>
      </c>
      <c r="G63" s="32">
        <v>525</v>
      </c>
      <c r="H63" s="32">
        <v>525</v>
      </c>
      <c r="I63" s="32">
        <v>525</v>
      </c>
      <c r="J63" s="32">
        <v>525</v>
      </c>
      <c r="K63" s="32">
        <v>525</v>
      </c>
      <c r="L63" s="32">
        <v>525</v>
      </c>
      <c r="M63" s="32">
        <v>525</v>
      </c>
      <c r="N63" s="32">
        <v>525</v>
      </c>
      <c r="O63" s="32">
        <v>525</v>
      </c>
      <c r="P63" s="32">
        <v>525</v>
      </c>
      <c r="Q63" s="32">
        <v>525</v>
      </c>
      <c r="R63" s="32">
        <v>525</v>
      </c>
      <c r="S63" s="32">
        <v>525</v>
      </c>
      <c r="T63" s="32">
        <v>525</v>
      </c>
      <c r="U63" s="32">
        <v>525</v>
      </c>
      <c r="V63" s="32">
        <v>525</v>
      </c>
      <c r="W63" s="32">
        <v>525</v>
      </c>
      <c r="X63" s="32">
        <v>525</v>
      </c>
      <c r="Y63" s="32">
        <v>525</v>
      </c>
      <c r="Z63" s="32">
        <v>525</v>
      </c>
      <c r="AA63" s="32">
        <v>525</v>
      </c>
      <c r="AB63" s="32">
        <v>525</v>
      </c>
      <c r="AC63" s="32">
        <v>525</v>
      </c>
      <c r="AD63" s="32">
        <v>525</v>
      </c>
      <c r="AE63" s="32">
        <v>525</v>
      </c>
      <c r="AF63" s="32">
        <v>525</v>
      </c>
      <c r="AG63" s="32">
        <v>525</v>
      </c>
      <c r="AH63" s="32">
        <v>525</v>
      </c>
      <c r="AI63" s="32">
        <v>525</v>
      </c>
      <c r="AJ63" s="32">
        <v>525</v>
      </c>
      <c r="AK63" s="32">
        <v>525</v>
      </c>
      <c r="AL63" s="32">
        <v>525</v>
      </c>
      <c r="AM63" s="32">
        <v>525</v>
      </c>
      <c r="AN63" s="32">
        <v>525</v>
      </c>
      <c r="AO63" s="32">
        <v>525</v>
      </c>
      <c r="AP63" s="32">
        <v>525</v>
      </c>
      <c r="AQ63" s="32">
        <v>525</v>
      </c>
      <c r="AR63" s="32">
        <v>525</v>
      </c>
      <c r="AS63" s="32">
        <v>525</v>
      </c>
      <c r="AT63" s="32">
        <v>525</v>
      </c>
      <c r="AU63" s="32">
        <v>525</v>
      </c>
      <c r="AV63" s="32">
        <v>525</v>
      </c>
      <c r="AW63" s="32">
        <v>525</v>
      </c>
      <c r="AX63" s="32">
        <v>525</v>
      </c>
      <c r="AY63" s="32">
        <v>525</v>
      </c>
      <c r="AZ63" s="32">
        <v>525</v>
      </c>
      <c r="BA63" s="32">
        <v>525</v>
      </c>
      <c r="BB63" s="32">
        <v>525</v>
      </c>
      <c r="BC63" s="32">
        <v>525</v>
      </c>
      <c r="BD63" s="32">
        <v>525</v>
      </c>
      <c r="BE63" s="32">
        <v>525</v>
      </c>
      <c r="BF63" s="32">
        <v>525</v>
      </c>
      <c r="BG63" s="32">
        <v>525</v>
      </c>
      <c r="BH63" s="32">
        <v>525</v>
      </c>
      <c r="BI63" s="32">
        <v>525</v>
      </c>
      <c r="BJ63" s="32">
        <v>525</v>
      </c>
      <c r="BK63" s="32">
        <v>525</v>
      </c>
      <c r="BL63" s="32">
        <v>525</v>
      </c>
      <c r="BM63" s="32">
        <v>525</v>
      </c>
      <c r="BN63" s="32">
        <v>525</v>
      </c>
      <c r="BO63" s="32">
        <v>525</v>
      </c>
      <c r="BP63" s="32">
        <v>525</v>
      </c>
      <c r="BQ63" s="32">
        <v>525</v>
      </c>
      <c r="BR63" s="32">
        <v>525</v>
      </c>
      <c r="BS63" s="32">
        <v>525</v>
      </c>
      <c r="BT63" s="32">
        <v>525</v>
      </c>
      <c r="BU63" s="32">
        <v>525</v>
      </c>
      <c r="BV63" s="32">
        <v>525</v>
      </c>
      <c r="BW63" s="32">
        <v>525</v>
      </c>
      <c r="BX63" s="32">
        <v>525</v>
      </c>
      <c r="BY63" s="32">
        <v>525</v>
      </c>
      <c r="BZ63" s="32">
        <v>525</v>
      </c>
      <c r="CA63" s="32">
        <v>525</v>
      </c>
      <c r="CB63" s="32">
        <v>525</v>
      </c>
      <c r="CC63" s="32">
        <v>525</v>
      </c>
      <c r="CD63" s="32">
        <v>525</v>
      </c>
      <c r="CE63" s="32">
        <v>525</v>
      </c>
      <c r="CF63" s="32">
        <v>525</v>
      </c>
      <c r="CG63" s="32">
        <v>525</v>
      </c>
      <c r="CH63" s="32">
        <v>525</v>
      </c>
      <c r="CI63" s="32">
        <v>525</v>
      </c>
      <c r="CJ63" s="32">
        <v>525</v>
      </c>
      <c r="CK63" s="32">
        <v>525</v>
      </c>
      <c r="CL63" s="32">
        <v>525</v>
      </c>
      <c r="CM63" s="32">
        <v>525</v>
      </c>
      <c r="CN63" s="32">
        <v>525</v>
      </c>
      <c r="CO63" s="32">
        <v>525</v>
      </c>
      <c r="CP63" s="32">
        <v>525</v>
      </c>
      <c r="CQ63" s="32">
        <v>525</v>
      </c>
      <c r="CR63" s="32">
        <v>525</v>
      </c>
      <c r="CS63" s="33">
        <v>525</v>
      </c>
      <c r="CT63" s="30">
        <f t="shared" si="64"/>
        <v>50400</v>
      </c>
      <c r="CU63" s="156"/>
      <c r="CV63" s="263"/>
    </row>
    <row r="64" spans="1:102">
      <c r="A64" s="25" t="s">
        <v>47</v>
      </c>
      <c r="B64" s="31">
        <v>633.375</v>
      </c>
      <c r="C64" s="32">
        <v>633.375</v>
      </c>
      <c r="D64" s="32">
        <v>633.375</v>
      </c>
      <c r="E64" s="32">
        <v>633.375</v>
      </c>
      <c r="F64" s="32">
        <v>633.375</v>
      </c>
      <c r="G64" s="32">
        <v>633.375</v>
      </c>
      <c r="H64" s="32">
        <v>633.375</v>
      </c>
      <c r="I64" s="32">
        <v>633.375</v>
      </c>
      <c r="J64" s="32">
        <v>633.375</v>
      </c>
      <c r="K64" s="32">
        <v>633.375</v>
      </c>
      <c r="L64" s="32">
        <v>633.375</v>
      </c>
      <c r="M64" s="32">
        <v>633.375</v>
      </c>
      <c r="N64" s="32">
        <v>633.375</v>
      </c>
      <c r="O64" s="32">
        <v>633.375</v>
      </c>
      <c r="P64" s="32">
        <v>633.375</v>
      </c>
      <c r="Q64" s="32">
        <v>633.375</v>
      </c>
      <c r="R64" s="32">
        <v>633.375</v>
      </c>
      <c r="S64" s="32">
        <v>633.375</v>
      </c>
      <c r="T64" s="32">
        <v>633.375</v>
      </c>
      <c r="U64" s="32">
        <v>633.375</v>
      </c>
      <c r="V64" s="32">
        <v>633.375</v>
      </c>
      <c r="W64" s="32">
        <v>633.375</v>
      </c>
      <c r="X64" s="32">
        <v>633.375</v>
      </c>
      <c r="Y64" s="32">
        <v>633.375</v>
      </c>
      <c r="Z64" s="32">
        <v>633.375</v>
      </c>
      <c r="AA64" s="32">
        <v>633.375</v>
      </c>
      <c r="AB64" s="32">
        <v>633.375</v>
      </c>
      <c r="AC64" s="32">
        <v>633.375</v>
      </c>
      <c r="AD64" s="32">
        <v>633.375</v>
      </c>
      <c r="AE64" s="32">
        <v>633.375</v>
      </c>
      <c r="AF64" s="32">
        <v>633.375</v>
      </c>
      <c r="AG64" s="32">
        <v>633.375</v>
      </c>
      <c r="AH64" s="32">
        <v>633.375</v>
      </c>
      <c r="AI64" s="32">
        <v>633.375</v>
      </c>
      <c r="AJ64" s="32">
        <v>633.375</v>
      </c>
      <c r="AK64" s="32">
        <v>633.375</v>
      </c>
      <c r="AL64" s="32">
        <v>633.375</v>
      </c>
      <c r="AM64" s="32">
        <v>633.375</v>
      </c>
      <c r="AN64" s="32">
        <v>633.375</v>
      </c>
      <c r="AO64" s="32">
        <v>633.375</v>
      </c>
      <c r="AP64" s="32">
        <v>633.375</v>
      </c>
      <c r="AQ64" s="32">
        <v>633.375</v>
      </c>
      <c r="AR64" s="32">
        <v>633.375</v>
      </c>
      <c r="AS64" s="32">
        <v>633.375</v>
      </c>
      <c r="AT64" s="32">
        <v>633.375</v>
      </c>
      <c r="AU64" s="32">
        <v>633.375</v>
      </c>
      <c r="AV64" s="32">
        <v>633.375</v>
      </c>
      <c r="AW64" s="32">
        <v>633.375</v>
      </c>
      <c r="AX64" s="32">
        <v>633.375</v>
      </c>
      <c r="AY64" s="32">
        <v>633.375</v>
      </c>
      <c r="AZ64" s="32">
        <v>633.375</v>
      </c>
      <c r="BA64" s="32">
        <v>633.375</v>
      </c>
      <c r="BB64" s="32">
        <v>633.375</v>
      </c>
      <c r="BC64" s="32">
        <v>633.375</v>
      </c>
      <c r="BD64" s="32">
        <v>633.375</v>
      </c>
      <c r="BE64" s="32">
        <v>633.375</v>
      </c>
      <c r="BF64" s="32">
        <v>633.375</v>
      </c>
      <c r="BG64" s="32">
        <v>633.375</v>
      </c>
      <c r="BH64" s="32">
        <v>633.375</v>
      </c>
      <c r="BI64" s="32">
        <v>633.375</v>
      </c>
      <c r="BJ64" s="32">
        <v>633.375</v>
      </c>
      <c r="BK64" s="32">
        <v>633.375</v>
      </c>
      <c r="BL64" s="32">
        <v>633.375</v>
      </c>
      <c r="BM64" s="32">
        <v>633.375</v>
      </c>
      <c r="BN64" s="32">
        <v>633.375</v>
      </c>
      <c r="BO64" s="32">
        <v>633.375</v>
      </c>
      <c r="BP64" s="32">
        <v>633.375</v>
      </c>
      <c r="BQ64" s="32">
        <v>633.375</v>
      </c>
      <c r="BR64" s="32">
        <v>633.375</v>
      </c>
      <c r="BS64" s="32">
        <v>633.375</v>
      </c>
      <c r="BT64" s="32">
        <v>633.375</v>
      </c>
      <c r="BU64" s="32">
        <v>633.375</v>
      </c>
      <c r="BV64" s="32">
        <v>633.375</v>
      </c>
      <c r="BW64" s="32">
        <v>633.375</v>
      </c>
      <c r="BX64" s="32">
        <v>633.375</v>
      </c>
      <c r="BY64" s="32">
        <v>633.375</v>
      </c>
      <c r="BZ64" s="32">
        <v>633.375</v>
      </c>
      <c r="CA64" s="32">
        <v>633.375</v>
      </c>
      <c r="CB64" s="32">
        <v>633.375</v>
      </c>
      <c r="CC64" s="32">
        <v>633.375</v>
      </c>
      <c r="CD64" s="32">
        <v>633.375</v>
      </c>
      <c r="CE64" s="32">
        <v>633.375</v>
      </c>
      <c r="CF64" s="32">
        <v>633.375</v>
      </c>
      <c r="CG64" s="32">
        <v>633.375</v>
      </c>
      <c r="CH64" s="32">
        <v>633.375</v>
      </c>
      <c r="CI64" s="32">
        <v>633.375</v>
      </c>
      <c r="CJ64" s="32">
        <v>633.375</v>
      </c>
      <c r="CK64" s="32">
        <v>633.375</v>
      </c>
      <c r="CL64" s="32">
        <v>633.375</v>
      </c>
      <c r="CM64" s="32">
        <v>633.375</v>
      </c>
      <c r="CN64" s="32">
        <v>633.375</v>
      </c>
      <c r="CO64" s="32">
        <v>633.375</v>
      </c>
      <c r="CP64" s="32">
        <v>633.375</v>
      </c>
      <c r="CQ64" s="32">
        <v>633.375</v>
      </c>
      <c r="CR64" s="32">
        <v>633.375</v>
      </c>
      <c r="CS64" s="33">
        <v>633.375</v>
      </c>
      <c r="CT64" s="30">
        <f t="shared" si="64"/>
        <v>60804</v>
      </c>
      <c r="CU64" s="156"/>
      <c r="CV64" s="263"/>
    </row>
    <row r="65" spans="1:100">
      <c r="A65" s="25" t="s">
        <v>48</v>
      </c>
      <c r="B65" s="31">
        <v>362</v>
      </c>
      <c r="C65" s="32">
        <v>362</v>
      </c>
      <c r="D65" s="32">
        <v>362</v>
      </c>
      <c r="E65" s="32">
        <v>362</v>
      </c>
      <c r="F65" s="32">
        <v>362</v>
      </c>
      <c r="G65" s="32">
        <v>362</v>
      </c>
      <c r="H65" s="32">
        <v>362</v>
      </c>
      <c r="I65" s="32">
        <v>362</v>
      </c>
      <c r="J65" s="32">
        <v>362</v>
      </c>
      <c r="K65" s="32">
        <v>362</v>
      </c>
      <c r="L65" s="32">
        <v>362</v>
      </c>
      <c r="M65" s="32">
        <v>362</v>
      </c>
      <c r="N65" s="32">
        <v>362</v>
      </c>
      <c r="O65" s="32">
        <v>362</v>
      </c>
      <c r="P65" s="32">
        <v>362</v>
      </c>
      <c r="Q65" s="32">
        <v>362</v>
      </c>
      <c r="R65" s="32">
        <v>362</v>
      </c>
      <c r="S65" s="32">
        <v>362</v>
      </c>
      <c r="T65" s="32">
        <v>362</v>
      </c>
      <c r="U65" s="32">
        <v>362</v>
      </c>
      <c r="V65" s="32">
        <v>362</v>
      </c>
      <c r="W65" s="32">
        <v>362</v>
      </c>
      <c r="X65" s="32">
        <v>362</v>
      </c>
      <c r="Y65" s="32">
        <v>362</v>
      </c>
      <c r="Z65" s="32">
        <v>362</v>
      </c>
      <c r="AA65" s="32">
        <v>362</v>
      </c>
      <c r="AB65" s="32">
        <v>362</v>
      </c>
      <c r="AC65" s="32">
        <v>362</v>
      </c>
      <c r="AD65" s="32">
        <v>362</v>
      </c>
      <c r="AE65" s="32">
        <v>362</v>
      </c>
      <c r="AF65" s="32">
        <v>362</v>
      </c>
      <c r="AG65" s="32">
        <v>362</v>
      </c>
      <c r="AH65" s="32">
        <v>362</v>
      </c>
      <c r="AI65" s="32">
        <v>362</v>
      </c>
      <c r="AJ65" s="32">
        <v>362</v>
      </c>
      <c r="AK65" s="32">
        <v>362</v>
      </c>
      <c r="AL65" s="32">
        <v>362</v>
      </c>
      <c r="AM65" s="32">
        <v>362</v>
      </c>
      <c r="AN65" s="32">
        <v>362</v>
      </c>
      <c r="AO65" s="32">
        <v>362</v>
      </c>
      <c r="AP65" s="32">
        <v>362</v>
      </c>
      <c r="AQ65" s="32">
        <v>362</v>
      </c>
      <c r="AR65" s="32">
        <v>362</v>
      </c>
      <c r="AS65" s="32">
        <v>362</v>
      </c>
      <c r="AT65" s="32">
        <v>362</v>
      </c>
      <c r="AU65" s="32">
        <v>362</v>
      </c>
      <c r="AV65" s="32">
        <v>362</v>
      </c>
      <c r="AW65" s="32">
        <v>362</v>
      </c>
      <c r="AX65" s="32">
        <v>362</v>
      </c>
      <c r="AY65" s="32">
        <v>362</v>
      </c>
      <c r="AZ65" s="32">
        <v>362</v>
      </c>
      <c r="BA65" s="32">
        <v>362</v>
      </c>
      <c r="BB65" s="32">
        <v>362</v>
      </c>
      <c r="BC65" s="32">
        <v>362</v>
      </c>
      <c r="BD65" s="32">
        <v>362</v>
      </c>
      <c r="BE65" s="32">
        <v>362</v>
      </c>
      <c r="BF65" s="32">
        <v>362</v>
      </c>
      <c r="BG65" s="32">
        <v>362</v>
      </c>
      <c r="BH65" s="32">
        <v>362</v>
      </c>
      <c r="BI65" s="32">
        <v>362</v>
      </c>
      <c r="BJ65" s="32">
        <v>362</v>
      </c>
      <c r="BK65" s="32">
        <v>362</v>
      </c>
      <c r="BL65" s="32">
        <v>362</v>
      </c>
      <c r="BM65" s="32">
        <v>362</v>
      </c>
      <c r="BN65" s="32">
        <v>362</v>
      </c>
      <c r="BO65" s="32">
        <v>362</v>
      </c>
      <c r="BP65" s="32">
        <v>362</v>
      </c>
      <c r="BQ65" s="32">
        <v>362</v>
      </c>
      <c r="BR65" s="32">
        <v>362</v>
      </c>
      <c r="BS65" s="32">
        <v>362</v>
      </c>
      <c r="BT65" s="32">
        <v>362</v>
      </c>
      <c r="BU65" s="32">
        <v>362</v>
      </c>
      <c r="BV65" s="32">
        <v>362</v>
      </c>
      <c r="BW65" s="32">
        <v>362</v>
      </c>
      <c r="BX65" s="32">
        <v>362</v>
      </c>
      <c r="BY65" s="32">
        <v>362</v>
      </c>
      <c r="BZ65" s="32">
        <v>362</v>
      </c>
      <c r="CA65" s="32">
        <v>362</v>
      </c>
      <c r="CB65" s="32">
        <v>362</v>
      </c>
      <c r="CC65" s="32">
        <v>362</v>
      </c>
      <c r="CD65" s="32">
        <v>362</v>
      </c>
      <c r="CE65" s="32">
        <v>362</v>
      </c>
      <c r="CF65" s="32">
        <v>362</v>
      </c>
      <c r="CG65" s="32">
        <v>362</v>
      </c>
      <c r="CH65" s="32">
        <v>362</v>
      </c>
      <c r="CI65" s="32">
        <v>362</v>
      </c>
      <c r="CJ65" s="32">
        <v>362</v>
      </c>
      <c r="CK65" s="32">
        <v>362</v>
      </c>
      <c r="CL65" s="32">
        <v>362</v>
      </c>
      <c r="CM65" s="32">
        <v>362</v>
      </c>
      <c r="CN65" s="32">
        <v>362</v>
      </c>
      <c r="CO65" s="32">
        <v>362</v>
      </c>
      <c r="CP65" s="32">
        <v>362</v>
      </c>
      <c r="CQ65" s="32">
        <v>362</v>
      </c>
      <c r="CR65" s="32">
        <v>362</v>
      </c>
      <c r="CS65" s="33">
        <v>362</v>
      </c>
      <c r="CT65" s="30">
        <f t="shared" si="64"/>
        <v>34752</v>
      </c>
      <c r="CU65" s="156"/>
      <c r="CV65" s="263"/>
    </row>
    <row r="66" spans="1:100">
      <c r="A66" s="25" t="s">
        <v>49</v>
      </c>
      <c r="B66" s="31">
        <v>456</v>
      </c>
      <c r="C66" s="32">
        <v>456</v>
      </c>
      <c r="D66" s="32">
        <v>456</v>
      </c>
      <c r="E66" s="32">
        <v>456</v>
      </c>
      <c r="F66" s="32">
        <v>456</v>
      </c>
      <c r="G66" s="32">
        <v>456</v>
      </c>
      <c r="H66" s="32">
        <v>456</v>
      </c>
      <c r="I66" s="32">
        <v>456</v>
      </c>
      <c r="J66" s="32">
        <v>456</v>
      </c>
      <c r="K66" s="32">
        <v>456</v>
      </c>
      <c r="L66" s="32">
        <v>456</v>
      </c>
      <c r="M66" s="32">
        <v>456</v>
      </c>
      <c r="N66" s="32">
        <v>456</v>
      </c>
      <c r="O66" s="32">
        <v>456</v>
      </c>
      <c r="P66" s="32">
        <v>456</v>
      </c>
      <c r="Q66" s="32">
        <v>456</v>
      </c>
      <c r="R66" s="32">
        <v>456</v>
      </c>
      <c r="S66" s="32">
        <v>456</v>
      </c>
      <c r="T66" s="32">
        <v>456</v>
      </c>
      <c r="U66" s="32">
        <v>456</v>
      </c>
      <c r="V66" s="32">
        <v>456</v>
      </c>
      <c r="W66" s="32">
        <v>456</v>
      </c>
      <c r="X66" s="32">
        <v>456</v>
      </c>
      <c r="Y66" s="32">
        <v>456</v>
      </c>
      <c r="Z66" s="32">
        <v>456</v>
      </c>
      <c r="AA66" s="32">
        <v>456</v>
      </c>
      <c r="AB66" s="32">
        <v>456</v>
      </c>
      <c r="AC66" s="32">
        <v>456</v>
      </c>
      <c r="AD66" s="32">
        <v>456</v>
      </c>
      <c r="AE66" s="32">
        <v>456</v>
      </c>
      <c r="AF66" s="32">
        <v>456</v>
      </c>
      <c r="AG66" s="32">
        <v>456</v>
      </c>
      <c r="AH66" s="32">
        <v>456</v>
      </c>
      <c r="AI66" s="32">
        <v>456</v>
      </c>
      <c r="AJ66" s="32">
        <v>456</v>
      </c>
      <c r="AK66" s="32">
        <v>456</v>
      </c>
      <c r="AL66" s="32">
        <v>456</v>
      </c>
      <c r="AM66" s="32">
        <v>456</v>
      </c>
      <c r="AN66" s="32">
        <v>456</v>
      </c>
      <c r="AO66" s="32">
        <v>456</v>
      </c>
      <c r="AP66" s="32">
        <v>456</v>
      </c>
      <c r="AQ66" s="32">
        <v>456</v>
      </c>
      <c r="AR66" s="32">
        <v>456</v>
      </c>
      <c r="AS66" s="32">
        <v>456</v>
      </c>
      <c r="AT66" s="32">
        <v>456</v>
      </c>
      <c r="AU66" s="32">
        <v>456</v>
      </c>
      <c r="AV66" s="32">
        <v>456</v>
      </c>
      <c r="AW66" s="32">
        <v>456</v>
      </c>
      <c r="AX66" s="32">
        <v>456</v>
      </c>
      <c r="AY66" s="32">
        <v>456</v>
      </c>
      <c r="AZ66" s="32">
        <v>456</v>
      </c>
      <c r="BA66" s="32">
        <v>456</v>
      </c>
      <c r="BB66" s="32">
        <v>456</v>
      </c>
      <c r="BC66" s="32">
        <v>456</v>
      </c>
      <c r="BD66" s="32">
        <v>456</v>
      </c>
      <c r="BE66" s="32">
        <v>456</v>
      </c>
      <c r="BF66" s="32">
        <v>456</v>
      </c>
      <c r="BG66" s="32">
        <v>456</v>
      </c>
      <c r="BH66" s="32">
        <v>456</v>
      </c>
      <c r="BI66" s="32">
        <v>456</v>
      </c>
      <c r="BJ66" s="32">
        <v>456</v>
      </c>
      <c r="BK66" s="32">
        <v>456</v>
      </c>
      <c r="BL66" s="32">
        <v>456</v>
      </c>
      <c r="BM66" s="32">
        <v>456</v>
      </c>
      <c r="BN66" s="32">
        <v>456</v>
      </c>
      <c r="BO66" s="32">
        <v>456</v>
      </c>
      <c r="BP66" s="32">
        <v>456</v>
      </c>
      <c r="BQ66" s="32">
        <v>456</v>
      </c>
      <c r="BR66" s="32">
        <v>456</v>
      </c>
      <c r="BS66" s="32">
        <v>456</v>
      </c>
      <c r="BT66" s="32">
        <v>456</v>
      </c>
      <c r="BU66" s="32">
        <v>456</v>
      </c>
      <c r="BV66" s="32">
        <v>456</v>
      </c>
      <c r="BW66" s="32">
        <v>456</v>
      </c>
      <c r="BX66" s="32">
        <v>456</v>
      </c>
      <c r="BY66" s="32">
        <v>456</v>
      </c>
      <c r="BZ66" s="32">
        <v>456</v>
      </c>
      <c r="CA66" s="32">
        <v>456</v>
      </c>
      <c r="CB66" s="32">
        <v>456</v>
      </c>
      <c r="CC66" s="32">
        <v>456</v>
      </c>
      <c r="CD66" s="32">
        <v>456</v>
      </c>
      <c r="CE66" s="32">
        <v>456</v>
      </c>
      <c r="CF66" s="32">
        <v>456</v>
      </c>
      <c r="CG66" s="32">
        <v>456</v>
      </c>
      <c r="CH66" s="32">
        <v>456</v>
      </c>
      <c r="CI66" s="32">
        <v>456</v>
      </c>
      <c r="CJ66" s="32">
        <v>456</v>
      </c>
      <c r="CK66" s="32">
        <v>456</v>
      </c>
      <c r="CL66" s="32">
        <v>456</v>
      </c>
      <c r="CM66" s="32">
        <v>456</v>
      </c>
      <c r="CN66" s="32">
        <v>456</v>
      </c>
      <c r="CO66" s="32">
        <v>456</v>
      </c>
      <c r="CP66" s="32">
        <v>456</v>
      </c>
      <c r="CQ66" s="32">
        <v>456</v>
      </c>
      <c r="CR66" s="32">
        <v>456</v>
      </c>
      <c r="CS66" s="33">
        <v>456</v>
      </c>
      <c r="CT66" s="30">
        <f t="shared" si="64"/>
        <v>43776</v>
      </c>
      <c r="CU66" s="156"/>
      <c r="CV66" s="263"/>
    </row>
    <row r="67" spans="1:100">
      <c r="A67" s="25" t="s">
        <v>50</v>
      </c>
      <c r="B67" s="31">
        <v>616</v>
      </c>
      <c r="C67" s="32">
        <v>620</v>
      </c>
      <c r="D67" s="32">
        <v>632</v>
      </c>
      <c r="E67" s="32">
        <v>624</v>
      </c>
      <c r="F67" s="32">
        <v>618</v>
      </c>
      <c r="G67" s="32">
        <v>622</v>
      </c>
      <c r="H67" s="32">
        <v>626</v>
      </c>
      <c r="I67" s="32">
        <v>626</v>
      </c>
      <c r="J67" s="32">
        <v>629</v>
      </c>
      <c r="K67" s="32">
        <v>620</v>
      </c>
      <c r="L67" s="32">
        <v>623</v>
      </c>
      <c r="M67" s="32">
        <v>632</v>
      </c>
      <c r="N67" s="32">
        <v>629</v>
      </c>
      <c r="O67" s="32">
        <v>623</v>
      </c>
      <c r="P67" s="32">
        <v>625</v>
      </c>
      <c r="Q67" s="32">
        <v>631</v>
      </c>
      <c r="R67" s="32">
        <v>632</v>
      </c>
      <c r="S67" s="32">
        <v>635</v>
      </c>
      <c r="T67" s="32">
        <v>642</v>
      </c>
      <c r="U67" s="32">
        <v>647</v>
      </c>
      <c r="V67" s="32">
        <v>649</v>
      </c>
      <c r="W67" s="32">
        <v>656</v>
      </c>
      <c r="X67" s="32">
        <v>661</v>
      </c>
      <c r="Y67" s="32">
        <v>662</v>
      </c>
      <c r="Z67" s="32">
        <v>659</v>
      </c>
      <c r="AA67" s="32">
        <v>660</v>
      </c>
      <c r="AB67" s="32">
        <v>656</v>
      </c>
      <c r="AC67" s="32">
        <v>657</v>
      </c>
      <c r="AD67" s="32">
        <v>663</v>
      </c>
      <c r="AE67" s="32">
        <v>667</v>
      </c>
      <c r="AF67" s="32">
        <v>668</v>
      </c>
      <c r="AG67" s="32">
        <v>670</v>
      </c>
      <c r="AH67" s="32">
        <v>676</v>
      </c>
      <c r="AI67" s="32">
        <v>671</v>
      </c>
      <c r="AJ67" s="32">
        <v>673</v>
      </c>
      <c r="AK67" s="32">
        <v>676</v>
      </c>
      <c r="AL67" s="32">
        <v>682</v>
      </c>
      <c r="AM67" s="32">
        <v>692</v>
      </c>
      <c r="AN67" s="32">
        <v>698</v>
      </c>
      <c r="AO67" s="32">
        <v>704</v>
      </c>
      <c r="AP67" s="32">
        <v>716</v>
      </c>
      <c r="AQ67" s="32">
        <v>721</v>
      </c>
      <c r="AR67" s="32">
        <v>721</v>
      </c>
      <c r="AS67" s="32">
        <v>726</v>
      </c>
      <c r="AT67" s="32">
        <v>741</v>
      </c>
      <c r="AU67" s="32">
        <v>742</v>
      </c>
      <c r="AV67" s="32">
        <v>736</v>
      </c>
      <c r="AW67" s="32">
        <v>741</v>
      </c>
      <c r="AX67" s="32">
        <v>745</v>
      </c>
      <c r="AY67" s="32">
        <v>729</v>
      </c>
      <c r="AZ67" s="32">
        <v>733</v>
      </c>
      <c r="BA67" s="32">
        <v>737</v>
      </c>
      <c r="BB67" s="32">
        <v>739</v>
      </c>
      <c r="BC67" s="32">
        <v>743</v>
      </c>
      <c r="BD67" s="32">
        <v>739</v>
      </c>
      <c r="BE67" s="32">
        <v>735</v>
      </c>
      <c r="BF67" s="32">
        <v>733</v>
      </c>
      <c r="BG67" s="32">
        <v>734</v>
      </c>
      <c r="BH67" s="32">
        <v>740</v>
      </c>
      <c r="BI67" s="32">
        <v>741</v>
      </c>
      <c r="BJ67" s="32">
        <v>739</v>
      </c>
      <c r="BK67" s="32">
        <v>739</v>
      </c>
      <c r="BL67" s="32">
        <v>741</v>
      </c>
      <c r="BM67" s="32">
        <v>741</v>
      </c>
      <c r="BN67" s="32">
        <v>735</v>
      </c>
      <c r="BO67" s="32">
        <v>742</v>
      </c>
      <c r="BP67" s="32">
        <v>739</v>
      </c>
      <c r="BQ67" s="32">
        <v>744</v>
      </c>
      <c r="BR67" s="32">
        <v>748</v>
      </c>
      <c r="BS67" s="32">
        <v>742</v>
      </c>
      <c r="BT67" s="32">
        <v>733</v>
      </c>
      <c r="BU67" s="32">
        <v>733</v>
      </c>
      <c r="BV67" s="32">
        <v>734</v>
      </c>
      <c r="BW67" s="32">
        <v>735</v>
      </c>
      <c r="BX67" s="32">
        <v>741</v>
      </c>
      <c r="BY67" s="32">
        <v>742</v>
      </c>
      <c r="BZ67" s="32">
        <v>740</v>
      </c>
      <c r="CA67" s="32">
        <v>733</v>
      </c>
      <c r="CB67" s="32">
        <v>731</v>
      </c>
      <c r="CC67" s="32">
        <v>740</v>
      </c>
      <c r="CD67" s="32">
        <v>744</v>
      </c>
      <c r="CE67" s="32">
        <v>744</v>
      </c>
      <c r="CF67" s="32">
        <v>742</v>
      </c>
      <c r="CG67" s="32">
        <v>738</v>
      </c>
      <c r="CH67" s="32">
        <v>737</v>
      </c>
      <c r="CI67" s="32">
        <v>737</v>
      </c>
      <c r="CJ67" s="32">
        <v>737</v>
      </c>
      <c r="CK67" s="32">
        <v>741</v>
      </c>
      <c r="CL67" s="32">
        <v>744</v>
      </c>
      <c r="CM67" s="32">
        <v>741</v>
      </c>
      <c r="CN67" s="32">
        <v>737</v>
      </c>
      <c r="CO67" s="32">
        <v>742</v>
      </c>
      <c r="CP67" s="32">
        <v>743</v>
      </c>
      <c r="CQ67" s="32">
        <v>739</v>
      </c>
      <c r="CR67" s="32">
        <v>743</v>
      </c>
      <c r="CS67" s="33">
        <v>743</v>
      </c>
      <c r="CT67" s="30">
        <f t="shared" si="64"/>
        <v>67268</v>
      </c>
      <c r="CU67" s="156"/>
      <c r="CV67" s="263"/>
    </row>
    <row r="68" spans="1:100" ht="15.75" thickBot="1">
      <c r="A68" s="175" t="s">
        <v>51</v>
      </c>
      <c r="B68" s="116">
        <v>33.299999999999997</v>
      </c>
      <c r="C68" s="117">
        <v>33.299999999999997</v>
      </c>
      <c r="D68" s="117">
        <v>33.299999999999997</v>
      </c>
      <c r="E68" s="117">
        <v>33.299999999999997</v>
      </c>
      <c r="F68" s="117">
        <v>33.299999999999997</v>
      </c>
      <c r="G68" s="117">
        <v>33.299999999999997</v>
      </c>
      <c r="H68" s="117">
        <v>33.299999999999997</v>
      </c>
      <c r="I68" s="117">
        <v>33.299999999999997</v>
      </c>
      <c r="J68" s="117">
        <v>33.299999999999997</v>
      </c>
      <c r="K68" s="117">
        <v>33.299999999999997</v>
      </c>
      <c r="L68" s="117">
        <v>33.299999999999997</v>
      </c>
      <c r="M68" s="117">
        <v>33.299999999999997</v>
      </c>
      <c r="N68" s="117">
        <v>33.299999999999997</v>
      </c>
      <c r="O68" s="117">
        <v>33.299999999999997</v>
      </c>
      <c r="P68" s="117">
        <v>33.299999999999997</v>
      </c>
      <c r="Q68" s="117">
        <v>33.299999999999997</v>
      </c>
      <c r="R68" s="117">
        <v>33.299999999999997</v>
      </c>
      <c r="S68" s="117">
        <v>33.299999999999997</v>
      </c>
      <c r="T68" s="117">
        <v>33.299999999999997</v>
      </c>
      <c r="U68" s="117">
        <v>33.299999999999997</v>
      </c>
      <c r="V68" s="117">
        <v>33.299999999999997</v>
      </c>
      <c r="W68" s="117">
        <v>33.299999999999997</v>
      </c>
      <c r="X68" s="117">
        <v>33.299999999999997</v>
      </c>
      <c r="Y68" s="117">
        <v>33.299999999999997</v>
      </c>
      <c r="Z68" s="117">
        <v>33.299999999999997</v>
      </c>
      <c r="AA68" s="117">
        <v>33.299999999999997</v>
      </c>
      <c r="AB68" s="117">
        <v>33.299999999999997</v>
      </c>
      <c r="AC68" s="117">
        <v>33.299999999999997</v>
      </c>
      <c r="AD68" s="117">
        <v>33.299999999999997</v>
      </c>
      <c r="AE68" s="117">
        <v>33.299999999999997</v>
      </c>
      <c r="AF68" s="117">
        <v>33.299999999999997</v>
      </c>
      <c r="AG68" s="117">
        <v>33.299999999999997</v>
      </c>
      <c r="AH68" s="117">
        <v>33.299999999999997</v>
      </c>
      <c r="AI68" s="117">
        <v>33.299999999999997</v>
      </c>
      <c r="AJ68" s="117">
        <v>33.299999999999997</v>
      </c>
      <c r="AK68" s="117">
        <v>33.299999999999997</v>
      </c>
      <c r="AL68" s="117">
        <v>33.299999999999997</v>
      </c>
      <c r="AM68" s="117">
        <v>33.299999999999997</v>
      </c>
      <c r="AN68" s="117">
        <v>33.299999999999997</v>
      </c>
      <c r="AO68" s="117">
        <v>33.299999999999997</v>
      </c>
      <c r="AP68" s="117">
        <v>33.299999999999997</v>
      </c>
      <c r="AQ68" s="117">
        <v>33.299999999999997</v>
      </c>
      <c r="AR68" s="117">
        <v>33.299999999999997</v>
      </c>
      <c r="AS68" s="117">
        <v>33.299999999999997</v>
      </c>
      <c r="AT68" s="117">
        <v>33.299999999999997</v>
      </c>
      <c r="AU68" s="117">
        <v>33.299999999999997</v>
      </c>
      <c r="AV68" s="117">
        <v>33.299999999999997</v>
      </c>
      <c r="AW68" s="117">
        <v>33.299999999999997</v>
      </c>
      <c r="AX68" s="117">
        <v>33.299999999999997</v>
      </c>
      <c r="AY68" s="117">
        <v>33.299999999999997</v>
      </c>
      <c r="AZ68" s="117">
        <v>33.299999999999997</v>
      </c>
      <c r="BA68" s="117">
        <v>33.299999999999997</v>
      </c>
      <c r="BB68" s="117">
        <v>33.299999999999997</v>
      </c>
      <c r="BC68" s="117">
        <v>33.299999999999997</v>
      </c>
      <c r="BD68" s="117">
        <v>33.299999999999997</v>
      </c>
      <c r="BE68" s="117">
        <v>33.299999999999997</v>
      </c>
      <c r="BF68" s="117">
        <v>33.299999999999997</v>
      </c>
      <c r="BG68" s="117">
        <v>33.299999999999997</v>
      </c>
      <c r="BH68" s="117">
        <v>33.299999999999997</v>
      </c>
      <c r="BI68" s="117">
        <v>33.299999999999997</v>
      </c>
      <c r="BJ68" s="117">
        <v>33.299999999999997</v>
      </c>
      <c r="BK68" s="117">
        <v>33.299999999999997</v>
      </c>
      <c r="BL68" s="117">
        <v>33.299999999999997</v>
      </c>
      <c r="BM68" s="117">
        <v>33.299999999999997</v>
      </c>
      <c r="BN68" s="117">
        <v>33.299999999999997</v>
      </c>
      <c r="BO68" s="117">
        <v>33.299999999999997</v>
      </c>
      <c r="BP68" s="117">
        <v>33.299999999999997</v>
      </c>
      <c r="BQ68" s="117">
        <v>33.299999999999997</v>
      </c>
      <c r="BR68" s="117">
        <v>33.299999999999997</v>
      </c>
      <c r="BS68" s="117">
        <v>33.299999999999997</v>
      </c>
      <c r="BT68" s="117">
        <v>33.299999999999997</v>
      </c>
      <c r="BU68" s="117">
        <v>33.299999999999997</v>
      </c>
      <c r="BV68" s="117">
        <v>33.299999999999997</v>
      </c>
      <c r="BW68" s="117">
        <v>33.299999999999997</v>
      </c>
      <c r="BX68" s="117">
        <v>33.299999999999997</v>
      </c>
      <c r="BY68" s="117">
        <v>33.299999999999997</v>
      </c>
      <c r="BZ68" s="117">
        <v>33.299999999999997</v>
      </c>
      <c r="CA68" s="117">
        <v>33.299999999999997</v>
      </c>
      <c r="CB68" s="117">
        <v>33.299999999999997</v>
      </c>
      <c r="CC68" s="117">
        <v>33.299999999999997</v>
      </c>
      <c r="CD68" s="117">
        <v>33.299999999999997</v>
      </c>
      <c r="CE68" s="117">
        <v>33.299999999999997</v>
      </c>
      <c r="CF68" s="117">
        <v>33.299999999999997</v>
      </c>
      <c r="CG68" s="117">
        <v>33.299999999999997</v>
      </c>
      <c r="CH68" s="117">
        <v>33.299999999999997</v>
      </c>
      <c r="CI68" s="117">
        <v>33.299999999999997</v>
      </c>
      <c r="CJ68" s="117">
        <v>33.299999999999997</v>
      </c>
      <c r="CK68" s="117">
        <v>33.299999999999997</v>
      </c>
      <c r="CL68" s="117">
        <v>33.299999999999997</v>
      </c>
      <c r="CM68" s="117">
        <v>33.299999999999997</v>
      </c>
      <c r="CN68" s="117">
        <v>33.299999999999997</v>
      </c>
      <c r="CO68" s="117">
        <v>33.299999999999997</v>
      </c>
      <c r="CP68" s="117">
        <v>33.299999999999997</v>
      </c>
      <c r="CQ68" s="117">
        <v>33.299999999999997</v>
      </c>
      <c r="CR68" s="117">
        <v>33.299999999999997</v>
      </c>
      <c r="CS68" s="118">
        <v>33.299999999999997</v>
      </c>
      <c r="CT68" s="115">
        <f t="shared" si="64"/>
        <v>3196.8000000000043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30</v>
      </c>
      <c r="BU73" s="121">
        <v>58</v>
      </c>
      <c r="BV73" s="121">
        <v>58</v>
      </c>
      <c r="BW73" s="121">
        <v>58</v>
      </c>
      <c r="BX73" s="121">
        <v>58</v>
      </c>
      <c r="BY73" s="121">
        <v>28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290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60</v>
      </c>
      <c r="BU74" s="1">
        <v>68</v>
      </c>
      <c r="BV74" s="1">
        <v>68</v>
      </c>
      <c r="BW74" s="1">
        <v>68</v>
      </c>
      <c r="BX74" s="1">
        <v>68</v>
      </c>
      <c r="BY74" s="1">
        <v>8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340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25</v>
      </c>
      <c r="I76" s="1">
        <v>25</v>
      </c>
      <c r="J76" s="1">
        <v>25</v>
      </c>
      <c r="K76" s="1">
        <v>25</v>
      </c>
      <c r="L76" s="1">
        <v>25</v>
      </c>
      <c r="M76" s="1">
        <v>25</v>
      </c>
      <c r="N76" s="1">
        <v>25</v>
      </c>
      <c r="O76" s="1">
        <v>25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30</v>
      </c>
      <c r="BK76" s="1">
        <v>30</v>
      </c>
      <c r="BL76" s="1">
        <v>30</v>
      </c>
      <c r="BM76" s="1">
        <v>30</v>
      </c>
      <c r="BN76" s="1">
        <v>30</v>
      </c>
      <c r="BO76" s="1">
        <v>30</v>
      </c>
      <c r="BP76" s="1">
        <v>0</v>
      </c>
      <c r="BQ76" s="1">
        <v>0</v>
      </c>
      <c r="BR76" s="1">
        <v>0</v>
      </c>
      <c r="BS76" s="1">
        <v>0</v>
      </c>
      <c r="BT76" s="1">
        <v>53</v>
      </c>
      <c r="BU76" s="1">
        <v>53</v>
      </c>
      <c r="BV76" s="1">
        <v>53</v>
      </c>
      <c r="BW76" s="1">
        <v>53</v>
      </c>
      <c r="BX76" s="1">
        <v>53</v>
      </c>
      <c r="BY76" s="1">
        <v>53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698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30</v>
      </c>
      <c r="J77" s="1">
        <v>60</v>
      </c>
      <c r="K77" s="1">
        <v>90</v>
      </c>
      <c r="L77" s="1">
        <v>120</v>
      </c>
      <c r="M77" s="1">
        <v>143</v>
      </c>
      <c r="N77" s="1">
        <v>143</v>
      </c>
      <c r="O77" s="1">
        <v>143</v>
      </c>
      <c r="P77" s="1">
        <v>113</v>
      </c>
      <c r="Q77" s="1">
        <v>83</v>
      </c>
      <c r="R77" s="1">
        <v>53</v>
      </c>
      <c r="S77" s="1">
        <v>23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30</v>
      </c>
      <c r="BK77" s="1">
        <v>60</v>
      </c>
      <c r="BL77" s="1">
        <v>61</v>
      </c>
      <c r="BM77" s="1">
        <v>91</v>
      </c>
      <c r="BN77" s="1">
        <v>111</v>
      </c>
      <c r="BO77" s="1">
        <v>81</v>
      </c>
      <c r="BP77" s="1">
        <v>51</v>
      </c>
      <c r="BQ77" s="1">
        <v>21</v>
      </c>
      <c r="BR77" s="1">
        <v>0</v>
      </c>
      <c r="BS77" s="1">
        <v>0</v>
      </c>
      <c r="BT77" s="1">
        <v>30</v>
      </c>
      <c r="BU77" s="1">
        <v>60</v>
      </c>
      <c r="BV77" s="1">
        <v>90</v>
      </c>
      <c r="BW77" s="1">
        <v>120</v>
      </c>
      <c r="BX77" s="1">
        <v>130</v>
      </c>
      <c r="BY77" s="1">
        <v>100</v>
      </c>
      <c r="BZ77" s="1">
        <v>70</v>
      </c>
      <c r="CA77" s="1">
        <v>40</v>
      </c>
      <c r="CB77" s="1">
        <v>10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2157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113.10000000000001</v>
      </c>
      <c r="AH84" s="228">
        <f t="shared" si="66"/>
        <v>145.69999999999999</v>
      </c>
      <c r="AI84" s="228">
        <f t="shared" si="66"/>
        <v>113.3</v>
      </c>
      <c r="AJ84" s="228">
        <f t="shared" si="66"/>
        <v>145.69999999999999</v>
      </c>
      <c r="AK84" s="228">
        <f t="shared" si="66"/>
        <v>150</v>
      </c>
      <c r="AL84" s="228">
        <f t="shared" si="66"/>
        <v>0</v>
      </c>
      <c r="AM84" s="228">
        <f t="shared" si="66"/>
        <v>0</v>
      </c>
      <c r="AN84" s="228">
        <f t="shared" si="66"/>
        <v>61.900000000000006</v>
      </c>
      <c r="AO84" s="228">
        <f t="shared" si="66"/>
        <v>61.5</v>
      </c>
      <c r="AP84" s="228">
        <f t="shared" si="66"/>
        <v>144.89999999999998</v>
      </c>
      <c r="AQ84" s="228">
        <f t="shared" si="66"/>
        <v>144.5</v>
      </c>
      <c r="AR84" s="228">
        <f t="shared" si="66"/>
        <v>145.1</v>
      </c>
      <c r="AS84" s="228">
        <f t="shared" si="66"/>
        <v>144.89999999999998</v>
      </c>
      <c r="AT84" s="228">
        <f t="shared" si="66"/>
        <v>144.69999999999999</v>
      </c>
      <c r="AU84" s="228">
        <f t="shared" si="66"/>
        <v>144.6</v>
      </c>
      <c r="AV84" s="228">
        <f t="shared" si="66"/>
        <v>143.39999999999998</v>
      </c>
      <c r="AW84" s="228">
        <f t="shared" si="66"/>
        <v>143.80000000000001</v>
      </c>
      <c r="AX84" s="228">
        <f t="shared" si="66"/>
        <v>77.5</v>
      </c>
      <c r="AY84" s="228">
        <f t="shared" si="66"/>
        <v>24</v>
      </c>
      <c r="AZ84" s="228">
        <f t="shared" si="66"/>
        <v>121.9</v>
      </c>
      <c r="BA84" s="228">
        <f t="shared" si="66"/>
        <v>144.89999999999998</v>
      </c>
      <c r="BB84" s="228">
        <f t="shared" si="66"/>
        <v>145.6</v>
      </c>
      <c r="BC84" s="228">
        <f t="shared" si="66"/>
        <v>145.39999999999998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44.400000000000006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2650.7999999999997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4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4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113.10000000000001</v>
      </c>
      <c r="AH86" s="1">
        <v>145.69999999999999</v>
      </c>
      <c r="AI86" s="1">
        <v>113.3</v>
      </c>
      <c r="AJ86" s="1">
        <v>145.69999999999999</v>
      </c>
      <c r="AK86" s="1">
        <v>146</v>
      </c>
      <c r="AL86" s="1">
        <v>0</v>
      </c>
      <c r="AM86" s="1">
        <v>0</v>
      </c>
      <c r="AN86" s="1">
        <v>61.900000000000006</v>
      </c>
      <c r="AO86" s="1">
        <v>61.5</v>
      </c>
      <c r="AP86" s="1">
        <v>144.89999999999998</v>
      </c>
      <c r="AQ86" s="1">
        <v>144.5</v>
      </c>
      <c r="AR86" s="1">
        <v>145.1</v>
      </c>
      <c r="AS86" s="1">
        <v>144.89999999999998</v>
      </c>
      <c r="AT86" s="1">
        <v>144.69999999999999</v>
      </c>
      <c r="AU86" s="1">
        <v>144.6</v>
      </c>
      <c r="AV86" s="1">
        <v>143.39999999999998</v>
      </c>
      <c r="AW86" s="1">
        <v>143.80000000000001</v>
      </c>
      <c r="AX86" s="1">
        <v>77.5</v>
      </c>
      <c r="AY86" s="1">
        <v>24</v>
      </c>
      <c r="AZ86" s="1">
        <v>121.9</v>
      </c>
      <c r="BA86" s="1">
        <v>144.89999999999998</v>
      </c>
      <c r="BB86" s="1">
        <v>145.6</v>
      </c>
      <c r="BC86" s="1">
        <v>145.39999999999998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44.400000000000006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2646.7999999999997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0.02</v>
      </c>
      <c r="Z88" s="127">
        <f t="shared" si="69"/>
        <v>0.8</v>
      </c>
      <c r="AA88" s="127">
        <f t="shared" si="69"/>
        <v>4.82</v>
      </c>
      <c r="AB88" s="127">
        <f t="shared" si="69"/>
        <v>12.42</v>
      </c>
      <c r="AC88" s="127">
        <f t="shared" si="69"/>
        <v>24.03</v>
      </c>
      <c r="AD88" s="127">
        <f t="shared" si="69"/>
        <v>38.590000000000003</v>
      </c>
      <c r="AE88" s="127">
        <f t="shared" si="69"/>
        <v>57.3</v>
      </c>
      <c r="AF88" s="127">
        <f t="shared" si="69"/>
        <v>74.86</v>
      </c>
      <c r="AG88" s="127">
        <f t="shared" si="69"/>
        <v>93</v>
      </c>
      <c r="AH88" s="127">
        <f t="shared" ref="AH88:BM88" si="70">SUM(AH89:AH90)</f>
        <v>105.99</v>
      </c>
      <c r="AI88" s="127">
        <f t="shared" si="70"/>
        <v>120.47</v>
      </c>
      <c r="AJ88" s="127">
        <f t="shared" si="70"/>
        <v>131.93</v>
      </c>
      <c r="AK88" s="127">
        <f t="shared" si="70"/>
        <v>144.04</v>
      </c>
      <c r="AL88" s="127">
        <f t="shared" si="70"/>
        <v>153.01</v>
      </c>
      <c r="AM88" s="127">
        <f t="shared" si="70"/>
        <v>162.82</v>
      </c>
      <c r="AN88" s="127">
        <f t="shared" si="70"/>
        <v>172.55</v>
      </c>
      <c r="AO88" s="127">
        <f t="shared" si="70"/>
        <v>174.74</v>
      </c>
      <c r="AP88" s="127">
        <f t="shared" si="70"/>
        <v>178.71</v>
      </c>
      <c r="AQ88" s="127">
        <f t="shared" si="70"/>
        <v>188.18</v>
      </c>
      <c r="AR88" s="127">
        <f t="shared" si="70"/>
        <v>182.24</v>
      </c>
      <c r="AS88" s="127">
        <f t="shared" si="70"/>
        <v>178.33</v>
      </c>
      <c r="AT88" s="127">
        <f t="shared" si="70"/>
        <v>187.3</v>
      </c>
      <c r="AU88" s="127">
        <f t="shared" si="70"/>
        <v>194.19</v>
      </c>
      <c r="AV88" s="127">
        <f t="shared" si="70"/>
        <v>182.86</v>
      </c>
      <c r="AW88" s="127">
        <f t="shared" si="70"/>
        <v>185.23</v>
      </c>
      <c r="AX88" s="127">
        <f t="shared" si="70"/>
        <v>176.55</v>
      </c>
      <c r="AY88" s="127">
        <f t="shared" si="70"/>
        <v>174.08</v>
      </c>
      <c r="AZ88" s="127">
        <f t="shared" si="70"/>
        <v>181.98</v>
      </c>
      <c r="BA88" s="127">
        <f t="shared" si="70"/>
        <v>164.04</v>
      </c>
      <c r="BB88" s="127">
        <f t="shared" si="70"/>
        <v>142.6</v>
      </c>
      <c r="BC88" s="127">
        <f t="shared" si="70"/>
        <v>143.9</v>
      </c>
      <c r="BD88" s="127">
        <f t="shared" si="70"/>
        <v>142.31</v>
      </c>
      <c r="BE88" s="127">
        <f t="shared" si="70"/>
        <v>139.25</v>
      </c>
      <c r="BF88" s="127">
        <f t="shared" si="70"/>
        <v>143.81</v>
      </c>
      <c r="BG88" s="127">
        <f t="shared" si="70"/>
        <v>136.61000000000001</v>
      </c>
      <c r="BH88" s="127">
        <f t="shared" si="70"/>
        <v>124.24</v>
      </c>
      <c r="BI88" s="127">
        <f t="shared" si="70"/>
        <v>124.44</v>
      </c>
      <c r="BJ88" s="127">
        <f t="shared" si="70"/>
        <v>117.23</v>
      </c>
      <c r="BK88" s="127">
        <f t="shared" si="70"/>
        <v>120.35</v>
      </c>
      <c r="BL88" s="127">
        <f t="shared" si="70"/>
        <v>111.54</v>
      </c>
      <c r="BM88" s="127">
        <f t="shared" si="70"/>
        <v>100.63</v>
      </c>
      <c r="BN88" s="127">
        <f t="shared" ref="BN88:CS88" si="71">SUM(BN89:BN90)</f>
        <v>85.53</v>
      </c>
      <c r="BO88" s="127">
        <f t="shared" si="71"/>
        <v>77.14</v>
      </c>
      <c r="BP88" s="127">
        <f t="shared" si="71"/>
        <v>68.55</v>
      </c>
      <c r="BQ88" s="127">
        <f t="shared" si="71"/>
        <v>58.97</v>
      </c>
      <c r="BR88" s="127">
        <f t="shared" si="71"/>
        <v>42.82</v>
      </c>
      <c r="BS88" s="127">
        <f t="shared" si="71"/>
        <v>30.55</v>
      </c>
      <c r="BT88" s="127">
        <f t="shared" si="71"/>
        <v>19.71</v>
      </c>
      <c r="BU88" s="127">
        <f t="shared" si="71"/>
        <v>12.25</v>
      </c>
      <c r="BV88" s="127">
        <f t="shared" si="71"/>
        <v>6.5</v>
      </c>
      <c r="BW88" s="127">
        <f t="shared" si="71"/>
        <v>1.52</v>
      </c>
      <c r="BX88" s="127">
        <f t="shared" si="71"/>
        <v>7.0000000000000007E-2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5595.6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0.8</v>
      </c>
      <c r="AA89" s="220">
        <v>4.82</v>
      </c>
      <c r="AB89" s="220">
        <v>12.42</v>
      </c>
      <c r="AC89" s="220">
        <v>24.03</v>
      </c>
      <c r="AD89" s="220">
        <v>38.590000000000003</v>
      </c>
      <c r="AE89" s="220">
        <v>57.3</v>
      </c>
      <c r="AF89" s="220">
        <v>74.86</v>
      </c>
      <c r="AG89" s="220">
        <v>93</v>
      </c>
      <c r="AH89" s="220">
        <v>105.99</v>
      </c>
      <c r="AI89" s="220">
        <v>120.47</v>
      </c>
      <c r="AJ89" s="220">
        <v>131.93</v>
      </c>
      <c r="AK89" s="220">
        <v>144.04</v>
      </c>
      <c r="AL89" s="220">
        <v>153.01</v>
      </c>
      <c r="AM89" s="220">
        <v>162.82</v>
      </c>
      <c r="AN89" s="220">
        <v>172.55</v>
      </c>
      <c r="AO89" s="220">
        <v>174.74</v>
      </c>
      <c r="AP89" s="220">
        <v>178.71</v>
      </c>
      <c r="AQ89" s="220">
        <v>188.18</v>
      </c>
      <c r="AR89" s="220">
        <v>182.24</v>
      </c>
      <c r="AS89" s="220">
        <v>178.33</v>
      </c>
      <c r="AT89" s="220">
        <v>187.3</v>
      </c>
      <c r="AU89" s="220">
        <v>194.19</v>
      </c>
      <c r="AV89" s="220">
        <v>182.86</v>
      </c>
      <c r="AW89" s="220">
        <v>185.23</v>
      </c>
      <c r="AX89" s="220">
        <v>176.55</v>
      </c>
      <c r="AY89" s="220">
        <v>174.08</v>
      </c>
      <c r="AZ89" s="220">
        <v>181.98</v>
      </c>
      <c r="BA89" s="220">
        <v>164.04</v>
      </c>
      <c r="BB89" s="220">
        <v>142.6</v>
      </c>
      <c r="BC89" s="220">
        <v>143.9</v>
      </c>
      <c r="BD89" s="220">
        <v>142.31</v>
      </c>
      <c r="BE89" s="220">
        <v>139.25</v>
      </c>
      <c r="BF89" s="220">
        <v>143.81</v>
      </c>
      <c r="BG89" s="220">
        <v>136.61000000000001</v>
      </c>
      <c r="BH89" s="220">
        <v>124.24</v>
      </c>
      <c r="BI89" s="220">
        <v>124.44</v>
      </c>
      <c r="BJ89" s="220">
        <v>117.23</v>
      </c>
      <c r="BK89" s="220">
        <v>120.35</v>
      </c>
      <c r="BL89" s="220">
        <v>111.54</v>
      </c>
      <c r="BM89" s="220">
        <v>100.63</v>
      </c>
      <c r="BN89" s="220">
        <v>85.53</v>
      </c>
      <c r="BO89" s="220">
        <v>77.14</v>
      </c>
      <c r="BP89" s="220">
        <v>68.55</v>
      </c>
      <c r="BQ89" s="220">
        <v>58.97</v>
      </c>
      <c r="BR89" s="220">
        <v>42.82</v>
      </c>
      <c r="BS89" s="220">
        <v>30.55</v>
      </c>
      <c r="BT89" s="220">
        <v>19.71</v>
      </c>
      <c r="BU89" s="220">
        <v>12.25</v>
      </c>
      <c r="BV89" s="220">
        <v>6.5</v>
      </c>
      <c r="BW89" s="220">
        <v>1.52</v>
      </c>
      <c r="BX89" s="220">
        <v>7.0000000000000007E-2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5595.6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0.02</v>
      </c>
      <c r="Z91" s="128">
        <f t="shared" si="73"/>
        <v>0.8</v>
      </c>
      <c r="AA91" s="128">
        <f t="shared" si="73"/>
        <v>4.82</v>
      </c>
      <c r="AB91" s="128">
        <f t="shared" si="73"/>
        <v>12.42</v>
      </c>
      <c r="AC91" s="128">
        <f t="shared" si="73"/>
        <v>24.03</v>
      </c>
      <c r="AD91" s="128">
        <f t="shared" si="73"/>
        <v>38.590000000000003</v>
      </c>
      <c r="AE91" s="128">
        <f t="shared" si="73"/>
        <v>57.3</v>
      </c>
      <c r="AF91" s="128">
        <f t="shared" si="73"/>
        <v>74.86</v>
      </c>
      <c r="AG91" s="128">
        <f t="shared" si="73"/>
        <v>206.10000000000002</v>
      </c>
      <c r="AH91" s="128">
        <f t="shared" ref="AH91:BM91" si="74">SUM(AH84,AH88)</f>
        <v>251.69</v>
      </c>
      <c r="AI91" s="128">
        <f t="shared" si="74"/>
        <v>233.76999999999998</v>
      </c>
      <c r="AJ91" s="128">
        <f t="shared" si="74"/>
        <v>277.63</v>
      </c>
      <c r="AK91" s="128">
        <f t="shared" si="74"/>
        <v>294.03999999999996</v>
      </c>
      <c r="AL91" s="128">
        <f t="shared" si="74"/>
        <v>153.01</v>
      </c>
      <c r="AM91" s="128">
        <f t="shared" si="74"/>
        <v>162.82</v>
      </c>
      <c r="AN91" s="128">
        <f t="shared" si="74"/>
        <v>234.45000000000002</v>
      </c>
      <c r="AO91" s="128">
        <f t="shared" si="74"/>
        <v>236.24</v>
      </c>
      <c r="AP91" s="128">
        <f t="shared" si="74"/>
        <v>323.61</v>
      </c>
      <c r="AQ91" s="128">
        <f t="shared" si="74"/>
        <v>332.68</v>
      </c>
      <c r="AR91" s="128">
        <f t="shared" si="74"/>
        <v>327.34000000000003</v>
      </c>
      <c r="AS91" s="128">
        <f t="shared" si="74"/>
        <v>323.23</v>
      </c>
      <c r="AT91" s="128">
        <f t="shared" si="74"/>
        <v>332</v>
      </c>
      <c r="AU91" s="128">
        <f t="shared" si="74"/>
        <v>338.78999999999996</v>
      </c>
      <c r="AV91" s="128">
        <f t="shared" si="74"/>
        <v>326.26</v>
      </c>
      <c r="AW91" s="128">
        <f t="shared" si="74"/>
        <v>329.03</v>
      </c>
      <c r="AX91" s="128">
        <f t="shared" si="74"/>
        <v>254.05</v>
      </c>
      <c r="AY91" s="128">
        <f t="shared" si="74"/>
        <v>198.08</v>
      </c>
      <c r="AZ91" s="128">
        <f t="shared" si="74"/>
        <v>303.88</v>
      </c>
      <c r="BA91" s="128">
        <f t="shared" si="74"/>
        <v>308.93999999999994</v>
      </c>
      <c r="BB91" s="128">
        <f t="shared" si="74"/>
        <v>288.2</v>
      </c>
      <c r="BC91" s="128">
        <f t="shared" si="74"/>
        <v>289.29999999999995</v>
      </c>
      <c r="BD91" s="128">
        <f t="shared" si="74"/>
        <v>142.31</v>
      </c>
      <c r="BE91" s="128">
        <f t="shared" si="74"/>
        <v>139.25</v>
      </c>
      <c r="BF91" s="128">
        <f t="shared" si="74"/>
        <v>143.81</v>
      </c>
      <c r="BG91" s="128">
        <f t="shared" si="74"/>
        <v>136.61000000000001</v>
      </c>
      <c r="BH91" s="128">
        <f t="shared" si="74"/>
        <v>124.24</v>
      </c>
      <c r="BI91" s="128">
        <f t="shared" si="74"/>
        <v>124.44</v>
      </c>
      <c r="BJ91" s="128">
        <f t="shared" si="74"/>
        <v>117.23</v>
      </c>
      <c r="BK91" s="128">
        <f t="shared" si="74"/>
        <v>120.35</v>
      </c>
      <c r="BL91" s="128">
        <f t="shared" si="74"/>
        <v>111.54</v>
      </c>
      <c r="BM91" s="128">
        <f t="shared" si="74"/>
        <v>100.63</v>
      </c>
      <c r="BN91" s="128">
        <f t="shared" ref="BN91:CS91" si="75">SUM(BN84,BN88)</f>
        <v>85.53</v>
      </c>
      <c r="BO91" s="128">
        <f t="shared" si="75"/>
        <v>77.14</v>
      </c>
      <c r="BP91" s="128">
        <f t="shared" si="75"/>
        <v>68.55</v>
      </c>
      <c r="BQ91" s="128">
        <f t="shared" si="75"/>
        <v>58.97</v>
      </c>
      <c r="BR91" s="128">
        <f t="shared" si="75"/>
        <v>42.82</v>
      </c>
      <c r="BS91" s="128">
        <f t="shared" si="75"/>
        <v>30.55</v>
      </c>
      <c r="BT91" s="128">
        <f t="shared" si="75"/>
        <v>19.71</v>
      </c>
      <c r="BU91" s="128">
        <f t="shared" si="75"/>
        <v>12.25</v>
      </c>
      <c r="BV91" s="128">
        <f t="shared" si="75"/>
        <v>50.900000000000006</v>
      </c>
      <c r="BW91" s="128">
        <f t="shared" si="75"/>
        <v>1.52</v>
      </c>
      <c r="BX91" s="128">
        <f t="shared" si="75"/>
        <v>7.0000000000000007E-2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8246.4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43.02</v>
      </c>
      <c r="Z96" s="172">
        <f t="shared" si="82"/>
        <v>43.8</v>
      </c>
      <c r="AA96" s="172">
        <f t="shared" si="82"/>
        <v>47.82</v>
      </c>
      <c r="AB96" s="172">
        <f t="shared" si="82"/>
        <v>55.42</v>
      </c>
      <c r="AC96" s="172">
        <f t="shared" si="82"/>
        <v>67.03</v>
      </c>
      <c r="AD96" s="172">
        <f t="shared" si="82"/>
        <v>81.59</v>
      </c>
      <c r="AE96" s="172">
        <f t="shared" si="82"/>
        <v>100.3</v>
      </c>
      <c r="AF96" s="172">
        <f t="shared" si="82"/>
        <v>117.86</v>
      </c>
      <c r="AG96" s="172">
        <f t="shared" si="82"/>
        <v>249.10000000000002</v>
      </c>
      <c r="AH96" s="172">
        <f t="shared" ref="AH96:BM96" si="83">AH91+AH92</f>
        <v>294.69</v>
      </c>
      <c r="AI96" s="172">
        <f t="shared" si="83"/>
        <v>276.77</v>
      </c>
      <c r="AJ96" s="172">
        <f t="shared" si="83"/>
        <v>320.63</v>
      </c>
      <c r="AK96" s="172">
        <f t="shared" si="83"/>
        <v>337.03999999999996</v>
      </c>
      <c r="AL96" s="172">
        <f t="shared" si="83"/>
        <v>196.01</v>
      </c>
      <c r="AM96" s="172">
        <f t="shared" si="83"/>
        <v>205.82</v>
      </c>
      <c r="AN96" s="172">
        <f t="shared" si="83"/>
        <v>277.45000000000005</v>
      </c>
      <c r="AO96" s="172">
        <f t="shared" si="83"/>
        <v>279.24</v>
      </c>
      <c r="AP96" s="172">
        <f t="shared" si="83"/>
        <v>366.61</v>
      </c>
      <c r="AQ96" s="172">
        <f t="shared" si="83"/>
        <v>375.68</v>
      </c>
      <c r="AR96" s="172">
        <f t="shared" si="83"/>
        <v>370.34000000000003</v>
      </c>
      <c r="AS96" s="172">
        <f t="shared" si="83"/>
        <v>366.23</v>
      </c>
      <c r="AT96" s="172">
        <f t="shared" si="83"/>
        <v>375</v>
      </c>
      <c r="AU96" s="172">
        <f t="shared" si="83"/>
        <v>381.78999999999996</v>
      </c>
      <c r="AV96" s="172">
        <f t="shared" si="83"/>
        <v>369.26</v>
      </c>
      <c r="AW96" s="172">
        <f t="shared" si="83"/>
        <v>372.03</v>
      </c>
      <c r="AX96" s="172">
        <f t="shared" si="83"/>
        <v>297.05</v>
      </c>
      <c r="AY96" s="172">
        <f t="shared" si="83"/>
        <v>241.08</v>
      </c>
      <c r="AZ96" s="172">
        <f t="shared" si="83"/>
        <v>346.88</v>
      </c>
      <c r="BA96" s="172">
        <f t="shared" si="83"/>
        <v>351.93999999999994</v>
      </c>
      <c r="BB96" s="172">
        <f t="shared" si="83"/>
        <v>331.2</v>
      </c>
      <c r="BC96" s="172">
        <f t="shared" si="83"/>
        <v>332.29999999999995</v>
      </c>
      <c r="BD96" s="172">
        <f t="shared" si="83"/>
        <v>185.31</v>
      </c>
      <c r="BE96" s="172">
        <f t="shared" si="83"/>
        <v>182.25</v>
      </c>
      <c r="BF96" s="172">
        <f t="shared" si="83"/>
        <v>186.81</v>
      </c>
      <c r="BG96" s="172">
        <f t="shared" si="83"/>
        <v>179.61</v>
      </c>
      <c r="BH96" s="172">
        <f t="shared" si="83"/>
        <v>167.24</v>
      </c>
      <c r="BI96" s="172">
        <f t="shared" si="83"/>
        <v>167.44</v>
      </c>
      <c r="BJ96" s="172">
        <f t="shared" si="83"/>
        <v>160.23000000000002</v>
      </c>
      <c r="BK96" s="172">
        <f t="shared" si="83"/>
        <v>163.35</v>
      </c>
      <c r="BL96" s="172">
        <f t="shared" si="83"/>
        <v>154.54000000000002</v>
      </c>
      <c r="BM96" s="172">
        <f t="shared" si="83"/>
        <v>143.63</v>
      </c>
      <c r="BN96" s="172">
        <f t="shared" ref="BN96:CS96" si="84">BN91+BN92</f>
        <v>128.53</v>
      </c>
      <c r="BO96" s="172">
        <f t="shared" si="84"/>
        <v>120.14</v>
      </c>
      <c r="BP96" s="172">
        <f t="shared" si="84"/>
        <v>111.55</v>
      </c>
      <c r="BQ96" s="172">
        <f t="shared" si="84"/>
        <v>101.97</v>
      </c>
      <c r="BR96" s="172">
        <f t="shared" si="84"/>
        <v>85.82</v>
      </c>
      <c r="BS96" s="172">
        <f t="shared" si="84"/>
        <v>73.55</v>
      </c>
      <c r="BT96" s="172">
        <f t="shared" si="84"/>
        <v>62.71</v>
      </c>
      <c r="BU96" s="172">
        <f t="shared" si="84"/>
        <v>55.25</v>
      </c>
      <c r="BV96" s="172">
        <f t="shared" si="84"/>
        <v>93.9</v>
      </c>
      <c r="BW96" s="172">
        <f t="shared" si="84"/>
        <v>44.52</v>
      </c>
      <c r="BX96" s="172">
        <f t="shared" si="84"/>
        <v>43.07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12374.399999999998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43.02</v>
      </c>
      <c r="Z99" s="130">
        <f t="shared" si="85"/>
        <v>43.8</v>
      </c>
      <c r="AA99" s="130">
        <f t="shared" si="85"/>
        <v>47.82</v>
      </c>
      <c r="AB99" s="130">
        <f t="shared" si="85"/>
        <v>55.42</v>
      </c>
      <c r="AC99" s="130">
        <f t="shared" si="85"/>
        <v>67.03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123.80177960019864</v>
      </c>
      <c r="AN99" s="130">
        <f t="shared" si="85"/>
        <v>277.45000000000005</v>
      </c>
      <c r="AO99" s="130">
        <f t="shared" si="85"/>
        <v>279.24</v>
      </c>
      <c r="AP99" s="130">
        <f t="shared" si="85"/>
        <v>366.61</v>
      </c>
      <c r="AQ99" s="130">
        <f t="shared" si="85"/>
        <v>375.68</v>
      </c>
      <c r="AR99" s="130">
        <f t="shared" si="85"/>
        <v>370.34000000000003</v>
      </c>
      <c r="AS99" s="130">
        <f t="shared" si="85"/>
        <v>366.23</v>
      </c>
      <c r="AT99" s="130">
        <f t="shared" si="85"/>
        <v>375</v>
      </c>
      <c r="AU99" s="130">
        <f t="shared" si="85"/>
        <v>381.78999999999996</v>
      </c>
      <c r="AV99" s="130">
        <f t="shared" si="85"/>
        <v>369.26</v>
      </c>
      <c r="AW99" s="130">
        <f t="shared" si="85"/>
        <v>372.03</v>
      </c>
      <c r="AX99" s="130">
        <f t="shared" si="85"/>
        <v>297.05</v>
      </c>
      <c r="AY99" s="130">
        <f t="shared" si="85"/>
        <v>241.08</v>
      </c>
      <c r="AZ99" s="130">
        <f t="shared" si="85"/>
        <v>346.88</v>
      </c>
      <c r="BA99" s="130">
        <f t="shared" si="85"/>
        <v>351.93999999999994</v>
      </c>
      <c r="BB99" s="130">
        <f t="shared" si="85"/>
        <v>331.2</v>
      </c>
      <c r="BC99" s="130">
        <f t="shared" si="85"/>
        <v>332.29999999999995</v>
      </c>
      <c r="BD99" s="130">
        <f t="shared" si="85"/>
        <v>185.31</v>
      </c>
      <c r="BE99" s="130">
        <f t="shared" si="85"/>
        <v>182.25</v>
      </c>
      <c r="BF99" s="130">
        <f t="shared" si="85"/>
        <v>186.81</v>
      </c>
      <c r="BG99" s="130">
        <f t="shared" si="85"/>
        <v>179.61</v>
      </c>
      <c r="BH99" s="130">
        <f t="shared" si="85"/>
        <v>167.24</v>
      </c>
      <c r="BI99" s="130">
        <f t="shared" si="85"/>
        <v>63.417441083473022</v>
      </c>
      <c r="BJ99" s="130">
        <f t="shared" si="85"/>
        <v>160.23000000000002</v>
      </c>
      <c r="BK99" s="130">
        <f t="shared" si="85"/>
        <v>163.35</v>
      </c>
      <c r="BL99" s="130">
        <f t="shared" si="85"/>
        <v>65.889916794956662</v>
      </c>
      <c r="BM99" s="130">
        <f t="shared" si="85"/>
        <v>119.50859181366832</v>
      </c>
      <c r="BN99" s="130">
        <f t="shared" si="85"/>
        <v>80.648811872186343</v>
      </c>
      <c r="BO99" s="130">
        <f t="shared" ref="BO99:CS99" si="86">IF(BO57&lt;0,0,MIN(BO57,BO96))</f>
        <v>0</v>
      </c>
      <c r="BP99" s="130">
        <f t="shared" si="86"/>
        <v>5.4895163667069937</v>
      </c>
      <c r="BQ99" s="130">
        <f t="shared" si="86"/>
        <v>0</v>
      </c>
      <c r="BR99" s="130">
        <f t="shared" si="86"/>
        <v>85.82</v>
      </c>
      <c r="BS99" s="130">
        <f t="shared" si="86"/>
        <v>73.55</v>
      </c>
      <c r="BT99" s="130">
        <f t="shared" si="86"/>
        <v>62.71</v>
      </c>
      <c r="BU99" s="130">
        <f t="shared" si="86"/>
        <v>55.25</v>
      </c>
      <c r="BV99" s="130">
        <f t="shared" si="86"/>
        <v>93.9</v>
      </c>
      <c r="BW99" s="130">
        <f t="shared" si="86"/>
        <v>44.52</v>
      </c>
      <c r="BX99" s="130">
        <f t="shared" si="86"/>
        <v>43.07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43</v>
      </c>
      <c r="CE99" s="130">
        <f t="shared" si="86"/>
        <v>43</v>
      </c>
      <c r="CF99" s="130">
        <f t="shared" si="86"/>
        <v>43</v>
      </c>
      <c r="CG99" s="130">
        <f t="shared" si="86"/>
        <v>43</v>
      </c>
      <c r="CH99" s="130">
        <f t="shared" si="86"/>
        <v>43</v>
      </c>
      <c r="CI99" s="130">
        <f t="shared" si="86"/>
        <v>43</v>
      </c>
      <c r="CJ99" s="130">
        <f t="shared" si="86"/>
        <v>43</v>
      </c>
      <c r="CK99" s="130">
        <f t="shared" si="86"/>
        <v>43</v>
      </c>
      <c r="CL99" s="130">
        <f t="shared" si="86"/>
        <v>43</v>
      </c>
      <c r="CM99" s="130">
        <f t="shared" si="86"/>
        <v>43</v>
      </c>
      <c r="CN99" s="130">
        <f t="shared" si="86"/>
        <v>43</v>
      </c>
      <c r="CO99" s="130">
        <f t="shared" si="86"/>
        <v>43</v>
      </c>
      <c r="CP99" s="130">
        <f t="shared" si="86"/>
        <v>41.934999999999945</v>
      </c>
      <c r="CQ99" s="130">
        <f t="shared" si="86"/>
        <v>41.404999999999802</v>
      </c>
      <c r="CR99" s="130">
        <f t="shared" si="86"/>
        <v>13.194999999999879</v>
      </c>
      <c r="CS99" s="130">
        <f t="shared" si="86"/>
        <v>0</v>
      </c>
      <c r="CT99" s="132">
        <f>SUM(B99:CS99)</f>
        <v>8532.0810575311916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43.02</v>
      </c>
      <c r="Z101" s="134">
        <f t="shared" si="87"/>
        <v>43.8</v>
      </c>
      <c r="AA101" s="134">
        <f t="shared" si="87"/>
        <v>47.82</v>
      </c>
      <c r="AB101" s="134">
        <f t="shared" si="87"/>
        <v>55.42</v>
      </c>
      <c r="AC101" s="134">
        <f t="shared" si="87"/>
        <v>67.03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123.80177960019864</v>
      </c>
      <c r="AN101" s="134">
        <f t="shared" si="87"/>
        <v>277.45000000000005</v>
      </c>
      <c r="AO101" s="134">
        <f t="shared" si="87"/>
        <v>279.24</v>
      </c>
      <c r="AP101" s="134">
        <f t="shared" si="87"/>
        <v>366.61</v>
      </c>
      <c r="AQ101" s="134">
        <f t="shared" si="87"/>
        <v>375.68</v>
      </c>
      <c r="AR101" s="134">
        <f t="shared" si="87"/>
        <v>370.34000000000003</v>
      </c>
      <c r="AS101" s="134">
        <f t="shared" si="87"/>
        <v>366.23</v>
      </c>
      <c r="AT101" s="134">
        <f t="shared" si="87"/>
        <v>375</v>
      </c>
      <c r="AU101" s="134">
        <f t="shared" si="87"/>
        <v>381.78999999999996</v>
      </c>
      <c r="AV101" s="134">
        <f t="shared" si="87"/>
        <v>369.26</v>
      </c>
      <c r="AW101" s="134">
        <f t="shared" si="87"/>
        <v>372.03</v>
      </c>
      <c r="AX101" s="134">
        <f t="shared" si="87"/>
        <v>297.05</v>
      </c>
      <c r="AY101" s="134">
        <f t="shared" si="87"/>
        <v>241.08</v>
      </c>
      <c r="AZ101" s="134">
        <f t="shared" si="87"/>
        <v>346.88</v>
      </c>
      <c r="BA101" s="134">
        <f t="shared" si="87"/>
        <v>351.93999999999994</v>
      </c>
      <c r="BB101" s="134">
        <f t="shared" si="87"/>
        <v>331.2</v>
      </c>
      <c r="BC101" s="134">
        <f t="shared" si="87"/>
        <v>332.29999999999995</v>
      </c>
      <c r="BD101" s="134">
        <f t="shared" si="87"/>
        <v>185.31</v>
      </c>
      <c r="BE101" s="134">
        <f t="shared" si="87"/>
        <v>182.25</v>
      </c>
      <c r="BF101" s="134">
        <f t="shared" si="87"/>
        <v>186.81</v>
      </c>
      <c r="BG101" s="134">
        <f t="shared" si="87"/>
        <v>179.61</v>
      </c>
      <c r="BH101" s="134">
        <f t="shared" si="87"/>
        <v>167.24</v>
      </c>
      <c r="BI101" s="134">
        <f t="shared" si="87"/>
        <v>63.417441083473022</v>
      </c>
      <c r="BJ101" s="134">
        <f t="shared" si="87"/>
        <v>160.23000000000002</v>
      </c>
      <c r="BK101" s="134">
        <f t="shared" si="87"/>
        <v>163.35</v>
      </c>
      <c r="BL101" s="134">
        <f t="shared" si="87"/>
        <v>65.889916794956662</v>
      </c>
      <c r="BM101" s="134">
        <f t="shared" si="87"/>
        <v>119.50859181366832</v>
      </c>
      <c r="BN101" s="134">
        <f t="shared" si="87"/>
        <v>80.648811872186343</v>
      </c>
      <c r="BO101" s="134">
        <f t="shared" ref="BO101:CS101" si="88">BO99-BO100</f>
        <v>0</v>
      </c>
      <c r="BP101" s="134">
        <f t="shared" si="88"/>
        <v>5.4895163667069937</v>
      </c>
      <c r="BQ101" s="134">
        <f t="shared" si="88"/>
        <v>0</v>
      </c>
      <c r="BR101" s="134">
        <f t="shared" si="88"/>
        <v>85.82</v>
      </c>
      <c r="BS101" s="134">
        <f t="shared" si="88"/>
        <v>73.55</v>
      </c>
      <c r="BT101" s="134">
        <f t="shared" si="88"/>
        <v>62.71</v>
      </c>
      <c r="BU101" s="134">
        <f t="shared" si="88"/>
        <v>55.25</v>
      </c>
      <c r="BV101" s="134">
        <f t="shared" si="88"/>
        <v>93.9</v>
      </c>
      <c r="BW101" s="134">
        <f t="shared" si="88"/>
        <v>44.52</v>
      </c>
      <c r="BX101" s="134">
        <f t="shared" si="88"/>
        <v>43.07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43</v>
      </c>
      <c r="CE101" s="134">
        <f t="shared" si="88"/>
        <v>43</v>
      </c>
      <c r="CF101" s="134">
        <f t="shared" si="88"/>
        <v>43</v>
      </c>
      <c r="CG101" s="134">
        <f t="shared" si="88"/>
        <v>43</v>
      </c>
      <c r="CH101" s="134">
        <f t="shared" si="88"/>
        <v>43</v>
      </c>
      <c r="CI101" s="134">
        <f t="shared" si="88"/>
        <v>43</v>
      </c>
      <c r="CJ101" s="134">
        <f t="shared" si="88"/>
        <v>43</v>
      </c>
      <c r="CK101" s="134">
        <f t="shared" si="88"/>
        <v>43</v>
      </c>
      <c r="CL101" s="134">
        <f t="shared" si="88"/>
        <v>43</v>
      </c>
      <c r="CM101" s="134">
        <f t="shared" si="88"/>
        <v>43</v>
      </c>
      <c r="CN101" s="134">
        <f t="shared" si="88"/>
        <v>43</v>
      </c>
      <c r="CO101" s="134">
        <f t="shared" si="88"/>
        <v>43</v>
      </c>
      <c r="CP101" s="134">
        <f t="shared" si="88"/>
        <v>41.934999999999945</v>
      </c>
      <c r="CQ101" s="134">
        <f t="shared" si="88"/>
        <v>41.404999999999802</v>
      </c>
      <c r="CR101" s="134">
        <f t="shared" si="88"/>
        <v>13.194999999999879</v>
      </c>
      <c r="CS101" s="135">
        <f t="shared" si="88"/>
        <v>0</v>
      </c>
      <c r="CT101" s="105">
        <f>SUM(B101:CS101)</f>
        <v>8532.0810575311916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105.60000000000002</v>
      </c>
      <c r="AW105" s="8">
        <f t="shared" si="93"/>
        <v>211.2</v>
      </c>
      <c r="AX105" s="8">
        <f t="shared" si="93"/>
        <v>316.8</v>
      </c>
      <c r="AY105" s="8">
        <f t="shared" si="93"/>
        <v>422.4</v>
      </c>
      <c r="AZ105" s="8">
        <f t="shared" si="93"/>
        <v>316.8</v>
      </c>
      <c r="BA105" s="8">
        <f t="shared" si="93"/>
        <v>211.2</v>
      </c>
      <c r="BB105" s="8">
        <f t="shared" si="93"/>
        <v>105.60000000000002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0.4224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4"/>
  <sheetViews>
    <sheetView showGridLines="0" tabSelected="1" topLeftCell="A78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74" width="0" style="139" hidden="1" customWidth="1"/>
    <col min="17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3984.8311268817206</v>
      </c>
      <c r="C3" s="18">
        <f t="shared" si="0"/>
        <v>3984.8311268817206</v>
      </c>
      <c r="D3" s="18">
        <f t="shared" si="0"/>
        <v>3984.8311268817206</v>
      </c>
      <c r="E3" s="18">
        <f t="shared" si="0"/>
        <v>3984.8311268817206</v>
      </c>
      <c r="F3" s="18">
        <f t="shared" si="0"/>
        <v>3984.8311268817206</v>
      </c>
      <c r="G3" s="18">
        <f t="shared" si="0"/>
        <v>3984.8311268817206</v>
      </c>
      <c r="H3" s="18">
        <f t="shared" si="0"/>
        <v>3984.8311268817206</v>
      </c>
      <c r="I3" s="18">
        <f t="shared" si="0"/>
        <v>3984.8311268817206</v>
      </c>
      <c r="J3" s="18">
        <f t="shared" si="0"/>
        <v>3984.8311268817206</v>
      </c>
      <c r="K3" s="18">
        <f t="shared" si="0"/>
        <v>3984.8311268817206</v>
      </c>
      <c r="L3" s="18">
        <f t="shared" si="0"/>
        <v>3984.8311268817206</v>
      </c>
      <c r="M3" s="18">
        <f t="shared" si="0"/>
        <v>3984.8311268817206</v>
      </c>
      <c r="N3" s="18">
        <f t="shared" si="0"/>
        <v>3984.8311268817206</v>
      </c>
      <c r="O3" s="18">
        <f t="shared" si="0"/>
        <v>3984.8311268817206</v>
      </c>
      <c r="P3" s="18">
        <f t="shared" si="0"/>
        <v>3984.8311268817206</v>
      </c>
      <c r="Q3" s="18">
        <f t="shared" si="0"/>
        <v>3984.8311268817206</v>
      </c>
      <c r="R3" s="18">
        <f t="shared" si="0"/>
        <v>3984.8311268817206</v>
      </c>
      <c r="S3" s="18">
        <f t="shared" si="0"/>
        <v>3984.8311268817206</v>
      </c>
      <c r="T3" s="18">
        <f t="shared" si="0"/>
        <v>3984.8311268817206</v>
      </c>
      <c r="U3" s="18">
        <f t="shared" si="0"/>
        <v>3984.8311268817206</v>
      </c>
      <c r="V3" s="18">
        <f t="shared" si="0"/>
        <v>3984.8311268817206</v>
      </c>
      <c r="W3" s="18">
        <f t="shared" si="0"/>
        <v>3984.8311268817206</v>
      </c>
      <c r="X3" s="18">
        <f t="shared" si="0"/>
        <v>3984.8311268817206</v>
      </c>
      <c r="Y3" s="18">
        <f t="shared" si="0"/>
        <v>3984.8311268817206</v>
      </c>
      <c r="Z3" s="18">
        <f t="shared" si="0"/>
        <v>3984.8311268817206</v>
      </c>
      <c r="AA3" s="18">
        <f t="shared" si="0"/>
        <v>3984.8311268817206</v>
      </c>
      <c r="AB3" s="18">
        <f t="shared" si="0"/>
        <v>3984.8311268817206</v>
      </c>
      <c r="AC3" s="18">
        <f t="shared" si="0"/>
        <v>3984.8311268817206</v>
      </c>
      <c r="AD3" s="18">
        <f t="shared" si="0"/>
        <v>3984.8311268817206</v>
      </c>
      <c r="AE3" s="18">
        <f t="shared" si="0"/>
        <v>3984.8311268817206</v>
      </c>
      <c r="AF3" s="18">
        <f t="shared" si="0"/>
        <v>3984.8311268817206</v>
      </c>
      <c r="AG3" s="18">
        <f t="shared" si="0"/>
        <v>3984.8311268817206</v>
      </c>
      <c r="AH3" s="18">
        <f t="shared" si="0"/>
        <v>3984.8311268817206</v>
      </c>
      <c r="AI3" s="18">
        <f t="shared" si="0"/>
        <v>3984.8311268817206</v>
      </c>
      <c r="AJ3" s="18">
        <f t="shared" si="0"/>
        <v>3984.8311268817206</v>
      </c>
      <c r="AK3" s="18">
        <f t="shared" si="0"/>
        <v>3984.8311268817206</v>
      </c>
      <c r="AL3" s="18">
        <f t="shared" si="0"/>
        <v>3984.8311268817206</v>
      </c>
      <c r="AM3" s="18">
        <f t="shared" si="0"/>
        <v>3984.8311268817206</v>
      </c>
      <c r="AN3" s="18">
        <f t="shared" si="0"/>
        <v>3984.8311268817206</v>
      </c>
      <c r="AO3" s="18">
        <f t="shared" si="0"/>
        <v>3984.8311268817206</v>
      </c>
      <c r="AP3" s="18">
        <f t="shared" si="0"/>
        <v>3984.8311268817206</v>
      </c>
      <c r="AQ3" s="18">
        <f t="shared" si="0"/>
        <v>3984.8311268817206</v>
      </c>
      <c r="AR3" s="18">
        <f t="shared" si="0"/>
        <v>3984.8311268817206</v>
      </c>
      <c r="AS3" s="18">
        <f t="shared" si="0"/>
        <v>3984.8311268817206</v>
      </c>
      <c r="AT3" s="18">
        <f t="shared" si="0"/>
        <v>3984.8311268817206</v>
      </c>
      <c r="AU3" s="18">
        <f t="shared" si="0"/>
        <v>3984.8311268817206</v>
      </c>
      <c r="AV3" s="18">
        <f t="shared" si="0"/>
        <v>3984.8311268817206</v>
      </c>
      <c r="AW3" s="18">
        <f t="shared" si="0"/>
        <v>3984.8311268817206</v>
      </c>
      <c r="AX3" s="18">
        <f t="shared" si="0"/>
        <v>3984.8311268817206</v>
      </c>
      <c r="AY3" s="18">
        <f t="shared" si="0"/>
        <v>3984.8311268817206</v>
      </c>
      <c r="AZ3" s="18">
        <f t="shared" si="0"/>
        <v>3984.8311268817206</v>
      </c>
      <c r="BA3" s="18">
        <f t="shared" si="0"/>
        <v>3984.8311268817206</v>
      </c>
      <c r="BB3" s="18">
        <f t="shared" si="0"/>
        <v>3984.8311268817206</v>
      </c>
      <c r="BC3" s="18">
        <f t="shared" si="0"/>
        <v>3984.8311268817206</v>
      </c>
      <c r="BD3" s="18">
        <f t="shared" si="0"/>
        <v>3984.8311268817206</v>
      </c>
      <c r="BE3" s="18">
        <f t="shared" si="0"/>
        <v>3984.8311268817206</v>
      </c>
      <c r="BF3" s="18">
        <f t="shared" si="0"/>
        <v>3984.8311268817206</v>
      </c>
      <c r="BG3" s="18">
        <f t="shared" si="0"/>
        <v>3984.8311268817206</v>
      </c>
      <c r="BH3" s="18">
        <f t="shared" si="0"/>
        <v>3984.8311268817206</v>
      </c>
      <c r="BI3" s="18">
        <f t="shared" si="0"/>
        <v>3984.8311268817206</v>
      </c>
      <c r="BJ3" s="18">
        <f t="shared" si="0"/>
        <v>3984.8311268817206</v>
      </c>
      <c r="BK3" s="18">
        <f t="shared" si="0"/>
        <v>3984.8311268817206</v>
      </c>
      <c r="BL3" s="18">
        <f t="shared" si="0"/>
        <v>3984.8311268817206</v>
      </c>
      <c r="BM3" s="18">
        <f t="shared" si="0"/>
        <v>3984.8311268817206</v>
      </c>
      <c r="BN3" s="18">
        <f t="shared" ref="BN3:CS3" si="1">BN4+BN12</f>
        <v>3984.8311268817206</v>
      </c>
      <c r="BO3" s="18">
        <f t="shared" si="1"/>
        <v>3984.8311268817206</v>
      </c>
      <c r="BP3" s="18">
        <f t="shared" si="1"/>
        <v>3984.8311268817206</v>
      </c>
      <c r="BQ3" s="18">
        <f t="shared" si="1"/>
        <v>3984.8311268817206</v>
      </c>
      <c r="BR3" s="18">
        <f t="shared" si="1"/>
        <v>3984.8311268817206</v>
      </c>
      <c r="BS3" s="18">
        <f t="shared" si="1"/>
        <v>3984.8311268817206</v>
      </c>
      <c r="BT3" s="18">
        <f t="shared" si="1"/>
        <v>3984.8311268817206</v>
      </c>
      <c r="BU3" s="18">
        <f t="shared" si="1"/>
        <v>3984.8311268817206</v>
      </c>
      <c r="BV3" s="18">
        <f t="shared" si="1"/>
        <v>3984.8311268817206</v>
      </c>
      <c r="BW3" s="18">
        <f t="shared" si="1"/>
        <v>3984.8311268817206</v>
      </c>
      <c r="BX3" s="18">
        <f t="shared" si="1"/>
        <v>3984.8311268817206</v>
      </c>
      <c r="BY3" s="18">
        <f t="shared" si="1"/>
        <v>3984.8311268817206</v>
      </c>
      <c r="BZ3" s="18">
        <f t="shared" si="1"/>
        <v>3984.8311268817206</v>
      </c>
      <c r="CA3" s="18">
        <f t="shared" si="1"/>
        <v>3984.8311268817206</v>
      </c>
      <c r="CB3" s="18">
        <f t="shared" si="1"/>
        <v>3984.8311268817206</v>
      </c>
      <c r="CC3" s="18">
        <f t="shared" si="1"/>
        <v>3984.8311268817206</v>
      </c>
      <c r="CD3" s="18">
        <f t="shared" si="1"/>
        <v>3984.8311268817206</v>
      </c>
      <c r="CE3" s="18">
        <f t="shared" si="1"/>
        <v>3984.8311268817206</v>
      </c>
      <c r="CF3" s="18">
        <f t="shared" si="1"/>
        <v>3984.8311268817206</v>
      </c>
      <c r="CG3" s="18">
        <f t="shared" si="1"/>
        <v>3984.8311268817206</v>
      </c>
      <c r="CH3" s="18">
        <f t="shared" si="1"/>
        <v>3984.8311268817206</v>
      </c>
      <c r="CI3" s="18">
        <f t="shared" si="1"/>
        <v>3984.8311268817206</v>
      </c>
      <c r="CJ3" s="18">
        <f t="shared" si="1"/>
        <v>3984.8311268817206</v>
      </c>
      <c r="CK3" s="18">
        <f t="shared" si="1"/>
        <v>3984.8311268817206</v>
      </c>
      <c r="CL3" s="18">
        <f t="shared" si="1"/>
        <v>3984.8311268817206</v>
      </c>
      <c r="CM3" s="18">
        <f t="shared" si="1"/>
        <v>3984.8311268817206</v>
      </c>
      <c r="CN3" s="18">
        <f t="shared" si="1"/>
        <v>3984.8311268817206</v>
      </c>
      <c r="CO3" s="18">
        <f t="shared" si="1"/>
        <v>3984.8311268817206</v>
      </c>
      <c r="CP3" s="18">
        <f t="shared" si="1"/>
        <v>3984.8311268817206</v>
      </c>
      <c r="CQ3" s="18">
        <f t="shared" si="1"/>
        <v>3984.8311268817206</v>
      </c>
      <c r="CR3" s="18">
        <f t="shared" si="1"/>
        <v>3984.8311268817206</v>
      </c>
      <c r="CS3" s="19">
        <f t="shared" si="1"/>
        <v>3984.8311268817206</v>
      </c>
      <c r="CT3" s="73">
        <f t="shared" ref="CT3:CT20" si="2">SUM(B3:CS3)</f>
        <v>382543.78818064515</v>
      </c>
      <c r="CU3" s="154"/>
      <c r="CW3" s="144"/>
    </row>
    <row r="4" spans="1:102">
      <c r="A4" s="21" t="s">
        <v>44</v>
      </c>
      <c r="B4" s="22">
        <f>SUM(B5:B11)</f>
        <v>3597</v>
      </c>
      <c r="C4" s="23">
        <f t="shared" ref="C4:BN4" si="3">SUM(C5:C11)</f>
        <v>3597</v>
      </c>
      <c r="D4" s="23">
        <f t="shared" si="3"/>
        <v>3597</v>
      </c>
      <c r="E4" s="23">
        <f t="shared" si="3"/>
        <v>3597</v>
      </c>
      <c r="F4" s="23">
        <f t="shared" si="3"/>
        <v>3597</v>
      </c>
      <c r="G4" s="23">
        <f t="shared" si="3"/>
        <v>3597</v>
      </c>
      <c r="H4" s="23">
        <f t="shared" si="3"/>
        <v>3597</v>
      </c>
      <c r="I4" s="23">
        <f t="shared" si="3"/>
        <v>3597</v>
      </c>
      <c r="J4" s="23">
        <f t="shared" si="3"/>
        <v>3597</v>
      </c>
      <c r="K4" s="23">
        <f t="shared" si="3"/>
        <v>3597</v>
      </c>
      <c r="L4" s="23">
        <f t="shared" si="3"/>
        <v>3597</v>
      </c>
      <c r="M4" s="23">
        <f t="shared" si="3"/>
        <v>3597</v>
      </c>
      <c r="N4" s="23">
        <f t="shared" si="3"/>
        <v>3597</v>
      </c>
      <c r="O4" s="23">
        <f t="shared" si="3"/>
        <v>3597</v>
      </c>
      <c r="P4" s="23">
        <f t="shared" si="3"/>
        <v>3597</v>
      </c>
      <c r="Q4" s="23">
        <f t="shared" si="3"/>
        <v>3597</v>
      </c>
      <c r="R4" s="23">
        <f t="shared" si="3"/>
        <v>3597</v>
      </c>
      <c r="S4" s="23">
        <f t="shared" si="3"/>
        <v>3597</v>
      </c>
      <c r="T4" s="23">
        <f t="shared" si="3"/>
        <v>3597</v>
      </c>
      <c r="U4" s="23">
        <f t="shared" si="3"/>
        <v>3597</v>
      </c>
      <c r="V4" s="23">
        <f t="shared" si="3"/>
        <v>3597</v>
      </c>
      <c r="W4" s="23">
        <f t="shared" si="3"/>
        <v>3597</v>
      </c>
      <c r="X4" s="23">
        <f t="shared" si="3"/>
        <v>3597</v>
      </c>
      <c r="Y4" s="23">
        <f t="shared" si="3"/>
        <v>3597</v>
      </c>
      <c r="Z4" s="23">
        <f t="shared" si="3"/>
        <v>3597</v>
      </c>
      <c r="AA4" s="23">
        <f t="shared" si="3"/>
        <v>3597</v>
      </c>
      <c r="AB4" s="23">
        <f t="shared" si="3"/>
        <v>3597</v>
      </c>
      <c r="AC4" s="23">
        <f t="shared" si="3"/>
        <v>3597</v>
      </c>
      <c r="AD4" s="23">
        <f t="shared" si="3"/>
        <v>3597</v>
      </c>
      <c r="AE4" s="23">
        <f t="shared" si="3"/>
        <v>3597</v>
      </c>
      <c r="AF4" s="23">
        <f t="shared" si="3"/>
        <v>3597</v>
      </c>
      <c r="AG4" s="23">
        <f t="shared" si="3"/>
        <v>3597</v>
      </c>
      <c r="AH4" s="23">
        <f t="shared" si="3"/>
        <v>3597</v>
      </c>
      <c r="AI4" s="23">
        <f t="shared" si="3"/>
        <v>3597</v>
      </c>
      <c r="AJ4" s="23">
        <f t="shared" si="3"/>
        <v>3597</v>
      </c>
      <c r="AK4" s="23">
        <f t="shared" si="3"/>
        <v>3597</v>
      </c>
      <c r="AL4" s="23">
        <f t="shared" si="3"/>
        <v>3597</v>
      </c>
      <c r="AM4" s="23">
        <f t="shared" si="3"/>
        <v>3597</v>
      </c>
      <c r="AN4" s="23">
        <f t="shared" si="3"/>
        <v>3597</v>
      </c>
      <c r="AO4" s="23">
        <f t="shared" si="3"/>
        <v>3597</v>
      </c>
      <c r="AP4" s="23">
        <f t="shared" si="3"/>
        <v>3597</v>
      </c>
      <c r="AQ4" s="23">
        <f t="shared" si="3"/>
        <v>3597</v>
      </c>
      <c r="AR4" s="23">
        <f t="shared" si="3"/>
        <v>3597</v>
      </c>
      <c r="AS4" s="23">
        <f t="shared" si="3"/>
        <v>3597</v>
      </c>
      <c r="AT4" s="23">
        <f t="shared" si="3"/>
        <v>3597</v>
      </c>
      <c r="AU4" s="23">
        <f t="shared" si="3"/>
        <v>3597</v>
      </c>
      <c r="AV4" s="23">
        <f t="shared" si="3"/>
        <v>3597</v>
      </c>
      <c r="AW4" s="23">
        <f t="shared" si="3"/>
        <v>3597</v>
      </c>
      <c r="AX4" s="23">
        <f t="shared" si="3"/>
        <v>3597</v>
      </c>
      <c r="AY4" s="23">
        <f t="shared" si="3"/>
        <v>3597</v>
      </c>
      <c r="AZ4" s="23">
        <f t="shared" si="3"/>
        <v>3597</v>
      </c>
      <c r="BA4" s="23">
        <f t="shared" si="3"/>
        <v>3597</v>
      </c>
      <c r="BB4" s="23">
        <f t="shared" si="3"/>
        <v>3597</v>
      </c>
      <c r="BC4" s="23">
        <f t="shared" si="3"/>
        <v>3597</v>
      </c>
      <c r="BD4" s="23">
        <f t="shared" si="3"/>
        <v>3597</v>
      </c>
      <c r="BE4" s="23">
        <f t="shared" si="3"/>
        <v>3597</v>
      </c>
      <c r="BF4" s="23">
        <f t="shared" si="3"/>
        <v>3597</v>
      </c>
      <c r="BG4" s="23">
        <f t="shared" si="3"/>
        <v>3597</v>
      </c>
      <c r="BH4" s="23">
        <f t="shared" si="3"/>
        <v>3597</v>
      </c>
      <c r="BI4" s="23">
        <f t="shared" si="3"/>
        <v>3597</v>
      </c>
      <c r="BJ4" s="23">
        <f t="shared" si="3"/>
        <v>3597</v>
      </c>
      <c r="BK4" s="23">
        <f t="shared" si="3"/>
        <v>3597</v>
      </c>
      <c r="BL4" s="23">
        <f t="shared" si="3"/>
        <v>3597</v>
      </c>
      <c r="BM4" s="23">
        <f t="shared" si="3"/>
        <v>3597</v>
      </c>
      <c r="BN4" s="23">
        <f t="shared" si="3"/>
        <v>3597</v>
      </c>
      <c r="BO4" s="23">
        <f t="shared" ref="BO4:CS4" si="4">SUM(BO5:BO11)</f>
        <v>3597</v>
      </c>
      <c r="BP4" s="23">
        <f t="shared" si="4"/>
        <v>3597</v>
      </c>
      <c r="BQ4" s="23">
        <f t="shared" si="4"/>
        <v>3597</v>
      </c>
      <c r="BR4" s="23">
        <f t="shared" si="4"/>
        <v>3597</v>
      </c>
      <c r="BS4" s="23">
        <f t="shared" si="4"/>
        <v>3597</v>
      </c>
      <c r="BT4" s="23">
        <f t="shared" si="4"/>
        <v>3597</v>
      </c>
      <c r="BU4" s="23">
        <f t="shared" si="4"/>
        <v>3597</v>
      </c>
      <c r="BV4" s="23">
        <f t="shared" si="4"/>
        <v>3597</v>
      </c>
      <c r="BW4" s="23">
        <f t="shared" si="4"/>
        <v>3597</v>
      </c>
      <c r="BX4" s="23">
        <f t="shared" si="4"/>
        <v>3597</v>
      </c>
      <c r="BY4" s="23">
        <f t="shared" si="4"/>
        <v>3597</v>
      </c>
      <c r="BZ4" s="23">
        <f t="shared" si="4"/>
        <v>3597</v>
      </c>
      <c r="CA4" s="23">
        <f t="shared" si="4"/>
        <v>3597</v>
      </c>
      <c r="CB4" s="23">
        <f t="shared" si="4"/>
        <v>3597</v>
      </c>
      <c r="CC4" s="23">
        <f t="shared" si="4"/>
        <v>3597</v>
      </c>
      <c r="CD4" s="23">
        <f t="shared" si="4"/>
        <v>3597</v>
      </c>
      <c r="CE4" s="23">
        <f t="shared" si="4"/>
        <v>3597</v>
      </c>
      <c r="CF4" s="23">
        <f t="shared" si="4"/>
        <v>3597</v>
      </c>
      <c r="CG4" s="23">
        <f t="shared" si="4"/>
        <v>3597</v>
      </c>
      <c r="CH4" s="23">
        <f t="shared" si="4"/>
        <v>3597</v>
      </c>
      <c r="CI4" s="23">
        <f t="shared" si="4"/>
        <v>3597</v>
      </c>
      <c r="CJ4" s="23">
        <f t="shared" si="4"/>
        <v>3597</v>
      </c>
      <c r="CK4" s="23">
        <f t="shared" si="4"/>
        <v>3597</v>
      </c>
      <c r="CL4" s="23">
        <f t="shared" si="4"/>
        <v>3597</v>
      </c>
      <c r="CM4" s="23">
        <f t="shared" si="4"/>
        <v>3597</v>
      </c>
      <c r="CN4" s="23">
        <f t="shared" si="4"/>
        <v>3597</v>
      </c>
      <c r="CO4" s="23">
        <f t="shared" si="4"/>
        <v>3597</v>
      </c>
      <c r="CP4" s="23">
        <f t="shared" si="4"/>
        <v>3597</v>
      </c>
      <c r="CQ4" s="23">
        <f t="shared" si="4"/>
        <v>3597</v>
      </c>
      <c r="CR4" s="23">
        <f t="shared" si="4"/>
        <v>3597</v>
      </c>
      <c r="CS4" s="24">
        <f t="shared" si="4"/>
        <v>3597</v>
      </c>
      <c r="CT4" s="30">
        <f t="shared" si="2"/>
        <v>345312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6"/>
      <c r="CV7" s="166"/>
      <c r="CW7" s="144"/>
    </row>
    <row r="8" spans="1:102">
      <c r="A8" s="30" t="s">
        <v>48</v>
      </c>
      <c r="B8" s="31">
        <v>355</v>
      </c>
      <c r="C8" s="32">
        <v>355</v>
      </c>
      <c r="D8" s="32">
        <v>355</v>
      </c>
      <c r="E8" s="32">
        <v>355</v>
      </c>
      <c r="F8" s="32">
        <v>355</v>
      </c>
      <c r="G8" s="32">
        <v>355</v>
      </c>
      <c r="H8" s="32">
        <v>355</v>
      </c>
      <c r="I8" s="32">
        <v>355</v>
      </c>
      <c r="J8" s="32">
        <v>355</v>
      </c>
      <c r="K8" s="32">
        <v>355</v>
      </c>
      <c r="L8" s="32">
        <v>355</v>
      </c>
      <c r="M8" s="32">
        <v>355</v>
      </c>
      <c r="N8" s="32">
        <v>355</v>
      </c>
      <c r="O8" s="32">
        <v>355</v>
      </c>
      <c r="P8" s="32">
        <v>355</v>
      </c>
      <c r="Q8" s="32">
        <v>355</v>
      </c>
      <c r="R8" s="32">
        <v>355</v>
      </c>
      <c r="S8" s="32">
        <v>355</v>
      </c>
      <c r="T8" s="32">
        <v>355</v>
      </c>
      <c r="U8" s="32">
        <v>355</v>
      </c>
      <c r="V8" s="32">
        <v>355</v>
      </c>
      <c r="W8" s="32">
        <v>355</v>
      </c>
      <c r="X8" s="32">
        <v>355</v>
      </c>
      <c r="Y8" s="32">
        <v>355</v>
      </c>
      <c r="Z8" s="32">
        <v>355</v>
      </c>
      <c r="AA8" s="32">
        <v>355</v>
      </c>
      <c r="AB8" s="32">
        <v>355</v>
      </c>
      <c r="AC8" s="32">
        <v>355</v>
      </c>
      <c r="AD8" s="32">
        <v>355</v>
      </c>
      <c r="AE8" s="32">
        <v>355</v>
      </c>
      <c r="AF8" s="32">
        <v>355</v>
      </c>
      <c r="AG8" s="32">
        <v>355</v>
      </c>
      <c r="AH8" s="32">
        <v>355</v>
      </c>
      <c r="AI8" s="32">
        <v>355</v>
      </c>
      <c r="AJ8" s="32">
        <v>355</v>
      </c>
      <c r="AK8" s="32">
        <v>355</v>
      </c>
      <c r="AL8" s="32">
        <v>355</v>
      </c>
      <c r="AM8" s="32">
        <v>355</v>
      </c>
      <c r="AN8" s="32">
        <v>355</v>
      </c>
      <c r="AO8" s="32">
        <v>355</v>
      </c>
      <c r="AP8" s="32">
        <v>355</v>
      </c>
      <c r="AQ8" s="32">
        <v>355</v>
      </c>
      <c r="AR8" s="32">
        <v>355</v>
      </c>
      <c r="AS8" s="32">
        <v>355</v>
      </c>
      <c r="AT8" s="32">
        <v>355</v>
      </c>
      <c r="AU8" s="32">
        <v>355</v>
      </c>
      <c r="AV8" s="32">
        <v>355</v>
      </c>
      <c r="AW8" s="32">
        <v>355</v>
      </c>
      <c r="AX8" s="32">
        <v>355</v>
      </c>
      <c r="AY8" s="32">
        <v>355</v>
      </c>
      <c r="AZ8" s="32">
        <v>355</v>
      </c>
      <c r="BA8" s="32">
        <v>355</v>
      </c>
      <c r="BB8" s="32">
        <v>355</v>
      </c>
      <c r="BC8" s="32">
        <v>355</v>
      </c>
      <c r="BD8" s="32">
        <v>355</v>
      </c>
      <c r="BE8" s="32">
        <v>355</v>
      </c>
      <c r="BF8" s="32">
        <v>355</v>
      </c>
      <c r="BG8" s="32">
        <v>355</v>
      </c>
      <c r="BH8" s="32">
        <v>355</v>
      </c>
      <c r="BI8" s="32">
        <v>355</v>
      </c>
      <c r="BJ8" s="32">
        <v>355</v>
      </c>
      <c r="BK8" s="32">
        <v>355</v>
      </c>
      <c r="BL8" s="32">
        <v>355</v>
      </c>
      <c r="BM8" s="32">
        <v>355</v>
      </c>
      <c r="BN8" s="32">
        <v>355</v>
      </c>
      <c r="BO8" s="32">
        <v>355</v>
      </c>
      <c r="BP8" s="32">
        <v>355</v>
      </c>
      <c r="BQ8" s="32">
        <v>355</v>
      </c>
      <c r="BR8" s="32">
        <v>355</v>
      </c>
      <c r="BS8" s="32">
        <v>355</v>
      </c>
      <c r="BT8" s="32">
        <v>355</v>
      </c>
      <c r="BU8" s="32">
        <v>355</v>
      </c>
      <c r="BV8" s="32">
        <v>355</v>
      </c>
      <c r="BW8" s="32">
        <v>355</v>
      </c>
      <c r="BX8" s="32">
        <v>355</v>
      </c>
      <c r="BY8" s="32">
        <v>355</v>
      </c>
      <c r="BZ8" s="32">
        <v>355</v>
      </c>
      <c r="CA8" s="32">
        <v>355</v>
      </c>
      <c r="CB8" s="32">
        <v>355</v>
      </c>
      <c r="CC8" s="32">
        <v>355</v>
      </c>
      <c r="CD8" s="32">
        <v>355</v>
      </c>
      <c r="CE8" s="32">
        <v>355</v>
      </c>
      <c r="CF8" s="32">
        <v>355</v>
      </c>
      <c r="CG8" s="32">
        <v>355</v>
      </c>
      <c r="CH8" s="32">
        <v>355</v>
      </c>
      <c r="CI8" s="32">
        <v>355</v>
      </c>
      <c r="CJ8" s="32">
        <v>355</v>
      </c>
      <c r="CK8" s="32">
        <v>355</v>
      </c>
      <c r="CL8" s="32">
        <v>355</v>
      </c>
      <c r="CM8" s="32">
        <v>355</v>
      </c>
      <c r="CN8" s="32">
        <v>355</v>
      </c>
      <c r="CO8" s="32">
        <v>355</v>
      </c>
      <c r="CP8" s="32">
        <v>355</v>
      </c>
      <c r="CQ8" s="32">
        <v>355</v>
      </c>
      <c r="CR8" s="32">
        <v>355</v>
      </c>
      <c r="CS8" s="33">
        <v>355</v>
      </c>
      <c r="CT8" s="30">
        <f t="shared" si="2"/>
        <v>34080</v>
      </c>
      <c r="CU8" s="156"/>
      <c r="CV8" s="166"/>
      <c r="CW8" s="144"/>
    </row>
    <row r="9" spans="1:102">
      <c r="A9" s="30" t="s">
        <v>49</v>
      </c>
      <c r="B9" s="31">
        <v>420</v>
      </c>
      <c r="C9" s="32">
        <v>420</v>
      </c>
      <c r="D9" s="32">
        <v>420</v>
      </c>
      <c r="E9" s="32">
        <v>420</v>
      </c>
      <c r="F9" s="32">
        <v>420</v>
      </c>
      <c r="G9" s="32">
        <v>420</v>
      </c>
      <c r="H9" s="32">
        <v>420</v>
      </c>
      <c r="I9" s="32">
        <v>420</v>
      </c>
      <c r="J9" s="32">
        <v>420</v>
      </c>
      <c r="K9" s="32">
        <v>420</v>
      </c>
      <c r="L9" s="32">
        <v>420</v>
      </c>
      <c r="M9" s="32">
        <v>420</v>
      </c>
      <c r="N9" s="32">
        <v>420</v>
      </c>
      <c r="O9" s="32">
        <v>420</v>
      </c>
      <c r="P9" s="32">
        <v>420</v>
      </c>
      <c r="Q9" s="32">
        <v>420</v>
      </c>
      <c r="R9" s="32">
        <v>420</v>
      </c>
      <c r="S9" s="32">
        <v>420</v>
      </c>
      <c r="T9" s="32">
        <v>420</v>
      </c>
      <c r="U9" s="32">
        <v>420</v>
      </c>
      <c r="V9" s="32">
        <v>420</v>
      </c>
      <c r="W9" s="32">
        <v>420</v>
      </c>
      <c r="X9" s="32">
        <v>420</v>
      </c>
      <c r="Y9" s="32">
        <v>420</v>
      </c>
      <c r="Z9" s="32">
        <v>420</v>
      </c>
      <c r="AA9" s="32">
        <v>420</v>
      </c>
      <c r="AB9" s="32">
        <v>420</v>
      </c>
      <c r="AC9" s="32">
        <v>420</v>
      </c>
      <c r="AD9" s="32">
        <v>420</v>
      </c>
      <c r="AE9" s="32">
        <v>420</v>
      </c>
      <c r="AF9" s="32">
        <v>420</v>
      </c>
      <c r="AG9" s="32">
        <v>420</v>
      </c>
      <c r="AH9" s="32">
        <v>420</v>
      </c>
      <c r="AI9" s="32">
        <v>420</v>
      </c>
      <c r="AJ9" s="32">
        <v>420</v>
      </c>
      <c r="AK9" s="32">
        <v>420</v>
      </c>
      <c r="AL9" s="32">
        <v>420</v>
      </c>
      <c r="AM9" s="32">
        <v>420</v>
      </c>
      <c r="AN9" s="32">
        <v>420</v>
      </c>
      <c r="AO9" s="32">
        <v>420</v>
      </c>
      <c r="AP9" s="32">
        <v>420</v>
      </c>
      <c r="AQ9" s="32">
        <v>420</v>
      </c>
      <c r="AR9" s="32">
        <v>420</v>
      </c>
      <c r="AS9" s="32">
        <v>420</v>
      </c>
      <c r="AT9" s="32">
        <v>420</v>
      </c>
      <c r="AU9" s="32">
        <v>420</v>
      </c>
      <c r="AV9" s="32">
        <v>420</v>
      </c>
      <c r="AW9" s="32">
        <v>420</v>
      </c>
      <c r="AX9" s="32">
        <v>420</v>
      </c>
      <c r="AY9" s="32">
        <v>420</v>
      </c>
      <c r="AZ9" s="32">
        <v>420</v>
      </c>
      <c r="BA9" s="32">
        <v>420</v>
      </c>
      <c r="BB9" s="32">
        <v>420</v>
      </c>
      <c r="BC9" s="32">
        <v>420</v>
      </c>
      <c r="BD9" s="32">
        <v>420</v>
      </c>
      <c r="BE9" s="32">
        <v>420</v>
      </c>
      <c r="BF9" s="32">
        <v>420</v>
      </c>
      <c r="BG9" s="32">
        <v>420</v>
      </c>
      <c r="BH9" s="32">
        <v>420</v>
      </c>
      <c r="BI9" s="32">
        <v>420</v>
      </c>
      <c r="BJ9" s="32">
        <v>420</v>
      </c>
      <c r="BK9" s="32">
        <v>420</v>
      </c>
      <c r="BL9" s="32">
        <v>420</v>
      </c>
      <c r="BM9" s="32">
        <v>420</v>
      </c>
      <c r="BN9" s="32">
        <v>420</v>
      </c>
      <c r="BO9" s="32">
        <v>420</v>
      </c>
      <c r="BP9" s="32">
        <v>420</v>
      </c>
      <c r="BQ9" s="32">
        <v>420</v>
      </c>
      <c r="BR9" s="32">
        <v>420</v>
      </c>
      <c r="BS9" s="32">
        <v>420</v>
      </c>
      <c r="BT9" s="32">
        <v>420</v>
      </c>
      <c r="BU9" s="32">
        <v>420</v>
      </c>
      <c r="BV9" s="32">
        <v>420</v>
      </c>
      <c r="BW9" s="32">
        <v>420</v>
      </c>
      <c r="BX9" s="32">
        <v>420</v>
      </c>
      <c r="BY9" s="32">
        <v>420</v>
      </c>
      <c r="BZ9" s="32">
        <v>420</v>
      </c>
      <c r="CA9" s="32">
        <v>420</v>
      </c>
      <c r="CB9" s="32">
        <v>420</v>
      </c>
      <c r="CC9" s="32">
        <v>420</v>
      </c>
      <c r="CD9" s="32">
        <v>420</v>
      </c>
      <c r="CE9" s="32">
        <v>420</v>
      </c>
      <c r="CF9" s="32">
        <v>420</v>
      </c>
      <c r="CG9" s="32">
        <v>420</v>
      </c>
      <c r="CH9" s="32">
        <v>420</v>
      </c>
      <c r="CI9" s="32">
        <v>420</v>
      </c>
      <c r="CJ9" s="32">
        <v>420</v>
      </c>
      <c r="CK9" s="32">
        <v>420</v>
      </c>
      <c r="CL9" s="32">
        <v>420</v>
      </c>
      <c r="CM9" s="32">
        <v>420</v>
      </c>
      <c r="CN9" s="32">
        <v>420</v>
      </c>
      <c r="CO9" s="32">
        <v>420</v>
      </c>
      <c r="CP9" s="32">
        <v>420</v>
      </c>
      <c r="CQ9" s="32">
        <v>420</v>
      </c>
      <c r="CR9" s="32">
        <v>420</v>
      </c>
      <c r="CS9" s="33">
        <v>420</v>
      </c>
      <c r="CT9" s="30">
        <f t="shared" si="2"/>
        <v>40320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2079.73</v>
      </c>
      <c r="C13" s="40">
        <f t="shared" si="5"/>
        <v>2079.73</v>
      </c>
      <c r="D13" s="40">
        <f t="shared" si="5"/>
        <v>2080.19</v>
      </c>
      <c r="E13" s="40">
        <f t="shared" si="5"/>
        <v>2080.19</v>
      </c>
      <c r="F13" s="40">
        <f t="shared" si="5"/>
        <v>2080.19</v>
      </c>
      <c r="G13" s="40">
        <f t="shared" si="5"/>
        <v>2080.19</v>
      </c>
      <c r="H13" s="40">
        <f t="shared" si="5"/>
        <v>2080.86</v>
      </c>
      <c r="I13" s="40">
        <f t="shared" si="5"/>
        <v>2080.86</v>
      </c>
      <c r="J13" s="40">
        <f t="shared" si="5"/>
        <v>2081.5500000000002</v>
      </c>
      <c r="K13" s="40">
        <f t="shared" si="5"/>
        <v>2081.09</v>
      </c>
      <c r="L13" s="40">
        <f t="shared" si="5"/>
        <v>2080.4299999999998</v>
      </c>
      <c r="M13" s="40">
        <f t="shared" si="5"/>
        <v>2080.4299999999998</v>
      </c>
      <c r="N13" s="40">
        <f t="shared" si="5"/>
        <v>2080.4299999999998</v>
      </c>
      <c r="O13" s="40">
        <f t="shared" si="5"/>
        <v>2080.4299999999998</v>
      </c>
      <c r="P13" s="40">
        <f t="shared" si="5"/>
        <v>2080.4299999999998</v>
      </c>
      <c r="Q13" s="40">
        <f t="shared" si="5"/>
        <v>2080.4299999999998</v>
      </c>
      <c r="R13" s="40">
        <f t="shared" si="5"/>
        <v>2080.4299999999998</v>
      </c>
      <c r="S13" s="40">
        <f t="shared" si="5"/>
        <v>2080.4299999999998</v>
      </c>
      <c r="T13" s="40">
        <f t="shared" si="5"/>
        <v>2081.09</v>
      </c>
      <c r="U13" s="40">
        <f t="shared" si="5"/>
        <v>2081.09</v>
      </c>
      <c r="V13" s="40">
        <f t="shared" si="5"/>
        <v>2080.9899999999998</v>
      </c>
      <c r="W13" s="40">
        <f t="shared" si="5"/>
        <v>2080.9899999999998</v>
      </c>
      <c r="X13" s="40">
        <f t="shared" si="5"/>
        <v>2080.9899999999998</v>
      </c>
      <c r="Y13" s="40">
        <f t="shared" si="5"/>
        <v>2081.14</v>
      </c>
      <c r="Z13" s="40">
        <f t="shared" si="5"/>
        <v>2081.14</v>
      </c>
      <c r="AA13" s="40">
        <f t="shared" si="5"/>
        <v>2081.14</v>
      </c>
      <c r="AB13" s="40">
        <f t="shared" si="5"/>
        <v>2081.14</v>
      </c>
      <c r="AC13" s="40">
        <f t="shared" si="5"/>
        <v>2081.14</v>
      </c>
      <c r="AD13" s="40">
        <f t="shared" si="5"/>
        <v>2081.12</v>
      </c>
      <c r="AE13" s="40">
        <f t="shared" si="5"/>
        <v>2081.12</v>
      </c>
      <c r="AF13" s="40">
        <f t="shared" si="5"/>
        <v>2078.79</v>
      </c>
      <c r="AG13" s="40">
        <f t="shared" si="5"/>
        <v>2078.79</v>
      </c>
      <c r="AH13" s="40">
        <f t="shared" ref="AH13:BM13" si="6">SUM(AH14:AH14)</f>
        <v>2078.79</v>
      </c>
      <c r="AI13" s="40">
        <f t="shared" si="6"/>
        <v>2078.79</v>
      </c>
      <c r="AJ13" s="40">
        <f t="shared" si="6"/>
        <v>2077.42</v>
      </c>
      <c r="AK13" s="40">
        <f t="shared" si="6"/>
        <v>2077.42</v>
      </c>
      <c r="AL13" s="40">
        <f t="shared" si="6"/>
        <v>2077.42</v>
      </c>
      <c r="AM13" s="40">
        <f t="shared" si="6"/>
        <v>2077.42</v>
      </c>
      <c r="AN13" s="40">
        <f t="shared" si="6"/>
        <v>2077.42</v>
      </c>
      <c r="AO13" s="40">
        <f t="shared" si="6"/>
        <v>2077.5100000000002</v>
      </c>
      <c r="AP13" s="40">
        <f t="shared" si="6"/>
        <v>2077.48</v>
      </c>
      <c r="AQ13" s="40">
        <f t="shared" si="6"/>
        <v>2077.67</v>
      </c>
      <c r="AR13" s="40">
        <f t="shared" si="6"/>
        <v>2078.33</v>
      </c>
      <c r="AS13" s="40">
        <f t="shared" si="6"/>
        <v>2078.33</v>
      </c>
      <c r="AT13" s="40">
        <f t="shared" si="6"/>
        <v>2078.29</v>
      </c>
      <c r="AU13" s="40">
        <f t="shared" si="6"/>
        <v>2078.29</v>
      </c>
      <c r="AV13" s="40">
        <f t="shared" si="6"/>
        <v>2078.69</v>
      </c>
      <c r="AW13" s="40">
        <f t="shared" si="6"/>
        <v>2078.69</v>
      </c>
      <c r="AX13" s="40">
        <f t="shared" si="6"/>
        <v>2078.69</v>
      </c>
      <c r="AY13" s="40">
        <f t="shared" si="6"/>
        <v>2078.69</v>
      </c>
      <c r="AZ13" s="40">
        <f t="shared" si="6"/>
        <v>2078.0300000000002</v>
      </c>
      <c r="BA13" s="40">
        <f t="shared" si="6"/>
        <v>2077.8000000000002</v>
      </c>
      <c r="BB13" s="40">
        <f t="shared" si="6"/>
        <v>2077.41</v>
      </c>
      <c r="BC13" s="40">
        <f t="shared" si="6"/>
        <v>2077.41</v>
      </c>
      <c r="BD13" s="40">
        <f t="shared" si="6"/>
        <v>2077.58</v>
      </c>
      <c r="BE13" s="40">
        <f t="shared" si="6"/>
        <v>2077.66</v>
      </c>
      <c r="BF13" s="40">
        <f t="shared" si="6"/>
        <v>2077.79</v>
      </c>
      <c r="BG13" s="40">
        <f t="shared" si="6"/>
        <v>2077.79</v>
      </c>
      <c r="BH13" s="40">
        <f t="shared" si="6"/>
        <v>2077.91</v>
      </c>
      <c r="BI13" s="40">
        <f t="shared" si="6"/>
        <v>2077.9</v>
      </c>
      <c r="BJ13" s="40">
        <f t="shared" si="6"/>
        <v>2078.0300000000002</v>
      </c>
      <c r="BK13" s="40">
        <f t="shared" si="6"/>
        <v>2078.0300000000002</v>
      </c>
      <c r="BL13" s="40">
        <f t="shared" si="6"/>
        <v>2078.44</v>
      </c>
      <c r="BM13" s="40">
        <f t="shared" si="6"/>
        <v>2078.81</v>
      </c>
      <c r="BN13" s="40">
        <f t="shared" ref="BN13:CS13" si="7">SUM(BN14:BN14)</f>
        <v>2078.66</v>
      </c>
      <c r="BO13" s="40">
        <f t="shared" si="7"/>
        <v>2079</v>
      </c>
      <c r="BP13" s="40">
        <f t="shared" si="7"/>
        <v>2078.87</v>
      </c>
      <c r="BQ13" s="40">
        <f t="shared" si="7"/>
        <v>2078.87</v>
      </c>
      <c r="BR13" s="40">
        <f t="shared" si="7"/>
        <v>2078.87</v>
      </c>
      <c r="BS13" s="40">
        <f t="shared" si="7"/>
        <v>2078.87</v>
      </c>
      <c r="BT13" s="40">
        <f t="shared" si="7"/>
        <v>2065.6</v>
      </c>
      <c r="BU13" s="40">
        <f t="shared" si="7"/>
        <v>2065.6</v>
      </c>
      <c r="BV13" s="40">
        <f t="shared" si="7"/>
        <v>2065.81</v>
      </c>
      <c r="BW13" s="40">
        <f t="shared" si="7"/>
        <v>2065.81</v>
      </c>
      <c r="BX13" s="40">
        <f t="shared" si="7"/>
        <v>2065.14</v>
      </c>
      <c r="BY13" s="40">
        <f t="shared" si="7"/>
        <v>2065.14</v>
      </c>
      <c r="BZ13" s="40">
        <f t="shared" si="7"/>
        <v>2065.14</v>
      </c>
      <c r="CA13" s="40">
        <f t="shared" si="7"/>
        <v>2065.14</v>
      </c>
      <c r="CB13" s="40">
        <f t="shared" si="7"/>
        <v>2070.86</v>
      </c>
      <c r="CC13" s="40">
        <f t="shared" si="7"/>
        <v>2070.86</v>
      </c>
      <c r="CD13" s="40">
        <f t="shared" si="7"/>
        <v>2079.94</v>
      </c>
      <c r="CE13" s="40">
        <f t="shared" si="7"/>
        <v>2079.94</v>
      </c>
      <c r="CF13" s="40">
        <f t="shared" si="7"/>
        <v>2079.94</v>
      </c>
      <c r="CG13" s="40">
        <f t="shared" si="7"/>
        <v>2079.94</v>
      </c>
      <c r="CH13" s="40">
        <f t="shared" si="7"/>
        <v>2079.94</v>
      </c>
      <c r="CI13" s="40">
        <f t="shared" si="7"/>
        <v>2079.94</v>
      </c>
      <c r="CJ13" s="40">
        <f t="shared" si="7"/>
        <v>2084.34</v>
      </c>
      <c r="CK13" s="40">
        <f t="shared" si="7"/>
        <v>2085</v>
      </c>
      <c r="CL13" s="40">
        <f t="shared" si="7"/>
        <v>2085.15</v>
      </c>
      <c r="CM13" s="40">
        <f t="shared" si="7"/>
        <v>2084.4899999999998</v>
      </c>
      <c r="CN13" s="40">
        <f t="shared" si="7"/>
        <v>2084.4899999999998</v>
      </c>
      <c r="CO13" s="40">
        <f t="shared" si="7"/>
        <v>2084.36</v>
      </c>
      <c r="CP13" s="40">
        <f t="shared" si="7"/>
        <v>1830.49</v>
      </c>
      <c r="CQ13" s="40">
        <f t="shared" si="7"/>
        <v>1830.49</v>
      </c>
      <c r="CR13" s="40">
        <f t="shared" si="7"/>
        <v>1830.96</v>
      </c>
      <c r="CS13" s="41">
        <f t="shared" si="7"/>
        <v>1830.79</v>
      </c>
      <c r="CT13" s="150">
        <f t="shared" si="2"/>
        <v>198523.05999999994</v>
      </c>
      <c r="CU13" s="154"/>
      <c r="CW13" s="144"/>
    </row>
    <row r="14" spans="1:102">
      <c r="A14" s="30" t="s">
        <v>12</v>
      </c>
      <c r="B14" s="42">
        <v>2079.73</v>
      </c>
      <c r="C14" s="43">
        <v>2079.73</v>
      </c>
      <c r="D14" s="43">
        <v>2080.19</v>
      </c>
      <c r="E14" s="43">
        <v>2080.19</v>
      </c>
      <c r="F14" s="43">
        <v>2080.19</v>
      </c>
      <c r="G14" s="43">
        <v>2080.19</v>
      </c>
      <c r="H14" s="43">
        <v>2080.86</v>
      </c>
      <c r="I14" s="43">
        <v>2080.86</v>
      </c>
      <c r="J14" s="43">
        <v>2081.5500000000002</v>
      </c>
      <c r="K14" s="43">
        <v>2081.09</v>
      </c>
      <c r="L14" s="43">
        <v>2080.4299999999998</v>
      </c>
      <c r="M14" s="43">
        <v>2080.4299999999998</v>
      </c>
      <c r="N14" s="43">
        <v>2080.4299999999998</v>
      </c>
      <c r="O14" s="43">
        <v>2080.4299999999998</v>
      </c>
      <c r="P14" s="43">
        <v>2080.4299999999998</v>
      </c>
      <c r="Q14" s="43">
        <v>2080.4299999999998</v>
      </c>
      <c r="R14" s="43">
        <v>2080.4299999999998</v>
      </c>
      <c r="S14" s="43">
        <v>2080.4299999999998</v>
      </c>
      <c r="T14" s="43">
        <v>2081.09</v>
      </c>
      <c r="U14" s="43">
        <v>2081.09</v>
      </c>
      <c r="V14" s="43">
        <v>2080.9899999999998</v>
      </c>
      <c r="W14" s="43">
        <v>2080.9899999999998</v>
      </c>
      <c r="X14" s="43">
        <v>2080.9899999999998</v>
      </c>
      <c r="Y14" s="43">
        <v>2081.14</v>
      </c>
      <c r="Z14" s="43">
        <v>2081.14</v>
      </c>
      <c r="AA14" s="43">
        <v>2081.14</v>
      </c>
      <c r="AB14" s="43">
        <v>2081.14</v>
      </c>
      <c r="AC14" s="43">
        <v>2081.14</v>
      </c>
      <c r="AD14" s="43">
        <v>2081.12</v>
      </c>
      <c r="AE14" s="43">
        <v>2081.12</v>
      </c>
      <c r="AF14" s="43">
        <v>2078.79</v>
      </c>
      <c r="AG14" s="43">
        <v>2078.79</v>
      </c>
      <c r="AH14" s="43">
        <v>2078.79</v>
      </c>
      <c r="AI14" s="43">
        <v>2078.79</v>
      </c>
      <c r="AJ14" s="43">
        <v>2077.42</v>
      </c>
      <c r="AK14" s="43">
        <v>2077.42</v>
      </c>
      <c r="AL14" s="43">
        <v>2077.42</v>
      </c>
      <c r="AM14" s="43">
        <v>2077.42</v>
      </c>
      <c r="AN14" s="43">
        <v>2077.42</v>
      </c>
      <c r="AO14" s="43">
        <v>2077.5100000000002</v>
      </c>
      <c r="AP14" s="43">
        <v>2077.48</v>
      </c>
      <c r="AQ14" s="43">
        <v>2077.67</v>
      </c>
      <c r="AR14" s="43">
        <v>2078.33</v>
      </c>
      <c r="AS14" s="43">
        <v>2078.33</v>
      </c>
      <c r="AT14" s="43">
        <v>2078.29</v>
      </c>
      <c r="AU14" s="43">
        <v>2078.29</v>
      </c>
      <c r="AV14" s="43">
        <v>2078.69</v>
      </c>
      <c r="AW14" s="43">
        <v>2078.69</v>
      </c>
      <c r="AX14" s="43">
        <v>2078.69</v>
      </c>
      <c r="AY14" s="43">
        <v>2078.69</v>
      </c>
      <c r="AZ14" s="43">
        <v>2078.0300000000002</v>
      </c>
      <c r="BA14" s="43">
        <v>2077.8000000000002</v>
      </c>
      <c r="BB14" s="43">
        <v>2077.41</v>
      </c>
      <c r="BC14" s="43">
        <v>2077.41</v>
      </c>
      <c r="BD14" s="43">
        <v>2077.58</v>
      </c>
      <c r="BE14" s="43">
        <v>2077.66</v>
      </c>
      <c r="BF14" s="43">
        <v>2077.79</v>
      </c>
      <c r="BG14" s="43">
        <v>2077.79</v>
      </c>
      <c r="BH14" s="43">
        <v>2077.91</v>
      </c>
      <c r="BI14" s="43">
        <v>2077.9</v>
      </c>
      <c r="BJ14" s="43">
        <v>2078.0300000000002</v>
      </c>
      <c r="BK14" s="43">
        <v>2078.0300000000002</v>
      </c>
      <c r="BL14" s="43">
        <v>2078.44</v>
      </c>
      <c r="BM14" s="43">
        <v>2078.81</v>
      </c>
      <c r="BN14" s="43">
        <v>2078.66</v>
      </c>
      <c r="BO14" s="43">
        <v>2079</v>
      </c>
      <c r="BP14" s="43">
        <v>2078.87</v>
      </c>
      <c r="BQ14" s="43">
        <v>2078.87</v>
      </c>
      <c r="BR14" s="43">
        <v>2078.87</v>
      </c>
      <c r="BS14" s="43">
        <v>2078.87</v>
      </c>
      <c r="BT14" s="43">
        <v>2065.6</v>
      </c>
      <c r="BU14" s="43">
        <v>2065.6</v>
      </c>
      <c r="BV14" s="43">
        <v>2065.81</v>
      </c>
      <c r="BW14" s="43">
        <v>2065.81</v>
      </c>
      <c r="BX14" s="43">
        <v>2065.14</v>
      </c>
      <c r="BY14" s="43">
        <v>2065.14</v>
      </c>
      <c r="BZ14" s="43">
        <v>2065.14</v>
      </c>
      <c r="CA14" s="43">
        <v>2065.14</v>
      </c>
      <c r="CB14" s="43">
        <v>2070.86</v>
      </c>
      <c r="CC14" s="43">
        <v>2070.86</v>
      </c>
      <c r="CD14" s="43">
        <v>2079.94</v>
      </c>
      <c r="CE14" s="43">
        <v>2079.94</v>
      </c>
      <c r="CF14" s="43">
        <v>2079.94</v>
      </c>
      <c r="CG14" s="43">
        <v>2079.94</v>
      </c>
      <c r="CH14" s="43">
        <v>2079.94</v>
      </c>
      <c r="CI14" s="43">
        <v>2079.94</v>
      </c>
      <c r="CJ14" s="43">
        <v>2084.34</v>
      </c>
      <c r="CK14" s="43">
        <v>2085</v>
      </c>
      <c r="CL14" s="43">
        <v>2085.15</v>
      </c>
      <c r="CM14" s="43">
        <v>2084.4899999999998</v>
      </c>
      <c r="CN14" s="43">
        <v>2084.4899999999998</v>
      </c>
      <c r="CO14" s="43">
        <v>2084.36</v>
      </c>
      <c r="CP14" s="43">
        <v>1830.49</v>
      </c>
      <c r="CQ14" s="43">
        <v>1830.49</v>
      </c>
      <c r="CR14" s="43">
        <v>1830.96</v>
      </c>
      <c r="CS14" s="44">
        <v>1830.79</v>
      </c>
      <c r="CT14" s="30">
        <f t="shared" si="2"/>
        <v>198523.05999999994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149.54</v>
      </c>
      <c r="C20" s="54">
        <f t="shared" si="10"/>
        <v>150.07999999999998</v>
      </c>
      <c r="D20" s="54">
        <f t="shared" si="10"/>
        <v>150.47999999999999</v>
      </c>
      <c r="E20" s="54">
        <f t="shared" si="10"/>
        <v>150.35</v>
      </c>
      <c r="F20" s="54">
        <f t="shared" si="10"/>
        <v>149.78</v>
      </c>
      <c r="G20" s="54">
        <f t="shared" si="10"/>
        <v>150.04</v>
      </c>
      <c r="H20" s="54">
        <f t="shared" si="10"/>
        <v>149.82</v>
      </c>
      <c r="I20" s="54">
        <f t="shared" si="10"/>
        <v>149.45999999999998</v>
      </c>
      <c r="J20" s="54">
        <f t="shared" si="10"/>
        <v>149.31</v>
      </c>
      <c r="K20" s="54">
        <f t="shared" si="10"/>
        <v>149.88</v>
      </c>
      <c r="L20" s="54">
        <f t="shared" si="10"/>
        <v>148.66</v>
      </c>
      <c r="M20" s="54">
        <f t="shared" si="10"/>
        <v>149.01999999999998</v>
      </c>
      <c r="N20" s="54">
        <f t="shared" si="10"/>
        <v>150.22999999999999</v>
      </c>
      <c r="O20" s="54">
        <f t="shared" si="10"/>
        <v>148.68</v>
      </c>
      <c r="P20" s="54">
        <f t="shared" si="10"/>
        <v>148.87</v>
      </c>
      <c r="Q20" s="54">
        <f t="shared" si="10"/>
        <v>148.22</v>
      </c>
      <c r="R20" s="54">
        <f t="shared" si="10"/>
        <v>146.97999999999999</v>
      </c>
      <c r="S20" s="54">
        <f t="shared" si="10"/>
        <v>146.25</v>
      </c>
      <c r="T20" s="54">
        <f t="shared" si="10"/>
        <v>147.32999999999998</v>
      </c>
      <c r="U20" s="54">
        <f t="shared" si="10"/>
        <v>146.54999999999998</v>
      </c>
      <c r="V20" s="54">
        <f t="shared" si="10"/>
        <v>147.07999999999998</v>
      </c>
      <c r="W20" s="54">
        <f t="shared" si="10"/>
        <v>146.95999999999998</v>
      </c>
      <c r="X20" s="54">
        <f t="shared" si="10"/>
        <v>3657.14</v>
      </c>
      <c r="Y20" s="54">
        <f t="shared" si="10"/>
        <v>3659.18</v>
      </c>
      <c r="Z20" s="54">
        <f t="shared" si="10"/>
        <v>3667.4799999999996</v>
      </c>
      <c r="AA20" s="54">
        <f t="shared" si="10"/>
        <v>3682.36</v>
      </c>
      <c r="AB20" s="54">
        <f t="shared" si="10"/>
        <v>3712.99</v>
      </c>
      <c r="AC20" s="54">
        <f t="shared" si="10"/>
        <v>3758.9199999999996</v>
      </c>
      <c r="AD20" s="54">
        <f t="shared" si="10"/>
        <v>3819.52</v>
      </c>
      <c r="AE20" s="54">
        <f t="shared" si="10"/>
        <v>3881.18</v>
      </c>
      <c r="AF20" s="54">
        <f t="shared" si="10"/>
        <v>3966.08</v>
      </c>
      <c r="AG20" s="54">
        <f t="shared" si="10"/>
        <v>4064.1099999999997</v>
      </c>
      <c r="AH20" s="54">
        <f t="shared" ref="AH20:BM20" si="11">SUM(AH21:AH24)</f>
        <v>4122.26</v>
      </c>
      <c r="AI20" s="54">
        <f t="shared" si="11"/>
        <v>4210.3899999999994</v>
      </c>
      <c r="AJ20" s="54">
        <f t="shared" si="11"/>
        <v>4298.25</v>
      </c>
      <c r="AK20" s="54">
        <f t="shared" si="11"/>
        <v>4402.21</v>
      </c>
      <c r="AL20" s="54">
        <f t="shared" si="11"/>
        <v>4472.9800000000005</v>
      </c>
      <c r="AM20" s="54">
        <f t="shared" si="11"/>
        <v>4571.5199999999995</v>
      </c>
      <c r="AN20" s="54">
        <f t="shared" si="11"/>
        <v>4658.34</v>
      </c>
      <c r="AO20" s="54">
        <f t="shared" si="11"/>
        <v>4748.47</v>
      </c>
      <c r="AP20" s="54">
        <f t="shared" si="11"/>
        <v>4831.7300000000005</v>
      </c>
      <c r="AQ20" s="54">
        <f t="shared" si="11"/>
        <v>4985.8099999999995</v>
      </c>
      <c r="AR20" s="54">
        <f t="shared" si="11"/>
        <v>5049.54</v>
      </c>
      <c r="AS20" s="54">
        <f t="shared" si="11"/>
        <v>5085.8700000000008</v>
      </c>
      <c r="AT20" s="54">
        <f t="shared" si="11"/>
        <v>5117.0800000000008</v>
      </c>
      <c r="AU20" s="54">
        <f t="shared" si="11"/>
        <v>5152.3000000000011</v>
      </c>
      <c r="AV20" s="54">
        <f t="shared" si="11"/>
        <v>5186.01</v>
      </c>
      <c r="AW20" s="54">
        <f t="shared" si="11"/>
        <v>5201.1600000000008</v>
      </c>
      <c r="AX20" s="54">
        <f t="shared" si="11"/>
        <v>5219.5300000000007</v>
      </c>
      <c r="AY20" s="54">
        <f t="shared" si="11"/>
        <v>5206.76</v>
      </c>
      <c r="AZ20" s="54">
        <f t="shared" si="11"/>
        <v>5191.7000000000007</v>
      </c>
      <c r="BA20" s="54">
        <f t="shared" si="11"/>
        <v>5196.4799999999996</v>
      </c>
      <c r="BB20" s="54">
        <f t="shared" si="11"/>
        <v>5196.2700000000004</v>
      </c>
      <c r="BC20" s="54">
        <f t="shared" si="11"/>
        <v>5335.76</v>
      </c>
      <c r="BD20" s="54">
        <f t="shared" si="11"/>
        <v>5328.59</v>
      </c>
      <c r="BE20" s="54">
        <f t="shared" si="11"/>
        <v>5311.7400000000007</v>
      </c>
      <c r="BF20" s="54">
        <f t="shared" si="11"/>
        <v>5277.9500000000007</v>
      </c>
      <c r="BG20" s="54">
        <f t="shared" si="11"/>
        <v>5240.18</v>
      </c>
      <c r="BH20" s="54">
        <f t="shared" si="11"/>
        <v>5197.4300000000012</v>
      </c>
      <c r="BI20" s="54">
        <f t="shared" si="11"/>
        <v>5138.4600000000009</v>
      </c>
      <c r="BJ20" s="54">
        <f t="shared" si="11"/>
        <v>5041.9600000000009</v>
      </c>
      <c r="BK20" s="54">
        <f t="shared" si="11"/>
        <v>4975.9400000000005</v>
      </c>
      <c r="BL20" s="54">
        <f t="shared" si="11"/>
        <v>4884.76</v>
      </c>
      <c r="BM20" s="54">
        <f t="shared" si="11"/>
        <v>4799.6100000000006</v>
      </c>
      <c r="BN20" s="54">
        <f t="shared" ref="BN20:CS20" si="12">SUM(BN21:BN24)</f>
        <v>4685.62</v>
      </c>
      <c r="BO20" s="54">
        <f t="shared" si="12"/>
        <v>4574.9800000000005</v>
      </c>
      <c r="BP20" s="54">
        <f t="shared" si="12"/>
        <v>4479.74</v>
      </c>
      <c r="BQ20" s="54">
        <f t="shared" si="12"/>
        <v>4366.1500000000005</v>
      </c>
      <c r="BR20" s="54">
        <f t="shared" si="12"/>
        <v>4281.2700000000004</v>
      </c>
      <c r="BS20" s="54">
        <f t="shared" si="12"/>
        <v>4170.16</v>
      </c>
      <c r="BT20" s="54">
        <f t="shared" si="12"/>
        <v>4057.17</v>
      </c>
      <c r="BU20" s="54">
        <f t="shared" si="12"/>
        <v>3952.55</v>
      </c>
      <c r="BV20" s="54">
        <f t="shared" si="12"/>
        <v>3874.5799999999995</v>
      </c>
      <c r="BW20" s="54">
        <f t="shared" si="12"/>
        <v>3800.27</v>
      </c>
      <c r="BX20" s="54">
        <f t="shared" si="12"/>
        <v>3744.8099999999995</v>
      </c>
      <c r="BY20" s="54">
        <f t="shared" si="12"/>
        <v>3673</v>
      </c>
      <c r="BZ20" s="54">
        <f t="shared" si="12"/>
        <v>155.11000000000001</v>
      </c>
      <c r="CA20" s="54">
        <f t="shared" si="12"/>
        <v>149.76999999999998</v>
      </c>
      <c r="CB20" s="54">
        <f t="shared" si="12"/>
        <v>148.78</v>
      </c>
      <c r="CC20" s="54">
        <f t="shared" si="12"/>
        <v>149.56</v>
      </c>
      <c r="CD20" s="54">
        <f t="shared" si="12"/>
        <v>148.87</v>
      </c>
      <c r="CE20" s="54">
        <f t="shared" si="12"/>
        <v>148.94</v>
      </c>
      <c r="CF20" s="54">
        <f t="shared" si="12"/>
        <v>149.24</v>
      </c>
      <c r="CG20" s="54">
        <f t="shared" si="12"/>
        <v>149.26999999999998</v>
      </c>
      <c r="CH20" s="54">
        <f t="shared" si="12"/>
        <v>150.68</v>
      </c>
      <c r="CI20" s="54">
        <f t="shared" si="12"/>
        <v>149.59</v>
      </c>
      <c r="CJ20" s="54">
        <f t="shared" si="12"/>
        <v>149.54999999999998</v>
      </c>
      <c r="CK20" s="54">
        <f t="shared" si="12"/>
        <v>150.16999999999999</v>
      </c>
      <c r="CL20" s="54">
        <f t="shared" si="12"/>
        <v>149.57</v>
      </c>
      <c r="CM20" s="54">
        <f t="shared" si="12"/>
        <v>148.4</v>
      </c>
      <c r="CN20" s="54">
        <f t="shared" si="12"/>
        <v>147.22</v>
      </c>
      <c r="CO20" s="54">
        <f t="shared" si="12"/>
        <v>148.94999999999999</v>
      </c>
      <c r="CP20" s="54">
        <f t="shared" si="12"/>
        <v>149.09</v>
      </c>
      <c r="CQ20" s="54">
        <f t="shared" si="12"/>
        <v>148.13999999999999</v>
      </c>
      <c r="CR20" s="54">
        <f t="shared" si="12"/>
        <v>147.45999999999998</v>
      </c>
      <c r="CS20" s="55">
        <f t="shared" si="12"/>
        <v>148.26</v>
      </c>
      <c r="CT20" s="38">
        <f t="shared" si="2"/>
        <v>252426.48999999987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0.03</v>
      </c>
      <c r="X21" s="43">
        <v>0.13</v>
      </c>
      <c r="Y21" s="43">
        <v>1.9300000000000002</v>
      </c>
      <c r="Z21" s="43">
        <v>10.68</v>
      </c>
      <c r="AA21" s="43">
        <v>24.150000000000002</v>
      </c>
      <c r="AB21" s="43">
        <v>54.88</v>
      </c>
      <c r="AC21" s="43">
        <v>101.45</v>
      </c>
      <c r="AD21" s="43">
        <v>162.01000000000002</v>
      </c>
      <c r="AE21" s="43">
        <v>224.49</v>
      </c>
      <c r="AF21" s="43">
        <v>309.48</v>
      </c>
      <c r="AG21" s="43">
        <v>407.45</v>
      </c>
      <c r="AH21" s="43">
        <v>465.46000000000004</v>
      </c>
      <c r="AI21" s="43">
        <v>553.27</v>
      </c>
      <c r="AJ21" s="43">
        <v>641.16999999999996</v>
      </c>
      <c r="AK21" s="43">
        <v>745.68999999999994</v>
      </c>
      <c r="AL21" s="43">
        <v>818.38</v>
      </c>
      <c r="AM21" s="43">
        <v>915.27</v>
      </c>
      <c r="AN21" s="43">
        <v>1001.4</v>
      </c>
      <c r="AO21" s="43">
        <v>1091.24</v>
      </c>
      <c r="AP21" s="43">
        <v>1174.26</v>
      </c>
      <c r="AQ21" s="43">
        <v>1329.52</v>
      </c>
      <c r="AR21" s="43">
        <v>1392.66</v>
      </c>
      <c r="AS21" s="43">
        <v>1428.6000000000001</v>
      </c>
      <c r="AT21" s="43">
        <v>1458.68</v>
      </c>
      <c r="AU21" s="43">
        <v>1493.73</v>
      </c>
      <c r="AV21" s="43">
        <v>1527.33</v>
      </c>
      <c r="AW21" s="43">
        <v>1543.8500000000001</v>
      </c>
      <c r="AX21" s="43">
        <v>1562.42</v>
      </c>
      <c r="AY21" s="43">
        <v>1561.22</v>
      </c>
      <c r="AZ21" s="43">
        <v>1553.73</v>
      </c>
      <c r="BA21" s="43">
        <v>1551.11</v>
      </c>
      <c r="BB21" s="43">
        <v>1540.05</v>
      </c>
      <c r="BC21" s="43">
        <v>1677.97</v>
      </c>
      <c r="BD21" s="43">
        <v>1671.22</v>
      </c>
      <c r="BE21" s="43">
        <v>1654.5</v>
      </c>
      <c r="BF21" s="43">
        <v>1618.96</v>
      </c>
      <c r="BG21" s="43">
        <v>1582.57</v>
      </c>
      <c r="BH21" s="43">
        <v>1539.65</v>
      </c>
      <c r="BI21" s="43">
        <v>1481.97</v>
      </c>
      <c r="BJ21" s="43">
        <v>1385.55</v>
      </c>
      <c r="BK21" s="43">
        <v>1318.6699999999998</v>
      </c>
      <c r="BL21" s="43">
        <v>1228</v>
      </c>
      <c r="BM21" s="43">
        <v>1141.5500000000002</v>
      </c>
      <c r="BN21" s="43">
        <v>1028.1600000000001</v>
      </c>
      <c r="BO21" s="43">
        <v>919</v>
      </c>
      <c r="BP21" s="43">
        <v>822.87</v>
      </c>
      <c r="BQ21" s="43">
        <v>707.51</v>
      </c>
      <c r="BR21" s="43">
        <v>622.64</v>
      </c>
      <c r="BS21" s="43">
        <v>511.96999999999997</v>
      </c>
      <c r="BT21" s="43">
        <v>399.26</v>
      </c>
      <c r="BU21" s="43">
        <v>294.22000000000003</v>
      </c>
      <c r="BV21" s="43">
        <v>215.49</v>
      </c>
      <c r="BW21" s="43">
        <v>142.13</v>
      </c>
      <c r="BX21" s="43">
        <v>86.97</v>
      </c>
      <c r="BY21" s="43">
        <v>14.85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48718.640000000007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3509.29</v>
      </c>
      <c r="Y22" s="1">
        <v>3509.29</v>
      </c>
      <c r="Z22" s="1">
        <v>3508.29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3508.29</v>
      </c>
      <c r="BR22" s="1">
        <v>3508.29</v>
      </c>
      <c r="BS22" s="1">
        <v>3508.29</v>
      </c>
      <c r="BT22" s="1">
        <v>3508.29</v>
      </c>
      <c r="BU22" s="1">
        <v>3508.29</v>
      </c>
      <c r="BV22" s="1">
        <v>3508.29</v>
      </c>
      <c r="BW22" s="1">
        <v>3508.29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189449.66000000003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21.44</v>
      </c>
      <c r="C24" s="36">
        <v>21.98</v>
      </c>
      <c r="D24" s="36">
        <v>22.38</v>
      </c>
      <c r="E24" s="36">
        <v>22.25</v>
      </c>
      <c r="F24" s="36">
        <v>21.68</v>
      </c>
      <c r="G24" s="36">
        <v>21.94</v>
      </c>
      <c r="H24" s="36">
        <v>21.72</v>
      </c>
      <c r="I24" s="36">
        <v>21.36</v>
      </c>
      <c r="J24" s="36">
        <v>21.21</v>
      </c>
      <c r="K24" s="36">
        <v>21.78</v>
      </c>
      <c r="L24" s="36">
        <v>20.56</v>
      </c>
      <c r="M24" s="36">
        <v>20.92</v>
      </c>
      <c r="N24" s="36">
        <v>22.13</v>
      </c>
      <c r="O24" s="36">
        <v>20.58</v>
      </c>
      <c r="P24" s="36">
        <v>20.77</v>
      </c>
      <c r="Q24" s="36">
        <v>20.12</v>
      </c>
      <c r="R24" s="36">
        <v>18.88</v>
      </c>
      <c r="S24" s="36">
        <v>18.149999999999999</v>
      </c>
      <c r="T24" s="36">
        <v>19.23</v>
      </c>
      <c r="U24" s="36">
        <v>18.45</v>
      </c>
      <c r="V24" s="36">
        <v>18.97</v>
      </c>
      <c r="W24" s="36">
        <v>18.829999999999998</v>
      </c>
      <c r="X24" s="36">
        <v>19.62</v>
      </c>
      <c r="Y24" s="36">
        <v>19.86</v>
      </c>
      <c r="Z24" s="36">
        <v>20.41</v>
      </c>
      <c r="AA24" s="36">
        <v>21.82</v>
      </c>
      <c r="AB24" s="36">
        <v>21.72</v>
      </c>
      <c r="AC24" s="36">
        <v>21.08</v>
      </c>
      <c r="AD24" s="36">
        <v>21.12</v>
      </c>
      <c r="AE24" s="36">
        <v>20.3</v>
      </c>
      <c r="AF24" s="36">
        <v>20.21</v>
      </c>
      <c r="AG24" s="36">
        <v>20.27</v>
      </c>
      <c r="AH24" s="36">
        <v>20.41</v>
      </c>
      <c r="AI24" s="36">
        <v>20.73</v>
      </c>
      <c r="AJ24" s="36">
        <v>20.69</v>
      </c>
      <c r="AK24" s="36">
        <v>20.13</v>
      </c>
      <c r="AL24" s="36">
        <v>18.21</v>
      </c>
      <c r="AM24" s="36">
        <v>19.86</v>
      </c>
      <c r="AN24" s="36">
        <v>20.55</v>
      </c>
      <c r="AO24" s="36">
        <v>20.84</v>
      </c>
      <c r="AP24" s="36">
        <v>21.08</v>
      </c>
      <c r="AQ24" s="36">
        <v>19.899999999999999</v>
      </c>
      <c r="AR24" s="36">
        <v>20.49</v>
      </c>
      <c r="AS24" s="36">
        <v>20.88</v>
      </c>
      <c r="AT24" s="36">
        <v>22.01</v>
      </c>
      <c r="AU24" s="36">
        <v>22.18</v>
      </c>
      <c r="AV24" s="36">
        <v>22.29</v>
      </c>
      <c r="AW24" s="36">
        <v>20.92</v>
      </c>
      <c r="AX24" s="36">
        <v>20.72</v>
      </c>
      <c r="AY24" s="36">
        <v>9.15</v>
      </c>
      <c r="AZ24" s="36">
        <v>1.58</v>
      </c>
      <c r="BA24" s="36">
        <v>8.98</v>
      </c>
      <c r="BB24" s="36">
        <v>19.829999999999998</v>
      </c>
      <c r="BC24" s="36">
        <v>21.4</v>
      </c>
      <c r="BD24" s="36">
        <v>20.98</v>
      </c>
      <c r="BE24" s="36">
        <v>20.85</v>
      </c>
      <c r="BF24" s="36">
        <v>22.6</v>
      </c>
      <c r="BG24" s="36">
        <v>21.22</v>
      </c>
      <c r="BH24" s="36">
        <v>21.39</v>
      </c>
      <c r="BI24" s="36">
        <v>20.100000000000001</v>
      </c>
      <c r="BJ24" s="36">
        <v>20.02</v>
      </c>
      <c r="BK24" s="36">
        <v>20.88</v>
      </c>
      <c r="BL24" s="36">
        <v>20.37</v>
      </c>
      <c r="BM24" s="36">
        <v>21.67</v>
      </c>
      <c r="BN24" s="36">
        <v>21.07</v>
      </c>
      <c r="BO24" s="36">
        <v>19.59</v>
      </c>
      <c r="BP24" s="36">
        <v>20.48</v>
      </c>
      <c r="BQ24" s="36">
        <v>22.25</v>
      </c>
      <c r="BR24" s="36">
        <v>22.24</v>
      </c>
      <c r="BS24" s="36">
        <v>21.8</v>
      </c>
      <c r="BT24" s="36">
        <v>21.52</v>
      </c>
      <c r="BU24" s="36">
        <v>21.94</v>
      </c>
      <c r="BV24" s="36">
        <v>22.7</v>
      </c>
      <c r="BW24" s="36">
        <v>21.75</v>
      </c>
      <c r="BX24" s="36">
        <v>21.45</v>
      </c>
      <c r="BY24" s="36">
        <v>21.76</v>
      </c>
      <c r="BZ24" s="36">
        <v>20.92</v>
      </c>
      <c r="CA24" s="36">
        <v>20.53</v>
      </c>
      <c r="CB24" s="36">
        <v>20.68</v>
      </c>
      <c r="CC24" s="36">
        <v>21.46</v>
      </c>
      <c r="CD24" s="36">
        <v>20.77</v>
      </c>
      <c r="CE24" s="36">
        <v>20.84</v>
      </c>
      <c r="CF24" s="36">
        <v>21.14</v>
      </c>
      <c r="CG24" s="36">
        <v>21.17</v>
      </c>
      <c r="CH24" s="36">
        <v>22.58</v>
      </c>
      <c r="CI24" s="36">
        <v>21.49</v>
      </c>
      <c r="CJ24" s="36">
        <v>21.45</v>
      </c>
      <c r="CK24" s="36">
        <v>22.07</v>
      </c>
      <c r="CL24" s="36">
        <v>21.47</v>
      </c>
      <c r="CM24" s="36">
        <v>20.3</v>
      </c>
      <c r="CN24" s="36">
        <v>19.12</v>
      </c>
      <c r="CO24" s="36">
        <v>20.85</v>
      </c>
      <c r="CP24" s="36">
        <v>20.99</v>
      </c>
      <c r="CQ24" s="36">
        <v>20.04</v>
      </c>
      <c r="CR24" s="36">
        <v>19.36</v>
      </c>
      <c r="CS24" s="37">
        <v>20.16</v>
      </c>
      <c r="CT24" s="30">
        <f t="shared" si="13"/>
        <v>1960.59</v>
      </c>
      <c r="CU24" s="156"/>
      <c r="CW24" s="144"/>
    </row>
    <row r="25" spans="1:102" ht="15.75" thickBot="1">
      <c r="A25" s="58" t="s">
        <v>62</v>
      </c>
      <c r="B25" s="59">
        <f>SUM(B3,B13,B15,B20)</f>
        <v>8184.5511268817208</v>
      </c>
      <c r="C25" s="60">
        <f t="shared" ref="C25:BN25" si="14">SUM(C3,C13,C15,C20)</f>
        <v>8185.0911268817208</v>
      </c>
      <c r="D25" s="60">
        <f t="shared" si="14"/>
        <v>8185.9511268817196</v>
      </c>
      <c r="E25" s="60">
        <f t="shared" si="14"/>
        <v>8185.8211268817204</v>
      </c>
      <c r="F25" s="60">
        <f t="shared" si="14"/>
        <v>8185.2511268817198</v>
      </c>
      <c r="G25" s="60">
        <f t="shared" si="14"/>
        <v>8185.51112688172</v>
      </c>
      <c r="H25" s="60">
        <f t="shared" si="14"/>
        <v>8185.9611268817198</v>
      </c>
      <c r="I25" s="60">
        <f t="shared" si="14"/>
        <v>8185.6011268817201</v>
      </c>
      <c r="J25" s="60">
        <f t="shared" si="14"/>
        <v>8186.141126881721</v>
      </c>
      <c r="K25" s="60">
        <f t="shared" si="14"/>
        <v>8186.2511268817207</v>
      </c>
      <c r="L25" s="60">
        <f t="shared" si="14"/>
        <v>8184.3711268817196</v>
      </c>
      <c r="M25" s="60">
        <f t="shared" si="14"/>
        <v>8184.7311268817193</v>
      </c>
      <c r="N25" s="60">
        <f t="shared" si="14"/>
        <v>8185.9411268817194</v>
      </c>
      <c r="O25" s="60">
        <f t="shared" si="14"/>
        <v>8184.3911268817201</v>
      </c>
      <c r="P25" s="60">
        <f t="shared" si="14"/>
        <v>8184.5811268817197</v>
      </c>
      <c r="Q25" s="60">
        <f t="shared" si="14"/>
        <v>8183.93112688172</v>
      </c>
      <c r="R25" s="60">
        <f t="shared" si="14"/>
        <v>8182.6911268817194</v>
      </c>
      <c r="S25" s="60">
        <f t="shared" si="14"/>
        <v>8181.9611268817198</v>
      </c>
      <c r="T25" s="60">
        <f t="shared" si="14"/>
        <v>8183.7011268817205</v>
      </c>
      <c r="U25" s="60">
        <f t="shared" si="14"/>
        <v>8182.9211268817207</v>
      </c>
      <c r="V25" s="60">
        <f t="shared" si="14"/>
        <v>8183.3511268817201</v>
      </c>
      <c r="W25" s="60">
        <f t="shared" si="14"/>
        <v>8183.2311268817202</v>
      </c>
      <c r="X25" s="60">
        <f t="shared" si="14"/>
        <v>11693.41112688172</v>
      </c>
      <c r="Y25" s="60">
        <f t="shared" si="14"/>
        <v>11695.60112688172</v>
      </c>
      <c r="Z25" s="60">
        <f t="shared" si="14"/>
        <v>11703.901126881719</v>
      </c>
      <c r="AA25" s="60">
        <f t="shared" si="14"/>
        <v>11718.78112688172</v>
      </c>
      <c r="AB25" s="60">
        <f t="shared" si="14"/>
        <v>11749.411126881721</v>
      </c>
      <c r="AC25" s="60">
        <f t="shared" si="14"/>
        <v>11795.34112688172</v>
      </c>
      <c r="AD25" s="60">
        <f t="shared" si="14"/>
        <v>11855.92112688172</v>
      </c>
      <c r="AE25" s="60">
        <f t="shared" si="14"/>
        <v>11917.58112688172</v>
      </c>
      <c r="AF25" s="60">
        <f t="shared" si="14"/>
        <v>12000.151126881719</v>
      </c>
      <c r="AG25" s="60">
        <f t="shared" si="14"/>
        <v>12098.18112688172</v>
      </c>
      <c r="AH25" s="60">
        <f t="shared" si="14"/>
        <v>12156.33112688172</v>
      </c>
      <c r="AI25" s="60">
        <f t="shared" si="14"/>
        <v>12244.461126881721</v>
      </c>
      <c r="AJ25" s="60">
        <f t="shared" si="14"/>
        <v>12330.95112688172</v>
      </c>
      <c r="AK25" s="60">
        <f t="shared" si="14"/>
        <v>12434.911126881721</v>
      </c>
      <c r="AL25" s="60">
        <f t="shared" si="14"/>
        <v>12505.681126881722</v>
      </c>
      <c r="AM25" s="60">
        <f t="shared" si="14"/>
        <v>12604.221126881719</v>
      </c>
      <c r="AN25" s="60">
        <f t="shared" si="14"/>
        <v>12691.041126881721</v>
      </c>
      <c r="AO25" s="60">
        <f t="shared" si="14"/>
        <v>12781.26112688172</v>
      </c>
      <c r="AP25" s="60">
        <f t="shared" si="14"/>
        <v>12864.491126881721</v>
      </c>
      <c r="AQ25" s="60">
        <f t="shared" si="14"/>
        <v>13018.76112688172</v>
      </c>
      <c r="AR25" s="60">
        <f t="shared" si="14"/>
        <v>13083.151126881719</v>
      </c>
      <c r="AS25" s="60">
        <f t="shared" si="14"/>
        <v>13119.481126881721</v>
      </c>
      <c r="AT25" s="60">
        <f t="shared" si="14"/>
        <v>13150.651126881721</v>
      </c>
      <c r="AU25" s="60">
        <f t="shared" si="14"/>
        <v>13185.871126881721</v>
      </c>
      <c r="AV25" s="60">
        <f t="shared" si="14"/>
        <v>13219.981126881721</v>
      </c>
      <c r="AW25" s="60">
        <f t="shared" si="14"/>
        <v>13235.131126881721</v>
      </c>
      <c r="AX25" s="60">
        <f t="shared" si="14"/>
        <v>13253.501126881722</v>
      </c>
      <c r="AY25" s="60">
        <f t="shared" si="14"/>
        <v>13240.731126881721</v>
      </c>
      <c r="AZ25" s="60">
        <f t="shared" si="14"/>
        <v>13225.01112688172</v>
      </c>
      <c r="BA25" s="60">
        <f t="shared" si="14"/>
        <v>13229.561126881719</v>
      </c>
      <c r="BB25" s="60">
        <f t="shared" si="14"/>
        <v>13228.961126881721</v>
      </c>
      <c r="BC25" s="60">
        <f t="shared" si="14"/>
        <v>13368.45112688172</v>
      </c>
      <c r="BD25" s="60">
        <f t="shared" si="14"/>
        <v>13361.45112688172</v>
      </c>
      <c r="BE25" s="60">
        <f t="shared" si="14"/>
        <v>13344.681126881722</v>
      </c>
      <c r="BF25" s="60">
        <f t="shared" si="14"/>
        <v>13311.021126881722</v>
      </c>
      <c r="BG25" s="60">
        <f t="shared" si="14"/>
        <v>13273.251126881722</v>
      </c>
      <c r="BH25" s="60">
        <f t="shared" si="14"/>
        <v>13230.621126881721</v>
      </c>
      <c r="BI25" s="60">
        <f t="shared" si="14"/>
        <v>13171.641126881721</v>
      </c>
      <c r="BJ25" s="60">
        <f t="shared" si="14"/>
        <v>13075.271126881722</v>
      </c>
      <c r="BK25" s="60">
        <f t="shared" si="14"/>
        <v>13009.251126881722</v>
      </c>
      <c r="BL25" s="60">
        <f t="shared" si="14"/>
        <v>12918.481126881721</v>
      </c>
      <c r="BM25" s="60">
        <f t="shared" si="14"/>
        <v>12833.701126881722</v>
      </c>
      <c r="BN25" s="60">
        <f t="shared" si="14"/>
        <v>12719.561126881719</v>
      </c>
      <c r="BO25" s="60">
        <f t="shared" ref="BO25:CS25" si="15">SUM(BO3,BO13,BO15,BO20)</f>
        <v>12609.26112688172</v>
      </c>
      <c r="BP25" s="60">
        <f t="shared" si="15"/>
        <v>12513.891126881721</v>
      </c>
      <c r="BQ25" s="60">
        <f t="shared" si="15"/>
        <v>12400.301126881721</v>
      </c>
      <c r="BR25" s="60">
        <f t="shared" si="15"/>
        <v>12315.42112688172</v>
      </c>
      <c r="BS25" s="60">
        <f t="shared" si="15"/>
        <v>12204.311126881719</v>
      </c>
      <c r="BT25" s="60">
        <f t="shared" si="15"/>
        <v>12078.051126881721</v>
      </c>
      <c r="BU25" s="60">
        <f t="shared" si="15"/>
        <v>11973.43112688172</v>
      </c>
      <c r="BV25" s="60">
        <f t="shared" si="15"/>
        <v>11895.67112688172</v>
      </c>
      <c r="BW25" s="60">
        <f t="shared" si="15"/>
        <v>11821.36112688172</v>
      </c>
      <c r="BX25" s="60">
        <f t="shared" si="15"/>
        <v>11765.231126881721</v>
      </c>
      <c r="BY25" s="60">
        <f t="shared" si="15"/>
        <v>11693.42112688172</v>
      </c>
      <c r="BZ25" s="60">
        <f t="shared" si="15"/>
        <v>8175.5311268817204</v>
      </c>
      <c r="CA25" s="60">
        <f t="shared" si="15"/>
        <v>8170.1911268817203</v>
      </c>
      <c r="CB25" s="60">
        <f t="shared" si="15"/>
        <v>8174.9211268817198</v>
      </c>
      <c r="CC25" s="60">
        <f t="shared" si="15"/>
        <v>8175.7011268817205</v>
      </c>
      <c r="CD25" s="60">
        <f t="shared" si="15"/>
        <v>8184.0911268817199</v>
      </c>
      <c r="CE25" s="60">
        <f t="shared" si="15"/>
        <v>8184.1611268817196</v>
      </c>
      <c r="CF25" s="60">
        <f t="shared" si="15"/>
        <v>8184.4611268817198</v>
      </c>
      <c r="CG25" s="60">
        <f t="shared" si="15"/>
        <v>8184.4911268817195</v>
      </c>
      <c r="CH25" s="60">
        <f t="shared" si="15"/>
        <v>8185.9011268817203</v>
      </c>
      <c r="CI25" s="60">
        <f t="shared" si="15"/>
        <v>8184.8111268817202</v>
      </c>
      <c r="CJ25" s="60">
        <f t="shared" si="15"/>
        <v>8189.1711268817207</v>
      </c>
      <c r="CK25" s="60">
        <f t="shared" si="15"/>
        <v>8190.4511268817205</v>
      </c>
      <c r="CL25" s="60">
        <f t="shared" si="15"/>
        <v>8190.0011268817207</v>
      </c>
      <c r="CM25" s="60">
        <f t="shared" si="15"/>
        <v>8188.1711268817198</v>
      </c>
      <c r="CN25" s="60">
        <f t="shared" si="15"/>
        <v>8186.9911268817204</v>
      </c>
      <c r="CO25" s="60">
        <f t="shared" si="15"/>
        <v>8188.5911268817199</v>
      </c>
      <c r="CP25" s="60">
        <f t="shared" si="15"/>
        <v>7934.8611268817203</v>
      </c>
      <c r="CQ25" s="60">
        <f t="shared" si="15"/>
        <v>7933.9111268817205</v>
      </c>
      <c r="CR25" s="60">
        <f t="shared" si="15"/>
        <v>7933.7011268817205</v>
      </c>
      <c r="CS25" s="61">
        <f t="shared" si="15"/>
        <v>7934.3311268817206</v>
      </c>
      <c r="CT25" s="109">
        <f t="shared" si="13"/>
        <v>1022656.5381806453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3522.8661268817204</v>
      </c>
      <c r="C30" s="71">
        <f t="shared" si="16"/>
        <v>3523.8661268817204</v>
      </c>
      <c r="D30" s="71">
        <f t="shared" si="16"/>
        <v>3499.8661268817204</v>
      </c>
      <c r="E30" s="71">
        <f t="shared" si="16"/>
        <v>3510.8661268817204</v>
      </c>
      <c r="F30" s="71">
        <f t="shared" si="16"/>
        <v>3512.8661268817204</v>
      </c>
      <c r="G30" s="71">
        <f t="shared" si="16"/>
        <v>3509.8661268817204</v>
      </c>
      <c r="H30" s="71">
        <f t="shared" si="16"/>
        <v>3509.8661268817204</v>
      </c>
      <c r="I30" s="71">
        <f t="shared" si="16"/>
        <v>3510.8661268817204</v>
      </c>
      <c r="J30" s="71">
        <f t="shared" si="16"/>
        <v>3508.8661268817204</v>
      </c>
      <c r="K30" s="71">
        <f t="shared" si="16"/>
        <v>3506.8661268817204</v>
      </c>
      <c r="L30" s="71">
        <f t="shared" si="16"/>
        <v>3508.8661268817204</v>
      </c>
      <c r="M30" s="71">
        <f t="shared" si="16"/>
        <v>3510.8661268817204</v>
      </c>
      <c r="N30" s="71">
        <f t="shared" si="16"/>
        <v>3516.8661268817204</v>
      </c>
      <c r="O30" s="71">
        <f t="shared" si="16"/>
        <v>3516.8661268817204</v>
      </c>
      <c r="P30" s="71">
        <f t="shared" si="16"/>
        <v>3514.8661268817204</v>
      </c>
      <c r="Q30" s="71">
        <f t="shared" si="16"/>
        <v>3510.8661268817204</v>
      </c>
      <c r="R30" s="71">
        <f t="shared" si="16"/>
        <v>3512.8661268817204</v>
      </c>
      <c r="S30" s="71">
        <f t="shared" si="16"/>
        <v>3516.8661268817204</v>
      </c>
      <c r="T30" s="71">
        <f t="shared" si="16"/>
        <v>3511.8661268817204</v>
      </c>
      <c r="U30" s="71">
        <f t="shared" si="16"/>
        <v>3513.8661268817204</v>
      </c>
      <c r="V30" s="71">
        <f t="shared" si="16"/>
        <v>3516.8661268817204</v>
      </c>
      <c r="W30" s="71">
        <f t="shared" si="16"/>
        <v>3518.8661268817204</v>
      </c>
      <c r="X30" s="71">
        <f t="shared" si="16"/>
        <v>3514.8661268817204</v>
      </c>
      <c r="Y30" s="71">
        <f t="shared" si="16"/>
        <v>3512.8661268817204</v>
      </c>
      <c r="Z30" s="71">
        <f t="shared" si="16"/>
        <v>3514.8661268817204</v>
      </c>
      <c r="AA30" s="71">
        <f t="shared" si="16"/>
        <v>3514.8661268817204</v>
      </c>
      <c r="AB30" s="71">
        <f t="shared" si="16"/>
        <v>3513.8661268817204</v>
      </c>
      <c r="AC30" s="71">
        <f t="shared" si="16"/>
        <v>3511.8661268817204</v>
      </c>
      <c r="AD30" s="71">
        <f t="shared" si="16"/>
        <v>3512.8661268817204</v>
      </c>
      <c r="AE30" s="71">
        <f t="shared" si="16"/>
        <v>3514.8661268817204</v>
      </c>
      <c r="AF30" s="71">
        <f t="shared" si="16"/>
        <v>3514.8661268817204</v>
      </c>
      <c r="AG30" s="71">
        <f t="shared" si="16"/>
        <v>3512.8661268817204</v>
      </c>
      <c r="AH30" s="71">
        <f t="shared" si="16"/>
        <v>3511.8661268817204</v>
      </c>
      <c r="AI30" s="71">
        <f t="shared" si="16"/>
        <v>3505.8661268817204</v>
      </c>
      <c r="AJ30" s="71">
        <f t="shared" si="16"/>
        <v>3496.8661268817204</v>
      </c>
      <c r="AK30" s="71">
        <f t="shared" si="16"/>
        <v>3480.8661268817204</v>
      </c>
      <c r="AL30" s="71">
        <f t="shared" si="16"/>
        <v>3433.8661268817204</v>
      </c>
      <c r="AM30" s="71">
        <f t="shared" si="16"/>
        <v>3424.8661268817204</v>
      </c>
      <c r="AN30" s="71">
        <f t="shared" si="16"/>
        <v>3327.8661268817204</v>
      </c>
      <c r="AO30" s="71">
        <f t="shared" si="16"/>
        <v>3326.8661268817204</v>
      </c>
      <c r="AP30" s="71">
        <f t="shared" si="16"/>
        <v>3327.8661268817204</v>
      </c>
      <c r="AQ30" s="71">
        <f t="shared" si="16"/>
        <v>3326.8661268817204</v>
      </c>
      <c r="AR30" s="71">
        <f t="shared" si="16"/>
        <v>3326.8661268817204</v>
      </c>
      <c r="AS30" s="71">
        <f t="shared" si="16"/>
        <v>3329.8661268817204</v>
      </c>
      <c r="AT30" s="71">
        <f t="shared" si="16"/>
        <v>3329.8661268817204</v>
      </c>
      <c r="AU30" s="71">
        <f t="shared" si="16"/>
        <v>3330.8661268817204</v>
      </c>
      <c r="AV30" s="71">
        <f t="shared" si="16"/>
        <v>3331.8661268817204</v>
      </c>
      <c r="AW30" s="71">
        <f t="shared" si="16"/>
        <v>3330.8661268817204</v>
      </c>
      <c r="AX30" s="71">
        <f t="shared" si="16"/>
        <v>3330.8661268817204</v>
      </c>
      <c r="AY30" s="71">
        <f t="shared" si="16"/>
        <v>3333.8661268817204</v>
      </c>
      <c r="AZ30" s="71">
        <f t="shared" si="16"/>
        <v>3339.8661268817204</v>
      </c>
      <c r="BA30" s="71">
        <f t="shared" si="16"/>
        <v>3338.8661268817204</v>
      </c>
      <c r="BB30" s="71">
        <f t="shared" si="16"/>
        <v>3338.8661268817204</v>
      </c>
      <c r="BC30" s="71">
        <f t="shared" si="16"/>
        <v>3337.8661268817204</v>
      </c>
      <c r="BD30" s="71">
        <f t="shared" si="16"/>
        <v>3334.8661268817204</v>
      </c>
      <c r="BE30" s="71">
        <f t="shared" si="16"/>
        <v>3335.8661268817204</v>
      </c>
      <c r="BF30" s="71">
        <f t="shared" si="16"/>
        <v>3339.8661268817204</v>
      </c>
      <c r="BG30" s="71">
        <f t="shared" si="16"/>
        <v>3342.8661268817204</v>
      </c>
      <c r="BH30" s="71">
        <f t="shared" si="16"/>
        <v>3339.8661268817204</v>
      </c>
      <c r="BI30" s="71">
        <f t="shared" si="16"/>
        <v>3336.8661268817204</v>
      </c>
      <c r="BJ30" s="71">
        <f t="shared" si="16"/>
        <v>3339.8661268817204</v>
      </c>
      <c r="BK30" s="71">
        <f t="shared" si="16"/>
        <v>3340.8661268817204</v>
      </c>
      <c r="BL30" s="71">
        <f t="shared" si="16"/>
        <v>3338.8661268817204</v>
      </c>
      <c r="BM30" s="71">
        <f t="shared" si="16"/>
        <v>3339.8661268817204</v>
      </c>
      <c r="BN30" s="71">
        <f t="shared" ref="BN30:CS30" si="17">BN31+BN39</f>
        <v>3338.8661268817204</v>
      </c>
      <c r="BO30" s="71">
        <f t="shared" si="17"/>
        <v>3342.8661268817204</v>
      </c>
      <c r="BP30" s="71">
        <f t="shared" si="17"/>
        <v>3338.8661268817204</v>
      </c>
      <c r="BQ30" s="71">
        <f t="shared" si="17"/>
        <v>3334.8661268817204</v>
      </c>
      <c r="BR30" s="71">
        <f t="shared" si="17"/>
        <v>3337.8661268817204</v>
      </c>
      <c r="BS30" s="71">
        <f t="shared" si="17"/>
        <v>3341.8661268817204</v>
      </c>
      <c r="BT30" s="71">
        <f t="shared" si="17"/>
        <v>3341.8661268817204</v>
      </c>
      <c r="BU30" s="71">
        <f t="shared" si="17"/>
        <v>3337.8661268817204</v>
      </c>
      <c r="BV30" s="71">
        <f t="shared" si="17"/>
        <v>3335.8661268817204</v>
      </c>
      <c r="BW30" s="71">
        <f t="shared" si="17"/>
        <v>3336.8661268817204</v>
      </c>
      <c r="BX30" s="71">
        <f t="shared" si="17"/>
        <v>3340.8661268817204</v>
      </c>
      <c r="BY30" s="71">
        <f t="shared" si="17"/>
        <v>3345.8661268817204</v>
      </c>
      <c r="BZ30" s="71">
        <f t="shared" si="17"/>
        <v>3342.8661268817204</v>
      </c>
      <c r="CA30" s="71">
        <f t="shared" si="17"/>
        <v>3336.8661268817204</v>
      </c>
      <c r="CB30" s="71">
        <f t="shared" si="17"/>
        <v>3334.8661268817204</v>
      </c>
      <c r="CC30" s="71">
        <f t="shared" si="17"/>
        <v>3340.8661268817204</v>
      </c>
      <c r="CD30" s="71">
        <f t="shared" si="17"/>
        <v>3340.8661268817204</v>
      </c>
      <c r="CE30" s="71">
        <f t="shared" si="17"/>
        <v>3337.8661268817204</v>
      </c>
      <c r="CF30" s="71">
        <f t="shared" si="17"/>
        <v>3340.8661268817204</v>
      </c>
      <c r="CG30" s="71">
        <f t="shared" si="17"/>
        <v>3343.8661268817204</v>
      </c>
      <c r="CH30" s="71">
        <f t="shared" si="17"/>
        <v>3345.8661268817204</v>
      </c>
      <c r="CI30" s="71">
        <f t="shared" si="17"/>
        <v>3342.8661268817204</v>
      </c>
      <c r="CJ30" s="71">
        <f t="shared" si="17"/>
        <v>3347.8661268817204</v>
      </c>
      <c r="CK30" s="71">
        <f t="shared" si="17"/>
        <v>3350.8661268817204</v>
      </c>
      <c r="CL30" s="71">
        <f t="shared" si="17"/>
        <v>3348.8661268817204</v>
      </c>
      <c r="CM30" s="71">
        <f t="shared" si="17"/>
        <v>3342.8661268817204</v>
      </c>
      <c r="CN30" s="71">
        <f t="shared" si="17"/>
        <v>3342.8661268817204</v>
      </c>
      <c r="CO30" s="71">
        <f t="shared" si="17"/>
        <v>3340.8661268817204</v>
      </c>
      <c r="CP30" s="71">
        <f t="shared" si="17"/>
        <v>3340.8661268817204</v>
      </c>
      <c r="CQ30" s="71">
        <f t="shared" si="17"/>
        <v>3341.8661268817204</v>
      </c>
      <c r="CR30" s="71">
        <f t="shared" si="17"/>
        <v>3337.8661268817204</v>
      </c>
      <c r="CS30" s="72">
        <f t="shared" si="17"/>
        <v>3338.8661268817204</v>
      </c>
      <c r="CT30" s="73">
        <f t="shared" ref="CT30:CT47" si="18">SUM(B30:CS30)</f>
        <v>326895.14818064513</v>
      </c>
      <c r="CU30" s="154"/>
    </row>
    <row r="31" spans="1:102">
      <c r="A31" s="74" t="s">
        <v>44</v>
      </c>
      <c r="B31" s="75">
        <f>SUM(B32:B38)</f>
        <v>3135.0349999999999</v>
      </c>
      <c r="C31" s="76">
        <f t="shared" ref="C31:BN31" si="19">SUM(C32:C38)</f>
        <v>3136.0349999999999</v>
      </c>
      <c r="D31" s="76">
        <f t="shared" si="19"/>
        <v>3112.0349999999999</v>
      </c>
      <c r="E31" s="76">
        <f t="shared" si="19"/>
        <v>3123.0349999999999</v>
      </c>
      <c r="F31" s="76">
        <f t="shared" si="19"/>
        <v>3125.0349999999999</v>
      </c>
      <c r="G31" s="76">
        <f t="shared" si="19"/>
        <v>3122.0349999999999</v>
      </c>
      <c r="H31" s="76">
        <f t="shared" si="19"/>
        <v>3122.0349999999999</v>
      </c>
      <c r="I31" s="76">
        <f t="shared" si="19"/>
        <v>3123.0349999999999</v>
      </c>
      <c r="J31" s="76">
        <f t="shared" si="19"/>
        <v>3121.0349999999999</v>
      </c>
      <c r="K31" s="76">
        <f t="shared" si="19"/>
        <v>3119.0349999999999</v>
      </c>
      <c r="L31" s="76">
        <f t="shared" si="19"/>
        <v>3121.0349999999999</v>
      </c>
      <c r="M31" s="76">
        <f t="shared" si="19"/>
        <v>3123.0349999999999</v>
      </c>
      <c r="N31" s="76">
        <f t="shared" si="19"/>
        <v>3129.0349999999999</v>
      </c>
      <c r="O31" s="76">
        <f t="shared" si="19"/>
        <v>3129.0349999999999</v>
      </c>
      <c r="P31" s="76">
        <f t="shared" si="19"/>
        <v>3127.0349999999999</v>
      </c>
      <c r="Q31" s="76">
        <f t="shared" si="19"/>
        <v>3123.0349999999999</v>
      </c>
      <c r="R31" s="76">
        <f t="shared" si="19"/>
        <v>3125.0349999999999</v>
      </c>
      <c r="S31" s="76">
        <f t="shared" si="19"/>
        <v>3129.0349999999999</v>
      </c>
      <c r="T31" s="76">
        <f t="shared" si="19"/>
        <v>3124.0349999999999</v>
      </c>
      <c r="U31" s="76">
        <f t="shared" si="19"/>
        <v>3126.0349999999999</v>
      </c>
      <c r="V31" s="76">
        <f t="shared" si="19"/>
        <v>3129.0349999999999</v>
      </c>
      <c r="W31" s="76">
        <f t="shared" si="19"/>
        <v>3131.0349999999999</v>
      </c>
      <c r="X31" s="76">
        <f t="shared" si="19"/>
        <v>3127.0349999999999</v>
      </c>
      <c r="Y31" s="76">
        <f t="shared" si="19"/>
        <v>3125.0349999999999</v>
      </c>
      <c r="Z31" s="76">
        <f t="shared" si="19"/>
        <v>3127.0349999999999</v>
      </c>
      <c r="AA31" s="76">
        <f t="shared" si="19"/>
        <v>3127.0349999999999</v>
      </c>
      <c r="AB31" s="76">
        <f t="shared" si="19"/>
        <v>3126.0349999999999</v>
      </c>
      <c r="AC31" s="76">
        <f t="shared" si="19"/>
        <v>3124.0349999999999</v>
      </c>
      <c r="AD31" s="76">
        <f t="shared" si="19"/>
        <v>3125.0349999999999</v>
      </c>
      <c r="AE31" s="76">
        <f t="shared" si="19"/>
        <v>3127.0349999999999</v>
      </c>
      <c r="AF31" s="76">
        <f t="shared" si="19"/>
        <v>3127.0349999999999</v>
      </c>
      <c r="AG31" s="76">
        <f t="shared" si="19"/>
        <v>3125.0349999999999</v>
      </c>
      <c r="AH31" s="76">
        <f t="shared" si="19"/>
        <v>3124.0349999999999</v>
      </c>
      <c r="AI31" s="76">
        <f t="shared" si="19"/>
        <v>3118.0349999999999</v>
      </c>
      <c r="AJ31" s="76">
        <f t="shared" si="19"/>
        <v>3109.0349999999999</v>
      </c>
      <c r="AK31" s="76">
        <f t="shared" si="19"/>
        <v>3093.0349999999999</v>
      </c>
      <c r="AL31" s="76">
        <f t="shared" si="19"/>
        <v>3046.0349999999999</v>
      </c>
      <c r="AM31" s="76">
        <f t="shared" si="19"/>
        <v>3037.0349999999999</v>
      </c>
      <c r="AN31" s="76">
        <f t="shared" si="19"/>
        <v>2940.0349999999999</v>
      </c>
      <c r="AO31" s="76">
        <f t="shared" si="19"/>
        <v>2939.0349999999999</v>
      </c>
      <c r="AP31" s="76">
        <f t="shared" si="19"/>
        <v>2940.0349999999999</v>
      </c>
      <c r="AQ31" s="76">
        <f t="shared" si="19"/>
        <v>2939.0349999999999</v>
      </c>
      <c r="AR31" s="76">
        <f t="shared" si="19"/>
        <v>2939.0349999999999</v>
      </c>
      <c r="AS31" s="76">
        <f t="shared" si="19"/>
        <v>2942.0349999999999</v>
      </c>
      <c r="AT31" s="76">
        <f t="shared" si="19"/>
        <v>2942.0349999999999</v>
      </c>
      <c r="AU31" s="76">
        <f t="shared" si="19"/>
        <v>2943.0349999999999</v>
      </c>
      <c r="AV31" s="76">
        <f t="shared" si="19"/>
        <v>2944.0349999999999</v>
      </c>
      <c r="AW31" s="76">
        <f t="shared" si="19"/>
        <v>2943.0349999999999</v>
      </c>
      <c r="AX31" s="76">
        <f t="shared" si="19"/>
        <v>2943.0349999999999</v>
      </c>
      <c r="AY31" s="76">
        <f t="shared" si="19"/>
        <v>2946.0349999999999</v>
      </c>
      <c r="AZ31" s="76">
        <f t="shared" si="19"/>
        <v>2952.0349999999999</v>
      </c>
      <c r="BA31" s="76">
        <f t="shared" si="19"/>
        <v>2951.0349999999999</v>
      </c>
      <c r="BB31" s="76">
        <f t="shared" si="19"/>
        <v>2951.0349999999999</v>
      </c>
      <c r="BC31" s="76">
        <f t="shared" si="19"/>
        <v>2950.0349999999999</v>
      </c>
      <c r="BD31" s="76">
        <f t="shared" si="19"/>
        <v>2947.0349999999999</v>
      </c>
      <c r="BE31" s="76">
        <f t="shared" si="19"/>
        <v>2948.0349999999999</v>
      </c>
      <c r="BF31" s="76">
        <f t="shared" si="19"/>
        <v>2952.0349999999999</v>
      </c>
      <c r="BG31" s="76">
        <f t="shared" si="19"/>
        <v>2955.0349999999999</v>
      </c>
      <c r="BH31" s="76">
        <f t="shared" si="19"/>
        <v>2952.0349999999999</v>
      </c>
      <c r="BI31" s="76">
        <f t="shared" si="19"/>
        <v>2949.0349999999999</v>
      </c>
      <c r="BJ31" s="76">
        <f t="shared" si="19"/>
        <v>2952.0349999999999</v>
      </c>
      <c r="BK31" s="76">
        <f t="shared" si="19"/>
        <v>2953.0349999999999</v>
      </c>
      <c r="BL31" s="76">
        <f t="shared" si="19"/>
        <v>2951.0349999999999</v>
      </c>
      <c r="BM31" s="76">
        <f t="shared" si="19"/>
        <v>2952.0349999999999</v>
      </c>
      <c r="BN31" s="76">
        <f t="shared" si="19"/>
        <v>2951.0349999999999</v>
      </c>
      <c r="BO31" s="76">
        <f t="shared" ref="BO31:CS31" si="20">SUM(BO32:BO38)</f>
        <v>2955.0349999999999</v>
      </c>
      <c r="BP31" s="76">
        <f t="shared" si="20"/>
        <v>2951.0349999999999</v>
      </c>
      <c r="BQ31" s="76">
        <f t="shared" si="20"/>
        <v>2947.0349999999999</v>
      </c>
      <c r="BR31" s="76">
        <f t="shared" si="20"/>
        <v>2950.0349999999999</v>
      </c>
      <c r="BS31" s="76">
        <f t="shared" si="20"/>
        <v>2954.0349999999999</v>
      </c>
      <c r="BT31" s="76">
        <f t="shared" si="20"/>
        <v>2954.0349999999999</v>
      </c>
      <c r="BU31" s="76">
        <f t="shared" si="20"/>
        <v>2950.0349999999999</v>
      </c>
      <c r="BV31" s="76">
        <f t="shared" si="20"/>
        <v>2948.0349999999999</v>
      </c>
      <c r="BW31" s="76">
        <f t="shared" si="20"/>
        <v>2949.0349999999999</v>
      </c>
      <c r="BX31" s="76">
        <f t="shared" si="20"/>
        <v>2953.0349999999999</v>
      </c>
      <c r="BY31" s="76">
        <f t="shared" si="20"/>
        <v>2958.0349999999999</v>
      </c>
      <c r="BZ31" s="76">
        <f t="shared" si="20"/>
        <v>2955.0349999999999</v>
      </c>
      <c r="CA31" s="76">
        <f t="shared" si="20"/>
        <v>2949.0349999999999</v>
      </c>
      <c r="CB31" s="76">
        <f t="shared" si="20"/>
        <v>2947.0349999999999</v>
      </c>
      <c r="CC31" s="76">
        <f t="shared" si="20"/>
        <v>2953.0349999999999</v>
      </c>
      <c r="CD31" s="76">
        <f t="shared" si="20"/>
        <v>2953.0349999999999</v>
      </c>
      <c r="CE31" s="76">
        <f t="shared" si="20"/>
        <v>2950.0349999999999</v>
      </c>
      <c r="CF31" s="76">
        <f t="shared" si="20"/>
        <v>2953.0349999999999</v>
      </c>
      <c r="CG31" s="76">
        <f t="shared" si="20"/>
        <v>2956.0349999999999</v>
      </c>
      <c r="CH31" s="76">
        <f t="shared" si="20"/>
        <v>2958.0349999999999</v>
      </c>
      <c r="CI31" s="76">
        <f t="shared" si="20"/>
        <v>2955.0349999999999</v>
      </c>
      <c r="CJ31" s="76">
        <f t="shared" si="20"/>
        <v>2960.0349999999999</v>
      </c>
      <c r="CK31" s="76">
        <f t="shared" si="20"/>
        <v>2963.0349999999999</v>
      </c>
      <c r="CL31" s="76">
        <f t="shared" si="20"/>
        <v>2961.0349999999999</v>
      </c>
      <c r="CM31" s="76">
        <f t="shared" si="20"/>
        <v>2955.0349999999999</v>
      </c>
      <c r="CN31" s="76">
        <f t="shared" si="20"/>
        <v>2955.0349999999999</v>
      </c>
      <c r="CO31" s="76">
        <f t="shared" si="20"/>
        <v>2953.0349999999999</v>
      </c>
      <c r="CP31" s="76">
        <f t="shared" si="20"/>
        <v>2953.0349999999999</v>
      </c>
      <c r="CQ31" s="76">
        <f t="shared" si="20"/>
        <v>2954.0349999999999</v>
      </c>
      <c r="CR31" s="76">
        <f t="shared" si="20"/>
        <v>2950.0349999999999</v>
      </c>
      <c r="CS31" s="77">
        <f t="shared" si="20"/>
        <v>2951.0349999999999</v>
      </c>
      <c r="CT31" s="30">
        <f t="shared" si="18"/>
        <v>289663.35999999999</v>
      </c>
      <c r="CU31" s="156"/>
    </row>
    <row r="32" spans="1:102">
      <c r="A32" s="78" t="s">
        <v>45</v>
      </c>
      <c r="B32" s="79">
        <f>B62-B73</f>
        <v>381</v>
      </c>
      <c r="C32" s="80">
        <f t="shared" ref="C32:BN32" si="21">C62-C73</f>
        <v>381</v>
      </c>
      <c r="D32" s="80">
        <f t="shared" si="21"/>
        <v>381</v>
      </c>
      <c r="E32" s="80">
        <f t="shared" si="21"/>
        <v>381</v>
      </c>
      <c r="F32" s="80">
        <f t="shared" si="21"/>
        <v>381</v>
      </c>
      <c r="G32" s="80">
        <f t="shared" si="21"/>
        <v>381</v>
      </c>
      <c r="H32" s="80">
        <f t="shared" si="21"/>
        <v>381</v>
      </c>
      <c r="I32" s="80">
        <f t="shared" si="21"/>
        <v>381</v>
      </c>
      <c r="J32" s="80">
        <f t="shared" si="21"/>
        <v>381</v>
      </c>
      <c r="K32" s="80">
        <f t="shared" si="21"/>
        <v>381</v>
      </c>
      <c r="L32" s="80">
        <f t="shared" si="21"/>
        <v>381</v>
      </c>
      <c r="M32" s="80">
        <f t="shared" si="21"/>
        <v>381</v>
      </c>
      <c r="N32" s="80">
        <f t="shared" si="21"/>
        <v>381</v>
      </c>
      <c r="O32" s="80">
        <f t="shared" si="21"/>
        <v>381</v>
      </c>
      <c r="P32" s="80">
        <f t="shared" si="21"/>
        <v>381</v>
      </c>
      <c r="Q32" s="80">
        <f t="shared" si="21"/>
        <v>381</v>
      </c>
      <c r="R32" s="80">
        <f t="shared" si="21"/>
        <v>381</v>
      </c>
      <c r="S32" s="80">
        <f t="shared" si="21"/>
        <v>381</v>
      </c>
      <c r="T32" s="80">
        <f t="shared" si="21"/>
        <v>381</v>
      </c>
      <c r="U32" s="80">
        <f t="shared" si="21"/>
        <v>381</v>
      </c>
      <c r="V32" s="80">
        <f t="shared" si="21"/>
        <v>381</v>
      </c>
      <c r="W32" s="80">
        <f t="shared" si="21"/>
        <v>381</v>
      </c>
      <c r="X32" s="80">
        <f t="shared" si="21"/>
        <v>381</v>
      </c>
      <c r="Y32" s="80">
        <f t="shared" si="21"/>
        <v>381</v>
      </c>
      <c r="Z32" s="80">
        <f t="shared" si="21"/>
        <v>381</v>
      </c>
      <c r="AA32" s="80">
        <f t="shared" si="21"/>
        <v>381</v>
      </c>
      <c r="AB32" s="80">
        <f t="shared" si="21"/>
        <v>381</v>
      </c>
      <c r="AC32" s="80">
        <f t="shared" si="21"/>
        <v>381</v>
      </c>
      <c r="AD32" s="80">
        <f t="shared" si="21"/>
        <v>381</v>
      </c>
      <c r="AE32" s="80">
        <f t="shared" si="21"/>
        <v>381</v>
      </c>
      <c r="AF32" s="80">
        <f t="shared" si="21"/>
        <v>381</v>
      </c>
      <c r="AG32" s="80">
        <f t="shared" si="21"/>
        <v>381</v>
      </c>
      <c r="AH32" s="80">
        <f t="shared" si="21"/>
        <v>381</v>
      </c>
      <c r="AI32" s="80">
        <f t="shared" si="21"/>
        <v>381</v>
      </c>
      <c r="AJ32" s="80">
        <f t="shared" si="21"/>
        <v>381</v>
      </c>
      <c r="AK32" s="80">
        <f t="shared" si="21"/>
        <v>381</v>
      </c>
      <c r="AL32" s="80">
        <f t="shared" si="21"/>
        <v>381</v>
      </c>
      <c r="AM32" s="80">
        <f t="shared" si="21"/>
        <v>381</v>
      </c>
      <c r="AN32" s="80">
        <f t="shared" si="21"/>
        <v>381</v>
      </c>
      <c r="AO32" s="80">
        <f t="shared" si="21"/>
        <v>381</v>
      </c>
      <c r="AP32" s="80">
        <f t="shared" si="21"/>
        <v>381</v>
      </c>
      <c r="AQ32" s="80">
        <f t="shared" si="21"/>
        <v>381</v>
      </c>
      <c r="AR32" s="80">
        <f t="shared" si="21"/>
        <v>381</v>
      </c>
      <c r="AS32" s="80">
        <f t="shared" si="21"/>
        <v>381</v>
      </c>
      <c r="AT32" s="80">
        <f t="shared" si="21"/>
        <v>381</v>
      </c>
      <c r="AU32" s="80">
        <f t="shared" si="21"/>
        <v>381</v>
      </c>
      <c r="AV32" s="80">
        <f t="shared" si="21"/>
        <v>381</v>
      </c>
      <c r="AW32" s="80">
        <f t="shared" si="21"/>
        <v>381</v>
      </c>
      <c r="AX32" s="80">
        <f t="shared" si="21"/>
        <v>381</v>
      </c>
      <c r="AY32" s="80">
        <f t="shared" si="21"/>
        <v>381</v>
      </c>
      <c r="AZ32" s="80">
        <f t="shared" si="21"/>
        <v>381</v>
      </c>
      <c r="BA32" s="80">
        <f t="shared" si="21"/>
        <v>381</v>
      </c>
      <c r="BB32" s="80">
        <f t="shared" si="21"/>
        <v>381</v>
      </c>
      <c r="BC32" s="80">
        <f t="shared" si="21"/>
        <v>381</v>
      </c>
      <c r="BD32" s="80">
        <f t="shared" si="21"/>
        <v>381</v>
      </c>
      <c r="BE32" s="80">
        <f t="shared" si="21"/>
        <v>381</v>
      </c>
      <c r="BF32" s="80">
        <f t="shared" si="21"/>
        <v>381</v>
      </c>
      <c r="BG32" s="80">
        <f t="shared" si="21"/>
        <v>381</v>
      </c>
      <c r="BH32" s="80">
        <f t="shared" si="21"/>
        <v>381</v>
      </c>
      <c r="BI32" s="80">
        <f t="shared" si="21"/>
        <v>381</v>
      </c>
      <c r="BJ32" s="80">
        <f t="shared" si="21"/>
        <v>381</v>
      </c>
      <c r="BK32" s="80">
        <f t="shared" si="21"/>
        <v>381</v>
      </c>
      <c r="BL32" s="80">
        <f t="shared" si="21"/>
        <v>381</v>
      </c>
      <c r="BM32" s="80">
        <f t="shared" si="21"/>
        <v>381</v>
      </c>
      <c r="BN32" s="80">
        <f t="shared" si="21"/>
        <v>381</v>
      </c>
      <c r="BO32" s="80">
        <f t="shared" ref="BO32:CS32" si="22">BO62-BO73</f>
        <v>381</v>
      </c>
      <c r="BP32" s="80">
        <f t="shared" si="22"/>
        <v>381</v>
      </c>
      <c r="BQ32" s="80">
        <f t="shared" si="22"/>
        <v>381</v>
      </c>
      <c r="BR32" s="80">
        <f t="shared" si="22"/>
        <v>381</v>
      </c>
      <c r="BS32" s="80">
        <f t="shared" si="22"/>
        <v>381</v>
      </c>
      <c r="BT32" s="80">
        <f t="shared" si="22"/>
        <v>381</v>
      </c>
      <c r="BU32" s="80">
        <f t="shared" si="22"/>
        <v>381</v>
      </c>
      <c r="BV32" s="80">
        <f t="shared" si="22"/>
        <v>381</v>
      </c>
      <c r="BW32" s="80">
        <f t="shared" si="22"/>
        <v>381</v>
      </c>
      <c r="BX32" s="80">
        <f t="shared" si="22"/>
        <v>381</v>
      </c>
      <c r="BY32" s="80">
        <f t="shared" si="22"/>
        <v>381</v>
      </c>
      <c r="BZ32" s="80">
        <f t="shared" si="22"/>
        <v>381</v>
      </c>
      <c r="CA32" s="80">
        <f t="shared" si="22"/>
        <v>381</v>
      </c>
      <c r="CB32" s="80">
        <f t="shared" si="22"/>
        <v>381</v>
      </c>
      <c r="CC32" s="80">
        <f t="shared" si="22"/>
        <v>381</v>
      </c>
      <c r="CD32" s="80">
        <f t="shared" si="22"/>
        <v>381</v>
      </c>
      <c r="CE32" s="80">
        <f t="shared" si="22"/>
        <v>381</v>
      </c>
      <c r="CF32" s="80">
        <f t="shared" si="22"/>
        <v>381</v>
      </c>
      <c r="CG32" s="80">
        <f t="shared" si="22"/>
        <v>381</v>
      </c>
      <c r="CH32" s="80">
        <f t="shared" si="22"/>
        <v>381</v>
      </c>
      <c r="CI32" s="80">
        <f t="shared" si="22"/>
        <v>381</v>
      </c>
      <c r="CJ32" s="80">
        <f t="shared" si="22"/>
        <v>381</v>
      </c>
      <c r="CK32" s="80">
        <f t="shared" si="22"/>
        <v>381</v>
      </c>
      <c r="CL32" s="80">
        <f t="shared" si="22"/>
        <v>381</v>
      </c>
      <c r="CM32" s="80">
        <f t="shared" si="22"/>
        <v>381</v>
      </c>
      <c r="CN32" s="80">
        <f t="shared" si="22"/>
        <v>381</v>
      </c>
      <c r="CO32" s="80">
        <f t="shared" si="22"/>
        <v>381</v>
      </c>
      <c r="CP32" s="80">
        <f t="shared" si="22"/>
        <v>381</v>
      </c>
      <c r="CQ32" s="80">
        <f t="shared" si="22"/>
        <v>381</v>
      </c>
      <c r="CR32" s="80">
        <f t="shared" si="22"/>
        <v>381</v>
      </c>
      <c r="CS32" s="81">
        <f t="shared" si="22"/>
        <v>381</v>
      </c>
      <c r="CT32" s="30">
        <f t="shared" si="18"/>
        <v>36576</v>
      </c>
      <c r="CU32" s="156"/>
    </row>
    <row r="33" spans="1:99">
      <c r="A33" s="25" t="s">
        <v>46</v>
      </c>
      <c r="B33" s="82">
        <f t="shared" ref="B33:Q38" si="23">B63-B74</f>
        <v>493</v>
      </c>
      <c r="C33" s="3">
        <f t="shared" si="23"/>
        <v>493</v>
      </c>
      <c r="D33" s="3">
        <f t="shared" si="23"/>
        <v>493</v>
      </c>
      <c r="E33" s="3">
        <f t="shared" si="23"/>
        <v>493</v>
      </c>
      <c r="F33" s="3">
        <f t="shared" si="23"/>
        <v>493</v>
      </c>
      <c r="G33" s="3">
        <f t="shared" si="23"/>
        <v>493</v>
      </c>
      <c r="H33" s="3">
        <f t="shared" si="23"/>
        <v>493</v>
      </c>
      <c r="I33" s="3">
        <f t="shared" si="23"/>
        <v>493</v>
      </c>
      <c r="J33" s="3">
        <f t="shared" si="23"/>
        <v>493</v>
      </c>
      <c r="K33" s="3">
        <f t="shared" si="23"/>
        <v>493</v>
      </c>
      <c r="L33" s="3">
        <f t="shared" si="23"/>
        <v>493</v>
      </c>
      <c r="M33" s="3">
        <f t="shared" si="23"/>
        <v>493</v>
      </c>
      <c r="N33" s="3">
        <f t="shared" si="23"/>
        <v>493</v>
      </c>
      <c r="O33" s="3">
        <f t="shared" si="23"/>
        <v>493</v>
      </c>
      <c r="P33" s="3">
        <f t="shared" si="23"/>
        <v>493</v>
      </c>
      <c r="Q33" s="3">
        <f t="shared" si="23"/>
        <v>493</v>
      </c>
      <c r="R33" s="3">
        <f t="shared" ref="R33:CC33" si="24">R63-R74</f>
        <v>493</v>
      </c>
      <c r="S33" s="3">
        <f t="shared" si="24"/>
        <v>493</v>
      </c>
      <c r="T33" s="3">
        <f t="shared" si="24"/>
        <v>493</v>
      </c>
      <c r="U33" s="3">
        <f t="shared" si="24"/>
        <v>493</v>
      </c>
      <c r="V33" s="3">
        <f t="shared" si="24"/>
        <v>493</v>
      </c>
      <c r="W33" s="3">
        <f t="shared" si="24"/>
        <v>493</v>
      </c>
      <c r="X33" s="3">
        <f t="shared" si="24"/>
        <v>493</v>
      </c>
      <c r="Y33" s="3">
        <f t="shared" si="24"/>
        <v>493</v>
      </c>
      <c r="Z33" s="3">
        <f t="shared" si="24"/>
        <v>493</v>
      </c>
      <c r="AA33" s="3">
        <f t="shared" si="24"/>
        <v>493</v>
      </c>
      <c r="AB33" s="3">
        <f t="shared" si="24"/>
        <v>493</v>
      </c>
      <c r="AC33" s="3">
        <f t="shared" si="24"/>
        <v>493</v>
      </c>
      <c r="AD33" s="3">
        <f t="shared" si="24"/>
        <v>493</v>
      </c>
      <c r="AE33" s="3">
        <f t="shared" si="24"/>
        <v>493</v>
      </c>
      <c r="AF33" s="3">
        <f t="shared" si="24"/>
        <v>493</v>
      </c>
      <c r="AG33" s="3">
        <f t="shared" si="24"/>
        <v>493</v>
      </c>
      <c r="AH33" s="3">
        <f t="shared" si="24"/>
        <v>493</v>
      </c>
      <c r="AI33" s="3">
        <f t="shared" si="24"/>
        <v>493</v>
      </c>
      <c r="AJ33" s="3">
        <f t="shared" si="24"/>
        <v>493</v>
      </c>
      <c r="AK33" s="3">
        <f t="shared" si="24"/>
        <v>493</v>
      </c>
      <c r="AL33" s="3">
        <f t="shared" si="24"/>
        <v>493</v>
      </c>
      <c r="AM33" s="3">
        <f t="shared" si="24"/>
        <v>493</v>
      </c>
      <c r="AN33" s="3">
        <f t="shared" si="24"/>
        <v>493</v>
      </c>
      <c r="AO33" s="3">
        <f t="shared" si="24"/>
        <v>493</v>
      </c>
      <c r="AP33" s="3">
        <f t="shared" si="24"/>
        <v>493</v>
      </c>
      <c r="AQ33" s="3">
        <f t="shared" si="24"/>
        <v>493</v>
      </c>
      <c r="AR33" s="3">
        <f t="shared" si="24"/>
        <v>493</v>
      </c>
      <c r="AS33" s="3">
        <f t="shared" si="24"/>
        <v>493</v>
      </c>
      <c r="AT33" s="3">
        <f t="shared" si="24"/>
        <v>493</v>
      </c>
      <c r="AU33" s="3">
        <f t="shared" si="24"/>
        <v>493</v>
      </c>
      <c r="AV33" s="3">
        <f t="shared" si="24"/>
        <v>493</v>
      </c>
      <c r="AW33" s="3">
        <f t="shared" si="24"/>
        <v>493</v>
      </c>
      <c r="AX33" s="3">
        <f t="shared" si="24"/>
        <v>493</v>
      </c>
      <c r="AY33" s="3">
        <f t="shared" si="24"/>
        <v>493</v>
      </c>
      <c r="AZ33" s="3">
        <f t="shared" si="24"/>
        <v>493</v>
      </c>
      <c r="BA33" s="3">
        <f t="shared" si="24"/>
        <v>493</v>
      </c>
      <c r="BB33" s="3">
        <f t="shared" si="24"/>
        <v>493</v>
      </c>
      <c r="BC33" s="3">
        <f t="shared" si="24"/>
        <v>493</v>
      </c>
      <c r="BD33" s="3">
        <f t="shared" si="24"/>
        <v>493</v>
      </c>
      <c r="BE33" s="3">
        <f t="shared" si="24"/>
        <v>493</v>
      </c>
      <c r="BF33" s="3">
        <f t="shared" si="24"/>
        <v>493</v>
      </c>
      <c r="BG33" s="3">
        <f t="shared" si="24"/>
        <v>493</v>
      </c>
      <c r="BH33" s="3">
        <f t="shared" si="24"/>
        <v>493</v>
      </c>
      <c r="BI33" s="3">
        <f t="shared" si="24"/>
        <v>493</v>
      </c>
      <c r="BJ33" s="3">
        <f t="shared" si="24"/>
        <v>493</v>
      </c>
      <c r="BK33" s="3">
        <f t="shared" si="24"/>
        <v>493</v>
      </c>
      <c r="BL33" s="3">
        <f t="shared" si="24"/>
        <v>493</v>
      </c>
      <c r="BM33" s="3">
        <f t="shared" si="24"/>
        <v>493</v>
      </c>
      <c r="BN33" s="3">
        <f t="shared" si="24"/>
        <v>493</v>
      </c>
      <c r="BO33" s="3">
        <f t="shared" si="24"/>
        <v>493</v>
      </c>
      <c r="BP33" s="3">
        <f t="shared" si="24"/>
        <v>493</v>
      </c>
      <c r="BQ33" s="3">
        <f t="shared" si="24"/>
        <v>493</v>
      </c>
      <c r="BR33" s="3">
        <f t="shared" si="24"/>
        <v>493</v>
      </c>
      <c r="BS33" s="3">
        <f t="shared" si="24"/>
        <v>493</v>
      </c>
      <c r="BT33" s="3">
        <f t="shared" si="24"/>
        <v>493</v>
      </c>
      <c r="BU33" s="3">
        <f t="shared" si="24"/>
        <v>493</v>
      </c>
      <c r="BV33" s="3">
        <f t="shared" si="24"/>
        <v>493</v>
      </c>
      <c r="BW33" s="3">
        <f t="shared" si="24"/>
        <v>493</v>
      </c>
      <c r="BX33" s="3">
        <f t="shared" si="24"/>
        <v>493</v>
      </c>
      <c r="BY33" s="3">
        <f t="shared" si="24"/>
        <v>493</v>
      </c>
      <c r="BZ33" s="3">
        <f t="shared" si="24"/>
        <v>493</v>
      </c>
      <c r="CA33" s="3">
        <f t="shared" si="24"/>
        <v>493</v>
      </c>
      <c r="CB33" s="3">
        <f t="shared" si="24"/>
        <v>493</v>
      </c>
      <c r="CC33" s="3">
        <f t="shared" si="24"/>
        <v>493</v>
      </c>
      <c r="CD33" s="3">
        <f t="shared" ref="CD33:CS33" si="25">CD63-CD74</f>
        <v>493</v>
      </c>
      <c r="CE33" s="3">
        <f t="shared" si="25"/>
        <v>493</v>
      </c>
      <c r="CF33" s="3">
        <f t="shared" si="25"/>
        <v>493</v>
      </c>
      <c r="CG33" s="3">
        <f t="shared" si="25"/>
        <v>493</v>
      </c>
      <c r="CH33" s="3">
        <f t="shared" si="25"/>
        <v>493</v>
      </c>
      <c r="CI33" s="3">
        <f t="shared" si="25"/>
        <v>493</v>
      </c>
      <c r="CJ33" s="3">
        <f t="shared" si="25"/>
        <v>493</v>
      </c>
      <c r="CK33" s="3">
        <f t="shared" si="25"/>
        <v>493</v>
      </c>
      <c r="CL33" s="3">
        <f t="shared" si="25"/>
        <v>493</v>
      </c>
      <c r="CM33" s="3">
        <f t="shared" si="25"/>
        <v>493</v>
      </c>
      <c r="CN33" s="3">
        <f t="shared" si="25"/>
        <v>493</v>
      </c>
      <c r="CO33" s="3">
        <f t="shared" si="25"/>
        <v>493</v>
      </c>
      <c r="CP33" s="3">
        <f t="shared" si="25"/>
        <v>493</v>
      </c>
      <c r="CQ33" s="3">
        <f t="shared" si="25"/>
        <v>493</v>
      </c>
      <c r="CR33" s="3">
        <f t="shared" si="25"/>
        <v>493</v>
      </c>
      <c r="CS33" s="83">
        <f t="shared" si="25"/>
        <v>493</v>
      </c>
      <c r="CT33" s="30">
        <f t="shared" si="18"/>
        <v>47328</v>
      </c>
      <c r="CU33" s="156"/>
    </row>
    <row r="34" spans="1:99">
      <c r="A34" s="25" t="s">
        <v>47</v>
      </c>
      <c r="B34" s="82">
        <f t="shared" si="23"/>
        <v>736.625</v>
      </c>
      <c r="C34" s="3">
        <f t="shared" si="23"/>
        <v>736.625</v>
      </c>
      <c r="D34" s="3">
        <f t="shared" si="23"/>
        <v>716.625</v>
      </c>
      <c r="E34" s="3">
        <f t="shared" si="23"/>
        <v>726.625</v>
      </c>
      <c r="F34" s="3">
        <f t="shared" si="23"/>
        <v>726.625</v>
      </c>
      <c r="G34" s="3">
        <f t="shared" si="23"/>
        <v>726.625</v>
      </c>
      <c r="H34" s="3">
        <f t="shared" si="23"/>
        <v>726.625</v>
      </c>
      <c r="I34" s="3">
        <f t="shared" si="23"/>
        <v>726.625</v>
      </c>
      <c r="J34" s="3">
        <f t="shared" si="23"/>
        <v>726.625</v>
      </c>
      <c r="K34" s="3">
        <f t="shared" si="23"/>
        <v>726.625</v>
      </c>
      <c r="L34" s="3">
        <f t="shared" si="23"/>
        <v>726.625</v>
      </c>
      <c r="M34" s="3">
        <f t="shared" si="23"/>
        <v>726.625</v>
      </c>
      <c r="N34" s="3">
        <f t="shared" si="23"/>
        <v>726.625</v>
      </c>
      <c r="O34" s="3">
        <f t="shared" si="23"/>
        <v>726.625</v>
      </c>
      <c r="P34" s="3">
        <f t="shared" si="23"/>
        <v>726.625</v>
      </c>
      <c r="Q34" s="3">
        <f t="shared" si="23"/>
        <v>726.625</v>
      </c>
      <c r="R34" s="3">
        <f t="shared" ref="R34:CC34" si="26">R64-R75</f>
        <v>726.625</v>
      </c>
      <c r="S34" s="3">
        <f t="shared" si="26"/>
        <v>726.625</v>
      </c>
      <c r="T34" s="3">
        <f t="shared" si="26"/>
        <v>726.625</v>
      </c>
      <c r="U34" s="3">
        <f t="shared" si="26"/>
        <v>726.625</v>
      </c>
      <c r="V34" s="3">
        <f t="shared" si="26"/>
        <v>726.625</v>
      </c>
      <c r="W34" s="3">
        <f t="shared" si="26"/>
        <v>726.625</v>
      </c>
      <c r="X34" s="3">
        <f t="shared" si="26"/>
        <v>726.625</v>
      </c>
      <c r="Y34" s="3">
        <f t="shared" si="26"/>
        <v>726.625</v>
      </c>
      <c r="Z34" s="3">
        <f t="shared" si="26"/>
        <v>726.625</v>
      </c>
      <c r="AA34" s="3">
        <f t="shared" si="26"/>
        <v>726.625</v>
      </c>
      <c r="AB34" s="3">
        <f t="shared" si="26"/>
        <v>726.625</v>
      </c>
      <c r="AC34" s="3">
        <f t="shared" si="26"/>
        <v>726.625</v>
      </c>
      <c r="AD34" s="3">
        <f t="shared" si="26"/>
        <v>726.625</v>
      </c>
      <c r="AE34" s="3">
        <f t="shared" si="26"/>
        <v>726.625</v>
      </c>
      <c r="AF34" s="3">
        <f t="shared" si="26"/>
        <v>726.625</v>
      </c>
      <c r="AG34" s="3">
        <f t="shared" si="26"/>
        <v>726.625</v>
      </c>
      <c r="AH34" s="3">
        <f t="shared" si="26"/>
        <v>726.625</v>
      </c>
      <c r="AI34" s="3">
        <f t="shared" si="26"/>
        <v>726.625</v>
      </c>
      <c r="AJ34" s="3">
        <f t="shared" si="26"/>
        <v>726.625</v>
      </c>
      <c r="AK34" s="3">
        <f t="shared" si="26"/>
        <v>706.625</v>
      </c>
      <c r="AL34" s="3">
        <f t="shared" si="26"/>
        <v>656.625</v>
      </c>
      <c r="AM34" s="3">
        <f t="shared" si="26"/>
        <v>650.625</v>
      </c>
      <c r="AN34" s="3">
        <f t="shared" si="26"/>
        <v>556.625</v>
      </c>
      <c r="AO34" s="3">
        <f t="shared" si="26"/>
        <v>556.625</v>
      </c>
      <c r="AP34" s="3">
        <f t="shared" si="26"/>
        <v>556.625</v>
      </c>
      <c r="AQ34" s="3">
        <f t="shared" si="26"/>
        <v>556.625</v>
      </c>
      <c r="AR34" s="3">
        <f t="shared" si="26"/>
        <v>556.625</v>
      </c>
      <c r="AS34" s="3">
        <f t="shared" si="26"/>
        <v>556.625</v>
      </c>
      <c r="AT34" s="3">
        <f t="shared" si="26"/>
        <v>556.625</v>
      </c>
      <c r="AU34" s="3">
        <f t="shared" si="26"/>
        <v>556.625</v>
      </c>
      <c r="AV34" s="3">
        <f t="shared" si="26"/>
        <v>556.625</v>
      </c>
      <c r="AW34" s="3">
        <f t="shared" si="26"/>
        <v>556.625</v>
      </c>
      <c r="AX34" s="3">
        <f t="shared" si="26"/>
        <v>556.625</v>
      </c>
      <c r="AY34" s="3">
        <f t="shared" si="26"/>
        <v>556.625</v>
      </c>
      <c r="AZ34" s="3">
        <f t="shared" si="26"/>
        <v>556.625</v>
      </c>
      <c r="BA34" s="3">
        <f t="shared" si="26"/>
        <v>556.625</v>
      </c>
      <c r="BB34" s="3">
        <f t="shared" si="26"/>
        <v>556.625</v>
      </c>
      <c r="BC34" s="3">
        <f t="shared" si="26"/>
        <v>556.625</v>
      </c>
      <c r="BD34" s="3">
        <f t="shared" si="26"/>
        <v>556.625</v>
      </c>
      <c r="BE34" s="3">
        <f t="shared" si="26"/>
        <v>556.625</v>
      </c>
      <c r="BF34" s="3">
        <f t="shared" si="26"/>
        <v>556.625</v>
      </c>
      <c r="BG34" s="3">
        <f t="shared" si="26"/>
        <v>556.625</v>
      </c>
      <c r="BH34" s="3">
        <f t="shared" si="26"/>
        <v>556.625</v>
      </c>
      <c r="BI34" s="3">
        <f t="shared" si="26"/>
        <v>556.625</v>
      </c>
      <c r="BJ34" s="3">
        <f t="shared" si="26"/>
        <v>556.625</v>
      </c>
      <c r="BK34" s="3">
        <f t="shared" si="26"/>
        <v>556.625</v>
      </c>
      <c r="BL34" s="3">
        <f t="shared" si="26"/>
        <v>556.625</v>
      </c>
      <c r="BM34" s="3">
        <f t="shared" si="26"/>
        <v>556.625</v>
      </c>
      <c r="BN34" s="3">
        <f t="shared" si="26"/>
        <v>556.625</v>
      </c>
      <c r="BO34" s="3">
        <f t="shared" si="26"/>
        <v>556.625</v>
      </c>
      <c r="BP34" s="3">
        <f t="shared" si="26"/>
        <v>556.625</v>
      </c>
      <c r="BQ34" s="3">
        <f t="shared" si="26"/>
        <v>556.625</v>
      </c>
      <c r="BR34" s="3">
        <f t="shared" si="26"/>
        <v>556.625</v>
      </c>
      <c r="BS34" s="3">
        <f t="shared" si="26"/>
        <v>556.625</v>
      </c>
      <c r="BT34" s="3">
        <f t="shared" si="26"/>
        <v>556.625</v>
      </c>
      <c r="BU34" s="3">
        <f t="shared" si="26"/>
        <v>556.625</v>
      </c>
      <c r="BV34" s="3">
        <f t="shared" si="26"/>
        <v>556.625</v>
      </c>
      <c r="BW34" s="3">
        <f t="shared" si="26"/>
        <v>556.625</v>
      </c>
      <c r="BX34" s="3">
        <f t="shared" si="26"/>
        <v>556.625</v>
      </c>
      <c r="BY34" s="3">
        <f t="shared" si="26"/>
        <v>556.625</v>
      </c>
      <c r="BZ34" s="3">
        <f t="shared" si="26"/>
        <v>556.625</v>
      </c>
      <c r="CA34" s="3">
        <f t="shared" si="26"/>
        <v>556.625</v>
      </c>
      <c r="CB34" s="3">
        <f t="shared" si="26"/>
        <v>556.625</v>
      </c>
      <c r="CC34" s="3">
        <f t="shared" si="26"/>
        <v>556.625</v>
      </c>
      <c r="CD34" s="3">
        <f t="shared" ref="CD34:CS34" si="27">CD64-CD75</f>
        <v>556.625</v>
      </c>
      <c r="CE34" s="3">
        <f t="shared" si="27"/>
        <v>556.625</v>
      </c>
      <c r="CF34" s="3">
        <f t="shared" si="27"/>
        <v>556.625</v>
      </c>
      <c r="CG34" s="3">
        <f t="shared" si="27"/>
        <v>556.625</v>
      </c>
      <c r="CH34" s="3">
        <f t="shared" si="27"/>
        <v>556.625</v>
      </c>
      <c r="CI34" s="3">
        <f t="shared" si="27"/>
        <v>556.625</v>
      </c>
      <c r="CJ34" s="3">
        <f t="shared" si="27"/>
        <v>556.625</v>
      </c>
      <c r="CK34" s="3">
        <f t="shared" si="27"/>
        <v>556.625</v>
      </c>
      <c r="CL34" s="3">
        <f t="shared" si="27"/>
        <v>556.625</v>
      </c>
      <c r="CM34" s="3">
        <f t="shared" si="27"/>
        <v>556.625</v>
      </c>
      <c r="CN34" s="3">
        <f t="shared" si="27"/>
        <v>556.625</v>
      </c>
      <c r="CO34" s="3">
        <f t="shared" si="27"/>
        <v>556.625</v>
      </c>
      <c r="CP34" s="3">
        <f t="shared" si="27"/>
        <v>556.625</v>
      </c>
      <c r="CQ34" s="3">
        <f t="shared" si="27"/>
        <v>556.625</v>
      </c>
      <c r="CR34" s="3">
        <f t="shared" si="27"/>
        <v>556.625</v>
      </c>
      <c r="CS34" s="83">
        <f t="shared" si="27"/>
        <v>556.625</v>
      </c>
      <c r="CT34" s="30">
        <f t="shared" si="18"/>
        <v>59740</v>
      </c>
      <c r="CU34" s="156"/>
    </row>
    <row r="35" spans="1:99">
      <c r="A35" s="25" t="s">
        <v>48</v>
      </c>
      <c r="B35" s="82">
        <f t="shared" si="23"/>
        <v>355</v>
      </c>
      <c r="C35" s="3">
        <f t="shared" si="23"/>
        <v>355</v>
      </c>
      <c r="D35" s="3">
        <f t="shared" si="23"/>
        <v>355</v>
      </c>
      <c r="E35" s="3">
        <f t="shared" si="23"/>
        <v>355</v>
      </c>
      <c r="F35" s="3">
        <f t="shared" si="23"/>
        <v>355</v>
      </c>
      <c r="G35" s="3">
        <f t="shared" si="23"/>
        <v>355</v>
      </c>
      <c r="H35" s="3">
        <f t="shared" si="23"/>
        <v>355</v>
      </c>
      <c r="I35" s="3">
        <f t="shared" si="23"/>
        <v>355</v>
      </c>
      <c r="J35" s="3">
        <f t="shared" si="23"/>
        <v>355</v>
      </c>
      <c r="K35" s="3">
        <f t="shared" si="23"/>
        <v>355</v>
      </c>
      <c r="L35" s="3">
        <f t="shared" si="23"/>
        <v>355</v>
      </c>
      <c r="M35" s="3">
        <f t="shared" si="23"/>
        <v>355</v>
      </c>
      <c r="N35" s="3">
        <f t="shared" si="23"/>
        <v>355</v>
      </c>
      <c r="O35" s="3">
        <f t="shared" si="23"/>
        <v>355</v>
      </c>
      <c r="P35" s="3">
        <f t="shared" si="23"/>
        <v>355</v>
      </c>
      <c r="Q35" s="3">
        <f t="shared" si="23"/>
        <v>355</v>
      </c>
      <c r="R35" s="3">
        <f t="shared" ref="R35:CC35" si="28">R65-R76</f>
        <v>355</v>
      </c>
      <c r="S35" s="3">
        <f t="shared" si="28"/>
        <v>355</v>
      </c>
      <c r="T35" s="3">
        <f t="shared" si="28"/>
        <v>355</v>
      </c>
      <c r="U35" s="3">
        <f t="shared" si="28"/>
        <v>355</v>
      </c>
      <c r="V35" s="3">
        <f t="shared" si="28"/>
        <v>355</v>
      </c>
      <c r="W35" s="3">
        <f t="shared" si="28"/>
        <v>355</v>
      </c>
      <c r="X35" s="3">
        <f t="shared" si="28"/>
        <v>355</v>
      </c>
      <c r="Y35" s="3">
        <f t="shared" si="28"/>
        <v>355</v>
      </c>
      <c r="Z35" s="3">
        <f t="shared" si="28"/>
        <v>355</v>
      </c>
      <c r="AA35" s="3">
        <f t="shared" si="28"/>
        <v>355</v>
      </c>
      <c r="AB35" s="3">
        <f t="shared" si="28"/>
        <v>355</v>
      </c>
      <c r="AC35" s="3">
        <f t="shared" si="28"/>
        <v>355</v>
      </c>
      <c r="AD35" s="3">
        <f t="shared" si="28"/>
        <v>355</v>
      </c>
      <c r="AE35" s="3">
        <f t="shared" si="28"/>
        <v>355</v>
      </c>
      <c r="AF35" s="3">
        <f t="shared" si="28"/>
        <v>355</v>
      </c>
      <c r="AG35" s="3">
        <f t="shared" si="28"/>
        <v>355</v>
      </c>
      <c r="AH35" s="3">
        <f t="shared" si="28"/>
        <v>355</v>
      </c>
      <c r="AI35" s="3">
        <f t="shared" si="28"/>
        <v>355</v>
      </c>
      <c r="AJ35" s="3">
        <f t="shared" si="28"/>
        <v>355</v>
      </c>
      <c r="AK35" s="3">
        <f t="shared" si="28"/>
        <v>355</v>
      </c>
      <c r="AL35" s="3">
        <f t="shared" si="28"/>
        <v>355</v>
      </c>
      <c r="AM35" s="3">
        <f t="shared" si="28"/>
        <v>355</v>
      </c>
      <c r="AN35" s="3">
        <f t="shared" si="28"/>
        <v>355</v>
      </c>
      <c r="AO35" s="3">
        <f t="shared" si="28"/>
        <v>355</v>
      </c>
      <c r="AP35" s="3">
        <f t="shared" si="28"/>
        <v>355</v>
      </c>
      <c r="AQ35" s="3">
        <f t="shared" si="28"/>
        <v>355</v>
      </c>
      <c r="AR35" s="3">
        <f t="shared" si="28"/>
        <v>355</v>
      </c>
      <c r="AS35" s="3">
        <f t="shared" si="28"/>
        <v>355</v>
      </c>
      <c r="AT35" s="3">
        <f t="shared" si="28"/>
        <v>355</v>
      </c>
      <c r="AU35" s="3">
        <f t="shared" si="28"/>
        <v>355</v>
      </c>
      <c r="AV35" s="3">
        <f t="shared" si="28"/>
        <v>355</v>
      </c>
      <c r="AW35" s="3">
        <f t="shared" si="28"/>
        <v>355</v>
      </c>
      <c r="AX35" s="3">
        <f t="shared" si="28"/>
        <v>355</v>
      </c>
      <c r="AY35" s="3">
        <f t="shared" si="28"/>
        <v>355</v>
      </c>
      <c r="AZ35" s="3">
        <f t="shared" si="28"/>
        <v>355</v>
      </c>
      <c r="BA35" s="3">
        <f t="shared" si="28"/>
        <v>355</v>
      </c>
      <c r="BB35" s="3">
        <f t="shared" si="28"/>
        <v>355</v>
      </c>
      <c r="BC35" s="3">
        <f t="shared" si="28"/>
        <v>355</v>
      </c>
      <c r="BD35" s="3">
        <f t="shared" si="28"/>
        <v>355</v>
      </c>
      <c r="BE35" s="3">
        <f t="shared" si="28"/>
        <v>355</v>
      </c>
      <c r="BF35" s="3">
        <f t="shared" si="28"/>
        <v>355</v>
      </c>
      <c r="BG35" s="3">
        <f t="shared" si="28"/>
        <v>355</v>
      </c>
      <c r="BH35" s="3">
        <f t="shared" si="28"/>
        <v>355</v>
      </c>
      <c r="BI35" s="3">
        <f t="shared" si="28"/>
        <v>355</v>
      </c>
      <c r="BJ35" s="3">
        <f t="shared" si="28"/>
        <v>355</v>
      </c>
      <c r="BK35" s="3">
        <f t="shared" si="28"/>
        <v>355</v>
      </c>
      <c r="BL35" s="3">
        <f t="shared" si="28"/>
        <v>355</v>
      </c>
      <c r="BM35" s="3">
        <f t="shared" si="28"/>
        <v>355</v>
      </c>
      <c r="BN35" s="3">
        <f t="shared" si="28"/>
        <v>355</v>
      </c>
      <c r="BO35" s="3">
        <f t="shared" si="28"/>
        <v>355</v>
      </c>
      <c r="BP35" s="3">
        <f t="shared" si="28"/>
        <v>355</v>
      </c>
      <c r="BQ35" s="3">
        <f t="shared" si="28"/>
        <v>355</v>
      </c>
      <c r="BR35" s="3">
        <f t="shared" si="28"/>
        <v>355</v>
      </c>
      <c r="BS35" s="3">
        <f t="shared" si="28"/>
        <v>355</v>
      </c>
      <c r="BT35" s="3">
        <f t="shared" si="28"/>
        <v>355</v>
      </c>
      <c r="BU35" s="3">
        <f t="shared" si="28"/>
        <v>355</v>
      </c>
      <c r="BV35" s="3">
        <f t="shared" si="28"/>
        <v>355</v>
      </c>
      <c r="BW35" s="3">
        <f t="shared" si="28"/>
        <v>355</v>
      </c>
      <c r="BX35" s="3">
        <f t="shared" si="28"/>
        <v>355</v>
      </c>
      <c r="BY35" s="3">
        <f t="shared" si="28"/>
        <v>355</v>
      </c>
      <c r="BZ35" s="3">
        <f t="shared" si="28"/>
        <v>355</v>
      </c>
      <c r="CA35" s="3">
        <f t="shared" si="28"/>
        <v>355</v>
      </c>
      <c r="CB35" s="3">
        <f t="shared" si="28"/>
        <v>355</v>
      </c>
      <c r="CC35" s="3">
        <f t="shared" si="28"/>
        <v>355</v>
      </c>
      <c r="CD35" s="3">
        <f t="shared" ref="CD35:CS35" si="29">CD65-CD76</f>
        <v>355</v>
      </c>
      <c r="CE35" s="3">
        <f t="shared" si="29"/>
        <v>355</v>
      </c>
      <c r="CF35" s="3">
        <f t="shared" si="29"/>
        <v>355</v>
      </c>
      <c r="CG35" s="3">
        <f t="shared" si="29"/>
        <v>355</v>
      </c>
      <c r="CH35" s="3">
        <f t="shared" si="29"/>
        <v>355</v>
      </c>
      <c r="CI35" s="3">
        <f t="shared" si="29"/>
        <v>355</v>
      </c>
      <c r="CJ35" s="3">
        <f t="shared" si="29"/>
        <v>355</v>
      </c>
      <c r="CK35" s="3">
        <f t="shared" si="29"/>
        <v>355</v>
      </c>
      <c r="CL35" s="3">
        <f t="shared" si="29"/>
        <v>355</v>
      </c>
      <c r="CM35" s="3">
        <f t="shared" si="29"/>
        <v>355</v>
      </c>
      <c r="CN35" s="3">
        <f t="shared" si="29"/>
        <v>355</v>
      </c>
      <c r="CO35" s="3">
        <f t="shared" si="29"/>
        <v>355</v>
      </c>
      <c r="CP35" s="3">
        <f t="shared" si="29"/>
        <v>355</v>
      </c>
      <c r="CQ35" s="3">
        <f t="shared" si="29"/>
        <v>355</v>
      </c>
      <c r="CR35" s="3">
        <f t="shared" si="29"/>
        <v>355</v>
      </c>
      <c r="CS35" s="83">
        <f t="shared" si="29"/>
        <v>355</v>
      </c>
      <c r="CT35" s="30">
        <f t="shared" si="18"/>
        <v>34080</v>
      </c>
      <c r="CU35" s="156"/>
    </row>
    <row r="36" spans="1:99">
      <c r="A36" s="25" t="s">
        <v>49</v>
      </c>
      <c r="B36" s="82">
        <f t="shared" si="23"/>
        <v>390.21</v>
      </c>
      <c r="C36" s="3">
        <f t="shared" si="23"/>
        <v>390.21</v>
      </c>
      <c r="D36" s="3">
        <f t="shared" si="23"/>
        <v>390.21</v>
      </c>
      <c r="E36" s="3">
        <f t="shared" si="23"/>
        <v>390.21</v>
      </c>
      <c r="F36" s="3">
        <f t="shared" si="23"/>
        <v>390.21</v>
      </c>
      <c r="G36" s="3">
        <f t="shared" si="23"/>
        <v>390.21</v>
      </c>
      <c r="H36" s="3">
        <f t="shared" si="23"/>
        <v>390.21</v>
      </c>
      <c r="I36" s="3">
        <f t="shared" si="23"/>
        <v>390.21</v>
      </c>
      <c r="J36" s="3">
        <f t="shared" si="23"/>
        <v>390.21</v>
      </c>
      <c r="K36" s="3">
        <f t="shared" si="23"/>
        <v>390.21</v>
      </c>
      <c r="L36" s="3">
        <f t="shared" si="23"/>
        <v>390.21</v>
      </c>
      <c r="M36" s="3">
        <f t="shared" si="23"/>
        <v>390.21</v>
      </c>
      <c r="N36" s="3">
        <f t="shared" si="23"/>
        <v>390.21</v>
      </c>
      <c r="O36" s="3">
        <f t="shared" si="23"/>
        <v>390.21</v>
      </c>
      <c r="P36" s="3">
        <f t="shared" si="23"/>
        <v>390.21</v>
      </c>
      <c r="Q36" s="3">
        <f t="shared" si="23"/>
        <v>390.21</v>
      </c>
      <c r="R36" s="3">
        <f t="shared" ref="R36:CC36" si="30">R66-R77</f>
        <v>390.21</v>
      </c>
      <c r="S36" s="3">
        <f t="shared" si="30"/>
        <v>390.21</v>
      </c>
      <c r="T36" s="3">
        <f t="shared" si="30"/>
        <v>390.21</v>
      </c>
      <c r="U36" s="3">
        <f t="shared" si="30"/>
        <v>390.21</v>
      </c>
      <c r="V36" s="3">
        <f t="shared" si="30"/>
        <v>390.21</v>
      </c>
      <c r="W36" s="3">
        <f t="shared" si="30"/>
        <v>390.21</v>
      </c>
      <c r="X36" s="3">
        <f t="shared" si="30"/>
        <v>390.21</v>
      </c>
      <c r="Y36" s="3">
        <f t="shared" si="30"/>
        <v>390.21</v>
      </c>
      <c r="Z36" s="3">
        <f t="shared" si="30"/>
        <v>390.21</v>
      </c>
      <c r="AA36" s="3">
        <f t="shared" si="30"/>
        <v>390.21</v>
      </c>
      <c r="AB36" s="3">
        <f t="shared" si="30"/>
        <v>390.21</v>
      </c>
      <c r="AC36" s="3">
        <f t="shared" si="30"/>
        <v>390.21</v>
      </c>
      <c r="AD36" s="3">
        <f t="shared" si="30"/>
        <v>390.21</v>
      </c>
      <c r="AE36" s="3">
        <f t="shared" si="30"/>
        <v>390.21</v>
      </c>
      <c r="AF36" s="3">
        <f t="shared" si="30"/>
        <v>390.21</v>
      </c>
      <c r="AG36" s="3">
        <f t="shared" si="30"/>
        <v>390.21</v>
      </c>
      <c r="AH36" s="3">
        <f t="shared" si="30"/>
        <v>390.21</v>
      </c>
      <c r="AI36" s="3">
        <f t="shared" si="30"/>
        <v>390.21</v>
      </c>
      <c r="AJ36" s="3">
        <f t="shared" si="30"/>
        <v>390.21</v>
      </c>
      <c r="AK36" s="3">
        <f t="shared" si="30"/>
        <v>390.21</v>
      </c>
      <c r="AL36" s="3">
        <f t="shared" si="30"/>
        <v>390.21</v>
      </c>
      <c r="AM36" s="3">
        <f t="shared" si="30"/>
        <v>390.21</v>
      </c>
      <c r="AN36" s="3">
        <f t="shared" si="30"/>
        <v>390.21</v>
      </c>
      <c r="AO36" s="3">
        <f t="shared" si="30"/>
        <v>390.21</v>
      </c>
      <c r="AP36" s="3">
        <f t="shared" si="30"/>
        <v>390.21</v>
      </c>
      <c r="AQ36" s="3">
        <f t="shared" si="30"/>
        <v>390.21</v>
      </c>
      <c r="AR36" s="3">
        <f t="shared" si="30"/>
        <v>390.21</v>
      </c>
      <c r="AS36" s="3">
        <f t="shared" si="30"/>
        <v>390.21</v>
      </c>
      <c r="AT36" s="3">
        <f t="shared" si="30"/>
        <v>390.21</v>
      </c>
      <c r="AU36" s="3">
        <f t="shared" si="30"/>
        <v>390.21</v>
      </c>
      <c r="AV36" s="3">
        <f t="shared" si="30"/>
        <v>390.21</v>
      </c>
      <c r="AW36" s="3">
        <f t="shared" si="30"/>
        <v>390.21</v>
      </c>
      <c r="AX36" s="3">
        <f t="shared" si="30"/>
        <v>390.21</v>
      </c>
      <c r="AY36" s="3">
        <f t="shared" si="30"/>
        <v>390.21</v>
      </c>
      <c r="AZ36" s="3">
        <f t="shared" si="30"/>
        <v>390.21</v>
      </c>
      <c r="BA36" s="3">
        <f t="shared" si="30"/>
        <v>390.21</v>
      </c>
      <c r="BB36" s="3">
        <f t="shared" si="30"/>
        <v>390.21</v>
      </c>
      <c r="BC36" s="3">
        <f t="shared" si="30"/>
        <v>390.21</v>
      </c>
      <c r="BD36" s="3">
        <f t="shared" si="30"/>
        <v>390.21</v>
      </c>
      <c r="BE36" s="3">
        <f t="shared" si="30"/>
        <v>390.21</v>
      </c>
      <c r="BF36" s="3">
        <f t="shared" si="30"/>
        <v>390.21</v>
      </c>
      <c r="BG36" s="3">
        <f t="shared" si="30"/>
        <v>390.21</v>
      </c>
      <c r="BH36" s="3">
        <f t="shared" si="30"/>
        <v>390.21</v>
      </c>
      <c r="BI36" s="3">
        <f t="shared" si="30"/>
        <v>390.21</v>
      </c>
      <c r="BJ36" s="3">
        <f t="shared" si="30"/>
        <v>390.21</v>
      </c>
      <c r="BK36" s="3">
        <f t="shared" si="30"/>
        <v>390.21</v>
      </c>
      <c r="BL36" s="3">
        <f t="shared" si="30"/>
        <v>390.21</v>
      </c>
      <c r="BM36" s="3">
        <f t="shared" si="30"/>
        <v>390.21</v>
      </c>
      <c r="BN36" s="3">
        <f t="shared" si="30"/>
        <v>390.21</v>
      </c>
      <c r="BO36" s="3">
        <f t="shared" si="30"/>
        <v>390.21</v>
      </c>
      <c r="BP36" s="3">
        <f t="shared" si="30"/>
        <v>390.21</v>
      </c>
      <c r="BQ36" s="3">
        <f t="shared" si="30"/>
        <v>390.21</v>
      </c>
      <c r="BR36" s="3">
        <f t="shared" si="30"/>
        <v>390.21</v>
      </c>
      <c r="BS36" s="3">
        <f t="shared" si="30"/>
        <v>390.21</v>
      </c>
      <c r="BT36" s="3">
        <f t="shared" si="30"/>
        <v>390.21</v>
      </c>
      <c r="BU36" s="3">
        <f t="shared" si="30"/>
        <v>390.21</v>
      </c>
      <c r="BV36" s="3">
        <f t="shared" si="30"/>
        <v>390.21</v>
      </c>
      <c r="BW36" s="3">
        <f t="shared" si="30"/>
        <v>390.21</v>
      </c>
      <c r="BX36" s="3">
        <f t="shared" si="30"/>
        <v>390.21</v>
      </c>
      <c r="BY36" s="3">
        <f t="shared" si="30"/>
        <v>390.21</v>
      </c>
      <c r="BZ36" s="3">
        <f t="shared" si="30"/>
        <v>390.21</v>
      </c>
      <c r="CA36" s="3">
        <f t="shared" si="30"/>
        <v>390.21</v>
      </c>
      <c r="CB36" s="3">
        <f t="shared" si="30"/>
        <v>390.21</v>
      </c>
      <c r="CC36" s="3">
        <f t="shared" si="30"/>
        <v>390.21</v>
      </c>
      <c r="CD36" s="3">
        <f t="shared" ref="CD36:CS36" si="31">CD66-CD77</f>
        <v>390.21</v>
      </c>
      <c r="CE36" s="3">
        <f t="shared" si="31"/>
        <v>390.21</v>
      </c>
      <c r="CF36" s="3">
        <f t="shared" si="31"/>
        <v>390.21</v>
      </c>
      <c r="CG36" s="3">
        <f t="shared" si="31"/>
        <v>390.21</v>
      </c>
      <c r="CH36" s="3">
        <f t="shared" si="31"/>
        <v>390.21</v>
      </c>
      <c r="CI36" s="3">
        <f t="shared" si="31"/>
        <v>390.21</v>
      </c>
      <c r="CJ36" s="3">
        <f t="shared" si="31"/>
        <v>390.21</v>
      </c>
      <c r="CK36" s="3">
        <f t="shared" si="31"/>
        <v>390.21</v>
      </c>
      <c r="CL36" s="3">
        <f t="shared" si="31"/>
        <v>390.21</v>
      </c>
      <c r="CM36" s="3">
        <f t="shared" si="31"/>
        <v>390.21</v>
      </c>
      <c r="CN36" s="3">
        <f t="shared" si="31"/>
        <v>390.21</v>
      </c>
      <c r="CO36" s="3">
        <f t="shared" si="31"/>
        <v>390.21</v>
      </c>
      <c r="CP36" s="3">
        <f t="shared" si="31"/>
        <v>390.21</v>
      </c>
      <c r="CQ36" s="3">
        <f t="shared" si="31"/>
        <v>390.21</v>
      </c>
      <c r="CR36" s="3">
        <f t="shared" si="31"/>
        <v>390.21</v>
      </c>
      <c r="CS36" s="83">
        <f t="shared" si="31"/>
        <v>390.21</v>
      </c>
      <c r="CT36" s="30">
        <f t="shared" si="18"/>
        <v>37460.159999999938</v>
      </c>
      <c r="CU36" s="156"/>
    </row>
    <row r="37" spans="1:99">
      <c r="A37" s="25" t="s">
        <v>50</v>
      </c>
      <c r="B37" s="82">
        <f t="shared" si="23"/>
        <v>745</v>
      </c>
      <c r="C37" s="3">
        <f t="shared" si="23"/>
        <v>746</v>
      </c>
      <c r="D37" s="3">
        <f t="shared" si="23"/>
        <v>742</v>
      </c>
      <c r="E37" s="3">
        <f t="shared" si="23"/>
        <v>743</v>
      </c>
      <c r="F37" s="3">
        <f t="shared" si="23"/>
        <v>745</v>
      </c>
      <c r="G37" s="3">
        <f t="shared" si="23"/>
        <v>742</v>
      </c>
      <c r="H37" s="3">
        <f t="shared" si="23"/>
        <v>742</v>
      </c>
      <c r="I37" s="3">
        <f t="shared" si="23"/>
        <v>743</v>
      </c>
      <c r="J37" s="3">
        <f t="shared" si="23"/>
        <v>741</v>
      </c>
      <c r="K37" s="3">
        <f t="shared" si="23"/>
        <v>739</v>
      </c>
      <c r="L37" s="3">
        <f t="shared" si="23"/>
        <v>741</v>
      </c>
      <c r="M37" s="3">
        <f t="shared" si="23"/>
        <v>743</v>
      </c>
      <c r="N37" s="3">
        <f t="shared" si="23"/>
        <v>749</v>
      </c>
      <c r="O37" s="3">
        <f t="shared" si="23"/>
        <v>749</v>
      </c>
      <c r="P37" s="3">
        <f t="shared" si="23"/>
        <v>747</v>
      </c>
      <c r="Q37" s="3">
        <f t="shared" si="23"/>
        <v>743</v>
      </c>
      <c r="R37" s="3">
        <f t="shared" ref="R37:CC37" si="32">R67-R78</f>
        <v>745</v>
      </c>
      <c r="S37" s="3">
        <f t="shared" si="32"/>
        <v>749</v>
      </c>
      <c r="T37" s="3">
        <f t="shared" si="32"/>
        <v>744</v>
      </c>
      <c r="U37" s="3">
        <f t="shared" si="32"/>
        <v>746</v>
      </c>
      <c r="V37" s="3">
        <f t="shared" si="32"/>
        <v>749</v>
      </c>
      <c r="W37" s="3">
        <f t="shared" si="32"/>
        <v>751</v>
      </c>
      <c r="X37" s="3">
        <f t="shared" si="32"/>
        <v>747</v>
      </c>
      <c r="Y37" s="3">
        <f t="shared" si="32"/>
        <v>745</v>
      </c>
      <c r="Z37" s="3">
        <f t="shared" si="32"/>
        <v>747</v>
      </c>
      <c r="AA37" s="3">
        <f t="shared" si="32"/>
        <v>747</v>
      </c>
      <c r="AB37" s="3">
        <f t="shared" si="32"/>
        <v>746</v>
      </c>
      <c r="AC37" s="3">
        <f t="shared" si="32"/>
        <v>744</v>
      </c>
      <c r="AD37" s="3">
        <f t="shared" si="32"/>
        <v>745</v>
      </c>
      <c r="AE37" s="3">
        <f t="shared" si="32"/>
        <v>747</v>
      </c>
      <c r="AF37" s="3">
        <f t="shared" si="32"/>
        <v>747</v>
      </c>
      <c r="AG37" s="3">
        <f t="shared" si="32"/>
        <v>745</v>
      </c>
      <c r="AH37" s="3">
        <f t="shared" si="32"/>
        <v>744</v>
      </c>
      <c r="AI37" s="3">
        <f t="shared" si="32"/>
        <v>738</v>
      </c>
      <c r="AJ37" s="3">
        <f t="shared" si="32"/>
        <v>729</v>
      </c>
      <c r="AK37" s="3">
        <f t="shared" si="32"/>
        <v>733</v>
      </c>
      <c r="AL37" s="3">
        <f t="shared" si="32"/>
        <v>736</v>
      </c>
      <c r="AM37" s="3">
        <f t="shared" si="32"/>
        <v>733</v>
      </c>
      <c r="AN37" s="3">
        <f t="shared" si="32"/>
        <v>730</v>
      </c>
      <c r="AO37" s="3">
        <f t="shared" si="32"/>
        <v>729</v>
      </c>
      <c r="AP37" s="3">
        <f t="shared" si="32"/>
        <v>730</v>
      </c>
      <c r="AQ37" s="3">
        <f t="shared" si="32"/>
        <v>729</v>
      </c>
      <c r="AR37" s="3">
        <f t="shared" si="32"/>
        <v>729</v>
      </c>
      <c r="AS37" s="3">
        <f t="shared" si="32"/>
        <v>732</v>
      </c>
      <c r="AT37" s="3">
        <f t="shared" si="32"/>
        <v>732</v>
      </c>
      <c r="AU37" s="3">
        <f t="shared" si="32"/>
        <v>733</v>
      </c>
      <c r="AV37" s="3">
        <f t="shared" si="32"/>
        <v>734</v>
      </c>
      <c r="AW37" s="3">
        <f t="shared" si="32"/>
        <v>733</v>
      </c>
      <c r="AX37" s="3">
        <f t="shared" si="32"/>
        <v>733</v>
      </c>
      <c r="AY37" s="3">
        <f t="shared" si="32"/>
        <v>736</v>
      </c>
      <c r="AZ37" s="3">
        <f t="shared" si="32"/>
        <v>742</v>
      </c>
      <c r="BA37" s="3">
        <f t="shared" si="32"/>
        <v>741</v>
      </c>
      <c r="BB37" s="3">
        <f t="shared" si="32"/>
        <v>741</v>
      </c>
      <c r="BC37" s="3">
        <f t="shared" si="32"/>
        <v>740</v>
      </c>
      <c r="BD37" s="3">
        <f t="shared" si="32"/>
        <v>737</v>
      </c>
      <c r="BE37" s="3">
        <f t="shared" si="32"/>
        <v>738</v>
      </c>
      <c r="BF37" s="3">
        <f t="shared" si="32"/>
        <v>742</v>
      </c>
      <c r="BG37" s="3">
        <f t="shared" si="32"/>
        <v>745</v>
      </c>
      <c r="BH37" s="3">
        <f t="shared" si="32"/>
        <v>742</v>
      </c>
      <c r="BI37" s="3">
        <f t="shared" si="32"/>
        <v>739</v>
      </c>
      <c r="BJ37" s="3">
        <f t="shared" si="32"/>
        <v>742</v>
      </c>
      <c r="BK37" s="3">
        <f t="shared" si="32"/>
        <v>743</v>
      </c>
      <c r="BL37" s="3">
        <f t="shared" si="32"/>
        <v>741</v>
      </c>
      <c r="BM37" s="3">
        <f t="shared" si="32"/>
        <v>742</v>
      </c>
      <c r="BN37" s="3">
        <f t="shared" si="32"/>
        <v>741</v>
      </c>
      <c r="BO37" s="3">
        <f t="shared" si="32"/>
        <v>745</v>
      </c>
      <c r="BP37" s="3">
        <f t="shared" si="32"/>
        <v>741</v>
      </c>
      <c r="BQ37" s="3">
        <f t="shared" si="32"/>
        <v>737</v>
      </c>
      <c r="BR37" s="3">
        <f t="shared" si="32"/>
        <v>740</v>
      </c>
      <c r="BS37" s="3">
        <f t="shared" si="32"/>
        <v>744</v>
      </c>
      <c r="BT37" s="3">
        <f t="shared" si="32"/>
        <v>744</v>
      </c>
      <c r="BU37" s="3">
        <f t="shared" si="32"/>
        <v>740</v>
      </c>
      <c r="BV37" s="3">
        <f t="shared" si="32"/>
        <v>738</v>
      </c>
      <c r="BW37" s="3">
        <f t="shared" si="32"/>
        <v>739</v>
      </c>
      <c r="BX37" s="3">
        <f t="shared" si="32"/>
        <v>743</v>
      </c>
      <c r="BY37" s="3">
        <f t="shared" si="32"/>
        <v>748</v>
      </c>
      <c r="BZ37" s="3">
        <f t="shared" si="32"/>
        <v>745</v>
      </c>
      <c r="CA37" s="3">
        <f t="shared" si="32"/>
        <v>739</v>
      </c>
      <c r="CB37" s="3">
        <f t="shared" si="32"/>
        <v>737</v>
      </c>
      <c r="CC37" s="3">
        <f t="shared" si="32"/>
        <v>743</v>
      </c>
      <c r="CD37" s="3">
        <f t="shared" ref="CD37:CS37" si="33">CD67-CD78</f>
        <v>743</v>
      </c>
      <c r="CE37" s="3">
        <f t="shared" si="33"/>
        <v>740</v>
      </c>
      <c r="CF37" s="3">
        <f t="shared" si="33"/>
        <v>743</v>
      </c>
      <c r="CG37" s="3">
        <f t="shared" si="33"/>
        <v>746</v>
      </c>
      <c r="CH37" s="3">
        <f t="shared" si="33"/>
        <v>748</v>
      </c>
      <c r="CI37" s="3">
        <f t="shared" si="33"/>
        <v>745</v>
      </c>
      <c r="CJ37" s="3">
        <f t="shared" si="33"/>
        <v>750</v>
      </c>
      <c r="CK37" s="3">
        <f t="shared" si="33"/>
        <v>753</v>
      </c>
      <c r="CL37" s="3">
        <f t="shared" si="33"/>
        <v>751</v>
      </c>
      <c r="CM37" s="3">
        <f t="shared" si="33"/>
        <v>745</v>
      </c>
      <c r="CN37" s="3">
        <f t="shared" si="33"/>
        <v>745</v>
      </c>
      <c r="CO37" s="3">
        <f t="shared" si="33"/>
        <v>743</v>
      </c>
      <c r="CP37" s="3">
        <f t="shared" si="33"/>
        <v>743</v>
      </c>
      <c r="CQ37" s="3">
        <f t="shared" si="33"/>
        <v>744</v>
      </c>
      <c r="CR37" s="3">
        <f t="shared" si="33"/>
        <v>740</v>
      </c>
      <c r="CS37" s="83">
        <f t="shared" si="33"/>
        <v>741</v>
      </c>
      <c r="CT37" s="30">
        <f t="shared" si="18"/>
        <v>71196</v>
      </c>
      <c r="CU37" s="156"/>
    </row>
    <row r="38" spans="1:99">
      <c r="A38" s="57" t="s">
        <v>51</v>
      </c>
      <c r="B38" s="84">
        <f t="shared" si="23"/>
        <v>34.200000000000003</v>
      </c>
      <c r="C38" s="85">
        <f t="shared" si="23"/>
        <v>34.200000000000003</v>
      </c>
      <c r="D38" s="85">
        <f t="shared" si="23"/>
        <v>34.200000000000003</v>
      </c>
      <c r="E38" s="85">
        <f t="shared" si="23"/>
        <v>34.200000000000003</v>
      </c>
      <c r="F38" s="85">
        <f t="shared" si="23"/>
        <v>34.200000000000003</v>
      </c>
      <c r="G38" s="85">
        <f t="shared" si="23"/>
        <v>34.200000000000003</v>
      </c>
      <c r="H38" s="85">
        <f t="shared" si="23"/>
        <v>34.200000000000003</v>
      </c>
      <c r="I38" s="85">
        <f t="shared" si="23"/>
        <v>34.200000000000003</v>
      </c>
      <c r="J38" s="85">
        <f t="shared" si="23"/>
        <v>34.200000000000003</v>
      </c>
      <c r="K38" s="85">
        <f t="shared" si="23"/>
        <v>34.200000000000003</v>
      </c>
      <c r="L38" s="85">
        <f t="shared" si="23"/>
        <v>34.200000000000003</v>
      </c>
      <c r="M38" s="85">
        <f t="shared" si="23"/>
        <v>34.200000000000003</v>
      </c>
      <c r="N38" s="85">
        <f t="shared" si="23"/>
        <v>34.200000000000003</v>
      </c>
      <c r="O38" s="85">
        <f t="shared" si="23"/>
        <v>34.200000000000003</v>
      </c>
      <c r="P38" s="85">
        <f t="shared" si="23"/>
        <v>34.200000000000003</v>
      </c>
      <c r="Q38" s="85">
        <f t="shared" si="23"/>
        <v>34.200000000000003</v>
      </c>
      <c r="R38" s="85">
        <f t="shared" ref="R38:CC38" si="34">R68-R79</f>
        <v>34.200000000000003</v>
      </c>
      <c r="S38" s="85">
        <f t="shared" si="34"/>
        <v>34.200000000000003</v>
      </c>
      <c r="T38" s="85">
        <f t="shared" si="34"/>
        <v>34.200000000000003</v>
      </c>
      <c r="U38" s="85">
        <f t="shared" si="34"/>
        <v>34.200000000000003</v>
      </c>
      <c r="V38" s="85">
        <f t="shared" si="34"/>
        <v>34.200000000000003</v>
      </c>
      <c r="W38" s="85">
        <f t="shared" si="34"/>
        <v>34.200000000000003</v>
      </c>
      <c r="X38" s="85">
        <f t="shared" si="34"/>
        <v>34.200000000000003</v>
      </c>
      <c r="Y38" s="85">
        <f t="shared" si="34"/>
        <v>34.200000000000003</v>
      </c>
      <c r="Z38" s="85">
        <f t="shared" si="34"/>
        <v>34.200000000000003</v>
      </c>
      <c r="AA38" s="85">
        <f t="shared" si="34"/>
        <v>34.200000000000003</v>
      </c>
      <c r="AB38" s="85">
        <f t="shared" si="34"/>
        <v>34.200000000000003</v>
      </c>
      <c r="AC38" s="85">
        <f t="shared" si="34"/>
        <v>34.200000000000003</v>
      </c>
      <c r="AD38" s="85">
        <f t="shared" si="34"/>
        <v>34.200000000000003</v>
      </c>
      <c r="AE38" s="85">
        <f t="shared" si="34"/>
        <v>34.200000000000003</v>
      </c>
      <c r="AF38" s="85">
        <f t="shared" si="34"/>
        <v>34.200000000000003</v>
      </c>
      <c r="AG38" s="85">
        <f t="shared" si="34"/>
        <v>34.200000000000003</v>
      </c>
      <c r="AH38" s="85">
        <f t="shared" si="34"/>
        <v>34.200000000000003</v>
      </c>
      <c r="AI38" s="85">
        <f t="shared" si="34"/>
        <v>34.200000000000003</v>
      </c>
      <c r="AJ38" s="85">
        <f t="shared" si="34"/>
        <v>34.200000000000003</v>
      </c>
      <c r="AK38" s="85">
        <f t="shared" si="34"/>
        <v>34.200000000000003</v>
      </c>
      <c r="AL38" s="85">
        <f t="shared" si="34"/>
        <v>34.200000000000003</v>
      </c>
      <c r="AM38" s="85">
        <f t="shared" si="34"/>
        <v>34.200000000000003</v>
      </c>
      <c r="AN38" s="85">
        <f t="shared" si="34"/>
        <v>34.200000000000003</v>
      </c>
      <c r="AO38" s="85">
        <f t="shared" si="34"/>
        <v>34.200000000000003</v>
      </c>
      <c r="AP38" s="85">
        <f t="shared" si="34"/>
        <v>34.200000000000003</v>
      </c>
      <c r="AQ38" s="85">
        <f t="shared" si="34"/>
        <v>34.200000000000003</v>
      </c>
      <c r="AR38" s="85">
        <f t="shared" si="34"/>
        <v>34.200000000000003</v>
      </c>
      <c r="AS38" s="85">
        <f t="shared" si="34"/>
        <v>34.200000000000003</v>
      </c>
      <c r="AT38" s="85">
        <f t="shared" si="34"/>
        <v>34.200000000000003</v>
      </c>
      <c r="AU38" s="85">
        <f t="shared" si="34"/>
        <v>34.200000000000003</v>
      </c>
      <c r="AV38" s="85">
        <f t="shared" si="34"/>
        <v>34.200000000000003</v>
      </c>
      <c r="AW38" s="85">
        <f t="shared" si="34"/>
        <v>34.200000000000003</v>
      </c>
      <c r="AX38" s="85">
        <f t="shared" si="34"/>
        <v>34.200000000000003</v>
      </c>
      <c r="AY38" s="85">
        <f t="shared" si="34"/>
        <v>34.200000000000003</v>
      </c>
      <c r="AZ38" s="85">
        <f t="shared" si="34"/>
        <v>34.200000000000003</v>
      </c>
      <c r="BA38" s="85">
        <f t="shared" si="34"/>
        <v>34.200000000000003</v>
      </c>
      <c r="BB38" s="85">
        <f t="shared" si="34"/>
        <v>34.200000000000003</v>
      </c>
      <c r="BC38" s="85">
        <f t="shared" si="34"/>
        <v>34.200000000000003</v>
      </c>
      <c r="BD38" s="85">
        <f t="shared" si="34"/>
        <v>34.200000000000003</v>
      </c>
      <c r="BE38" s="85">
        <f t="shared" si="34"/>
        <v>34.200000000000003</v>
      </c>
      <c r="BF38" s="85">
        <f t="shared" si="34"/>
        <v>34.200000000000003</v>
      </c>
      <c r="BG38" s="85">
        <f t="shared" si="34"/>
        <v>34.200000000000003</v>
      </c>
      <c r="BH38" s="85">
        <f t="shared" si="34"/>
        <v>34.200000000000003</v>
      </c>
      <c r="BI38" s="85">
        <f t="shared" si="34"/>
        <v>34.200000000000003</v>
      </c>
      <c r="BJ38" s="85">
        <f t="shared" si="34"/>
        <v>34.200000000000003</v>
      </c>
      <c r="BK38" s="85">
        <f t="shared" si="34"/>
        <v>34.200000000000003</v>
      </c>
      <c r="BL38" s="85">
        <f t="shared" si="34"/>
        <v>34.200000000000003</v>
      </c>
      <c r="BM38" s="85">
        <f t="shared" si="34"/>
        <v>34.200000000000003</v>
      </c>
      <c r="BN38" s="85">
        <f t="shared" si="34"/>
        <v>34.200000000000003</v>
      </c>
      <c r="BO38" s="85">
        <f t="shared" si="34"/>
        <v>34.200000000000003</v>
      </c>
      <c r="BP38" s="85">
        <f t="shared" si="34"/>
        <v>34.200000000000003</v>
      </c>
      <c r="BQ38" s="85">
        <f t="shared" si="34"/>
        <v>34.200000000000003</v>
      </c>
      <c r="BR38" s="85">
        <f t="shared" si="34"/>
        <v>34.200000000000003</v>
      </c>
      <c r="BS38" s="85">
        <f t="shared" si="34"/>
        <v>34.200000000000003</v>
      </c>
      <c r="BT38" s="85">
        <f t="shared" si="34"/>
        <v>34.200000000000003</v>
      </c>
      <c r="BU38" s="85">
        <f t="shared" si="34"/>
        <v>34.200000000000003</v>
      </c>
      <c r="BV38" s="85">
        <f t="shared" si="34"/>
        <v>34.200000000000003</v>
      </c>
      <c r="BW38" s="85">
        <f t="shared" si="34"/>
        <v>34.200000000000003</v>
      </c>
      <c r="BX38" s="85">
        <f t="shared" si="34"/>
        <v>34.200000000000003</v>
      </c>
      <c r="BY38" s="85">
        <f t="shared" si="34"/>
        <v>34.200000000000003</v>
      </c>
      <c r="BZ38" s="85">
        <f t="shared" si="34"/>
        <v>34.200000000000003</v>
      </c>
      <c r="CA38" s="85">
        <f t="shared" si="34"/>
        <v>34.200000000000003</v>
      </c>
      <c r="CB38" s="85">
        <f t="shared" si="34"/>
        <v>34.200000000000003</v>
      </c>
      <c r="CC38" s="85">
        <f t="shared" si="34"/>
        <v>34.200000000000003</v>
      </c>
      <c r="CD38" s="85">
        <f t="shared" ref="CD38:CS38" si="35">CD68-CD79</f>
        <v>34.200000000000003</v>
      </c>
      <c r="CE38" s="85">
        <f t="shared" si="35"/>
        <v>34.200000000000003</v>
      </c>
      <c r="CF38" s="85">
        <f t="shared" si="35"/>
        <v>34.200000000000003</v>
      </c>
      <c r="CG38" s="85">
        <f t="shared" si="35"/>
        <v>34.200000000000003</v>
      </c>
      <c r="CH38" s="85">
        <f t="shared" si="35"/>
        <v>34.200000000000003</v>
      </c>
      <c r="CI38" s="85">
        <f t="shared" si="35"/>
        <v>34.200000000000003</v>
      </c>
      <c r="CJ38" s="85">
        <f t="shared" si="35"/>
        <v>34.200000000000003</v>
      </c>
      <c r="CK38" s="85">
        <f t="shared" si="35"/>
        <v>34.200000000000003</v>
      </c>
      <c r="CL38" s="85">
        <f t="shared" si="35"/>
        <v>34.200000000000003</v>
      </c>
      <c r="CM38" s="85">
        <f t="shared" si="35"/>
        <v>34.200000000000003</v>
      </c>
      <c r="CN38" s="85">
        <f t="shared" si="35"/>
        <v>34.200000000000003</v>
      </c>
      <c r="CO38" s="85">
        <f t="shared" si="35"/>
        <v>34.200000000000003</v>
      </c>
      <c r="CP38" s="85">
        <f t="shared" si="35"/>
        <v>34.200000000000003</v>
      </c>
      <c r="CQ38" s="85">
        <f t="shared" si="35"/>
        <v>34.200000000000003</v>
      </c>
      <c r="CR38" s="85">
        <f t="shared" si="35"/>
        <v>34.200000000000003</v>
      </c>
      <c r="CS38" s="86">
        <f t="shared" si="35"/>
        <v>34.200000000000003</v>
      </c>
      <c r="CT38" s="30">
        <f t="shared" si="18"/>
        <v>3283.1999999999953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2192.34</v>
      </c>
      <c r="C40" s="40">
        <f t="shared" si="39"/>
        <v>2217.09</v>
      </c>
      <c r="D40" s="40">
        <f t="shared" si="39"/>
        <v>2281.9899999999998</v>
      </c>
      <c r="E40" s="40">
        <f t="shared" si="39"/>
        <v>2283.0500000000002</v>
      </c>
      <c r="F40" s="40">
        <f t="shared" si="39"/>
        <v>2468.85</v>
      </c>
      <c r="G40" s="40">
        <f t="shared" si="39"/>
        <v>2468.85</v>
      </c>
      <c r="H40" s="40">
        <f t="shared" si="39"/>
        <v>2293.56</v>
      </c>
      <c r="I40" s="40">
        <f t="shared" si="39"/>
        <v>2293.61</v>
      </c>
      <c r="J40" s="40">
        <f t="shared" si="39"/>
        <v>2409.5100000000002</v>
      </c>
      <c r="K40" s="40">
        <f t="shared" si="39"/>
        <v>2409.09</v>
      </c>
      <c r="L40" s="40">
        <f t="shared" si="39"/>
        <v>2420.62</v>
      </c>
      <c r="M40" s="40">
        <f t="shared" si="39"/>
        <v>2418.46</v>
      </c>
      <c r="N40" s="40">
        <f t="shared" si="39"/>
        <v>2297.66</v>
      </c>
      <c r="O40" s="40">
        <f t="shared" si="39"/>
        <v>2297.66</v>
      </c>
      <c r="P40" s="40">
        <f t="shared" si="39"/>
        <v>2297.66</v>
      </c>
      <c r="Q40" s="40">
        <f t="shared" si="39"/>
        <v>2297.66</v>
      </c>
      <c r="R40" s="40">
        <f t="shared" si="39"/>
        <v>2258.38</v>
      </c>
      <c r="S40" s="40">
        <f t="shared" si="39"/>
        <v>2270.8200000000002</v>
      </c>
      <c r="T40" s="40">
        <f t="shared" si="39"/>
        <v>2269.44</v>
      </c>
      <c r="U40" s="40">
        <f t="shared" si="39"/>
        <v>2266.2199999999998</v>
      </c>
      <c r="V40" s="40">
        <f t="shared" si="39"/>
        <v>2264.9299999999998</v>
      </c>
      <c r="W40" s="40">
        <f t="shared" si="39"/>
        <v>2264.9299999999998</v>
      </c>
      <c r="X40" s="40">
        <f t="shared" si="39"/>
        <v>2314.0700000000002</v>
      </c>
      <c r="Y40" s="40">
        <f t="shared" si="39"/>
        <v>2215.59</v>
      </c>
      <c r="Z40" s="40">
        <f t="shared" si="39"/>
        <v>2149.06</v>
      </c>
      <c r="AA40" s="40">
        <f t="shared" si="39"/>
        <v>2149.73</v>
      </c>
      <c r="AB40" s="40">
        <f t="shared" si="39"/>
        <v>2152.73</v>
      </c>
      <c r="AC40" s="40">
        <f t="shared" si="39"/>
        <v>2336.0300000000002</v>
      </c>
      <c r="AD40" s="40">
        <f t="shared" si="39"/>
        <v>2337.0100000000002</v>
      </c>
      <c r="AE40" s="40">
        <f t="shared" si="39"/>
        <v>2340.0100000000002</v>
      </c>
      <c r="AF40" s="40">
        <f t="shared" si="39"/>
        <v>2341.9299999999998</v>
      </c>
      <c r="AG40" s="40">
        <f t="shared" si="39"/>
        <v>2340.62</v>
      </c>
      <c r="AH40" s="40">
        <f t="shared" ref="AH40:BM40" si="40">SUM(AH41:AH41)</f>
        <v>2302.12</v>
      </c>
      <c r="AI40" s="40">
        <f t="shared" si="40"/>
        <v>2302.12</v>
      </c>
      <c r="AJ40" s="40">
        <f t="shared" si="40"/>
        <v>2274.63</v>
      </c>
      <c r="AK40" s="40">
        <f t="shared" si="40"/>
        <v>2274.66</v>
      </c>
      <c r="AL40" s="40">
        <f t="shared" si="40"/>
        <v>2277.2600000000002</v>
      </c>
      <c r="AM40" s="40">
        <f t="shared" si="40"/>
        <v>2277.29</v>
      </c>
      <c r="AN40" s="40">
        <f t="shared" si="40"/>
        <v>2291.38</v>
      </c>
      <c r="AO40" s="40">
        <f t="shared" si="40"/>
        <v>2282.41</v>
      </c>
      <c r="AP40" s="40">
        <f t="shared" si="40"/>
        <v>2297.2600000000002</v>
      </c>
      <c r="AQ40" s="40">
        <f t="shared" si="40"/>
        <v>2297.4499999999998</v>
      </c>
      <c r="AR40" s="40">
        <f t="shared" si="40"/>
        <v>2356.9899999999998</v>
      </c>
      <c r="AS40" s="40">
        <f t="shared" si="40"/>
        <v>2357.0300000000002</v>
      </c>
      <c r="AT40" s="40">
        <f t="shared" si="40"/>
        <v>2316.15</v>
      </c>
      <c r="AU40" s="40">
        <f t="shared" si="40"/>
        <v>2316.15</v>
      </c>
      <c r="AV40" s="40">
        <f t="shared" si="40"/>
        <v>2311.4299999999998</v>
      </c>
      <c r="AW40" s="40">
        <f t="shared" si="40"/>
        <v>2316.5500000000002</v>
      </c>
      <c r="AX40" s="40">
        <f t="shared" si="40"/>
        <v>2312.5500000000002</v>
      </c>
      <c r="AY40" s="40">
        <f t="shared" si="40"/>
        <v>2107.73</v>
      </c>
      <c r="AZ40" s="40">
        <f t="shared" si="40"/>
        <v>2098.0500000000002</v>
      </c>
      <c r="BA40" s="40">
        <f t="shared" si="40"/>
        <v>2097.8200000000002</v>
      </c>
      <c r="BB40" s="40">
        <f t="shared" si="40"/>
        <v>2097.4299999999998</v>
      </c>
      <c r="BC40" s="40">
        <f t="shared" si="40"/>
        <v>2097.4299999999998</v>
      </c>
      <c r="BD40" s="40">
        <f t="shared" si="40"/>
        <v>2159.23</v>
      </c>
      <c r="BE40" s="40">
        <f t="shared" si="40"/>
        <v>2165.7800000000002</v>
      </c>
      <c r="BF40" s="40">
        <f t="shared" si="40"/>
        <v>2155.91</v>
      </c>
      <c r="BG40" s="40">
        <f t="shared" si="40"/>
        <v>2155.91</v>
      </c>
      <c r="BH40" s="40">
        <f t="shared" si="40"/>
        <v>2163.85</v>
      </c>
      <c r="BI40" s="40">
        <f t="shared" si="40"/>
        <v>2170.9899999999998</v>
      </c>
      <c r="BJ40" s="40">
        <f t="shared" si="40"/>
        <v>2156.3200000000002</v>
      </c>
      <c r="BK40" s="40">
        <f t="shared" si="40"/>
        <v>2114.1999999999998</v>
      </c>
      <c r="BL40" s="40">
        <f t="shared" si="40"/>
        <v>2091.37</v>
      </c>
      <c r="BM40" s="40">
        <f t="shared" si="40"/>
        <v>2096.7399999999998</v>
      </c>
      <c r="BN40" s="40">
        <f t="shared" ref="BN40:CS40" si="41">SUM(BN41:BN41)</f>
        <v>2098.7600000000002</v>
      </c>
      <c r="BO40" s="40">
        <f t="shared" si="41"/>
        <v>2095.25</v>
      </c>
      <c r="BP40" s="40">
        <f t="shared" si="41"/>
        <v>2096.85</v>
      </c>
      <c r="BQ40" s="40">
        <f t="shared" si="41"/>
        <v>2096.85</v>
      </c>
      <c r="BR40" s="40">
        <f t="shared" si="41"/>
        <v>2322.64</v>
      </c>
      <c r="BS40" s="40">
        <f t="shared" si="41"/>
        <v>2392.1</v>
      </c>
      <c r="BT40" s="40">
        <f t="shared" si="41"/>
        <v>2513.17</v>
      </c>
      <c r="BU40" s="40">
        <f t="shared" si="41"/>
        <v>2510.9899999999998</v>
      </c>
      <c r="BV40" s="40">
        <f t="shared" si="41"/>
        <v>2351.9499999999998</v>
      </c>
      <c r="BW40" s="40">
        <f t="shared" si="41"/>
        <v>2273.11</v>
      </c>
      <c r="BX40" s="40">
        <f t="shared" si="41"/>
        <v>2112.4499999999998</v>
      </c>
      <c r="BY40" s="40">
        <f t="shared" si="41"/>
        <v>2075.8200000000002</v>
      </c>
      <c r="BZ40" s="40">
        <f t="shared" si="41"/>
        <v>2074.63</v>
      </c>
      <c r="CA40" s="40">
        <f t="shared" si="41"/>
        <v>2074.63</v>
      </c>
      <c r="CB40" s="40">
        <f t="shared" si="41"/>
        <v>2080.0500000000002</v>
      </c>
      <c r="CC40" s="40">
        <f t="shared" si="41"/>
        <v>2080.35</v>
      </c>
      <c r="CD40" s="40">
        <f t="shared" si="41"/>
        <v>2088.6799999999998</v>
      </c>
      <c r="CE40" s="40">
        <f t="shared" si="41"/>
        <v>2089.4299999999998</v>
      </c>
      <c r="CF40" s="40">
        <f t="shared" si="41"/>
        <v>2089.4299999999998</v>
      </c>
      <c r="CG40" s="40">
        <f t="shared" si="41"/>
        <v>2089.4299999999998</v>
      </c>
      <c r="CH40" s="40">
        <f t="shared" si="41"/>
        <v>2089.4299999999998</v>
      </c>
      <c r="CI40" s="40">
        <f t="shared" si="41"/>
        <v>2089.4299999999998</v>
      </c>
      <c r="CJ40" s="40">
        <f t="shared" si="41"/>
        <v>2093.5700000000002</v>
      </c>
      <c r="CK40" s="40">
        <f t="shared" si="41"/>
        <v>2094.39</v>
      </c>
      <c r="CL40" s="40">
        <f t="shared" si="41"/>
        <v>2094.64</v>
      </c>
      <c r="CM40" s="40">
        <f t="shared" si="41"/>
        <v>2093.98</v>
      </c>
      <c r="CN40" s="40">
        <f t="shared" si="41"/>
        <v>2093.98</v>
      </c>
      <c r="CO40" s="40">
        <f t="shared" si="41"/>
        <v>2121.08</v>
      </c>
      <c r="CP40" s="40">
        <f t="shared" si="41"/>
        <v>1954.12</v>
      </c>
      <c r="CQ40" s="40">
        <f t="shared" si="41"/>
        <v>1954.12</v>
      </c>
      <c r="CR40" s="40">
        <f t="shared" si="41"/>
        <v>1954.08</v>
      </c>
      <c r="CS40" s="91">
        <f t="shared" si="41"/>
        <v>1953.95</v>
      </c>
      <c r="CT40" s="38">
        <f t="shared" si="18"/>
        <v>212904.69</v>
      </c>
      <c r="CU40" s="154"/>
    </row>
    <row r="41" spans="1:99">
      <c r="A41" s="25" t="s">
        <v>12</v>
      </c>
      <c r="B41" s="42">
        <v>2192.34</v>
      </c>
      <c r="C41" s="43">
        <v>2217.09</v>
      </c>
      <c r="D41" s="43">
        <v>2281.9899999999998</v>
      </c>
      <c r="E41" s="43">
        <v>2283.0500000000002</v>
      </c>
      <c r="F41" s="43">
        <v>2468.85</v>
      </c>
      <c r="G41" s="43">
        <v>2468.85</v>
      </c>
      <c r="H41" s="43">
        <v>2293.56</v>
      </c>
      <c r="I41" s="43">
        <v>2293.61</v>
      </c>
      <c r="J41" s="43">
        <v>2409.5100000000002</v>
      </c>
      <c r="K41" s="43">
        <v>2409.09</v>
      </c>
      <c r="L41" s="43">
        <v>2420.62</v>
      </c>
      <c r="M41" s="43">
        <v>2418.46</v>
      </c>
      <c r="N41" s="43">
        <v>2297.66</v>
      </c>
      <c r="O41" s="43">
        <v>2297.66</v>
      </c>
      <c r="P41" s="43">
        <v>2297.66</v>
      </c>
      <c r="Q41" s="43">
        <v>2297.66</v>
      </c>
      <c r="R41" s="43">
        <v>2258.38</v>
      </c>
      <c r="S41" s="43">
        <v>2270.8200000000002</v>
      </c>
      <c r="T41" s="43">
        <v>2269.44</v>
      </c>
      <c r="U41" s="43">
        <v>2266.2199999999998</v>
      </c>
      <c r="V41" s="43">
        <v>2264.9299999999998</v>
      </c>
      <c r="W41" s="43">
        <v>2264.9299999999998</v>
      </c>
      <c r="X41" s="43">
        <v>2314.0700000000002</v>
      </c>
      <c r="Y41" s="43">
        <v>2215.59</v>
      </c>
      <c r="Z41" s="43">
        <v>2149.06</v>
      </c>
      <c r="AA41" s="43">
        <v>2149.73</v>
      </c>
      <c r="AB41" s="43">
        <v>2152.73</v>
      </c>
      <c r="AC41" s="43">
        <v>2336.0300000000002</v>
      </c>
      <c r="AD41" s="43">
        <v>2337.0100000000002</v>
      </c>
      <c r="AE41" s="43">
        <v>2340.0100000000002</v>
      </c>
      <c r="AF41" s="43">
        <v>2341.9299999999998</v>
      </c>
      <c r="AG41" s="43">
        <v>2340.62</v>
      </c>
      <c r="AH41" s="43">
        <v>2302.12</v>
      </c>
      <c r="AI41" s="43">
        <v>2302.12</v>
      </c>
      <c r="AJ41" s="43">
        <v>2274.63</v>
      </c>
      <c r="AK41" s="43">
        <v>2274.66</v>
      </c>
      <c r="AL41" s="43">
        <v>2277.2600000000002</v>
      </c>
      <c r="AM41" s="43">
        <v>2277.29</v>
      </c>
      <c r="AN41" s="43">
        <v>2291.38</v>
      </c>
      <c r="AO41" s="43">
        <v>2282.41</v>
      </c>
      <c r="AP41" s="43">
        <v>2297.2600000000002</v>
      </c>
      <c r="AQ41" s="43">
        <v>2297.4499999999998</v>
      </c>
      <c r="AR41" s="43">
        <v>2356.9899999999998</v>
      </c>
      <c r="AS41" s="43">
        <v>2357.0300000000002</v>
      </c>
      <c r="AT41" s="43">
        <v>2316.15</v>
      </c>
      <c r="AU41" s="43">
        <v>2316.15</v>
      </c>
      <c r="AV41" s="43">
        <v>2311.4299999999998</v>
      </c>
      <c r="AW41" s="43">
        <v>2316.5500000000002</v>
      </c>
      <c r="AX41" s="43">
        <v>2312.5500000000002</v>
      </c>
      <c r="AY41" s="43">
        <v>2107.73</v>
      </c>
      <c r="AZ41" s="43">
        <v>2098.0500000000002</v>
      </c>
      <c r="BA41" s="43">
        <v>2097.8200000000002</v>
      </c>
      <c r="BB41" s="43">
        <v>2097.4299999999998</v>
      </c>
      <c r="BC41" s="43">
        <v>2097.4299999999998</v>
      </c>
      <c r="BD41" s="43">
        <v>2159.23</v>
      </c>
      <c r="BE41" s="43">
        <v>2165.7800000000002</v>
      </c>
      <c r="BF41" s="43">
        <v>2155.91</v>
      </c>
      <c r="BG41" s="43">
        <v>2155.91</v>
      </c>
      <c r="BH41" s="43">
        <v>2163.85</v>
      </c>
      <c r="BI41" s="43">
        <v>2170.9899999999998</v>
      </c>
      <c r="BJ41" s="43">
        <v>2156.3200000000002</v>
      </c>
      <c r="BK41" s="43">
        <v>2114.1999999999998</v>
      </c>
      <c r="BL41" s="43">
        <v>2091.37</v>
      </c>
      <c r="BM41" s="43">
        <v>2096.7399999999998</v>
      </c>
      <c r="BN41" s="43">
        <v>2098.7600000000002</v>
      </c>
      <c r="BO41" s="43">
        <v>2095.25</v>
      </c>
      <c r="BP41" s="43">
        <v>2096.85</v>
      </c>
      <c r="BQ41" s="43">
        <v>2096.85</v>
      </c>
      <c r="BR41" s="43">
        <v>2322.64</v>
      </c>
      <c r="BS41" s="43">
        <v>2392.1</v>
      </c>
      <c r="BT41" s="43">
        <v>2513.17</v>
      </c>
      <c r="BU41" s="43">
        <v>2510.9899999999998</v>
      </c>
      <c r="BV41" s="43">
        <v>2351.9499999999998</v>
      </c>
      <c r="BW41" s="43">
        <v>2273.11</v>
      </c>
      <c r="BX41" s="43">
        <v>2112.4499999999998</v>
      </c>
      <c r="BY41" s="43">
        <v>2075.8200000000002</v>
      </c>
      <c r="BZ41" s="43">
        <v>2074.63</v>
      </c>
      <c r="CA41" s="43">
        <v>2074.63</v>
      </c>
      <c r="CB41" s="43">
        <v>2080.0500000000002</v>
      </c>
      <c r="CC41" s="43">
        <v>2080.35</v>
      </c>
      <c r="CD41" s="43">
        <v>2088.6799999999998</v>
      </c>
      <c r="CE41" s="43">
        <v>2089.4299999999998</v>
      </c>
      <c r="CF41" s="43">
        <v>2089.4299999999998</v>
      </c>
      <c r="CG41" s="43">
        <v>2089.4299999999998</v>
      </c>
      <c r="CH41" s="43">
        <v>2089.4299999999998</v>
      </c>
      <c r="CI41" s="43">
        <v>2089.4299999999998</v>
      </c>
      <c r="CJ41" s="43">
        <v>2093.5700000000002</v>
      </c>
      <c r="CK41" s="43">
        <v>2094.39</v>
      </c>
      <c r="CL41" s="43">
        <v>2094.64</v>
      </c>
      <c r="CM41" s="43">
        <v>2093.98</v>
      </c>
      <c r="CN41" s="43">
        <v>2093.98</v>
      </c>
      <c r="CO41" s="43">
        <v>2121.08</v>
      </c>
      <c r="CP41" s="43">
        <v>1954.12</v>
      </c>
      <c r="CQ41" s="43">
        <v>1954.12</v>
      </c>
      <c r="CR41" s="43">
        <v>1954.08</v>
      </c>
      <c r="CS41" s="92">
        <v>1953.95</v>
      </c>
      <c r="CT41" s="30">
        <f t="shared" si="18"/>
        <v>212904.69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44.56</v>
      </c>
      <c r="C47" s="54">
        <f t="shared" si="44"/>
        <v>44.96</v>
      </c>
      <c r="D47" s="54">
        <f t="shared" si="44"/>
        <v>50.81</v>
      </c>
      <c r="E47" s="54">
        <f t="shared" si="44"/>
        <v>52.129999999999995</v>
      </c>
      <c r="F47" s="54">
        <f t="shared" si="44"/>
        <v>53.3</v>
      </c>
      <c r="G47" s="54">
        <f t="shared" si="44"/>
        <v>56.460000000000008</v>
      </c>
      <c r="H47" s="54">
        <f t="shared" si="44"/>
        <v>57.51</v>
      </c>
      <c r="I47" s="54">
        <f t="shared" si="44"/>
        <v>64.95</v>
      </c>
      <c r="J47" s="54">
        <f t="shared" si="44"/>
        <v>75.66</v>
      </c>
      <c r="K47" s="54">
        <f t="shared" si="44"/>
        <v>82.300000000000011</v>
      </c>
      <c r="L47" s="54">
        <f t="shared" si="44"/>
        <v>78.39</v>
      </c>
      <c r="M47" s="54">
        <f t="shared" si="44"/>
        <v>77.89</v>
      </c>
      <c r="N47" s="54">
        <f t="shared" si="44"/>
        <v>80.05</v>
      </c>
      <c r="O47" s="54">
        <f t="shared" si="44"/>
        <v>79.11</v>
      </c>
      <c r="P47" s="54">
        <f t="shared" si="44"/>
        <v>78.8</v>
      </c>
      <c r="Q47" s="54">
        <f t="shared" si="44"/>
        <v>75.349999999999994</v>
      </c>
      <c r="R47" s="54">
        <f t="shared" si="44"/>
        <v>73.81</v>
      </c>
      <c r="S47" s="54">
        <f t="shared" si="44"/>
        <v>76.3</v>
      </c>
      <c r="T47" s="54">
        <f t="shared" si="44"/>
        <v>78.989999999999995</v>
      </c>
      <c r="U47" s="54">
        <f t="shared" si="44"/>
        <v>74.44</v>
      </c>
      <c r="V47" s="54">
        <f t="shared" si="44"/>
        <v>73.849999999999994</v>
      </c>
      <c r="W47" s="54">
        <f t="shared" si="44"/>
        <v>74.97999999999999</v>
      </c>
      <c r="X47" s="54">
        <f t="shared" si="44"/>
        <v>67.19</v>
      </c>
      <c r="Y47" s="54">
        <f t="shared" si="44"/>
        <v>70.564240044313649</v>
      </c>
      <c r="Z47" s="54">
        <f t="shared" si="44"/>
        <v>87.161541536603409</v>
      </c>
      <c r="AA47" s="54">
        <f t="shared" si="44"/>
        <v>127.21586949587908</v>
      </c>
      <c r="AB47" s="54">
        <f t="shared" si="44"/>
        <v>222.34260717991683</v>
      </c>
      <c r="AC47" s="54">
        <f t="shared" si="44"/>
        <v>370.39656189664112</v>
      </c>
      <c r="AD47" s="54">
        <f t="shared" si="44"/>
        <v>631.93337346156807</v>
      </c>
      <c r="AE47" s="54">
        <f t="shared" si="44"/>
        <v>865.71013893200688</v>
      </c>
      <c r="AF47" s="54">
        <f t="shared" si="44"/>
        <v>1172.3192906360839</v>
      </c>
      <c r="AG47" s="54">
        <f t="shared" si="44"/>
        <v>1494.5106006689575</v>
      </c>
      <c r="AH47" s="54">
        <f t="shared" ref="AH47:BM47" si="45">SUM(AH48:AH51)</f>
        <v>1782.1671990860841</v>
      </c>
      <c r="AI47" s="54">
        <f t="shared" si="45"/>
        <v>2058.1484282316642</v>
      </c>
      <c r="AJ47" s="54">
        <f t="shared" si="45"/>
        <v>2303.8949605663811</v>
      </c>
      <c r="AK47" s="54">
        <f t="shared" si="45"/>
        <v>2542.323492910667</v>
      </c>
      <c r="AL47" s="54">
        <f t="shared" si="45"/>
        <v>2757.1268603971216</v>
      </c>
      <c r="AM47" s="54">
        <f t="shared" si="45"/>
        <v>2988.7084645129326</v>
      </c>
      <c r="AN47" s="54">
        <f t="shared" si="45"/>
        <v>3166.3653813918822</v>
      </c>
      <c r="AO47" s="54">
        <f t="shared" si="45"/>
        <v>3404.5442286469452</v>
      </c>
      <c r="AP47" s="54">
        <f t="shared" si="45"/>
        <v>3521.550852378562</v>
      </c>
      <c r="AQ47" s="54">
        <f t="shared" si="45"/>
        <v>3755.4560432951153</v>
      </c>
      <c r="AR47" s="54">
        <f t="shared" si="45"/>
        <v>3881.7874177784061</v>
      </c>
      <c r="AS47" s="54">
        <f t="shared" si="45"/>
        <v>3906.9667148680373</v>
      </c>
      <c r="AT47" s="54">
        <f t="shared" si="45"/>
        <v>3937.5920337019761</v>
      </c>
      <c r="AU47" s="54">
        <f t="shared" si="45"/>
        <v>4041.681574341249</v>
      </c>
      <c r="AV47" s="54">
        <f t="shared" si="45"/>
        <v>4004.3062477088311</v>
      </c>
      <c r="AW47" s="54">
        <f t="shared" si="45"/>
        <v>4053.2363964540577</v>
      </c>
      <c r="AX47" s="54">
        <f t="shared" si="45"/>
        <v>3975.2407340351783</v>
      </c>
      <c r="AY47" s="54">
        <f t="shared" si="45"/>
        <v>3847.3029463526295</v>
      </c>
      <c r="AZ47" s="54">
        <f t="shared" si="45"/>
        <v>3904.4420337498195</v>
      </c>
      <c r="BA47" s="54">
        <f t="shared" si="45"/>
        <v>3924.4560885496849</v>
      </c>
      <c r="BB47" s="54">
        <f t="shared" si="45"/>
        <v>3870.5991264161657</v>
      </c>
      <c r="BC47" s="54">
        <f t="shared" si="45"/>
        <v>3984.1136866712454</v>
      </c>
      <c r="BD47" s="54">
        <f t="shared" si="45"/>
        <v>3955.6504565804917</v>
      </c>
      <c r="BE47" s="54">
        <f t="shared" si="45"/>
        <v>3963.3002808409387</v>
      </c>
      <c r="BF47" s="54">
        <f t="shared" si="45"/>
        <v>3867.9483130565786</v>
      </c>
      <c r="BG47" s="54">
        <f t="shared" si="45"/>
        <v>3779.4183609265888</v>
      </c>
      <c r="BH47" s="54">
        <f t="shared" si="45"/>
        <v>3724.2481112583037</v>
      </c>
      <c r="BI47" s="54">
        <f t="shared" si="45"/>
        <v>3514.3901235051585</v>
      </c>
      <c r="BJ47" s="54">
        <f t="shared" si="45"/>
        <v>3319.8015902731113</v>
      </c>
      <c r="BK47" s="54">
        <f t="shared" si="45"/>
        <v>3099.8282767274668</v>
      </c>
      <c r="BL47" s="54">
        <f t="shared" si="45"/>
        <v>2899.2242637268118</v>
      </c>
      <c r="BM47" s="54">
        <f t="shared" si="45"/>
        <v>2718.528897958468</v>
      </c>
      <c r="BN47" s="54">
        <f t="shared" ref="BN47:CS47" si="46">SUM(BN48:BN51)</f>
        <v>2506.8299793422698</v>
      </c>
      <c r="BO47" s="54">
        <f t="shared" si="46"/>
        <v>2212.3813452350068</v>
      </c>
      <c r="BP47" s="54">
        <f t="shared" si="46"/>
        <v>1884.5010304199166</v>
      </c>
      <c r="BQ47" s="54">
        <f t="shared" si="46"/>
        <v>1623.3928930337838</v>
      </c>
      <c r="BR47" s="54">
        <f t="shared" si="46"/>
        <v>1356.7727452241622</v>
      </c>
      <c r="BS47" s="54">
        <f t="shared" si="46"/>
        <v>979.99034516908921</v>
      </c>
      <c r="BT47" s="54">
        <f t="shared" si="46"/>
        <v>688.78142832841422</v>
      </c>
      <c r="BU47" s="54">
        <f t="shared" si="46"/>
        <v>450.0928211676349</v>
      </c>
      <c r="BV47" s="54">
        <f t="shared" si="46"/>
        <v>298.34904564582251</v>
      </c>
      <c r="BW47" s="54">
        <f t="shared" si="46"/>
        <v>190.63044105264052</v>
      </c>
      <c r="BX47" s="54">
        <f t="shared" si="46"/>
        <v>135.66533275106104</v>
      </c>
      <c r="BY47" s="54">
        <f t="shared" si="46"/>
        <v>52.431772944646212</v>
      </c>
      <c r="BZ47" s="54">
        <f t="shared" si="46"/>
        <v>28.78</v>
      </c>
      <c r="CA47" s="54">
        <f t="shared" si="46"/>
        <v>23.96</v>
      </c>
      <c r="CB47" s="54">
        <f t="shared" si="46"/>
        <v>23.32</v>
      </c>
      <c r="CC47" s="54">
        <f t="shared" si="46"/>
        <v>24.19</v>
      </c>
      <c r="CD47" s="54">
        <f t="shared" si="46"/>
        <v>23.06</v>
      </c>
      <c r="CE47" s="54">
        <f t="shared" si="46"/>
        <v>22.46</v>
      </c>
      <c r="CF47" s="54">
        <f t="shared" si="46"/>
        <v>22.240000000000002</v>
      </c>
      <c r="CG47" s="54">
        <f t="shared" si="46"/>
        <v>21.51</v>
      </c>
      <c r="CH47" s="54">
        <f t="shared" si="46"/>
        <v>22.619999999999997</v>
      </c>
      <c r="CI47" s="54">
        <f t="shared" si="46"/>
        <v>21.5</v>
      </c>
      <c r="CJ47" s="54">
        <f t="shared" si="46"/>
        <v>21.46</v>
      </c>
      <c r="CK47" s="54">
        <f t="shared" si="46"/>
        <v>22.080000000000002</v>
      </c>
      <c r="CL47" s="54">
        <f t="shared" si="46"/>
        <v>21.48</v>
      </c>
      <c r="CM47" s="54">
        <f t="shared" si="46"/>
        <v>20.310000000000002</v>
      </c>
      <c r="CN47" s="54">
        <f t="shared" si="46"/>
        <v>19.130000000000003</v>
      </c>
      <c r="CO47" s="54">
        <f t="shared" si="46"/>
        <v>20.860000000000003</v>
      </c>
      <c r="CP47" s="54">
        <f t="shared" si="46"/>
        <v>21</v>
      </c>
      <c r="CQ47" s="54">
        <f t="shared" si="46"/>
        <v>20.05</v>
      </c>
      <c r="CR47" s="54">
        <f t="shared" si="46"/>
        <v>19.37</v>
      </c>
      <c r="CS47" s="96">
        <f t="shared" si="46"/>
        <v>20.170000000000002</v>
      </c>
      <c r="CT47" s="38">
        <f t="shared" si="18"/>
        <v>129887.66299106498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0.03</v>
      </c>
      <c r="X48" s="43">
        <f t="shared" si="47"/>
        <v>0.13</v>
      </c>
      <c r="Y48" s="43">
        <f t="shared" si="47"/>
        <v>1.9300000000000002</v>
      </c>
      <c r="Z48" s="43">
        <f t="shared" si="47"/>
        <v>10.68</v>
      </c>
      <c r="AA48" s="43">
        <f t="shared" si="47"/>
        <v>24.150000000000002</v>
      </c>
      <c r="AB48" s="43">
        <f t="shared" si="47"/>
        <v>54.88</v>
      </c>
      <c r="AC48" s="43">
        <f t="shared" si="47"/>
        <v>101.45</v>
      </c>
      <c r="AD48" s="43">
        <f t="shared" si="47"/>
        <v>162.01000000000002</v>
      </c>
      <c r="AE48" s="43">
        <f t="shared" si="47"/>
        <v>224.49</v>
      </c>
      <c r="AF48" s="43">
        <f t="shared" si="47"/>
        <v>309.48</v>
      </c>
      <c r="AG48" s="43">
        <f t="shared" si="47"/>
        <v>407.45</v>
      </c>
      <c r="AH48" s="43">
        <f t="shared" ref="AH48:BM48" si="48">AH21</f>
        <v>465.46000000000004</v>
      </c>
      <c r="AI48" s="43">
        <f t="shared" si="48"/>
        <v>553.27</v>
      </c>
      <c r="AJ48" s="43">
        <f t="shared" si="48"/>
        <v>641.16999999999996</v>
      </c>
      <c r="AK48" s="43">
        <f t="shared" si="48"/>
        <v>745.68999999999994</v>
      </c>
      <c r="AL48" s="43">
        <f t="shared" si="48"/>
        <v>818.38</v>
      </c>
      <c r="AM48" s="43">
        <f t="shared" si="48"/>
        <v>915.27</v>
      </c>
      <c r="AN48" s="43">
        <f t="shared" si="48"/>
        <v>1001.4</v>
      </c>
      <c r="AO48" s="43">
        <f t="shared" si="48"/>
        <v>1091.24</v>
      </c>
      <c r="AP48" s="43">
        <f t="shared" si="48"/>
        <v>1174.26</v>
      </c>
      <c r="AQ48" s="43">
        <f t="shared" si="48"/>
        <v>1329.52</v>
      </c>
      <c r="AR48" s="43">
        <f t="shared" si="48"/>
        <v>1392.66</v>
      </c>
      <c r="AS48" s="43">
        <f t="shared" si="48"/>
        <v>1428.6000000000001</v>
      </c>
      <c r="AT48" s="43">
        <f t="shared" si="48"/>
        <v>1458.68</v>
      </c>
      <c r="AU48" s="43">
        <f t="shared" si="48"/>
        <v>1493.73</v>
      </c>
      <c r="AV48" s="43">
        <f t="shared" si="48"/>
        <v>1527.33</v>
      </c>
      <c r="AW48" s="43">
        <f t="shared" si="48"/>
        <v>1543.8500000000001</v>
      </c>
      <c r="AX48" s="43">
        <f t="shared" si="48"/>
        <v>1562.42</v>
      </c>
      <c r="AY48" s="43">
        <f t="shared" si="48"/>
        <v>1561.22</v>
      </c>
      <c r="AZ48" s="43">
        <f t="shared" si="48"/>
        <v>1553.73</v>
      </c>
      <c r="BA48" s="43">
        <f t="shared" si="48"/>
        <v>1551.11</v>
      </c>
      <c r="BB48" s="43">
        <f t="shared" si="48"/>
        <v>1540.05</v>
      </c>
      <c r="BC48" s="43">
        <f t="shared" si="48"/>
        <v>1677.97</v>
      </c>
      <c r="BD48" s="43">
        <f t="shared" si="48"/>
        <v>1671.22</v>
      </c>
      <c r="BE48" s="43">
        <f t="shared" si="48"/>
        <v>1654.5</v>
      </c>
      <c r="BF48" s="43">
        <f t="shared" si="48"/>
        <v>1618.96</v>
      </c>
      <c r="BG48" s="43">
        <f t="shared" si="48"/>
        <v>1582.57</v>
      </c>
      <c r="BH48" s="43">
        <f t="shared" si="48"/>
        <v>1539.65</v>
      </c>
      <c r="BI48" s="43">
        <f t="shared" si="48"/>
        <v>1481.97</v>
      </c>
      <c r="BJ48" s="43">
        <f t="shared" si="48"/>
        <v>1385.55</v>
      </c>
      <c r="BK48" s="43">
        <f t="shared" si="48"/>
        <v>1318.6699999999998</v>
      </c>
      <c r="BL48" s="43">
        <f t="shared" si="48"/>
        <v>1228</v>
      </c>
      <c r="BM48" s="43">
        <f t="shared" si="48"/>
        <v>1141.5500000000002</v>
      </c>
      <c r="BN48" s="43">
        <f t="shared" ref="BN48:CS48" si="49">BN21</f>
        <v>1028.1600000000001</v>
      </c>
      <c r="BO48" s="43">
        <f t="shared" si="49"/>
        <v>919</v>
      </c>
      <c r="BP48" s="43">
        <f t="shared" si="49"/>
        <v>822.87</v>
      </c>
      <c r="BQ48" s="43">
        <f t="shared" si="49"/>
        <v>707.51</v>
      </c>
      <c r="BR48" s="43">
        <f t="shared" si="49"/>
        <v>622.64</v>
      </c>
      <c r="BS48" s="43">
        <f t="shared" si="49"/>
        <v>511.96999999999997</v>
      </c>
      <c r="BT48" s="43">
        <f t="shared" si="49"/>
        <v>399.26</v>
      </c>
      <c r="BU48" s="43">
        <f t="shared" si="49"/>
        <v>294.22000000000003</v>
      </c>
      <c r="BV48" s="43">
        <f t="shared" si="49"/>
        <v>215.49</v>
      </c>
      <c r="BW48" s="43">
        <f t="shared" si="49"/>
        <v>142.13</v>
      </c>
      <c r="BX48" s="43">
        <f t="shared" si="49"/>
        <v>86.97</v>
      </c>
      <c r="BY48" s="43">
        <f t="shared" si="49"/>
        <v>14.85</v>
      </c>
      <c r="BZ48" s="43">
        <f t="shared" si="49"/>
        <v>6.09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48718.640000000007</v>
      </c>
      <c r="CU48" s="156"/>
    </row>
    <row r="49" spans="1:174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2.8542400443136491</v>
      </c>
      <c r="Z49" s="1">
        <v>7.1615415366034139</v>
      </c>
      <c r="AA49" s="1">
        <v>28.235869495879086</v>
      </c>
      <c r="AB49" s="1">
        <v>90.992607179916817</v>
      </c>
      <c r="AC49" s="1">
        <v>194.53656189664116</v>
      </c>
      <c r="AD49" s="1">
        <v>401.36337346156796</v>
      </c>
      <c r="AE49" s="1">
        <v>580.15013893200694</v>
      </c>
      <c r="AF49" s="1">
        <v>806.5592906360838</v>
      </c>
      <c r="AG49" s="1">
        <v>1035.0106006689575</v>
      </c>
      <c r="AH49" s="1">
        <v>1267.9471990860841</v>
      </c>
      <c r="AI49" s="1">
        <v>1457.3084282316643</v>
      </c>
      <c r="AJ49" s="1">
        <v>1615.6549605663811</v>
      </c>
      <c r="AK49" s="1">
        <v>1752.5634929106668</v>
      </c>
      <c r="AL49" s="1">
        <v>1897.4168603971218</v>
      </c>
      <c r="AM49" s="1">
        <v>2031.6584645129324</v>
      </c>
      <c r="AN49" s="1">
        <v>2124.5253813918821</v>
      </c>
      <c r="AO49" s="1">
        <v>2281.0442286469452</v>
      </c>
      <c r="AP49" s="1">
        <v>2321.0108523785625</v>
      </c>
      <c r="AQ49" s="1">
        <v>2401.7460432951152</v>
      </c>
      <c r="AR49" s="1">
        <v>2463.057417778406</v>
      </c>
      <c r="AS49" s="1">
        <v>2454.2267148680371</v>
      </c>
      <c r="AT49" s="1">
        <v>2454.9820337019755</v>
      </c>
      <c r="AU49" s="1">
        <v>2523.5015743412491</v>
      </c>
      <c r="AV49" s="1">
        <v>2453.2662477088311</v>
      </c>
      <c r="AW49" s="1">
        <v>2487.1063964540576</v>
      </c>
      <c r="AX49" s="1">
        <v>2390.6307340351786</v>
      </c>
      <c r="AY49" s="1">
        <v>2275.8129463526298</v>
      </c>
      <c r="AZ49" s="1">
        <v>2347.7920337498194</v>
      </c>
      <c r="BA49" s="1">
        <v>2362.5160885496848</v>
      </c>
      <c r="BB49" s="1">
        <v>2308.8791264161659</v>
      </c>
      <c r="BC49" s="1">
        <v>2283.1236866712457</v>
      </c>
      <c r="BD49" s="1">
        <v>2262.310456580492</v>
      </c>
      <c r="BE49" s="1">
        <v>2286.9002808409386</v>
      </c>
      <c r="BF49" s="1">
        <v>2224.7683130565788</v>
      </c>
      <c r="BG49" s="1">
        <v>2172.968360926589</v>
      </c>
      <c r="BH49" s="1">
        <v>2160.6781112583035</v>
      </c>
      <c r="BI49" s="1">
        <v>2009.1201235051587</v>
      </c>
      <c r="BJ49" s="1">
        <v>1912.1315902731114</v>
      </c>
      <c r="BK49" s="1">
        <v>1757.6082767274668</v>
      </c>
      <c r="BL49" s="1">
        <v>1648.9542637268119</v>
      </c>
      <c r="BM49" s="1">
        <v>1552.8888979584676</v>
      </c>
      <c r="BN49" s="1">
        <v>1454.10997934227</v>
      </c>
      <c r="BO49" s="1">
        <v>1271.4813452350068</v>
      </c>
      <c r="BP49" s="1">
        <v>1037.4910304199163</v>
      </c>
      <c r="BQ49" s="1">
        <v>892.01289303378383</v>
      </c>
      <c r="BR49" s="1">
        <v>711.06274522416231</v>
      </c>
      <c r="BS49" s="1">
        <v>444.6403451690893</v>
      </c>
      <c r="BT49" s="1">
        <v>266.02142832841429</v>
      </c>
      <c r="BU49" s="1">
        <v>132.15282116763487</v>
      </c>
      <c r="BV49" s="1">
        <v>58.719045645822526</v>
      </c>
      <c r="BW49" s="1">
        <v>19.470441052640531</v>
      </c>
      <c r="BX49" s="1">
        <v>5.1753327510610614</v>
      </c>
      <c r="BY49" s="1">
        <v>0.2517729446462138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77383.552991064978</v>
      </c>
      <c r="CU49" s="156"/>
    </row>
    <row r="50" spans="1:174">
      <c r="A50" s="30" t="s">
        <v>34</v>
      </c>
      <c r="B50" s="45">
        <v>23.12</v>
      </c>
      <c r="C50" s="1">
        <v>22.98</v>
      </c>
      <c r="D50" s="1">
        <v>28.43</v>
      </c>
      <c r="E50" s="1">
        <v>29.88</v>
      </c>
      <c r="F50" s="1">
        <v>31.62</v>
      </c>
      <c r="G50" s="1">
        <v>34.520000000000003</v>
      </c>
      <c r="H50" s="1">
        <v>35.79</v>
      </c>
      <c r="I50" s="1">
        <v>43.59</v>
      </c>
      <c r="J50" s="1">
        <v>54.45</v>
      </c>
      <c r="K50" s="1">
        <v>60.52</v>
      </c>
      <c r="L50" s="1">
        <v>57.83</v>
      </c>
      <c r="M50" s="1">
        <v>56.97</v>
      </c>
      <c r="N50" s="1">
        <v>57.92</v>
      </c>
      <c r="O50" s="1">
        <v>58.53</v>
      </c>
      <c r="P50" s="1">
        <v>58.03</v>
      </c>
      <c r="Q50" s="1">
        <v>55.23</v>
      </c>
      <c r="R50" s="1">
        <v>54.93</v>
      </c>
      <c r="S50" s="1">
        <v>58.15</v>
      </c>
      <c r="T50" s="1">
        <v>59.76</v>
      </c>
      <c r="U50" s="1">
        <v>55.99</v>
      </c>
      <c r="V50" s="1">
        <v>54.87</v>
      </c>
      <c r="W50" s="1">
        <v>56.12</v>
      </c>
      <c r="X50" s="1">
        <v>47.44</v>
      </c>
      <c r="Y50" s="1">
        <v>45.92</v>
      </c>
      <c r="Z50" s="1">
        <v>48.91</v>
      </c>
      <c r="AA50" s="1">
        <v>53.01</v>
      </c>
      <c r="AB50" s="1">
        <v>54.75</v>
      </c>
      <c r="AC50" s="1">
        <v>53.33</v>
      </c>
      <c r="AD50" s="1">
        <v>47.44</v>
      </c>
      <c r="AE50" s="1">
        <v>40.770000000000003</v>
      </c>
      <c r="AF50" s="1">
        <v>36.07</v>
      </c>
      <c r="AG50" s="1">
        <v>31.78</v>
      </c>
      <c r="AH50" s="1">
        <v>28.35</v>
      </c>
      <c r="AI50" s="1">
        <v>26.84</v>
      </c>
      <c r="AJ50" s="1">
        <v>26.38</v>
      </c>
      <c r="AK50" s="1">
        <v>23.94</v>
      </c>
      <c r="AL50" s="1">
        <v>23.12</v>
      </c>
      <c r="AM50" s="1">
        <v>21.92</v>
      </c>
      <c r="AN50" s="1">
        <v>19.89</v>
      </c>
      <c r="AO50" s="1">
        <v>11.42</v>
      </c>
      <c r="AP50" s="1">
        <v>5.2</v>
      </c>
      <c r="AQ50" s="1">
        <v>4.29</v>
      </c>
      <c r="AR50" s="1">
        <v>5.58</v>
      </c>
      <c r="AS50" s="1">
        <v>3.26</v>
      </c>
      <c r="AT50" s="1">
        <v>1.92</v>
      </c>
      <c r="AU50" s="1">
        <v>2.27</v>
      </c>
      <c r="AV50" s="1">
        <v>1.42</v>
      </c>
      <c r="AW50" s="1">
        <v>1.36</v>
      </c>
      <c r="AX50" s="1">
        <v>1.47</v>
      </c>
      <c r="AY50" s="1">
        <v>1.1200000000000001</v>
      </c>
      <c r="AZ50" s="1">
        <v>1.34</v>
      </c>
      <c r="BA50" s="1">
        <v>1.85</v>
      </c>
      <c r="BB50" s="1">
        <v>1.84</v>
      </c>
      <c r="BC50" s="1">
        <v>1.62</v>
      </c>
      <c r="BD50" s="1">
        <v>1.1399999999999999</v>
      </c>
      <c r="BE50" s="1">
        <v>1.05</v>
      </c>
      <c r="BF50" s="1">
        <v>1.62</v>
      </c>
      <c r="BG50" s="1">
        <v>2.66</v>
      </c>
      <c r="BH50" s="1">
        <v>2.5299999999999998</v>
      </c>
      <c r="BI50" s="1">
        <v>3.2</v>
      </c>
      <c r="BJ50" s="1">
        <v>2.1</v>
      </c>
      <c r="BK50" s="1">
        <v>2.67</v>
      </c>
      <c r="BL50" s="1">
        <v>1.9</v>
      </c>
      <c r="BM50" s="1">
        <v>2.42</v>
      </c>
      <c r="BN50" s="1">
        <v>3.49</v>
      </c>
      <c r="BO50" s="1">
        <v>2.31</v>
      </c>
      <c r="BP50" s="1">
        <v>3.66</v>
      </c>
      <c r="BQ50" s="1">
        <v>1.62</v>
      </c>
      <c r="BR50" s="1">
        <v>0.83</v>
      </c>
      <c r="BS50" s="1">
        <v>1.58</v>
      </c>
      <c r="BT50" s="1">
        <v>1.98</v>
      </c>
      <c r="BU50" s="1">
        <v>1.78</v>
      </c>
      <c r="BV50" s="1">
        <v>1.44</v>
      </c>
      <c r="BW50" s="1">
        <v>7.28</v>
      </c>
      <c r="BX50" s="1">
        <v>22.07</v>
      </c>
      <c r="BY50" s="1">
        <v>15.57</v>
      </c>
      <c r="BZ50" s="1">
        <v>1.77</v>
      </c>
      <c r="CA50" s="1">
        <v>2.29</v>
      </c>
      <c r="CB50" s="1">
        <v>2.64</v>
      </c>
      <c r="CC50" s="1">
        <v>2.73</v>
      </c>
      <c r="CD50" s="1">
        <v>2.29</v>
      </c>
      <c r="CE50" s="1">
        <v>1.62</v>
      </c>
      <c r="CF50" s="1">
        <v>1.1000000000000001</v>
      </c>
      <c r="CG50" s="1">
        <v>0.34</v>
      </c>
      <c r="CH50" s="1">
        <v>0.04</v>
      </c>
      <c r="CI50" s="1">
        <v>0.01</v>
      </c>
      <c r="CJ50" s="1">
        <v>0.01</v>
      </c>
      <c r="CK50" s="1">
        <v>0.01</v>
      </c>
      <c r="CL50" s="1">
        <v>0.01</v>
      </c>
      <c r="CM50" s="1">
        <v>0.01</v>
      </c>
      <c r="CN50" s="1">
        <v>0.01</v>
      </c>
      <c r="CO50" s="1">
        <v>0.01</v>
      </c>
      <c r="CP50" s="1">
        <v>0.01</v>
      </c>
      <c r="CQ50" s="1">
        <v>0.01</v>
      </c>
      <c r="CR50" s="1">
        <v>0.01</v>
      </c>
      <c r="CS50" s="93">
        <v>0.01</v>
      </c>
      <c r="CT50" s="30">
        <f t="shared" si="50"/>
        <v>1824.879999999999</v>
      </c>
      <c r="CU50" s="156"/>
    </row>
    <row r="51" spans="1:174">
      <c r="A51" s="56" t="s">
        <v>54</v>
      </c>
      <c r="B51" s="45">
        <f t="shared" ref="B51:AG51" si="51">B24</f>
        <v>21.44</v>
      </c>
      <c r="C51" s="1">
        <f t="shared" si="51"/>
        <v>21.98</v>
      </c>
      <c r="D51" s="1">
        <f t="shared" si="51"/>
        <v>22.38</v>
      </c>
      <c r="E51" s="1">
        <f t="shared" si="51"/>
        <v>22.25</v>
      </c>
      <c r="F51" s="1">
        <f t="shared" si="51"/>
        <v>21.68</v>
      </c>
      <c r="G51" s="1">
        <f t="shared" si="51"/>
        <v>21.94</v>
      </c>
      <c r="H51" s="1">
        <f t="shared" si="51"/>
        <v>21.72</v>
      </c>
      <c r="I51" s="1">
        <f t="shared" si="51"/>
        <v>21.36</v>
      </c>
      <c r="J51" s="1">
        <f t="shared" si="51"/>
        <v>21.21</v>
      </c>
      <c r="K51" s="1">
        <f t="shared" si="51"/>
        <v>21.78</v>
      </c>
      <c r="L51" s="1">
        <f t="shared" si="51"/>
        <v>20.56</v>
      </c>
      <c r="M51" s="1">
        <f t="shared" si="51"/>
        <v>20.92</v>
      </c>
      <c r="N51" s="1">
        <f t="shared" si="51"/>
        <v>22.13</v>
      </c>
      <c r="O51" s="1">
        <f t="shared" si="51"/>
        <v>20.58</v>
      </c>
      <c r="P51" s="1">
        <f t="shared" si="51"/>
        <v>20.77</v>
      </c>
      <c r="Q51" s="1">
        <f t="shared" si="51"/>
        <v>20.12</v>
      </c>
      <c r="R51" s="1">
        <f t="shared" si="51"/>
        <v>18.88</v>
      </c>
      <c r="S51" s="1">
        <f t="shared" si="51"/>
        <v>18.149999999999999</v>
      </c>
      <c r="T51" s="1">
        <f t="shared" si="51"/>
        <v>19.23</v>
      </c>
      <c r="U51" s="1">
        <f t="shared" si="51"/>
        <v>18.45</v>
      </c>
      <c r="V51" s="1">
        <f t="shared" si="51"/>
        <v>18.97</v>
      </c>
      <c r="W51" s="1">
        <f t="shared" si="51"/>
        <v>18.829999999999998</v>
      </c>
      <c r="X51" s="1">
        <f t="shared" si="51"/>
        <v>19.62</v>
      </c>
      <c r="Y51" s="1">
        <f t="shared" si="51"/>
        <v>19.86</v>
      </c>
      <c r="Z51" s="1">
        <f t="shared" si="51"/>
        <v>20.41</v>
      </c>
      <c r="AA51" s="1">
        <f t="shared" si="51"/>
        <v>21.82</v>
      </c>
      <c r="AB51" s="1">
        <f t="shared" si="51"/>
        <v>21.72</v>
      </c>
      <c r="AC51" s="1">
        <f t="shared" si="51"/>
        <v>21.08</v>
      </c>
      <c r="AD51" s="1">
        <f t="shared" si="51"/>
        <v>21.12</v>
      </c>
      <c r="AE51" s="1">
        <f t="shared" si="51"/>
        <v>20.3</v>
      </c>
      <c r="AF51" s="1">
        <f t="shared" si="51"/>
        <v>20.21</v>
      </c>
      <c r="AG51" s="1">
        <f t="shared" si="51"/>
        <v>20.27</v>
      </c>
      <c r="AH51" s="1">
        <f t="shared" ref="AH51:BM51" si="52">AH24</f>
        <v>20.41</v>
      </c>
      <c r="AI51" s="1">
        <f t="shared" si="52"/>
        <v>20.73</v>
      </c>
      <c r="AJ51" s="1">
        <f t="shared" si="52"/>
        <v>20.69</v>
      </c>
      <c r="AK51" s="1">
        <f t="shared" si="52"/>
        <v>20.13</v>
      </c>
      <c r="AL51" s="1">
        <f t="shared" si="52"/>
        <v>18.21</v>
      </c>
      <c r="AM51" s="1">
        <f t="shared" si="52"/>
        <v>19.86</v>
      </c>
      <c r="AN51" s="1">
        <f t="shared" si="52"/>
        <v>20.55</v>
      </c>
      <c r="AO51" s="1">
        <f t="shared" si="52"/>
        <v>20.84</v>
      </c>
      <c r="AP51" s="1">
        <f t="shared" si="52"/>
        <v>21.08</v>
      </c>
      <c r="AQ51" s="1">
        <f t="shared" si="52"/>
        <v>19.899999999999999</v>
      </c>
      <c r="AR51" s="1">
        <f t="shared" si="52"/>
        <v>20.49</v>
      </c>
      <c r="AS51" s="1">
        <f t="shared" si="52"/>
        <v>20.88</v>
      </c>
      <c r="AT51" s="1">
        <f t="shared" si="52"/>
        <v>22.01</v>
      </c>
      <c r="AU51" s="1">
        <f t="shared" si="52"/>
        <v>22.18</v>
      </c>
      <c r="AV51" s="1">
        <f t="shared" si="52"/>
        <v>22.29</v>
      </c>
      <c r="AW51" s="1">
        <f t="shared" si="52"/>
        <v>20.92</v>
      </c>
      <c r="AX51" s="1">
        <f t="shared" si="52"/>
        <v>20.72</v>
      </c>
      <c r="AY51" s="1">
        <f t="shared" si="52"/>
        <v>9.15</v>
      </c>
      <c r="AZ51" s="1">
        <f t="shared" si="52"/>
        <v>1.58</v>
      </c>
      <c r="BA51" s="1">
        <f t="shared" si="52"/>
        <v>8.98</v>
      </c>
      <c r="BB51" s="1">
        <f t="shared" si="52"/>
        <v>19.829999999999998</v>
      </c>
      <c r="BC51" s="1">
        <f t="shared" si="52"/>
        <v>21.4</v>
      </c>
      <c r="BD51" s="1">
        <f t="shared" si="52"/>
        <v>20.98</v>
      </c>
      <c r="BE51" s="1">
        <f t="shared" si="52"/>
        <v>20.85</v>
      </c>
      <c r="BF51" s="1">
        <f t="shared" si="52"/>
        <v>22.6</v>
      </c>
      <c r="BG51" s="1">
        <f t="shared" si="52"/>
        <v>21.22</v>
      </c>
      <c r="BH51" s="1">
        <f t="shared" si="52"/>
        <v>21.39</v>
      </c>
      <c r="BI51" s="1">
        <f t="shared" si="52"/>
        <v>20.100000000000001</v>
      </c>
      <c r="BJ51" s="1">
        <f t="shared" si="52"/>
        <v>20.02</v>
      </c>
      <c r="BK51" s="1">
        <f t="shared" si="52"/>
        <v>20.88</v>
      </c>
      <c r="BL51" s="1">
        <f t="shared" si="52"/>
        <v>20.37</v>
      </c>
      <c r="BM51" s="1">
        <f t="shared" si="52"/>
        <v>21.67</v>
      </c>
      <c r="BN51" s="1">
        <f t="shared" ref="BN51:CS51" si="53">BN24</f>
        <v>21.07</v>
      </c>
      <c r="BO51" s="1">
        <f t="shared" si="53"/>
        <v>19.59</v>
      </c>
      <c r="BP51" s="1">
        <f t="shared" si="53"/>
        <v>20.48</v>
      </c>
      <c r="BQ51" s="1">
        <f t="shared" si="53"/>
        <v>22.25</v>
      </c>
      <c r="BR51" s="1">
        <f t="shared" si="53"/>
        <v>22.24</v>
      </c>
      <c r="BS51" s="1">
        <f t="shared" si="53"/>
        <v>21.8</v>
      </c>
      <c r="BT51" s="1">
        <f t="shared" si="53"/>
        <v>21.52</v>
      </c>
      <c r="BU51" s="1">
        <f t="shared" si="53"/>
        <v>21.94</v>
      </c>
      <c r="BV51" s="1">
        <f t="shared" si="53"/>
        <v>22.7</v>
      </c>
      <c r="BW51" s="1">
        <f t="shared" si="53"/>
        <v>21.75</v>
      </c>
      <c r="BX51" s="1">
        <f t="shared" si="53"/>
        <v>21.45</v>
      </c>
      <c r="BY51" s="1">
        <f t="shared" si="53"/>
        <v>21.76</v>
      </c>
      <c r="BZ51" s="1">
        <f t="shared" si="53"/>
        <v>20.92</v>
      </c>
      <c r="CA51" s="1">
        <f t="shared" si="53"/>
        <v>20.53</v>
      </c>
      <c r="CB51" s="1">
        <f t="shared" si="53"/>
        <v>20.68</v>
      </c>
      <c r="CC51" s="1">
        <f t="shared" si="53"/>
        <v>21.46</v>
      </c>
      <c r="CD51" s="1">
        <f t="shared" si="53"/>
        <v>20.77</v>
      </c>
      <c r="CE51" s="1">
        <f t="shared" si="53"/>
        <v>20.84</v>
      </c>
      <c r="CF51" s="1">
        <f t="shared" si="53"/>
        <v>21.14</v>
      </c>
      <c r="CG51" s="1">
        <f t="shared" si="53"/>
        <v>21.17</v>
      </c>
      <c r="CH51" s="1">
        <f t="shared" si="53"/>
        <v>22.58</v>
      </c>
      <c r="CI51" s="1">
        <f t="shared" si="53"/>
        <v>21.49</v>
      </c>
      <c r="CJ51" s="1">
        <f t="shared" si="53"/>
        <v>21.45</v>
      </c>
      <c r="CK51" s="1">
        <f t="shared" si="53"/>
        <v>22.07</v>
      </c>
      <c r="CL51" s="1">
        <f t="shared" si="53"/>
        <v>21.47</v>
      </c>
      <c r="CM51" s="1">
        <f t="shared" si="53"/>
        <v>20.3</v>
      </c>
      <c r="CN51" s="1">
        <f t="shared" si="53"/>
        <v>19.12</v>
      </c>
      <c r="CO51" s="1">
        <f t="shared" si="53"/>
        <v>20.85</v>
      </c>
      <c r="CP51" s="1">
        <f t="shared" si="53"/>
        <v>20.99</v>
      </c>
      <c r="CQ51" s="1">
        <f t="shared" si="53"/>
        <v>20.04</v>
      </c>
      <c r="CR51" s="1">
        <f t="shared" si="53"/>
        <v>19.36</v>
      </c>
      <c r="CS51" s="93">
        <f t="shared" si="53"/>
        <v>20.16</v>
      </c>
      <c r="CT51" s="30">
        <f t="shared" si="50"/>
        <v>1960.59</v>
      </c>
      <c r="CU51" s="156"/>
    </row>
    <row r="52" spans="1:174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74" ht="15.75" thickBot="1">
      <c r="A53" s="101" t="s">
        <v>64</v>
      </c>
      <c r="B53" s="102">
        <f t="shared" ref="B53:AG53" si="54">SUM(B30,B40,B42,B47,-B52)</f>
        <v>7730.2161268817208</v>
      </c>
      <c r="C53" s="103">
        <f t="shared" si="54"/>
        <v>7756.3661268817204</v>
      </c>
      <c r="D53" s="103">
        <f t="shared" si="54"/>
        <v>7803.1161268817204</v>
      </c>
      <c r="E53" s="103">
        <f t="shared" si="54"/>
        <v>7816.4961268817206</v>
      </c>
      <c r="F53" s="103">
        <f t="shared" si="54"/>
        <v>8005.4661268817199</v>
      </c>
      <c r="G53" s="103">
        <f t="shared" si="54"/>
        <v>8005.6261268817198</v>
      </c>
      <c r="H53" s="103">
        <f t="shared" si="54"/>
        <v>7831.3861268817209</v>
      </c>
      <c r="I53" s="103">
        <f t="shared" si="54"/>
        <v>7839.8761268817198</v>
      </c>
      <c r="J53" s="103">
        <f t="shared" si="54"/>
        <v>7964.4861268817203</v>
      </c>
      <c r="K53" s="103">
        <f t="shared" si="54"/>
        <v>7968.7061268817206</v>
      </c>
      <c r="L53" s="103">
        <f t="shared" si="54"/>
        <v>7978.3261268817205</v>
      </c>
      <c r="M53" s="103">
        <f t="shared" si="54"/>
        <v>7977.6661268817206</v>
      </c>
      <c r="N53" s="103">
        <f t="shared" si="54"/>
        <v>7865.0261268817203</v>
      </c>
      <c r="O53" s="103">
        <f t="shared" si="54"/>
        <v>7864.0861268817198</v>
      </c>
      <c r="P53" s="103">
        <f t="shared" si="54"/>
        <v>7861.7761268817203</v>
      </c>
      <c r="Q53" s="103">
        <f t="shared" si="54"/>
        <v>7854.3261268817205</v>
      </c>
      <c r="R53" s="103">
        <f t="shared" si="54"/>
        <v>7815.5061268817208</v>
      </c>
      <c r="S53" s="103">
        <f t="shared" si="54"/>
        <v>7834.4361268817211</v>
      </c>
      <c r="T53" s="103">
        <f t="shared" si="54"/>
        <v>7830.7461268817196</v>
      </c>
      <c r="U53" s="103">
        <f t="shared" si="54"/>
        <v>7824.9761268817201</v>
      </c>
      <c r="V53" s="103">
        <f t="shared" si="54"/>
        <v>7826.09612688172</v>
      </c>
      <c r="W53" s="103">
        <f t="shared" si="54"/>
        <v>7829.2261268817192</v>
      </c>
      <c r="X53" s="103">
        <f t="shared" si="54"/>
        <v>7866.5761268817205</v>
      </c>
      <c r="Y53" s="103">
        <f t="shared" si="54"/>
        <v>7769.4703669260343</v>
      </c>
      <c r="Z53" s="103">
        <f t="shared" si="54"/>
        <v>7721.5376684183238</v>
      </c>
      <c r="AA53" s="103">
        <f t="shared" si="54"/>
        <v>7762.2619963775996</v>
      </c>
      <c r="AB53" s="103">
        <f t="shared" si="54"/>
        <v>7859.3887340616375</v>
      </c>
      <c r="AC53" s="103">
        <f t="shared" si="54"/>
        <v>8188.7426887783613</v>
      </c>
      <c r="AD53" s="103">
        <f t="shared" si="54"/>
        <v>8452.2595003432889</v>
      </c>
      <c r="AE53" s="103">
        <f t="shared" si="54"/>
        <v>8691.0362658137274</v>
      </c>
      <c r="AF53" s="103">
        <f t="shared" si="54"/>
        <v>8999.5654175178042</v>
      </c>
      <c r="AG53" s="103">
        <f t="shared" si="54"/>
        <v>9318.4467275506777</v>
      </c>
      <c r="AH53" s="103">
        <f t="shared" ref="AH53:BM53" si="55">SUM(AH30,AH40,AH42,AH47,-AH52)</f>
        <v>9566.6033259678043</v>
      </c>
      <c r="AI53" s="103">
        <f t="shared" si="55"/>
        <v>9836.5845551133843</v>
      </c>
      <c r="AJ53" s="103">
        <f t="shared" si="55"/>
        <v>10045.841087448101</v>
      </c>
      <c r="AK53" s="103">
        <f t="shared" si="55"/>
        <v>10268.299619792388</v>
      </c>
      <c r="AL53" s="103">
        <f t="shared" si="55"/>
        <v>10438.702987278843</v>
      </c>
      <c r="AM53" s="103">
        <f t="shared" si="55"/>
        <v>10661.314591394654</v>
      </c>
      <c r="AN53" s="103">
        <f t="shared" si="55"/>
        <v>10756.061508273602</v>
      </c>
      <c r="AO53" s="103">
        <f t="shared" si="55"/>
        <v>10984.270355528664</v>
      </c>
      <c r="AP53" s="103">
        <f t="shared" si="55"/>
        <v>11117.126979260283</v>
      </c>
      <c r="AQ53" s="103">
        <f t="shared" si="55"/>
        <v>11350.222170176836</v>
      </c>
      <c r="AR53" s="103">
        <f t="shared" si="55"/>
        <v>11536.093544660125</v>
      </c>
      <c r="AS53" s="103">
        <f t="shared" si="55"/>
        <v>11564.312841749757</v>
      </c>
      <c r="AT53" s="103">
        <f t="shared" si="55"/>
        <v>11554.058160583696</v>
      </c>
      <c r="AU53" s="103">
        <f t="shared" si="55"/>
        <v>11659.14770122297</v>
      </c>
      <c r="AV53" s="103">
        <f t="shared" si="55"/>
        <v>11618.05237459055</v>
      </c>
      <c r="AW53" s="103">
        <f t="shared" si="55"/>
        <v>11671.102523335778</v>
      </c>
      <c r="AX53" s="103">
        <f t="shared" si="55"/>
        <v>11589.106860916898</v>
      </c>
      <c r="AY53" s="103">
        <f t="shared" si="55"/>
        <v>11259.349073234351</v>
      </c>
      <c r="AZ53" s="103">
        <f t="shared" si="55"/>
        <v>11312.808160631539</v>
      </c>
      <c r="BA53" s="103">
        <f t="shared" si="55"/>
        <v>11331.592215431407</v>
      </c>
      <c r="BB53" s="103">
        <f t="shared" si="55"/>
        <v>11277.345253297884</v>
      </c>
      <c r="BC53" s="103">
        <f t="shared" si="55"/>
        <v>11389.859813552965</v>
      </c>
      <c r="BD53" s="103">
        <f t="shared" si="55"/>
        <v>11420.196583462213</v>
      </c>
      <c r="BE53" s="103">
        <f t="shared" si="55"/>
        <v>11435.396407722659</v>
      </c>
      <c r="BF53" s="103">
        <f t="shared" si="55"/>
        <v>11334.174439938299</v>
      </c>
      <c r="BG53" s="103">
        <f t="shared" si="55"/>
        <v>11248.644487808309</v>
      </c>
      <c r="BH53" s="103">
        <f t="shared" si="55"/>
        <v>11198.414238140023</v>
      </c>
      <c r="BI53" s="103">
        <f t="shared" si="55"/>
        <v>10992.696250386878</v>
      </c>
      <c r="BJ53" s="103">
        <f t="shared" si="55"/>
        <v>10786.437717154833</v>
      </c>
      <c r="BK53" s="103">
        <f t="shared" si="55"/>
        <v>10525.344403609186</v>
      </c>
      <c r="BL53" s="103">
        <f t="shared" si="55"/>
        <v>10299.910390608533</v>
      </c>
      <c r="BM53" s="103">
        <f t="shared" si="55"/>
        <v>10125.585024840188</v>
      </c>
      <c r="BN53" s="103">
        <f t="shared" ref="BN53:CS53" si="56">SUM(BN30,BN40,BN42,BN47,-BN52)</f>
        <v>9914.9061062239907</v>
      </c>
      <c r="BO53" s="103">
        <f t="shared" si="56"/>
        <v>9620.947472116728</v>
      </c>
      <c r="BP53" s="103">
        <f t="shared" si="56"/>
        <v>9290.6671573016356</v>
      </c>
      <c r="BQ53" s="103">
        <f t="shared" si="56"/>
        <v>9025.5590199155031</v>
      </c>
      <c r="BR53" s="103">
        <f t="shared" si="56"/>
        <v>8987.7288721058831</v>
      </c>
      <c r="BS53" s="103">
        <f t="shared" si="56"/>
        <v>8684.4064720508086</v>
      </c>
      <c r="BT53" s="103">
        <f t="shared" si="56"/>
        <v>8514.2675552101355</v>
      </c>
      <c r="BU53" s="103">
        <f t="shared" si="56"/>
        <v>8269.3989480493547</v>
      </c>
      <c r="BV53" s="103">
        <f t="shared" si="56"/>
        <v>7956.6151725275422</v>
      </c>
      <c r="BW53" s="103">
        <f t="shared" si="56"/>
        <v>7771.0565679343608</v>
      </c>
      <c r="BX53" s="103">
        <f t="shared" si="56"/>
        <v>7559.4314596327813</v>
      </c>
      <c r="BY53" s="103">
        <f t="shared" si="56"/>
        <v>7444.5678998263675</v>
      </c>
      <c r="BZ53" s="103">
        <f t="shared" si="56"/>
        <v>7416.7261268817201</v>
      </c>
      <c r="CA53" s="103">
        <f t="shared" si="56"/>
        <v>7405.9061268817204</v>
      </c>
      <c r="CB53" s="103">
        <f t="shared" si="56"/>
        <v>7408.6861268817202</v>
      </c>
      <c r="CC53" s="103">
        <f t="shared" si="56"/>
        <v>7415.8561268817193</v>
      </c>
      <c r="CD53" s="103">
        <f t="shared" si="56"/>
        <v>7423.05612688172</v>
      </c>
      <c r="CE53" s="103">
        <f t="shared" si="56"/>
        <v>7420.2061268817197</v>
      </c>
      <c r="CF53" s="103">
        <f t="shared" si="56"/>
        <v>7422.9861268817194</v>
      </c>
      <c r="CG53" s="103">
        <f t="shared" si="56"/>
        <v>7425.2561268817199</v>
      </c>
      <c r="CH53" s="103">
        <f t="shared" si="56"/>
        <v>7428.3661268817195</v>
      </c>
      <c r="CI53" s="103">
        <f t="shared" si="56"/>
        <v>7424.2461268817196</v>
      </c>
      <c r="CJ53" s="103">
        <f t="shared" si="56"/>
        <v>7433.3461268817209</v>
      </c>
      <c r="CK53" s="103">
        <f t="shared" si="56"/>
        <v>7437.7861268817205</v>
      </c>
      <c r="CL53" s="103">
        <f t="shared" si="56"/>
        <v>7435.4361268817202</v>
      </c>
      <c r="CM53" s="103">
        <f t="shared" si="56"/>
        <v>7427.6061268817211</v>
      </c>
      <c r="CN53" s="103">
        <f t="shared" si="56"/>
        <v>7426.4261268817208</v>
      </c>
      <c r="CO53" s="103">
        <f t="shared" si="56"/>
        <v>7453.2561268817199</v>
      </c>
      <c r="CP53" s="103">
        <f t="shared" si="56"/>
        <v>7286.4361268817202</v>
      </c>
      <c r="CQ53" s="103">
        <f t="shared" si="56"/>
        <v>7286.4861268817203</v>
      </c>
      <c r="CR53" s="103">
        <f t="shared" si="56"/>
        <v>7281.7661268817201</v>
      </c>
      <c r="CS53" s="104">
        <f t="shared" si="56"/>
        <v>7283.4361268817202</v>
      </c>
      <c r="CT53" s="105">
        <f>SUM(B53:CS53)</f>
        <v>858850.70117171004</v>
      </c>
      <c r="CU53" s="154"/>
    </row>
    <row r="54" spans="1:17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74" ht="15.75" thickBot="1">
      <c r="A55" s="106" t="s">
        <v>65</v>
      </c>
      <c r="B55" s="107">
        <f t="shared" ref="B55:AG55" si="57">B25-B53</f>
        <v>454.33500000000004</v>
      </c>
      <c r="C55" s="107">
        <f t="shared" si="57"/>
        <v>428.72500000000036</v>
      </c>
      <c r="D55" s="107">
        <f t="shared" si="57"/>
        <v>382.83499999999913</v>
      </c>
      <c r="E55" s="107">
        <f t="shared" si="57"/>
        <v>369.32499999999982</v>
      </c>
      <c r="F55" s="107">
        <f t="shared" si="57"/>
        <v>179.78499999999985</v>
      </c>
      <c r="G55" s="107">
        <f t="shared" si="57"/>
        <v>179.88500000000022</v>
      </c>
      <c r="H55" s="107">
        <f t="shared" si="57"/>
        <v>354.57499999999891</v>
      </c>
      <c r="I55" s="107">
        <f t="shared" si="57"/>
        <v>345.72500000000036</v>
      </c>
      <c r="J55" s="107">
        <f t="shared" si="57"/>
        <v>221.65500000000065</v>
      </c>
      <c r="K55" s="107">
        <f t="shared" si="57"/>
        <v>217.54500000000007</v>
      </c>
      <c r="L55" s="107">
        <f t="shared" si="57"/>
        <v>206.04499999999916</v>
      </c>
      <c r="M55" s="107">
        <f t="shared" si="57"/>
        <v>207.06499999999869</v>
      </c>
      <c r="N55" s="107">
        <f t="shared" si="57"/>
        <v>320.91499999999905</v>
      </c>
      <c r="O55" s="107">
        <f t="shared" si="57"/>
        <v>320.30500000000029</v>
      </c>
      <c r="P55" s="107">
        <f t="shared" si="57"/>
        <v>322.80499999999938</v>
      </c>
      <c r="Q55" s="107">
        <f t="shared" si="57"/>
        <v>329.60499999999956</v>
      </c>
      <c r="R55" s="107">
        <f t="shared" si="57"/>
        <v>367.18499999999858</v>
      </c>
      <c r="S55" s="107">
        <f t="shared" si="57"/>
        <v>347.52499999999873</v>
      </c>
      <c r="T55" s="107">
        <f t="shared" si="57"/>
        <v>352.95500000000084</v>
      </c>
      <c r="U55" s="107">
        <f t="shared" si="57"/>
        <v>357.94500000000062</v>
      </c>
      <c r="V55" s="107">
        <f t="shared" si="57"/>
        <v>357.25500000000011</v>
      </c>
      <c r="W55" s="107">
        <f t="shared" si="57"/>
        <v>354.00500000000102</v>
      </c>
      <c r="X55" s="107">
        <f t="shared" si="57"/>
        <v>3826.8349999999991</v>
      </c>
      <c r="Y55" s="107">
        <f t="shared" si="57"/>
        <v>3926.1307599556858</v>
      </c>
      <c r="Z55" s="107">
        <f t="shared" si="57"/>
        <v>3982.3634584633955</v>
      </c>
      <c r="AA55" s="107">
        <f t="shared" si="57"/>
        <v>3956.5191305041208</v>
      </c>
      <c r="AB55" s="107">
        <f t="shared" si="57"/>
        <v>3890.022392820084</v>
      </c>
      <c r="AC55" s="107">
        <f t="shared" si="57"/>
        <v>3606.5984381033586</v>
      </c>
      <c r="AD55" s="107">
        <f t="shared" si="57"/>
        <v>3403.6616265384309</v>
      </c>
      <c r="AE55" s="107">
        <f t="shared" si="57"/>
        <v>3226.5448610679923</v>
      </c>
      <c r="AF55" s="107">
        <f t="shared" si="57"/>
        <v>3000.5857093639152</v>
      </c>
      <c r="AG55" s="107">
        <f t="shared" si="57"/>
        <v>2779.7343993310424</v>
      </c>
      <c r="AH55" s="107">
        <f t="shared" ref="AH55:BM55" si="58">AH25-AH53</f>
        <v>2589.7278009139154</v>
      </c>
      <c r="AI55" s="107">
        <f t="shared" si="58"/>
        <v>2407.8765717683364</v>
      </c>
      <c r="AJ55" s="107">
        <f t="shared" si="58"/>
        <v>2285.110039433619</v>
      </c>
      <c r="AK55" s="107">
        <f t="shared" si="58"/>
        <v>2166.6115070893338</v>
      </c>
      <c r="AL55" s="107">
        <f t="shared" si="58"/>
        <v>2066.9781396028793</v>
      </c>
      <c r="AM55" s="107">
        <f t="shared" si="58"/>
        <v>1942.9065354870654</v>
      </c>
      <c r="AN55" s="107">
        <f t="shared" si="58"/>
        <v>1934.9796186081185</v>
      </c>
      <c r="AO55" s="107">
        <f t="shared" si="58"/>
        <v>1796.9907713530556</v>
      </c>
      <c r="AP55" s="107">
        <f t="shared" si="58"/>
        <v>1747.364147621438</v>
      </c>
      <c r="AQ55" s="107">
        <f t="shared" si="58"/>
        <v>1668.5389567048842</v>
      </c>
      <c r="AR55" s="107">
        <f t="shared" si="58"/>
        <v>1547.0575822215942</v>
      </c>
      <c r="AS55" s="107">
        <f t="shared" si="58"/>
        <v>1555.1682851319638</v>
      </c>
      <c r="AT55" s="107">
        <f t="shared" si="58"/>
        <v>1596.5929662980252</v>
      </c>
      <c r="AU55" s="107">
        <f t="shared" si="58"/>
        <v>1526.7234256587508</v>
      </c>
      <c r="AV55" s="107">
        <f t="shared" si="58"/>
        <v>1601.9287522911709</v>
      </c>
      <c r="AW55" s="107">
        <f t="shared" si="58"/>
        <v>1564.028603545943</v>
      </c>
      <c r="AX55" s="107">
        <f t="shared" si="58"/>
        <v>1664.3942659648237</v>
      </c>
      <c r="AY55" s="107">
        <f t="shared" si="58"/>
        <v>1981.3820536473704</v>
      </c>
      <c r="AZ55" s="107">
        <f t="shared" si="58"/>
        <v>1912.2029662501809</v>
      </c>
      <c r="BA55" s="107">
        <f t="shared" si="58"/>
        <v>1897.9689114503126</v>
      </c>
      <c r="BB55" s="107">
        <f t="shared" si="58"/>
        <v>1951.6158735838362</v>
      </c>
      <c r="BC55" s="107">
        <f t="shared" si="58"/>
        <v>1978.5913133287559</v>
      </c>
      <c r="BD55" s="107">
        <f t="shared" si="58"/>
        <v>1941.2545434195072</v>
      </c>
      <c r="BE55" s="107">
        <f t="shared" si="58"/>
        <v>1909.2847191590627</v>
      </c>
      <c r="BF55" s="107">
        <f t="shared" si="58"/>
        <v>1976.8466869434233</v>
      </c>
      <c r="BG55" s="107">
        <f t="shared" si="58"/>
        <v>2024.6066390734122</v>
      </c>
      <c r="BH55" s="107">
        <f t="shared" si="58"/>
        <v>2032.2068887416972</v>
      </c>
      <c r="BI55" s="107">
        <f t="shared" si="58"/>
        <v>2178.9448764948429</v>
      </c>
      <c r="BJ55" s="107">
        <f t="shared" si="58"/>
        <v>2288.8334097268889</v>
      </c>
      <c r="BK55" s="107">
        <f t="shared" si="58"/>
        <v>2483.9067232725356</v>
      </c>
      <c r="BL55" s="107">
        <f t="shared" si="58"/>
        <v>2618.5707362731882</v>
      </c>
      <c r="BM55" s="107">
        <f t="shared" si="58"/>
        <v>2708.1161020415348</v>
      </c>
      <c r="BN55" s="107">
        <f t="shared" ref="BN55:CS55" si="59">BN25-BN53</f>
        <v>2804.6550206577285</v>
      </c>
      <c r="BO55" s="107">
        <f t="shared" si="59"/>
        <v>2988.313654764992</v>
      </c>
      <c r="BP55" s="107">
        <f t="shared" si="59"/>
        <v>3223.2239695800854</v>
      </c>
      <c r="BQ55" s="107">
        <f t="shared" si="59"/>
        <v>3374.7421069662178</v>
      </c>
      <c r="BR55" s="107">
        <f t="shared" si="59"/>
        <v>3327.6922547758368</v>
      </c>
      <c r="BS55" s="107">
        <f t="shared" si="59"/>
        <v>3519.9046548309107</v>
      </c>
      <c r="BT55" s="107">
        <f t="shared" si="59"/>
        <v>3563.7835716715854</v>
      </c>
      <c r="BU55" s="107">
        <f t="shared" si="59"/>
        <v>3704.0321788323654</v>
      </c>
      <c r="BV55" s="107">
        <f t="shared" si="59"/>
        <v>3939.0559543541776</v>
      </c>
      <c r="BW55" s="107">
        <f t="shared" si="59"/>
        <v>4050.3045589473595</v>
      </c>
      <c r="BX55" s="107">
        <f t="shared" si="59"/>
        <v>4205.7996672489398</v>
      </c>
      <c r="BY55" s="107">
        <f t="shared" si="59"/>
        <v>4248.8532270553524</v>
      </c>
      <c r="BZ55" s="107">
        <f t="shared" si="59"/>
        <v>758.80500000000029</v>
      </c>
      <c r="CA55" s="107">
        <f t="shared" si="59"/>
        <v>764.28499999999985</v>
      </c>
      <c r="CB55" s="107">
        <f t="shared" si="59"/>
        <v>766.23499999999967</v>
      </c>
      <c r="CC55" s="107">
        <f t="shared" si="59"/>
        <v>759.84500000000116</v>
      </c>
      <c r="CD55" s="107">
        <f t="shared" si="59"/>
        <v>761.03499999999985</v>
      </c>
      <c r="CE55" s="107">
        <f t="shared" si="59"/>
        <v>763.95499999999993</v>
      </c>
      <c r="CF55" s="107">
        <f t="shared" si="59"/>
        <v>761.47500000000036</v>
      </c>
      <c r="CG55" s="107">
        <f t="shared" si="59"/>
        <v>759.23499999999967</v>
      </c>
      <c r="CH55" s="107">
        <f t="shared" si="59"/>
        <v>757.53500000000076</v>
      </c>
      <c r="CI55" s="107">
        <f t="shared" si="59"/>
        <v>760.56500000000051</v>
      </c>
      <c r="CJ55" s="107">
        <f t="shared" si="59"/>
        <v>755.82499999999982</v>
      </c>
      <c r="CK55" s="107">
        <f t="shared" si="59"/>
        <v>752.66499999999996</v>
      </c>
      <c r="CL55" s="107">
        <f t="shared" si="59"/>
        <v>754.56500000000051</v>
      </c>
      <c r="CM55" s="107">
        <f t="shared" si="59"/>
        <v>760.56499999999869</v>
      </c>
      <c r="CN55" s="107">
        <f t="shared" si="59"/>
        <v>760.5649999999996</v>
      </c>
      <c r="CO55" s="107">
        <f t="shared" si="59"/>
        <v>735.33500000000004</v>
      </c>
      <c r="CP55" s="107">
        <f t="shared" si="59"/>
        <v>648.42500000000018</v>
      </c>
      <c r="CQ55" s="107">
        <f t="shared" si="59"/>
        <v>647.42500000000018</v>
      </c>
      <c r="CR55" s="107">
        <f t="shared" si="59"/>
        <v>651.9350000000004</v>
      </c>
      <c r="CS55" s="108">
        <f t="shared" si="59"/>
        <v>650.89500000000044</v>
      </c>
      <c r="CT55" s="109">
        <f>SUM(B55:CS55)</f>
        <v>163805.83700893499</v>
      </c>
      <c r="CU55" s="154"/>
    </row>
    <row r="56" spans="1:174" ht="15.75" thickBot="1">
      <c r="A56" s="56" t="s">
        <v>66</v>
      </c>
      <c r="B56" s="35">
        <v>538.48</v>
      </c>
      <c r="C56" s="36">
        <v>538.16999999999996</v>
      </c>
      <c r="D56" s="36">
        <v>512.37</v>
      </c>
      <c r="E56" s="36">
        <v>526.29999999999995</v>
      </c>
      <c r="F56" s="36">
        <v>697.51</v>
      </c>
      <c r="G56" s="36">
        <v>689.96</v>
      </c>
      <c r="H56" s="36">
        <v>1189.0999999999999</v>
      </c>
      <c r="I56" s="36">
        <v>1406.67</v>
      </c>
      <c r="J56" s="36">
        <v>1850</v>
      </c>
      <c r="K56" s="36">
        <v>2100</v>
      </c>
      <c r="L56" s="36">
        <v>1900</v>
      </c>
      <c r="M56" s="36">
        <v>1900</v>
      </c>
      <c r="N56" s="36">
        <v>1950</v>
      </c>
      <c r="O56" s="36">
        <v>1950</v>
      </c>
      <c r="P56" s="36">
        <v>2000</v>
      </c>
      <c r="Q56" s="36">
        <v>2000</v>
      </c>
      <c r="R56" s="36">
        <v>2000</v>
      </c>
      <c r="S56" s="36">
        <v>2000</v>
      </c>
      <c r="T56" s="36">
        <v>2050</v>
      </c>
      <c r="U56" s="36">
        <v>2100</v>
      </c>
      <c r="V56" s="36">
        <v>2250</v>
      </c>
      <c r="W56" s="36">
        <v>2365.2200000000003</v>
      </c>
      <c r="X56" s="36">
        <v>1875.82</v>
      </c>
      <c r="Y56" s="36">
        <v>1899.87</v>
      </c>
      <c r="Z56" s="36">
        <v>2519.44</v>
      </c>
      <c r="AA56" s="36">
        <v>2864.46</v>
      </c>
      <c r="AB56" s="36">
        <v>3054.35</v>
      </c>
      <c r="AC56" s="36">
        <v>3139.7799999999997</v>
      </c>
      <c r="AD56" s="36">
        <v>3856.5299999999997</v>
      </c>
      <c r="AE56" s="36">
        <v>4007.75</v>
      </c>
      <c r="AF56" s="36">
        <v>3898.3</v>
      </c>
      <c r="AG56" s="36">
        <v>3790.3</v>
      </c>
      <c r="AH56" s="36">
        <v>3350.59</v>
      </c>
      <c r="AI56" s="36">
        <v>3100</v>
      </c>
      <c r="AJ56" s="36">
        <v>2800</v>
      </c>
      <c r="AK56" s="36">
        <v>2700</v>
      </c>
      <c r="AL56" s="36">
        <v>2400</v>
      </c>
      <c r="AM56" s="36">
        <v>2200</v>
      </c>
      <c r="AN56" s="36">
        <v>2264.9700000000003</v>
      </c>
      <c r="AO56" s="36">
        <v>2150</v>
      </c>
      <c r="AP56" s="36">
        <v>2150</v>
      </c>
      <c r="AQ56" s="36">
        <v>2100</v>
      </c>
      <c r="AR56" s="36">
        <v>2000</v>
      </c>
      <c r="AS56" s="36">
        <v>1950</v>
      </c>
      <c r="AT56" s="36">
        <v>1600</v>
      </c>
      <c r="AU56" s="36">
        <v>1550</v>
      </c>
      <c r="AV56" s="36">
        <v>1500</v>
      </c>
      <c r="AW56" s="36">
        <v>1550</v>
      </c>
      <c r="AX56" s="36">
        <v>1300</v>
      </c>
      <c r="AY56" s="36">
        <v>1500</v>
      </c>
      <c r="AZ56" s="36">
        <v>1450</v>
      </c>
      <c r="BA56" s="36">
        <v>1484.05</v>
      </c>
      <c r="BB56" s="36">
        <v>1300</v>
      </c>
      <c r="BC56" s="36">
        <v>1350</v>
      </c>
      <c r="BD56" s="36">
        <v>1450</v>
      </c>
      <c r="BE56" s="36">
        <v>1300</v>
      </c>
      <c r="BF56" s="36">
        <v>1100</v>
      </c>
      <c r="BG56" s="36">
        <v>1200</v>
      </c>
      <c r="BH56" s="36">
        <v>1350</v>
      </c>
      <c r="BI56" s="36">
        <v>1450</v>
      </c>
      <c r="BJ56" s="36">
        <v>1794.94</v>
      </c>
      <c r="BK56" s="36">
        <v>1983.27</v>
      </c>
      <c r="BL56" s="36">
        <v>2213.44</v>
      </c>
      <c r="BM56" s="36">
        <v>2310.0100000000002</v>
      </c>
      <c r="BN56" s="36">
        <v>2822.06</v>
      </c>
      <c r="BO56" s="36">
        <v>2941.62</v>
      </c>
      <c r="BP56" s="36">
        <v>2911.4700000000003</v>
      </c>
      <c r="BQ56" s="36">
        <v>2520.4299999999998</v>
      </c>
      <c r="BR56" s="36">
        <v>2311.62</v>
      </c>
      <c r="BS56" s="36">
        <v>1907.29</v>
      </c>
      <c r="BT56" s="36">
        <v>1566.44</v>
      </c>
      <c r="BU56" s="36">
        <v>1427.8200000000002</v>
      </c>
      <c r="BV56" s="36">
        <v>1208.8800000000001</v>
      </c>
      <c r="BW56" s="36">
        <v>1063.26</v>
      </c>
      <c r="BX56" s="36">
        <v>850.08999999999992</v>
      </c>
      <c r="BY56" s="36">
        <v>737.87</v>
      </c>
      <c r="BZ56" s="36">
        <v>503.88</v>
      </c>
      <c r="CA56" s="36">
        <v>319.59999999999997</v>
      </c>
      <c r="CB56" s="36">
        <v>382.74</v>
      </c>
      <c r="CC56" s="36">
        <v>332.14000000000004</v>
      </c>
      <c r="CD56" s="36">
        <v>347.41</v>
      </c>
      <c r="CE56" s="36">
        <v>358.9</v>
      </c>
      <c r="CF56" s="36">
        <v>408.08</v>
      </c>
      <c r="CG56" s="36">
        <v>371.54</v>
      </c>
      <c r="CH56" s="36">
        <v>501.03000000000003</v>
      </c>
      <c r="CI56" s="36">
        <v>505.67</v>
      </c>
      <c r="CJ56" s="36">
        <v>419.09</v>
      </c>
      <c r="CK56" s="36">
        <v>389.5</v>
      </c>
      <c r="CL56" s="36">
        <v>285.58999999999997</v>
      </c>
      <c r="CM56" s="36">
        <v>224.64</v>
      </c>
      <c r="CN56" s="36">
        <v>375.56</v>
      </c>
      <c r="CO56" s="36">
        <v>470.13</v>
      </c>
      <c r="CP56" s="36">
        <v>484.11</v>
      </c>
      <c r="CQ56" s="36">
        <v>491.03</v>
      </c>
      <c r="CR56" s="36">
        <v>505.03999999999996</v>
      </c>
      <c r="CS56" s="37">
        <v>532.28</v>
      </c>
      <c r="CT56" s="30">
        <f>SUM(B56:CS56)</f>
        <v>155798.46000000005</v>
      </c>
      <c r="CU56" s="156"/>
      <c r="CW56" s="144"/>
    </row>
    <row r="57" spans="1:174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1951.0149999999992</v>
      </c>
      <c r="Y57" s="107">
        <f t="shared" si="60"/>
        <v>2026.2607599556859</v>
      </c>
      <c r="Z57" s="107">
        <f t="shared" si="60"/>
        <v>1462.9234584633955</v>
      </c>
      <c r="AA57" s="107">
        <f t="shared" si="60"/>
        <v>1092.0591305041207</v>
      </c>
      <c r="AB57" s="107">
        <f t="shared" si="60"/>
        <v>835.67239282008404</v>
      </c>
      <c r="AC57" s="107">
        <f t="shared" si="60"/>
        <v>466.81843810335886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101.92875229117089</v>
      </c>
      <c r="AW57" s="107">
        <f t="shared" si="60"/>
        <v>14.028603545943042</v>
      </c>
      <c r="AX57" s="107">
        <f t="shared" si="60"/>
        <v>364.39426596482372</v>
      </c>
      <c r="AY57" s="107">
        <f t="shared" si="60"/>
        <v>481.38205364737041</v>
      </c>
      <c r="AZ57" s="107">
        <f t="shared" si="60"/>
        <v>462.20296625018091</v>
      </c>
      <c r="BA57" s="107">
        <f t="shared" si="60"/>
        <v>413.91891145031263</v>
      </c>
      <c r="BB57" s="107">
        <f t="shared" si="60"/>
        <v>651.61587358383622</v>
      </c>
      <c r="BC57" s="107">
        <f t="shared" si="60"/>
        <v>628.59131332875586</v>
      </c>
      <c r="BD57" s="107">
        <f t="shared" si="60"/>
        <v>491.25454341950717</v>
      </c>
      <c r="BE57" s="107">
        <f t="shared" si="60"/>
        <v>609.28471915906266</v>
      </c>
      <c r="BF57" s="107">
        <f t="shared" si="60"/>
        <v>876.84668694342326</v>
      </c>
      <c r="BG57" s="107">
        <f t="shared" si="60"/>
        <v>824.60663907341223</v>
      </c>
      <c r="BH57" s="107">
        <f t="shared" si="60"/>
        <v>682.20688874169718</v>
      </c>
      <c r="BI57" s="107">
        <f t="shared" si="60"/>
        <v>728.9448764948429</v>
      </c>
      <c r="BJ57" s="107">
        <f t="shared" si="60"/>
        <v>493.89340972688888</v>
      </c>
      <c r="BK57" s="107">
        <f t="shared" si="60"/>
        <v>500.63672327253562</v>
      </c>
      <c r="BL57" s="107">
        <f t="shared" si="60"/>
        <v>405.13073627318818</v>
      </c>
      <c r="BM57" s="107">
        <f t="shared" si="60"/>
        <v>398.10610204153454</v>
      </c>
      <c r="BN57" s="107">
        <f t="shared" si="60"/>
        <v>0</v>
      </c>
      <c r="BO57" s="107">
        <f t="shared" ref="BO57:CS57" si="61">IF(BO56&gt;BO55,0,BO55-BO56)</f>
        <v>46.693654764992061</v>
      </c>
      <c r="BP57" s="107">
        <f t="shared" si="61"/>
        <v>311.75396958008514</v>
      </c>
      <c r="BQ57" s="107">
        <f t="shared" si="61"/>
        <v>854.31210696621793</v>
      </c>
      <c r="BR57" s="107">
        <f t="shared" si="61"/>
        <v>1016.0722547758369</v>
      </c>
      <c r="BS57" s="107">
        <f t="shared" si="61"/>
        <v>1612.6146548309107</v>
      </c>
      <c r="BT57" s="107">
        <f t="shared" si="61"/>
        <v>1997.3435716715853</v>
      </c>
      <c r="BU57" s="107">
        <f t="shared" si="61"/>
        <v>2276.2121788323652</v>
      </c>
      <c r="BV57" s="107">
        <f t="shared" si="61"/>
        <v>2730.1759543541775</v>
      </c>
      <c r="BW57" s="107">
        <f t="shared" si="61"/>
        <v>2987.0445589473593</v>
      </c>
      <c r="BX57" s="107">
        <f t="shared" si="61"/>
        <v>3355.7096672489397</v>
      </c>
      <c r="BY57" s="107">
        <f t="shared" si="61"/>
        <v>3510.9832270553525</v>
      </c>
      <c r="BZ57" s="107">
        <f t="shared" si="61"/>
        <v>254.9250000000003</v>
      </c>
      <c r="CA57" s="107">
        <f t="shared" si="61"/>
        <v>444.68499999999989</v>
      </c>
      <c r="CB57" s="107">
        <f t="shared" si="61"/>
        <v>383.49499999999966</v>
      </c>
      <c r="CC57" s="107">
        <f t="shared" si="61"/>
        <v>427.70500000000112</v>
      </c>
      <c r="CD57" s="107">
        <f t="shared" si="61"/>
        <v>413.62499999999983</v>
      </c>
      <c r="CE57" s="107">
        <f t="shared" si="61"/>
        <v>405.05499999999995</v>
      </c>
      <c r="CF57" s="107">
        <f t="shared" si="61"/>
        <v>353.39500000000038</v>
      </c>
      <c r="CG57" s="107">
        <f t="shared" si="61"/>
        <v>387.69499999999965</v>
      </c>
      <c r="CH57" s="107">
        <f t="shared" si="61"/>
        <v>256.50500000000073</v>
      </c>
      <c r="CI57" s="107">
        <f t="shared" si="61"/>
        <v>254.89500000000049</v>
      </c>
      <c r="CJ57" s="107">
        <f t="shared" si="61"/>
        <v>336.73499999999984</v>
      </c>
      <c r="CK57" s="107">
        <f t="shared" si="61"/>
        <v>363.16499999999996</v>
      </c>
      <c r="CL57" s="107">
        <f t="shared" si="61"/>
        <v>468.97500000000053</v>
      </c>
      <c r="CM57" s="107">
        <f t="shared" si="61"/>
        <v>535.9249999999987</v>
      </c>
      <c r="CN57" s="107">
        <f t="shared" si="61"/>
        <v>385.0049999999996</v>
      </c>
      <c r="CO57" s="107">
        <f t="shared" si="61"/>
        <v>265.20500000000004</v>
      </c>
      <c r="CP57" s="107">
        <f t="shared" si="61"/>
        <v>164.31500000000017</v>
      </c>
      <c r="CQ57" s="107">
        <f t="shared" si="61"/>
        <v>156.39500000000021</v>
      </c>
      <c r="CR57" s="107">
        <f t="shared" si="61"/>
        <v>146.89500000000044</v>
      </c>
      <c r="CS57" s="108">
        <f t="shared" si="61"/>
        <v>118.61500000000046</v>
      </c>
      <c r="CT57" s="109">
        <f>SUM(B57:CS57)</f>
        <v>44185.849044082956</v>
      </c>
      <c r="CU57" s="154"/>
      <c r="CV57" s="279"/>
      <c r="CW57" s="144"/>
    </row>
    <row r="58" spans="1:17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74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74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74">
      <c r="A61" s="21" t="s">
        <v>44</v>
      </c>
      <c r="B61" s="176">
        <f>SUM(B62:B68)</f>
        <v>3135.0349999999999</v>
      </c>
      <c r="C61" s="176">
        <f>SUM(C62:C68)</f>
        <v>3136.0349999999999</v>
      </c>
      <c r="D61" s="176">
        <f t="shared" ref="D61:BO61" si="62">SUM(D62:D68)</f>
        <v>3112.0349999999999</v>
      </c>
      <c r="E61" s="176">
        <f t="shared" si="62"/>
        <v>3123.0349999999999</v>
      </c>
      <c r="F61" s="176">
        <f t="shared" si="62"/>
        <v>3125.0349999999999</v>
      </c>
      <c r="G61" s="176">
        <f t="shared" si="62"/>
        <v>3122.0349999999999</v>
      </c>
      <c r="H61" s="176">
        <f t="shared" si="62"/>
        <v>3122.0349999999999</v>
      </c>
      <c r="I61" s="176">
        <f t="shared" si="62"/>
        <v>3123.0349999999999</v>
      </c>
      <c r="J61" s="176">
        <f t="shared" si="62"/>
        <v>3121.0349999999999</v>
      </c>
      <c r="K61" s="176">
        <f t="shared" si="62"/>
        <v>3119.0349999999999</v>
      </c>
      <c r="L61" s="176">
        <f t="shared" si="62"/>
        <v>3121.0349999999999</v>
      </c>
      <c r="M61" s="176">
        <f t="shared" si="62"/>
        <v>3123.0349999999999</v>
      </c>
      <c r="N61" s="176">
        <f t="shared" si="62"/>
        <v>3129.0349999999999</v>
      </c>
      <c r="O61" s="176">
        <f t="shared" si="62"/>
        <v>3129.0349999999999</v>
      </c>
      <c r="P61" s="176">
        <f t="shared" si="62"/>
        <v>3127.0349999999999</v>
      </c>
      <c r="Q61" s="176">
        <f t="shared" si="62"/>
        <v>3123.0349999999999</v>
      </c>
      <c r="R61" s="176">
        <f t="shared" si="62"/>
        <v>3125.0349999999999</v>
      </c>
      <c r="S61" s="176">
        <f t="shared" si="62"/>
        <v>3129.0349999999999</v>
      </c>
      <c r="T61" s="176">
        <f t="shared" si="62"/>
        <v>3124.0349999999999</v>
      </c>
      <c r="U61" s="176">
        <f t="shared" si="62"/>
        <v>3126.0349999999999</v>
      </c>
      <c r="V61" s="176">
        <f t="shared" si="62"/>
        <v>3129.0349999999999</v>
      </c>
      <c r="W61" s="176">
        <f t="shared" si="62"/>
        <v>3131.0349999999999</v>
      </c>
      <c r="X61" s="176">
        <f t="shared" si="62"/>
        <v>3127.0349999999999</v>
      </c>
      <c r="Y61" s="176">
        <f t="shared" si="62"/>
        <v>3125.0349999999999</v>
      </c>
      <c r="Z61" s="176">
        <f t="shared" si="62"/>
        <v>3127.0349999999999</v>
      </c>
      <c r="AA61" s="176">
        <f t="shared" si="62"/>
        <v>3127.0349999999999</v>
      </c>
      <c r="AB61" s="176">
        <f t="shared" si="62"/>
        <v>3126.0349999999999</v>
      </c>
      <c r="AC61" s="176">
        <f t="shared" si="62"/>
        <v>3124.0349999999999</v>
      </c>
      <c r="AD61" s="176">
        <f t="shared" si="62"/>
        <v>3125.0349999999999</v>
      </c>
      <c r="AE61" s="176">
        <f t="shared" si="62"/>
        <v>3127.0349999999999</v>
      </c>
      <c r="AF61" s="176">
        <f t="shared" si="62"/>
        <v>3127.0349999999999</v>
      </c>
      <c r="AG61" s="176">
        <f t="shared" si="62"/>
        <v>3125.0349999999999</v>
      </c>
      <c r="AH61" s="176">
        <f t="shared" si="62"/>
        <v>3124.0349999999999</v>
      </c>
      <c r="AI61" s="176">
        <f t="shared" si="62"/>
        <v>3118.0349999999999</v>
      </c>
      <c r="AJ61" s="176">
        <f t="shared" si="62"/>
        <v>3109.0349999999999</v>
      </c>
      <c r="AK61" s="176">
        <f t="shared" si="62"/>
        <v>3093.0349999999999</v>
      </c>
      <c r="AL61" s="176">
        <f t="shared" si="62"/>
        <v>3046.0349999999999</v>
      </c>
      <c r="AM61" s="176">
        <f t="shared" si="62"/>
        <v>3037.0349999999999</v>
      </c>
      <c r="AN61" s="176">
        <f t="shared" si="62"/>
        <v>2940.0349999999999</v>
      </c>
      <c r="AO61" s="176">
        <f t="shared" si="62"/>
        <v>2939.0349999999999</v>
      </c>
      <c r="AP61" s="176">
        <f t="shared" si="62"/>
        <v>2940.0349999999999</v>
      </c>
      <c r="AQ61" s="176">
        <f t="shared" si="62"/>
        <v>2939.0349999999999</v>
      </c>
      <c r="AR61" s="176">
        <f t="shared" si="62"/>
        <v>2939.0349999999999</v>
      </c>
      <c r="AS61" s="176">
        <f t="shared" si="62"/>
        <v>2942.0349999999999</v>
      </c>
      <c r="AT61" s="176">
        <f t="shared" si="62"/>
        <v>2942.0349999999999</v>
      </c>
      <c r="AU61" s="176">
        <f t="shared" si="62"/>
        <v>2943.0349999999999</v>
      </c>
      <c r="AV61" s="176">
        <f t="shared" si="62"/>
        <v>2944.0349999999999</v>
      </c>
      <c r="AW61" s="176">
        <f t="shared" si="62"/>
        <v>2943.0349999999999</v>
      </c>
      <c r="AX61" s="176">
        <f t="shared" si="62"/>
        <v>2943.0349999999999</v>
      </c>
      <c r="AY61" s="176">
        <f t="shared" si="62"/>
        <v>2946.0349999999999</v>
      </c>
      <c r="AZ61" s="176">
        <f t="shared" si="62"/>
        <v>2952.0349999999999</v>
      </c>
      <c r="BA61" s="176">
        <f t="shared" si="62"/>
        <v>2951.0349999999999</v>
      </c>
      <c r="BB61" s="176">
        <f t="shared" si="62"/>
        <v>2951.0349999999999</v>
      </c>
      <c r="BC61" s="176">
        <f t="shared" si="62"/>
        <v>2950.0349999999999</v>
      </c>
      <c r="BD61" s="176">
        <f t="shared" si="62"/>
        <v>2947.0349999999999</v>
      </c>
      <c r="BE61" s="176">
        <f t="shared" si="62"/>
        <v>2948.0349999999999</v>
      </c>
      <c r="BF61" s="176">
        <f t="shared" si="62"/>
        <v>2952.0349999999999</v>
      </c>
      <c r="BG61" s="176">
        <f t="shared" si="62"/>
        <v>2955.0349999999999</v>
      </c>
      <c r="BH61" s="176">
        <f t="shared" si="62"/>
        <v>2952.0349999999999</v>
      </c>
      <c r="BI61" s="176">
        <f t="shared" si="62"/>
        <v>2949.0349999999999</v>
      </c>
      <c r="BJ61" s="176">
        <f t="shared" si="62"/>
        <v>2952.0349999999999</v>
      </c>
      <c r="BK61" s="176">
        <f t="shared" si="62"/>
        <v>2953.0349999999999</v>
      </c>
      <c r="BL61" s="176">
        <f t="shared" si="62"/>
        <v>2951.0349999999999</v>
      </c>
      <c r="BM61" s="176">
        <f t="shared" si="62"/>
        <v>2952.0349999999999</v>
      </c>
      <c r="BN61" s="176">
        <f t="shared" si="62"/>
        <v>2951.0349999999999</v>
      </c>
      <c r="BO61" s="176">
        <f t="shared" si="62"/>
        <v>2955.0349999999999</v>
      </c>
      <c r="BP61" s="176">
        <f t="shared" ref="BP61:CS61" si="63">SUM(BP62:BP68)</f>
        <v>2951.0349999999999</v>
      </c>
      <c r="BQ61" s="176">
        <f t="shared" si="63"/>
        <v>2947.0349999999999</v>
      </c>
      <c r="BR61" s="176">
        <f t="shared" si="63"/>
        <v>2950.0349999999999</v>
      </c>
      <c r="BS61" s="176">
        <f t="shared" si="63"/>
        <v>2954.0349999999999</v>
      </c>
      <c r="BT61" s="176">
        <f t="shared" si="63"/>
        <v>2954.0349999999999</v>
      </c>
      <c r="BU61" s="176">
        <f t="shared" si="63"/>
        <v>2950.0349999999999</v>
      </c>
      <c r="BV61" s="176">
        <f t="shared" si="63"/>
        <v>2948.0349999999999</v>
      </c>
      <c r="BW61" s="176">
        <f t="shared" si="63"/>
        <v>2949.0349999999999</v>
      </c>
      <c r="BX61" s="176">
        <f t="shared" si="63"/>
        <v>2953.0349999999999</v>
      </c>
      <c r="BY61" s="176">
        <f t="shared" si="63"/>
        <v>2958.0349999999999</v>
      </c>
      <c r="BZ61" s="176">
        <f t="shared" si="63"/>
        <v>2955.0349999999999</v>
      </c>
      <c r="CA61" s="176">
        <f t="shared" si="63"/>
        <v>2949.0349999999999</v>
      </c>
      <c r="CB61" s="176">
        <f t="shared" si="63"/>
        <v>2947.0349999999999</v>
      </c>
      <c r="CC61" s="176">
        <f t="shared" si="63"/>
        <v>2953.0349999999999</v>
      </c>
      <c r="CD61" s="176">
        <f t="shared" si="63"/>
        <v>2953.0349999999999</v>
      </c>
      <c r="CE61" s="176">
        <f t="shared" si="63"/>
        <v>2950.0349999999999</v>
      </c>
      <c r="CF61" s="176">
        <f t="shared" si="63"/>
        <v>2953.0349999999999</v>
      </c>
      <c r="CG61" s="176">
        <f t="shared" si="63"/>
        <v>2956.0349999999999</v>
      </c>
      <c r="CH61" s="176">
        <f t="shared" si="63"/>
        <v>2958.0349999999999</v>
      </c>
      <c r="CI61" s="176">
        <f t="shared" si="63"/>
        <v>2955.0349999999999</v>
      </c>
      <c r="CJ61" s="176">
        <f t="shared" si="63"/>
        <v>2960.0349999999999</v>
      </c>
      <c r="CK61" s="176">
        <f t="shared" si="63"/>
        <v>2963.0349999999999</v>
      </c>
      <c r="CL61" s="176">
        <f t="shared" si="63"/>
        <v>2961.0349999999999</v>
      </c>
      <c r="CM61" s="176">
        <f t="shared" si="63"/>
        <v>2955.0349999999999</v>
      </c>
      <c r="CN61" s="176">
        <f t="shared" si="63"/>
        <v>2955.0349999999999</v>
      </c>
      <c r="CO61" s="176">
        <f t="shared" si="63"/>
        <v>2953.0349999999999</v>
      </c>
      <c r="CP61" s="176">
        <f t="shared" si="63"/>
        <v>2953.0349999999999</v>
      </c>
      <c r="CQ61" s="176">
        <f t="shared" si="63"/>
        <v>2954.0349999999999</v>
      </c>
      <c r="CR61" s="176">
        <f t="shared" si="63"/>
        <v>2950.0349999999999</v>
      </c>
      <c r="CS61" s="177">
        <f t="shared" si="63"/>
        <v>2951.0349999999999</v>
      </c>
      <c r="CT61" s="250">
        <f>SUM(B61:CS61)</f>
        <v>289663.35999999999</v>
      </c>
      <c r="CU61" s="154"/>
      <c r="CV61" s="155"/>
      <c r="CW61" s="145"/>
      <c r="CX61" s="253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</row>
    <row r="62" spans="1:174">
      <c r="A62" s="25" t="s">
        <v>45</v>
      </c>
      <c r="B62" s="31">
        <v>381</v>
      </c>
      <c r="C62" s="32">
        <v>381</v>
      </c>
      <c r="D62" s="32">
        <v>381</v>
      </c>
      <c r="E62" s="32">
        <v>381</v>
      </c>
      <c r="F62" s="32">
        <v>381</v>
      </c>
      <c r="G62" s="32">
        <v>381</v>
      </c>
      <c r="H62" s="32">
        <v>381</v>
      </c>
      <c r="I62" s="32">
        <v>381</v>
      </c>
      <c r="J62" s="32">
        <v>381</v>
      </c>
      <c r="K62" s="32">
        <v>381</v>
      </c>
      <c r="L62" s="32">
        <v>381</v>
      </c>
      <c r="M62" s="32">
        <v>381</v>
      </c>
      <c r="N62" s="32">
        <v>381</v>
      </c>
      <c r="O62" s="32">
        <v>381</v>
      </c>
      <c r="P62" s="32">
        <v>381</v>
      </c>
      <c r="Q62" s="32">
        <v>381</v>
      </c>
      <c r="R62" s="32">
        <v>381</v>
      </c>
      <c r="S62" s="32">
        <v>381</v>
      </c>
      <c r="T62" s="32">
        <v>381</v>
      </c>
      <c r="U62" s="32">
        <v>381</v>
      </c>
      <c r="V62" s="32">
        <v>381</v>
      </c>
      <c r="W62" s="32">
        <v>381</v>
      </c>
      <c r="X62" s="32">
        <v>381</v>
      </c>
      <c r="Y62" s="32">
        <v>381</v>
      </c>
      <c r="Z62" s="32">
        <v>381</v>
      </c>
      <c r="AA62" s="32">
        <v>381</v>
      </c>
      <c r="AB62" s="32">
        <v>381</v>
      </c>
      <c r="AC62" s="32">
        <v>381</v>
      </c>
      <c r="AD62" s="32">
        <v>381</v>
      </c>
      <c r="AE62" s="32">
        <v>381</v>
      </c>
      <c r="AF62" s="32">
        <v>381</v>
      </c>
      <c r="AG62" s="32">
        <v>381</v>
      </c>
      <c r="AH62" s="32">
        <v>381</v>
      </c>
      <c r="AI62" s="32">
        <v>381</v>
      </c>
      <c r="AJ62" s="32">
        <v>381</v>
      </c>
      <c r="AK62" s="32">
        <v>381</v>
      </c>
      <c r="AL62" s="32">
        <v>381</v>
      </c>
      <c r="AM62" s="32">
        <v>381</v>
      </c>
      <c r="AN62" s="32">
        <v>381</v>
      </c>
      <c r="AO62" s="32">
        <v>381</v>
      </c>
      <c r="AP62" s="32">
        <v>381</v>
      </c>
      <c r="AQ62" s="32">
        <v>381</v>
      </c>
      <c r="AR62" s="32">
        <v>381</v>
      </c>
      <c r="AS62" s="32">
        <v>381</v>
      </c>
      <c r="AT62" s="32">
        <v>381</v>
      </c>
      <c r="AU62" s="32">
        <v>381</v>
      </c>
      <c r="AV62" s="32">
        <v>381</v>
      </c>
      <c r="AW62" s="32">
        <v>381</v>
      </c>
      <c r="AX62" s="32">
        <v>381</v>
      </c>
      <c r="AY62" s="32">
        <v>381</v>
      </c>
      <c r="AZ62" s="32">
        <v>381</v>
      </c>
      <c r="BA62" s="32">
        <v>381</v>
      </c>
      <c r="BB62" s="32">
        <v>381</v>
      </c>
      <c r="BC62" s="32">
        <v>381</v>
      </c>
      <c r="BD62" s="32">
        <v>381</v>
      </c>
      <c r="BE62" s="32">
        <v>381</v>
      </c>
      <c r="BF62" s="32">
        <v>381</v>
      </c>
      <c r="BG62" s="32">
        <v>381</v>
      </c>
      <c r="BH62" s="32">
        <v>381</v>
      </c>
      <c r="BI62" s="32">
        <v>381</v>
      </c>
      <c r="BJ62" s="32">
        <v>381</v>
      </c>
      <c r="BK62" s="32">
        <v>381</v>
      </c>
      <c r="BL62" s="32">
        <v>381</v>
      </c>
      <c r="BM62" s="32">
        <v>381</v>
      </c>
      <c r="BN62" s="32">
        <v>381</v>
      </c>
      <c r="BO62" s="32">
        <v>381</v>
      </c>
      <c r="BP62" s="32">
        <v>381</v>
      </c>
      <c r="BQ62" s="32">
        <v>381</v>
      </c>
      <c r="BR62" s="32">
        <v>381</v>
      </c>
      <c r="BS62" s="32">
        <v>381</v>
      </c>
      <c r="BT62" s="32">
        <v>381</v>
      </c>
      <c r="BU62" s="32">
        <v>381</v>
      </c>
      <c r="BV62" s="32">
        <v>381</v>
      </c>
      <c r="BW62" s="32">
        <v>381</v>
      </c>
      <c r="BX62" s="32">
        <v>381</v>
      </c>
      <c r="BY62" s="32">
        <v>381</v>
      </c>
      <c r="BZ62" s="32">
        <v>381</v>
      </c>
      <c r="CA62" s="32">
        <v>381</v>
      </c>
      <c r="CB62" s="32">
        <v>381</v>
      </c>
      <c r="CC62" s="32">
        <v>381</v>
      </c>
      <c r="CD62" s="32">
        <v>381</v>
      </c>
      <c r="CE62" s="32">
        <v>381</v>
      </c>
      <c r="CF62" s="32">
        <v>381</v>
      </c>
      <c r="CG62" s="32">
        <v>381</v>
      </c>
      <c r="CH62" s="32">
        <v>381</v>
      </c>
      <c r="CI62" s="32">
        <v>381</v>
      </c>
      <c r="CJ62" s="32">
        <v>381</v>
      </c>
      <c r="CK62" s="32">
        <v>381</v>
      </c>
      <c r="CL62" s="32">
        <v>381</v>
      </c>
      <c r="CM62" s="32">
        <v>381</v>
      </c>
      <c r="CN62" s="32">
        <v>381</v>
      </c>
      <c r="CO62" s="32">
        <v>381</v>
      </c>
      <c r="CP62" s="32">
        <v>381</v>
      </c>
      <c r="CQ62" s="32">
        <v>381</v>
      </c>
      <c r="CR62" s="32">
        <v>381</v>
      </c>
      <c r="CS62" s="33">
        <v>381</v>
      </c>
      <c r="CT62" s="30">
        <f t="shared" ref="CT62:CT68" si="64">SUM(B62:CS62)</f>
        <v>36576</v>
      </c>
      <c r="CU62" s="156"/>
      <c r="CV62" s="264"/>
      <c r="CW62" s="145"/>
      <c r="CY62" s="145"/>
      <c r="CZ62" s="145"/>
      <c r="DA62" s="145"/>
      <c r="DB62" s="145"/>
      <c r="DC62" s="145"/>
      <c r="DD62" s="145"/>
      <c r="DE62" s="145"/>
      <c r="DF62" s="145"/>
      <c r="DG62" s="145"/>
      <c r="DH62" s="145"/>
      <c r="DI62" s="145"/>
      <c r="DJ62" s="145"/>
      <c r="DK62" s="145"/>
      <c r="DL62" s="145"/>
      <c r="DM62" s="145"/>
      <c r="DN62" s="145"/>
      <c r="DO62" s="145"/>
      <c r="DP62" s="145"/>
      <c r="DQ62" s="145"/>
      <c r="DR62" s="145"/>
      <c r="DS62" s="145"/>
      <c r="DT62" s="145"/>
      <c r="DU62" s="145"/>
      <c r="DV62" s="145"/>
      <c r="DW62" s="145"/>
      <c r="DX62" s="145"/>
      <c r="DY62" s="145"/>
      <c r="DZ62" s="145"/>
      <c r="EA62" s="145"/>
      <c r="EB62" s="145"/>
      <c r="EC62" s="145"/>
      <c r="ED62" s="145"/>
      <c r="EE62" s="145"/>
      <c r="EF62" s="145"/>
      <c r="EG62" s="145"/>
      <c r="EH62" s="145"/>
      <c r="EI62" s="145"/>
      <c r="EJ62" s="145"/>
      <c r="EK62" s="145"/>
      <c r="EL62" s="145"/>
      <c r="EM62" s="145"/>
      <c r="EN62" s="145"/>
      <c r="EO62" s="145"/>
      <c r="EP62" s="145"/>
      <c r="EQ62" s="145"/>
      <c r="ER62" s="145"/>
      <c r="ES62" s="145"/>
      <c r="ET62" s="145"/>
      <c r="EU62" s="145"/>
      <c r="EV62" s="145"/>
      <c r="EW62" s="145"/>
      <c r="EX62" s="145"/>
      <c r="EY62" s="145"/>
      <c r="EZ62" s="145"/>
      <c r="FA62" s="145"/>
      <c r="FB62" s="145"/>
      <c r="FC62" s="145"/>
      <c r="FD62" s="145"/>
      <c r="FE62" s="145"/>
      <c r="FF62" s="145"/>
      <c r="FG62" s="145"/>
      <c r="FH62" s="145"/>
      <c r="FI62" s="145"/>
      <c r="FJ62" s="145"/>
      <c r="FK62" s="145"/>
      <c r="FL62" s="145"/>
      <c r="FM62" s="145"/>
      <c r="FN62" s="145"/>
      <c r="FO62" s="145"/>
      <c r="FP62" s="145"/>
      <c r="FQ62" s="145"/>
      <c r="FR62" s="145"/>
    </row>
    <row r="63" spans="1:174">
      <c r="A63" s="25" t="s">
        <v>46</v>
      </c>
      <c r="B63" s="31">
        <v>493</v>
      </c>
      <c r="C63" s="32">
        <v>493</v>
      </c>
      <c r="D63" s="32">
        <v>493</v>
      </c>
      <c r="E63" s="32">
        <v>493</v>
      </c>
      <c r="F63" s="32">
        <v>493</v>
      </c>
      <c r="G63" s="32">
        <v>493</v>
      </c>
      <c r="H63" s="32">
        <v>493</v>
      </c>
      <c r="I63" s="32">
        <v>493</v>
      </c>
      <c r="J63" s="32">
        <v>493</v>
      </c>
      <c r="K63" s="32">
        <v>493</v>
      </c>
      <c r="L63" s="32">
        <v>493</v>
      </c>
      <c r="M63" s="32">
        <v>493</v>
      </c>
      <c r="N63" s="32">
        <v>493</v>
      </c>
      <c r="O63" s="32">
        <v>493</v>
      </c>
      <c r="P63" s="32">
        <v>493</v>
      </c>
      <c r="Q63" s="32">
        <v>493</v>
      </c>
      <c r="R63" s="32">
        <v>493</v>
      </c>
      <c r="S63" s="32">
        <v>493</v>
      </c>
      <c r="T63" s="32">
        <v>493</v>
      </c>
      <c r="U63" s="32">
        <v>493</v>
      </c>
      <c r="V63" s="32">
        <v>493</v>
      </c>
      <c r="W63" s="32">
        <v>493</v>
      </c>
      <c r="X63" s="32">
        <v>493</v>
      </c>
      <c r="Y63" s="32">
        <v>493</v>
      </c>
      <c r="Z63" s="32">
        <v>493</v>
      </c>
      <c r="AA63" s="32">
        <v>493</v>
      </c>
      <c r="AB63" s="32">
        <v>493</v>
      </c>
      <c r="AC63" s="32">
        <v>493</v>
      </c>
      <c r="AD63" s="32">
        <v>493</v>
      </c>
      <c r="AE63" s="32">
        <v>493</v>
      </c>
      <c r="AF63" s="32">
        <v>493</v>
      </c>
      <c r="AG63" s="32">
        <v>493</v>
      </c>
      <c r="AH63" s="32">
        <v>493</v>
      </c>
      <c r="AI63" s="32">
        <v>493</v>
      </c>
      <c r="AJ63" s="32">
        <v>493</v>
      </c>
      <c r="AK63" s="32">
        <v>493</v>
      </c>
      <c r="AL63" s="32">
        <v>493</v>
      </c>
      <c r="AM63" s="32">
        <v>493</v>
      </c>
      <c r="AN63" s="32">
        <v>493</v>
      </c>
      <c r="AO63" s="32">
        <v>493</v>
      </c>
      <c r="AP63" s="32">
        <v>493</v>
      </c>
      <c r="AQ63" s="32">
        <v>493</v>
      </c>
      <c r="AR63" s="32">
        <v>493</v>
      </c>
      <c r="AS63" s="32">
        <v>493</v>
      </c>
      <c r="AT63" s="32">
        <v>493</v>
      </c>
      <c r="AU63" s="32">
        <v>493</v>
      </c>
      <c r="AV63" s="32">
        <v>493</v>
      </c>
      <c r="AW63" s="32">
        <v>493</v>
      </c>
      <c r="AX63" s="32">
        <v>493</v>
      </c>
      <c r="AY63" s="32">
        <v>493</v>
      </c>
      <c r="AZ63" s="32">
        <v>493</v>
      </c>
      <c r="BA63" s="32">
        <v>493</v>
      </c>
      <c r="BB63" s="32">
        <v>493</v>
      </c>
      <c r="BC63" s="32">
        <v>493</v>
      </c>
      <c r="BD63" s="32">
        <v>493</v>
      </c>
      <c r="BE63" s="32">
        <v>493</v>
      </c>
      <c r="BF63" s="32">
        <v>493</v>
      </c>
      <c r="BG63" s="32">
        <v>493</v>
      </c>
      <c r="BH63" s="32">
        <v>493</v>
      </c>
      <c r="BI63" s="32">
        <v>493</v>
      </c>
      <c r="BJ63" s="32">
        <v>493</v>
      </c>
      <c r="BK63" s="32">
        <v>493</v>
      </c>
      <c r="BL63" s="32">
        <v>493</v>
      </c>
      <c r="BM63" s="32">
        <v>493</v>
      </c>
      <c r="BN63" s="32">
        <v>493</v>
      </c>
      <c r="BO63" s="32">
        <v>493</v>
      </c>
      <c r="BP63" s="32">
        <v>493</v>
      </c>
      <c r="BQ63" s="32">
        <v>493</v>
      </c>
      <c r="BR63" s="32">
        <v>493</v>
      </c>
      <c r="BS63" s="32">
        <v>493</v>
      </c>
      <c r="BT63" s="32">
        <v>493</v>
      </c>
      <c r="BU63" s="32">
        <v>493</v>
      </c>
      <c r="BV63" s="32">
        <v>493</v>
      </c>
      <c r="BW63" s="32">
        <v>493</v>
      </c>
      <c r="BX63" s="32">
        <v>493</v>
      </c>
      <c r="BY63" s="32">
        <v>493</v>
      </c>
      <c r="BZ63" s="32">
        <v>493</v>
      </c>
      <c r="CA63" s="32">
        <v>493</v>
      </c>
      <c r="CB63" s="32">
        <v>493</v>
      </c>
      <c r="CC63" s="32">
        <v>493</v>
      </c>
      <c r="CD63" s="32">
        <v>493</v>
      </c>
      <c r="CE63" s="32">
        <v>493</v>
      </c>
      <c r="CF63" s="32">
        <v>493</v>
      </c>
      <c r="CG63" s="32">
        <v>493</v>
      </c>
      <c r="CH63" s="32">
        <v>493</v>
      </c>
      <c r="CI63" s="32">
        <v>493</v>
      </c>
      <c r="CJ63" s="32">
        <v>493</v>
      </c>
      <c r="CK63" s="32">
        <v>493</v>
      </c>
      <c r="CL63" s="32">
        <v>493</v>
      </c>
      <c r="CM63" s="32">
        <v>493</v>
      </c>
      <c r="CN63" s="32">
        <v>493</v>
      </c>
      <c r="CO63" s="32">
        <v>493</v>
      </c>
      <c r="CP63" s="32">
        <v>493</v>
      </c>
      <c r="CQ63" s="32">
        <v>493</v>
      </c>
      <c r="CR63" s="32">
        <v>493</v>
      </c>
      <c r="CS63" s="33">
        <v>493</v>
      </c>
      <c r="CT63" s="30">
        <f t="shared" si="64"/>
        <v>47328</v>
      </c>
      <c r="CU63" s="156"/>
      <c r="CV63" s="264"/>
      <c r="CW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</row>
    <row r="64" spans="1:174">
      <c r="A64" s="25" t="s">
        <v>47</v>
      </c>
      <c r="B64" s="31">
        <v>736.625</v>
      </c>
      <c r="C64" s="32">
        <v>736.625</v>
      </c>
      <c r="D64" s="32">
        <v>716.625</v>
      </c>
      <c r="E64" s="32">
        <v>726.625</v>
      </c>
      <c r="F64" s="32">
        <v>726.625</v>
      </c>
      <c r="G64" s="32">
        <v>726.625</v>
      </c>
      <c r="H64" s="32">
        <v>726.625</v>
      </c>
      <c r="I64" s="32">
        <v>726.625</v>
      </c>
      <c r="J64" s="32">
        <v>726.625</v>
      </c>
      <c r="K64" s="32">
        <v>726.625</v>
      </c>
      <c r="L64" s="32">
        <v>726.625</v>
      </c>
      <c r="M64" s="32">
        <v>726.625</v>
      </c>
      <c r="N64" s="32">
        <v>726.625</v>
      </c>
      <c r="O64" s="32">
        <v>726.625</v>
      </c>
      <c r="P64" s="32">
        <v>726.625</v>
      </c>
      <c r="Q64" s="32">
        <v>726.625</v>
      </c>
      <c r="R64" s="32">
        <v>726.625</v>
      </c>
      <c r="S64" s="32">
        <v>726.625</v>
      </c>
      <c r="T64" s="32">
        <v>726.625</v>
      </c>
      <c r="U64" s="32">
        <v>726.625</v>
      </c>
      <c r="V64" s="32">
        <v>726.625</v>
      </c>
      <c r="W64" s="32">
        <v>726.625</v>
      </c>
      <c r="X64" s="32">
        <v>726.625</v>
      </c>
      <c r="Y64" s="32">
        <v>726.625</v>
      </c>
      <c r="Z64" s="32">
        <v>726.625</v>
      </c>
      <c r="AA64" s="32">
        <v>726.625</v>
      </c>
      <c r="AB64" s="32">
        <v>726.625</v>
      </c>
      <c r="AC64" s="32">
        <v>726.625</v>
      </c>
      <c r="AD64" s="32">
        <v>726.625</v>
      </c>
      <c r="AE64" s="32">
        <v>726.625</v>
      </c>
      <c r="AF64" s="32">
        <v>726.625</v>
      </c>
      <c r="AG64" s="32">
        <v>726.625</v>
      </c>
      <c r="AH64" s="32">
        <v>726.625</v>
      </c>
      <c r="AI64" s="32">
        <v>726.625</v>
      </c>
      <c r="AJ64" s="32">
        <v>726.625</v>
      </c>
      <c r="AK64" s="32">
        <v>706.625</v>
      </c>
      <c r="AL64" s="32">
        <v>656.625</v>
      </c>
      <c r="AM64" s="32">
        <v>650.625</v>
      </c>
      <c r="AN64" s="32">
        <v>556.625</v>
      </c>
      <c r="AO64" s="32">
        <v>556.625</v>
      </c>
      <c r="AP64" s="32">
        <v>556.625</v>
      </c>
      <c r="AQ64" s="32">
        <v>556.625</v>
      </c>
      <c r="AR64" s="32">
        <v>556.625</v>
      </c>
      <c r="AS64" s="32">
        <v>556.625</v>
      </c>
      <c r="AT64" s="32">
        <v>556.625</v>
      </c>
      <c r="AU64" s="32">
        <v>556.625</v>
      </c>
      <c r="AV64" s="32">
        <v>556.625</v>
      </c>
      <c r="AW64" s="32">
        <v>556.625</v>
      </c>
      <c r="AX64" s="32">
        <v>556.625</v>
      </c>
      <c r="AY64" s="32">
        <v>556.625</v>
      </c>
      <c r="AZ64" s="32">
        <v>556.625</v>
      </c>
      <c r="BA64" s="32">
        <v>556.625</v>
      </c>
      <c r="BB64" s="32">
        <v>556.625</v>
      </c>
      <c r="BC64" s="32">
        <v>556.625</v>
      </c>
      <c r="BD64" s="32">
        <v>556.625</v>
      </c>
      <c r="BE64" s="32">
        <v>556.625</v>
      </c>
      <c r="BF64" s="32">
        <v>556.625</v>
      </c>
      <c r="BG64" s="32">
        <v>556.625</v>
      </c>
      <c r="BH64" s="32">
        <v>556.625</v>
      </c>
      <c r="BI64" s="32">
        <v>556.625</v>
      </c>
      <c r="BJ64" s="32">
        <v>556.625</v>
      </c>
      <c r="BK64" s="32">
        <v>556.625</v>
      </c>
      <c r="BL64" s="32">
        <v>556.625</v>
      </c>
      <c r="BM64" s="32">
        <v>556.625</v>
      </c>
      <c r="BN64" s="32">
        <v>556.625</v>
      </c>
      <c r="BO64" s="32">
        <v>556.625</v>
      </c>
      <c r="BP64" s="32">
        <v>556.625</v>
      </c>
      <c r="BQ64" s="32">
        <v>556.625</v>
      </c>
      <c r="BR64" s="32">
        <v>556.625</v>
      </c>
      <c r="BS64" s="32">
        <v>556.625</v>
      </c>
      <c r="BT64" s="32">
        <v>556.625</v>
      </c>
      <c r="BU64" s="32">
        <v>556.625</v>
      </c>
      <c r="BV64" s="32">
        <v>556.625</v>
      </c>
      <c r="BW64" s="32">
        <v>556.625</v>
      </c>
      <c r="BX64" s="32">
        <v>556.625</v>
      </c>
      <c r="BY64" s="32">
        <v>556.625</v>
      </c>
      <c r="BZ64" s="32">
        <v>556.625</v>
      </c>
      <c r="CA64" s="32">
        <v>556.625</v>
      </c>
      <c r="CB64" s="32">
        <v>556.625</v>
      </c>
      <c r="CC64" s="32">
        <v>556.625</v>
      </c>
      <c r="CD64" s="32">
        <v>556.625</v>
      </c>
      <c r="CE64" s="32">
        <v>556.625</v>
      </c>
      <c r="CF64" s="32">
        <v>556.625</v>
      </c>
      <c r="CG64" s="32">
        <v>556.625</v>
      </c>
      <c r="CH64" s="32">
        <v>556.625</v>
      </c>
      <c r="CI64" s="32">
        <v>556.625</v>
      </c>
      <c r="CJ64" s="32">
        <v>556.625</v>
      </c>
      <c r="CK64" s="32">
        <v>556.625</v>
      </c>
      <c r="CL64" s="32">
        <v>556.625</v>
      </c>
      <c r="CM64" s="32">
        <v>556.625</v>
      </c>
      <c r="CN64" s="32">
        <v>556.625</v>
      </c>
      <c r="CO64" s="32">
        <v>556.625</v>
      </c>
      <c r="CP64" s="32">
        <v>556.625</v>
      </c>
      <c r="CQ64" s="32">
        <v>556.625</v>
      </c>
      <c r="CR64" s="32">
        <v>556.625</v>
      </c>
      <c r="CS64" s="33">
        <v>556.625</v>
      </c>
      <c r="CT64" s="30">
        <f t="shared" si="64"/>
        <v>59740</v>
      </c>
      <c r="CU64" s="156"/>
      <c r="CV64" s="265"/>
      <c r="DL64" s="147"/>
      <c r="DM64" s="147"/>
      <c r="DN64" s="147"/>
      <c r="DO64" s="147"/>
      <c r="DP64" s="147"/>
      <c r="DQ64" s="147"/>
      <c r="DR64" s="147"/>
      <c r="DS64" s="147"/>
      <c r="DT64" s="147"/>
      <c r="DU64" s="147"/>
      <c r="DV64" s="147"/>
      <c r="DW64" s="147"/>
      <c r="DX64" s="147"/>
      <c r="DY64" s="147"/>
      <c r="DZ64" s="147"/>
      <c r="EA64" s="147"/>
      <c r="EB64" s="147"/>
      <c r="EC64" s="147"/>
      <c r="ED64" s="147"/>
      <c r="EE64" s="147"/>
      <c r="EF64" s="147"/>
      <c r="EG64" s="147"/>
      <c r="EH64" s="147"/>
      <c r="EI64" s="147"/>
      <c r="EJ64" s="147"/>
      <c r="EK64" s="147"/>
      <c r="EL64" s="147"/>
      <c r="EM64" s="147"/>
      <c r="EN64" s="147"/>
      <c r="EO64" s="147"/>
      <c r="EP64" s="147"/>
      <c r="EQ64" s="147"/>
      <c r="ER64" s="147"/>
      <c r="ES64" s="147"/>
      <c r="ET64" s="147"/>
      <c r="EU64" s="147"/>
      <c r="EV64" s="147"/>
      <c r="EW64" s="147"/>
      <c r="EX64" s="147"/>
      <c r="EY64" s="147"/>
      <c r="EZ64" s="147"/>
      <c r="FA64" s="147"/>
      <c r="FB64" s="147"/>
      <c r="FC64" s="147"/>
      <c r="FD64" s="147"/>
      <c r="FE64" s="147"/>
      <c r="FF64" s="147"/>
      <c r="FG64" s="147"/>
      <c r="FH64" s="147"/>
      <c r="FI64" s="147"/>
      <c r="FJ64" s="147"/>
      <c r="FK64" s="147"/>
      <c r="FL64" s="147"/>
      <c r="FM64" s="147"/>
      <c r="FN64" s="147"/>
      <c r="FO64" s="147"/>
      <c r="FP64" s="147"/>
      <c r="FQ64" s="147"/>
      <c r="FR64" s="147"/>
    </row>
    <row r="65" spans="1:174">
      <c r="A65" s="25" t="s">
        <v>48</v>
      </c>
      <c r="B65" s="31">
        <v>355</v>
      </c>
      <c r="C65" s="32">
        <v>355</v>
      </c>
      <c r="D65" s="32">
        <v>355</v>
      </c>
      <c r="E65" s="32">
        <v>355</v>
      </c>
      <c r="F65" s="32">
        <v>355</v>
      </c>
      <c r="G65" s="32">
        <v>355</v>
      </c>
      <c r="H65" s="32">
        <v>355</v>
      </c>
      <c r="I65" s="32">
        <v>355</v>
      </c>
      <c r="J65" s="32">
        <v>355</v>
      </c>
      <c r="K65" s="32">
        <v>355</v>
      </c>
      <c r="L65" s="32">
        <v>355</v>
      </c>
      <c r="M65" s="32">
        <v>355</v>
      </c>
      <c r="N65" s="32">
        <v>355</v>
      </c>
      <c r="O65" s="32">
        <v>355</v>
      </c>
      <c r="P65" s="32">
        <v>355</v>
      </c>
      <c r="Q65" s="32">
        <v>355</v>
      </c>
      <c r="R65" s="32">
        <v>355</v>
      </c>
      <c r="S65" s="32">
        <v>355</v>
      </c>
      <c r="T65" s="32">
        <v>355</v>
      </c>
      <c r="U65" s="32">
        <v>355</v>
      </c>
      <c r="V65" s="32">
        <v>355</v>
      </c>
      <c r="W65" s="32">
        <v>355</v>
      </c>
      <c r="X65" s="32">
        <v>355</v>
      </c>
      <c r="Y65" s="32">
        <v>355</v>
      </c>
      <c r="Z65" s="32">
        <v>355</v>
      </c>
      <c r="AA65" s="32">
        <v>355</v>
      </c>
      <c r="AB65" s="32">
        <v>355</v>
      </c>
      <c r="AC65" s="32">
        <v>355</v>
      </c>
      <c r="AD65" s="32">
        <v>355</v>
      </c>
      <c r="AE65" s="32">
        <v>355</v>
      </c>
      <c r="AF65" s="32">
        <v>355</v>
      </c>
      <c r="AG65" s="32">
        <v>355</v>
      </c>
      <c r="AH65" s="32">
        <v>355</v>
      </c>
      <c r="AI65" s="32">
        <v>355</v>
      </c>
      <c r="AJ65" s="32">
        <v>355</v>
      </c>
      <c r="AK65" s="32">
        <v>355</v>
      </c>
      <c r="AL65" s="32">
        <v>355</v>
      </c>
      <c r="AM65" s="32">
        <v>355</v>
      </c>
      <c r="AN65" s="32">
        <v>355</v>
      </c>
      <c r="AO65" s="32">
        <v>355</v>
      </c>
      <c r="AP65" s="32">
        <v>355</v>
      </c>
      <c r="AQ65" s="32">
        <v>355</v>
      </c>
      <c r="AR65" s="32">
        <v>355</v>
      </c>
      <c r="AS65" s="32">
        <v>355</v>
      </c>
      <c r="AT65" s="32">
        <v>355</v>
      </c>
      <c r="AU65" s="32">
        <v>355</v>
      </c>
      <c r="AV65" s="32">
        <v>355</v>
      </c>
      <c r="AW65" s="32">
        <v>355</v>
      </c>
      <c r="AX65" s="32">
        <v>355</v>
      </c>
      <c r="AY65" s="32">
        <v>355</v>
      </c>
      <c r="AZ65" s="32">
        <v>355</v>
      </c>
      <c r="BA65" s="32">
        <v>355</v>
      </c>
      <c r="BB65" s="32">
        <v>355</v>
      </c>
      <c r="BC65" s="32">
        <v>355</v>
      </c>
      <c r="BD65" s="32">
        <v>355</v>
      </c>
      <c r="BE65" s="32">
        <v>355</v>
      </c>
      <c r="BF65" s="32">
        <v>355</v>
      </c>
      <c r="BG65" s="32">
        <v>355</v>
      </c>
      <c r="BH65" s="32">
        <v>355</v>
      </c>
      <c r="BI65" s="32">
        <v>355</v>
      </c>
      <c r="BJ65" s="32">
        <v>355</v>
      </c>
      <c r="BK65" s="32">
        <v>355</v>
      </c>
      <c r="BL65" s="32">
        <v>355</v>
      </c>
      <c r="BM65" s="32">
        <v>355</v>
      </c>
      <c r="BN65" s="32">
        <v>355</v>
      </c>
      <c r="BO65" s="32">
        <v>355</v>
      </c>
      <c r="BP65" s="32">
        <v>355</v>
      </c>
      <c r="BQ65" s="32">
        <v>355</v>
      </c>
      <c r="BR65" s="32">
        <v>355</v>
      </c>
      <c r="BS65" s="32">
        <v>355</v>
      </c>
      <c r="BT65" s="32">
        <v>355</v>
      </c>
      <c r="BU65" s="32">
        <v>355</v>
      </c>
      <c r="BV65" s="32">
        <v>355</v>
      </c>
      <c r="BW65" s="32">
        <v>355</v>
      </c>
      <c r="BX65" s="32">
        <v>355</v>
      </c>
      <c r="BY65" s="32">
        <v>355</v>
      </c>
      <c r="BZ65" s="32">
        <v>355</v>
      </c>
      <c r="CA65" s="32">
        <v>355</v>
      </c>
      <c r="CB65" s="32">
        <v>355</v>
      </c>
      <c r="CC65" s="32">
        <v>355</v>
      </c>
      <c r="CD65" s="32">
        <v>355</v>
      </c>
      <c r="CE65" s="32">
        <v>355</v>
      </c>
      <c r="CF65" s="32">
        <v>355</v>
      </c>
      <c r="CG65" s="32">
        <v>355</v>
      </c>
      <c r="CH65" s="32">
        <v>355</v>
      </c>
      <c r="CI65" s="32">
        <v>355</v>
      </c>
      <c r="CJ65" s="32">
        <v>355</v>
      </c>
      <c r="CK65" s="32">
        <v>355</v>
      </c>
      <c r="CL65" s="32">
        <v>355</v>
      </c>
      <c r="CM65" s="32">
        <v>355</v>
      </c>
      <c r="CN65" s="32">
        <v>355</v>
      </c>
      <c r="CO65" s="32">
        <v>355</v>
      </c>
      <c r="CP65" s="32">
        <v>355</v>
      </c>
      <c r="CQ65" s="32">
        <v>355</v>
      </c>
      <c r="CR65" s="32">
        <v>355</v>
      </c>
      <c r="CS65" s="33">
        <v>355</v>
      </c>
      <c r="CT65" s="30">
        <f t="shared" si="64"/>
        <v>34080</v>
      </c>
      <c r="CU65" s="156"/>
      <c r="CV65" s="147"/>
      <c r="CW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</row>
    <row r="66" spans="1:174">
      <c r="A66" s="25" t="s">
        <v>49</v>
      </c>
      <c r="B66" s="31">
        <v>390.21</v>
      </c>
      <c r="C66" s="32">
        <v>390.21</v>
      </c>
      <c r="D66" s="32">
        <v>390.21</v>
      </c>
      <c r="E66" s="32">
        <v>390.21</v>
      </c>
      <c r="F66" s="32">
        <v>390.21</v>
      </c>
      <c r="G66" s="32">
        <v>390.21</v>
      </c>
      <c r="H66" s="32">
        <v>390.21</v>
      </c>
      <c r="I66" s="32">
        <v>390.21</v>
      </c>
      <c r="J66" s="32">
        <v>390.21</v>
      </c>
      <c r="K66" s="32">
        <v>390.21</v>
      </c>
      <c r="L66" s="32">
        <v>390.21</v>
      </c>
      <c r="M66" s="32">
        <v>390.21</v>
      </c>
      <c r="N66" s="32">
        <v>390.21</v>
      </c>
      <c r="O66" s="32">
        <v>390.21</v>
      </c>
      <c r="P66" s="32">
        <v>390.21</v>
      </c>
      <c r="Q66" s="32">
        <v>390.21</v>
      </c>
      <c r="R66" s="32">
        <v>390.21</v>
      </c>
      <c r="S66" s="32">
        <v>390.21</v>
      </c>
      <c r="T66" s="32">
        <v>390.21</v>
      </c>
      <c r="U66" s="32">
        <v>390.21</v>
      </c>
      <c r="V66" s="32">
        <v>390.21</v>
      </c>
      <c r="W66" s="32">
        <v>390.21</v>
      </c>
      <c r="X66" s="32">
        <v>390.21</v>
      </c>
      <c r="Y66" s="32">
        <v>390.21</v>
      </c>
      <c r="Z66" s="32">
        <v>390.21</v>
      </c>
      <c r="AA66" s="32">
        <v>390.21</v>
      </c>
      <c r="AB66" s="32">
        <v>390.21</v>
      </c>
      <c r="AC66" s="32">
        <v>390.21</v>
      </c>
      <c r="AD66" s="32">
        <v>390.21</v>
      </c>
      <c r="AE66" s="32">
        <v>390.21</v>
      </c>
      <c r="AF66" s="32">
        <v>390.21</v>
      </c>
      <c r="AG66" s="32">
        <v>390.21</v>
      </c>
      <c r="AH66" s="32">
        <v>390.21</v>
      </c>
      <c r="AI66" s="32">
        <v>390.21</v>
      </c>
      <c r="AJ66" s="32">
        <v>390.21</v>
      </c>
      <c r="AK66" s="32">
        <v>390.21</v>
      </c>
      <c r="AL66" s="32">
        <v>390.21</v>
      </c>
      <c r="AM66" s="32">
        <v>390.21</v>
      </c>
      <c r="AN66" s="32">
        <v>390.21</v>
      </c>
      <c r="AO66" s="32">
        <v>390.21</v>
      </c>
      <c r="AP66" s="32">
        <v>390.21</v>
      </c>
      <c r="AQ66" s="32">
        <v>390.21</v>
      </c>
      <c r="AR66" s="32">
        <v>390.21</v>
      </c>
      <c r="AS66" s="32">
        <v>390.21</v>
      </c>
      <c r="AT66" s="32">
        <v>390.21</v>
      </c>
      <c r="AU66" s="32">
        <v>390.21</v>
      </c>
      <c r="AV66" s="32">
        <v>390.21</v>
      </c>
      <c r="AW66" s="32">
        <v>390.21</v>
      </c>
      <c r="AX66" s="32">
        <v>390.21</v>
      </c>
      <c r="AY66" s="32">
        <v>390.21</v>
      </c>
      <c r="AZ66" s="32">
        <v>390.21</v>
      </c>
      <c r="BA66" s="32">
        <v>390.21</v>
      </c>
      <c r="BB66" s="32">
        <v>390.21</v>
      </c>
      <c r="BC66" s="32">
        <v>390.21</v>
      </c>
      <c r="BD66" s="32">
        <v>390.21</v>
      </c>
      <c r="BE66" s="32">
        <v>390.21</v>
      </c>
      <c r="BF66" s="32">
        <v>390.21</v>
      </c>
      <c r="BG66" s="32">
        <v>390.21</v>
      </c>
      <c r="BH66" s="32">
        <v>390.21</v>
      </c>
      <c r="BI66" s="32">
        <v>390.21</v>
      </c>
      <c r="BJ66" s="32">
        <v>390.21</v>
      </c>
      <c r="BK66" s="32">
        <v>390.21</v>
      </c>
      <c r="BL66" s="32">
        <v>390.21</v>
      </c>
      <c r="BM66" s="32">
        <v>390.21</v>
      </c>
      <c r="BN66" s="32">
        <v>390.21</v>
      </c>
      <c r="BO66" s="32">
        <v>390.21</v>
      </c>
      <c r="BP66" s="32">
        <v>390.21</v>
      </c>
      <c r="BQ66" s="32">
        <v>390.21</v>
      </c>
      <c r="BR66" s="32">
        <v>390.21</v>
      </c>
      <c r="BS66" s="32">
        <v>390.21</v>
      </c>
      <c r="BT66" s="32">
        <v>390.21</v>
      </c>
      <c r="BU66" s="32">
        <v>390.21</v>
      </c>
      <c r="BV66" s="32">
        <v>390.21</v>
      </c>
      <c r="BW66" s="32">
        <v>390.21</v>
      </c>
      <c r="BX66" s="32">
        <v>390.21</v>
      </c>
      <c r="BY66" s="32">
        <v>390.21</v>
      </c>
      <c r="BZ66" s="32">
        <v>390.21</v>
      </c>
      <c r="CA66" s="32">
        <v>390.21</v>
      </c>
      <c r="CB66" s="32">
        <v>390.21</v>
      </c>
      <c r="CC66" s="32">
        <v>390.21</v>
      </c>
      <c r="CD66" s="32">
        <v>390.21</v>
      </c>
      <c r="CE66" s="32">
        <v>390.21</v>
      </c>
      <c r="CF66" s="32">
        <v>390.21</v>
      </c>
      <c r="CG66" s="32">
        <v>390.21</v>
      </c>
      <c r="CH66" s="32">
        <v>390.21</v>
      </c>
      <c r="CI66" s="32">
        <v>390.21</v>
      </c>
      <c r="CJ66" s="32">
        <v>390.21</v>
      </c>
      <c r="CK66" s="32">
        <v>390.21</v>
      </c>
      <c r="CL66" s="32">
        <v>390.21</v>
      </c>
      <c r="CM66" s="32">
        <v>390.21</v>
      </c>
      <c r="CN66" s="32">
        <v>390.21</v>
      </c>
      <c r="CO66" s="32">
        <v>390.21</v>
      </c>
      <c r="CP66" s="32">
        <v>390.21</v>
      </c>
      <c r="CQ66" s="32">
        <v>390.21</v>
      </c>
      <c r="CR66" s="32">
        <v>390.21</v>
      </c>
      <c r="CS66" s="33">
        <v>390.21</v>
      </c>
      <c r="CT66" s="30">
        <f t="shared" si="64"/>
        <v>37460.159999999938</v>
      </c>
      <c r="CU66" s="156"/>
      <c r="CV66" s="264"/>
      <c r="CW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</row>
    <row r="67" spans="1:174">
      <c r="A67" s="25" t="s">
        <v>50</v>
      </c>
      <c r="B67" s="31">
        <v>745</v>
      </c>
      <c r="C67" s="32">
        <v>746</v>
      </c>
      <c r="D67" s="32">
        <v>742</v>
      </c>
      <c r="E67" s="32">
        <v>743</v>
      </c>
      <c r="F67" s="32">
        <v>745</v>
      </c>
      <c r="G67" s="32">
        <v>742</v>
      </c>
      <c r="H67" s="32">
        <v>742</v>
      </c>
      <c r="I67" s="32">
        <v>743</v>
      </c>
      <c r="J67" s="32">
        <v>741</v>
      </c>
      <c r="K67" s="32">
        <v>739</v>
      </c>
      <c r="L67" s="32">
        <v>741</v>
      </c>
      <c r="M67" s="32">
        <v>743</v>
      </c>
      <c r="N67" s="32">
        <v>749</v>
      </c>
      <c r="O67" s="32">
        <v>749</v>
      </c>
      <c r="P67" s="32">
        <v>747</v>
      </c>
      <c r="Q67" s="32">
        <v>743</v>
      </c>
      <c r="R67" s="32">
        <v>745</v>
      </c>
      <c r="S67" s="32">
        <v>749</v>
      </c>
      <c r="T67" s="32">
        <v>744</v>
      </c>
      <c r="U67" s="32">
        <v>746</v>
      </c>
      <c r="V67" s="32">
        <v>749</v>
      </c>
      <c r="W67" s="32">
        <v>751</v>
      </c>
      <c r="X67" s="32">
        <v>747</v>
      </c>
      <c r="Y67" s="32">
        <v>745</v>
      </c>
      <c r="Z67" s="32">
        <v>747</v>
      </c>
      <c r="AA67" s="32">
        <v>747</v>
      </c>
      <c r="AB67" s="32">
        <v>746</v>
      </c>
      <c r="AC67" s="32">
        <v>744</v>
      </c>
      <c r="AD67" s="32">
        <v>745</v>
      </c>
      <c r="AE67" s="32">
        <v>747</v>
      </c>
      <c r="AF67" s="32">
        <v>747</v>
      </c>
      <c r="AG67" s="32">
        <v>745</v>
      </c>
      <c r="AH67" s="32">
        <v>744</v>
      </c>
      <c r="AI67" s="32">
        <v>738</v>
      </c>
      <c r="AJ67" s="32">
        <v>729</v>
      </c>
      <c r="AK67" s="32">
        <v>733</v>
      </c>
      <c r="AL67" s="32">
        <v>736</v>
      </c>
      <c r="AM67" s="32">
        <v>733</v>
      </c>
      <c r="AN67" s="32">
        <v>730</v>
      </c>
      <c r="AO67" s="32">
        <v>729</v>
      </c>
      <c r="AP67" s="32">
        <v>730</v>
      </c>
      <c r="AQ67" s="32">
        <v>729</v>
      </c>
      <c r="AR67" s="32">
        <v>729</v>
      </c>
      <c r="AS67" s="32">
        <v>732</v>
      </c>
      <c r="AT67" s="32">
        <v>732</v>
      </c>
      <c r="AU67" s="32">
        <v>733</v>
      </c>
      <c r="AV67" s="32">
        <v>734</v>
      </c>
      <c r="AW67" s="32">
        <v>733</v>
      </c>
      <c r="AX67" s="32">
        <v>733</v>
      </c>
      <c r="AY67" s="32">
        <v>736</v>
      </c>
      <c r="AZ67" s="32">
        <v>742</v>
      </c>
      <c r="BA67" s="32">
        <v>741</v>
      </c>
      <c r="BB67" s="32">
        <v>741</v>
      </c>
      <c r="BC67" s="32">
        <v>740</v>
      </c>
      <c r="BD67" s="32">
        <v>737</v>
      </c>
      <c r="BE67" s="32">
        <v>738</v>
      </c>
      <c r="BF67" s="32">
        <v>742</v>
      </c>
      <c r="BG67" s="32">
        <v>745</v>
      </c>
      <c r="BH67" s="32">
        <v>742</v>
      </c>
      <c r="BI67" s="32">
        <v>739</v>
      </c>
      <c r="BJ67" s="32">
        <v>742</v>
      </c>
      <c r="BK67" s="32">
        <v>743</v>
      </c>
      <c r="BL67" s="32">
        <v>741</v>
      </c>
      <c r="BM67" s="32">
        <v>742</v>
      </c>
      <c r="BN67" s="32">
        <v>741</v>
      </c>
      <c r="BO67" s="32">
        <v>745</v>
      </c>
      <c r="BP67" s="32">
        <v>741</v>
      </c>
      <c r="BQ67" s="32">
        <v>737</v>
      </c>
      <c r="BR67" s="32">
        <v>740</v>
      </c>
      <c r="BS67" s="32">
        <v>744</v>
      </c>
      <c r="BT67" s="32">
        <v>744</v>
      </c>
      <c r="BU67" s="32">
        <v>740</v>
      </c>
      <c r="BV67" s="32">
        <v>738</v>
      </c>
      <c r="BW67" s="32">
        <v>739</v>
      </c>
      <c r="BX67" s="32">
        <v>743</v>
      </c>
      <c r="BY67" s="32">
        <v>748</v>
      </c>
      <c r="BZ67" s="32">
        <v>745</v>
      </c>
      <c r="CA67" s="32">
        <v>739</v>
      </c>
      <c r="CB67" s="32">
        <v>737</v>
      </c>
      <c r="CC67" s="32">
        <v>743</v>
      </c>
      <c r="CD67" s="32">
        <v>743</v>
      </c>
      <c r="CE67" s="32">
        <v>740</v>
      </c>
      <c r="CF67" s="32">
        <v>743</v>
      </c>
      <c r="CG67" s="32">
        <v>746</v>
      </c>
      <c r="CH67" s="32">
        <v>748</v>
      </c>
      <c r="CI67" s="32">
        <v>745</v>
      </c>
      <c r="CJ67" s="32">
        <v>750</v>
      </c>
      <c r="CK67" s="32">
        <v>753</v>
      </c>
      <c r="CL67" s="32">
        <v>751</v>
      </c>
      <c r="CM67" s="32">
        <v>745</v>
      </c>
      <c r="CN67" s="32">
        <v>745</v>
      </c>
      <c r="CO67" s="32">
        <v>743</v>
      </c>
      <c r="CP67" s="32">
        <v>743</v>
      </c>
      <c r="CQ67" s="32">
        <v>744</v>
      </c>
      <c r="CR67" s="32">
        <v>740</v>
      </c>
      <c r="CS67" s="33">
        <v>741</v>
      </c>
      <c r="CT67" s="30">
        <f t="shared" si="64"/>
        <v>71196</v>
      </c>
      <c r="CU67" s="156"/>
      <c r="CV67" s="264"/>
      <c r="CW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</row>
    <row r="68" spans="1:174" ht="15.75" thickBot="1">
      <c r="A68" s="175" t="s">
        <v>51</v>
      </c>
      <c r="B68" s="116">
        <v>34.200000000000003</v>
      </c>
      <c r="C68" s="117">
        <v>34.200000000000003</v>
      </c>
      <c r="D68" s="117">
        <v>34.200000000000003</v>
      </c>
      <c r="E68" s="117">
        <v>34.200000000000003</v>
      </c>
      <c r="F68" s="117">
        <v>34.200000000000003</v>
      </c>
      <c r="G68" s="117">
        <v>34.200000000000003</v>
      </c>
      <c r="H68" s="117">
        <v>34.200000000000003</v>
      </c>
      <c r="I68" s="117">
        <v>34.200000000000003</v>
      </c>
      <c r="J68" s="117">
        <v>34.200000000000003</v>
      </c>
      <c r="K68" s="117">
        <v>34.200000000000003</v>
      </c>
      <c r="L68" s="117">
        <v>34.200000000000003</v>
      </c>
      <c r="M68" s="117">
        <v>34.200000000000003</v>
      </c>
      <c r="N68" s="117">
        <v>34.200000000000003</v>
      </c>
      <c r="O68" s="117">
        <v>34.200000000000003</v>
      </c>
      <c r="P68" s="117">
        <v>34.200000000000003</v>
      </c>
      <c r="Q68" s="117">
        <v>34.200000000000003</v>
      </c>
      <c r="R68" s="117">
        <v>34.200000000000003</v>
      </c>
      <c r="S68" s="117">
        <v>34.200000000000003</v>
      </c>
      <c r="T68" s="117">
        <v>34.200000000000003</v>
      </c>
      <c r="U68" s="117">
        <v>34.200000000000003</v>
      </c>
      <c r="V68" s="117">
        <v>34.200000000000003</v>
      </c>
      <c r="W68" s="117">
        <v>34.200000000000003</v>
      </c>
      <c r="X68" s="117">
        <v>34.200000000000003</v>
      </c>
      <c r="Y68" s="117">
        <v>34.200000000000003</v>
      </c>
      <c r="Z68" s="117">
        <v>34.200000000000003</v>
      </c>
      <c r="AA68" s="117">
        <v>34.200000000000003</v>
      </c>
      <c r="AB68" s="117">
        <v>34.200000000000003</v>
      </c>
      <c r="AC68" s="117">
        <v>34.200000000000003</v>
      </c>
      <c r="AD68" s="117">
        <v>34.200000000000003</v>
      </c>
      <c r="AE68" s="117">
        <v>34.200000000000003</v>
      </c>
      <c r="AF68" s="117">
        <v>34.200000000000003</v>
      </c>
      <c r="AG68" s="117">
        <v>34.200000000000003</v>
      </c>
      <c r="AH68" s="117">
        <v>34.200000000000003</v>
      </c>
      <c r="AI68" s="117">
        <v>34.200000000000003</v>
      </c>
      <c r="AJ68" s="117">
        <v>34.200000000000003</v>
      </c>
      <c r="AK68" s="117">
        <v>34.200000000000003</v>
      </c>
      <c r="AL68" s="117">
        <v>34.200000000000003</v>
      </c>
      <c r="AM68" s="117">
        <v>34.200000000000003</v>
      </c>
      <c r="AN68" s="117">
        <v>34.200000000000003</v>
      </c>
      <c r="AO68" s="117">
        <v>34.200000000000003</v>
      </c>
      <c r="AP68" s="117">
        <v>34.200000000000003</v>
      </c>
      <c r="AQ68" s="117">
        <v>34.200000000000003</v>
      </c>
      <c r="AR68" s="117">
        <v>34.200000000000003</v>
      </c>
      <c r="AS68" s="117">
        <v>34.200000000000003</v>
      </c>
      <c r="AT68" s="117">
        <v>34.200000000000003</v>
      </c>
      <c r="AU68" s="117">
        <v>34.200000000000003</v>
      </c>
      <c r="AV68" s="117">
        <v>34.200000000000003</v>
      </c>
      <c r="AW68" s="117">
        <v>34.200000000000003</v>
      </c>
      <c r="AX68" s="117">
        <v>34.200000000000003</v>
      </c>
      <c r="AY68" s="117">
        <v>34.200000000000003</v>
      </c>
      <c r="AZ68" s="117">
        <v>34.200000000000003</v>
      </c>
      <c r="BA68" s="117">
        <v>34.200000000000003</v>
      </c>
      <c r="BB68" s="117">
        <v>34.200000000000003</v>
      </c>
      <c r="BC68" s="117">
        <v>34.200000000000003</v>
      </c>
      <c r="BD68" s="117">
        <v>34.200000000000003</v>
      </c>
      <c r="BE68" s="117">
        <v>34.200000000000003</v>
      </c>
      <c r="BF68" s="117">
        <v>34.200000000000003</v>
      </c>
      <c r="BG68" s="117">
        <v>34.200000000000003</v>
      </c>
      <c r="BH68" s="117">
        <v>34.200000000000003</v>
      </c>
      <c r="BI68" s="117">
        <v>34.200000000000003</v>
      </c>
      <c r="BJ68" s="117">
        <v>34.200000000000003</v>
      </c>
      <c r="BK68" s="117">
        <v>34.200000000000003</v>
      </c>
      <c r="BL68" s="117">
        <v>34.200000000000003</v>
      </c>
      <c r="BM68" s="117">
        <v>34.200000000000003</v>
      </c>
      <c r="BN68" s="117">
        <v>34.200000000000003</v>
      </c>
      <c r="BO68" s="117">
        <v>34.200000000000003</v>
      </c>
      <c r="BP68" s="117">
        <v>34.200000000000003</v>
      </c>
      <c r="BQ68" s="117">
        <v>34.200000000000003</v>
      </c>
      <c r="BR68" s="117">
        <v>34.200000000000003</v>
      </c>
      <c r="BS68" s="117">
        <v>34.200000000000003</v>
      </c>
      <c r="BT68" s="117">
        <v>34.200000000000003</v>
      </c>
      <c r="BU68" s="117">
        <v>34.200000000000003</v>
      </c>
      <c r="BV68" s="117">
        <v>34.200000000000003</v>
      </c>
      <c r="BW68" s="117">
        <v>34.200000000000003</v>
      </c>
      <c r="BX68" s="117">
        <v>34.200000000000003</v>
      </c>
      <c r="BY68" s="117">
        <v>34.200000000000003</v>
      </c>
      <c r="BZ68" s="117">
        <v>34.200000000000003</v>
      </c>
      <c r="CA68" s="117">
        <v>34.200000000000003</v>
      </c>
      <c r="CB68" s="117">
        <v>34.200000000000003</v>
      </c>
      <c r="CC68" s="117">
        <v>34.200000000000003</v>
      </c>
      <c r="CD68" s="117">
        <v>34.200000000000003</v>
      </c>
      <c r="CE68" s="117">
        <v>34.200000000000003</v>
      </c>
      <c r="CF68" s="117">
        <v>34.200000000000003</v>
      </c>
      <c r="CG68" s="117">
        <v>34.200000000000003</v>
      </c>
      <c r="CH68" s="117">
        <v>34.200000000000003</v>
      </c>
      <c r="CI68" s="117">
        <v>34.200000000000003</v>
      </c>
      <c r="CJ68" s="117">
        <v>34.200000000000003</v>
      </c>
      <c r="CK68" s="117">
        <v>34.200000000000003</v>
      </c>
      <c r="CL68" s="117">
        <v>34.200000000000003</v>
      </c>
      <c r="CM68" s="117">
        <v>34.200000000000003</v>
      </c>
      <c r="CN68" s="117">
        <v>34.200000000000003</v>
      </c>
      <c r="CO68" s="117">
        <v>34.200000000000003</v>
      </c>
      <c r="CP68" s="117">
        <v>34.200000000000003</v>
      </c>
      <c r="CQ68" s="117">
        <v>34.200000000000003</v>
      </c>
      <c r="CR68" s="117">
        <v>34.200000000000003</v>
      </c>
      <c r="CS68" s="118">
        <v>34.200000000000003</v>
      </c>
      <c r="CT68" s="115">
        <f t="shared" si="64"/>
        <v>3283.1999999999953</v>
      </c>
      <c r="CU68" s="156"/>
      <c r="CV68" s="264"/>
    </row>
    <row r="69" spans="1:17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7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74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74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74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  <c r="CV73" s="169"/>
    </row>
    <row r="74" spans="1:174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  <c r="CV74" s="169"/>
    </row>
    <row r="75" spans="1:174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  <c r="CV75" s="169"/>
    </row>
    <row r="76" spans="1:174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  <c r="CV76" s="169"/>
    </row>
    <row r="77" spans="1:174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  <c r="CV77" s="169"/>
    </row>
    <row r="78" spans="1:174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  <c r="CV78" s="169"/>
    </row>
    <row r="79" spans="1:174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  <c r="CV79" s="169"/>
    </row>
    <row r="80" spans="1:17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4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4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4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4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0.03</v>
      </c>
      <c r="Z88" s="127">
        <f t="shared" si="69"/>
        <v>0.64</v>
      </c>
      <c r="AA88" s="127">
        <f t="shared" si="69"/>
        <v>4.55</v>
      </c>
      <c r="AB88" s="127">
        <f t="shared" si="69"/>
        <v>10.14</v>
      </c>
      <c r="AC88" s="127">
        <f t="shared" si="69"/>
        <v>19.55</v>
      </c>
      <c r="AD88" s="127">
        <f t="shared" si="69"/>
        <v>31.12</v>
      </c>
      <c r="AE88" s="127">
        <f t="shared" si="69"/>
        <v>43.16</v>
      </c>
      <c r="AF88" s="127">
        <f t="shared" si="69"/>
        <v>58.99</v>
      </c>
      <c r="AG88" s="127">
        <f t="shared" si="69"/>
        <v>74.72</v>
      </c>
      <c r="AH88" s="127">
        <f t="shared" ref="AH88:BM88" si="70">SUM(AH89:AH90)</f>
        <v>89.8</v>
      </c>
      <c r="AI88" s="127">
        <f t="shared" si="70"/>
        <v>104.05</v>
      </c>
      <c r="AJ88" s="127">
        <f t="shared" si="70"/>
        <v>120.74</v>
      </c>
      <c r="AK88" s="127">
        <f t="shared" si="70"/>
        <v>128.52000000000001</v>
      </c>
      <c r="AL88" s="127">
        <f t="shared" si="70"/>
        <v>139.43</v>
      </c>
      <c r="AM88" s="127">
        <f t="shared" si="70"/>
        <v>151.04</v>
      </c>
      <c r="AN88" s="127">
        <f t="shared" si="70"/>
        <v>160.02000000000001</v>
      </c>
      <c r="AO88" s="127">
        <f t="shared" si="70"/>
        <v>166.25</v>
      </c>
      <c r="AP88" s="127">
        <f t="shared" si="70"/>
        <v>171.07</v>
      </c>
      <c r="AQ88" s="127">
        <f t="shared" si="70"/>
        <v>175.87</v>
      </c>
      <c r="AR88" s="127">
        <f t="shared" si="70"/>
        <v>183.6</v>
      </c>
      <c r="AS88" s="127">
        <f t="shared" si="70"/>
        <v>187.78</v>
      </c>
      <c r="AT88" s="127">
        <f t="shared" si="70"/>
        <v>188.68</v>
      </c>
      <c r="AU88" s="127">
        <f t="shared" si="70"/>
        <v>190.79</v>
      </c>
      <c r="AV88" s="127">
        <f t="shared" si="70"/>
        <v>194.18</v>
      </c>
      <c r="AW88" s="127">
        <f t="shared" si="70"/>
        <v>190.5</v>
      </c>
      <c r="AX88" s="127">
        <f t="shared" si="70"/>
        <v>194.45</v>
      </c>
      <c r="AY88" s="127">
        <f t="shared" si="70"/>
        <v>182.9</v>
      </c>
      <c r="AZ88" s="127">
        <f t="shared" si="70"/>
        <v>179.07</v>
      </c>
      <c r="BA88" s="127">
        <f t="shared" si="70"/>
        <v>178.64</v>
      </c>
      <c r="BB88" s="127">
        <f t="shared" si="70"/>
        <v>182.22</v>
      </c>
      <c r="BC88" s="127">
        <f t="shared" si="70"/>
        <v>183.17</v>
      </c>
      <c r="BD88" s="127">
        <f t="shared" si="70"/>
        <v>172.37</v>
      </c>
      <c r="BE88" s="127">
        <f t="shared" si="70"/>
        <v>161.59</v>
      </c>
      <c r="BF88" s="127">
        <f t="shared" si="70"/>
        <v>158.47999999999999</v>
      </c>
      <c r="BG88" s="127">
        <f t="shared" si="70"/>
        <v>150.16</v>
      </c>
      <c r="BH88" s="127">
        <f t="shared" si="70"/>
        <v>144.06</v>
      </c>
      <c r="BI88" s="127">
        <f t="shared" si="70"/>
        <v>133.65</v>
      </c>
      <c r="BJ88" s="127">
        <f t="shared" si="70"/>
        <v>122.07</v>
      </c>
      <c r="BK88" s="127">
        <f t="shared" si="70"/>
        <v>117.94</v>
      </c>
      <c r="BL88" s="127">
        <f t="shared" si="70"/>
        <v>112.12</v>
      </c>
      <c r="BM88" s="127">
        <f t="shared" si="70"/>
        <v>105.65</v>
      </c>
      <c r="BN88" s="127">
        <f t="shared" ref="BN88:CS88" si="71">SUM(BN89:BN90)</f>
        <v>93.01</v>
      </c>
      <c r="BO88" s="127">
        <f t="shared" si="71"/>
        <v>76.37</v>
      </c>
      <c r="BP88" s="127">
        <f t="shared" si="71"/>
        <v>60.14</v>
      </c>
      <c r="BQ88" s="127">
        <f t="shared" si="71"/>
        <v>45.59</v>
      </c>
      <c r="BR88" s="127">
        <f t="shared" si="71"/>
        <v>34.82</v>
      </c>
      <c r="BS88" s="127">
        <f t="shared" si="71"/>
        <v>26.93</v>
      </c>
      <c r="BT88" s="127">
        <f t="shared" si="71"/>
        <v>19.86</v>
      </c>
      <c r="BU88" s="127">
        <f t="shared" si="71"/>
        <v>11.22</v>
      </c>
      <c r="BV88" s="127">
        <f t="shared" si="71"/>
        <v>4.45</v>
      </c>
      <c r="BW88" s="127">
        <f t="shared" si="71"/>
        <v>0.79</v>
      </c>
      <c r="BX88" s="127">
        <f t="shared" si="71"/>
        <v>0.08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5637.0199999999977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0.03</v>
      </c>
      <c r="Z89" s="220">
        <v>0.64</v>
      </c>
      <c r="AA89" s="220">
        <v>4.55</v>
      </c>
      <c r="AB89" s="220">
        <v>10.14</v>
      </c>
      <c r="AC89" s="220">
        <v>19.55</v>
      </c>
      <c r="AD89" s="220">
        <v>31.12</v>
      </c>
      <c r="AE89" s="220">
        <v>43.16</v>
      </c>
      <c r="AF89" s="220">
        <v>58.99</v>
      </c>
      <c r="AG89" s="220">
        <v>74.72</v>
      </c>
      <c r="AH89" s="220">
        <v>89.8</v>
      </c>
      <c r="AI89" s="220">
        <v>104.05</v>
      </c>
      <c r="AJ89" s="220">
        <v>120.74</v>
      </c>
      <c r="AK89" s="220">
        <v>128.52000000000001</v>
      </c>
      <c r="AL89" s="220">
        <v>139.43</v>
      </c>
      <c r="AM89" s="220">
        <v>151.04</v>
      </c>
      <c r="AN89" s="220">
        <v>160.02000000000001</v>
      </c>
      <c r="AO89" s="220">
        <v>166.25</v>
      </c>
      <c r="AP89" s="220">
        <v>171.07</v>
      </c>
      <c r="AQ89" s="220">
        <v>175.87</v>
      </c>
      <c r="AR89" s="220">
        <v>183.6</v>
      </c>
      <c r="AS89" s="220">
        <v>187.78</v>
      </c>
      <c r="AT89" s="220">
        <v>188.68</v>
      </c>
      <c r="AU89" s="220">
        <v>190.79</v>
      </c>
      <c r="AV89" s="220">
        <v>194.18</v>
      </c>
      <c r="AW89" s="220">
        <v>190.5</v>
      </c>
      <c r="AX89" s="220">
        <v>194.45</v>
      </c>
      <c r="AY89" s="220">
        <v>182.9</v>
      </c>
      <c r="AZ89" s="220">
        <v>179.07</v>
      </c>
      <c r="BA89" s="220">
        <v>178.64</v>
      </c>
      <c r="BB89" s="220">
        <v>182.22</v>
      </c>
      <c r="BC89" s="220">
        <v>183.17</v>
      </c>
      <c r="BD89" s="220">
        <v>172.37</v>
      </c>
      <c r="BE89" s="220">
        <v>161.59</v>
      </c>
      <c r="BF89" s="220">
        <v>158.47999999999999</v>
      </c>
      <c r="BG89" s="220">
        <v>150.16</v>
      </c>
      <c r="BH89" s="220">
        <v>144.06</v>
      </c>
      <c r="BI89" s="220">
        <v>133.65</v>
      </c>
      <c r="BJ89" s="220">
        <v>122.07</v>
      </c>
      <c r="BK89" s="220">
        <v>117.94</v>
      </c>
      <c r="BL89" s="220">
        <v>112.12</v>
      </c>
      <c r="BM89" s="220">
        <v>105.65</v>
      </c>
      <c r="BN89" s="220">
        <v>93.01</v>
      </c>
      <c r="BO89" s="220">
        <v>76.37</v>
      </c>
      <c r="BP89" s="220">
        <v>60.14</v>
      </c>
      <c r="BQ89" s="220">
        <v>45.59</v>
      </c>
      <c r="BR89" s="220">
        <v>34.82</v>
      </c>
      <c r="BS89" s="220">
        <v>26.93</v>
      </c>
      <c r="BT89" s="220">
        <v>19.86</v>
      </c>
      <c r="BU89" s="220">
        <v>11.22</v>
      </c>
      <c r="BV89" s="220">
        <v>4.45</v>
      </c>
      <c r="BW89" s="220">
        <v>0.79</v>
      </c>
      <c r="BX89" s="220">
        <v>0.08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5637.0199999999977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0.03</v>
      </c>
      <c r="Z91" s="128">
        <f t="shared" si="73"/>
        <v>0.64</v>
      </c>
      <c r="AA91" s="128">
        <f t="shared" si="73"/>
        <v>4.55</v>
      </c>
      <c r="AB91" s="128">
        <f t="shared" si="73"/>
        <v>10.14</v>
      </c>
      <c r="AC91" s="128">
        <f t="shared" si="73"/>
        <v>19.55</v>
      </c>
      <c r="AD91" s="128">
        <f t="shared" si="73"/>
        <v>31.12</v>
      </c>
      <c r="AE91" s="128">
        <f t="shared" si="73"/>
        <v>43.16</v>
      </c>
      <c r="AF91" s="128">
        <f t="shared" si="73"/>
        <v>58.99</v>
      </c>
      <c r="AG91" s="128">
        <f t="shared" si="73"/>
        <v>74.72</v>
      </c>
      <c r="AH91" s="128">
        <f t="shared" ref="AH91:BM91" si="74">SUM(AH84,AH88)</f>
        <v>89.8</v>
      </c>
      <c r="AI91" s="128">
        <f t="shared" si="74"/>
        <v>104.05</v>
      </c>
      <c r="AJ91" s="128">
        <f t="shared" si="74"/>
        <v>120.74</v>
      </c>
      <c r="AK91" s="128">
        <f t="shared" si="74"/>
        <v>132.52000000000001</v>
      </c>
      <c r="AL91" s="128">
        <f t="shared" si="74"/>
        <v>139.43</v>
      </c>
      <c r="AM91" s="128">
        <f t="shared" si="74"/>
        <v>151.04</v>
      </c>
      <c r="AN91" s="128">
        <f t="shared" si="74"/>
        <v>160.02000000000001</v>
      </c>
      <c r="AO91" s="128">
        <f t="shared" si="74"/>
        <v>166.25</v>
      </c>
      <c r="AP91" s="128">
        <f t="shared" si="74"/>
        <v>171.07</v>
      </c>
      <c r="AQ91" s="128">
        <f t="shared" si="74"/>
        <v>175.87</v>
      </c>
      <c r="AR91" s="128">
        <f t="shared" si="74"/>
        <v>183.6</v>
      </c>
      <c r="AS91" s="128">
        <f t="shared" si="74"/>
        <v>187.78</v>
      </c>
      <c r="AT91" s="128">
        <f t="shared" si="74"/>
        <v>188.68</v>
      </c>
      <c r="AU91" s="128">
        <f t="shared" si="74"/>
        <v>190.79</v>
      </c>
      <c r="AV91" s="128">
        <f t="shared" si="74"/>
        <v>194.18</v>
      </c>
      <c r="AW91" s="128">
        <f t="shared" si="74"/>
        <v>190.5</v>
      </c>
      <c r="AX91" s="128">
        <f t="shared" si="74"/>
        <v>194.45</v>
      </c>
      <c r="AY91" s="128">
        <f t="shared" si="74"/>
        <v>182.9</v>
      </c>
      <c r="AZ91" s="128">
        <f t="shared" si="74"/>
        <v>179.07</v>
      </c>
      <c r="BA91" s="128">
        <f t="shared" si="74"/>
        <v>178.64</v>
      </c>
      <c r="BB91" s="128">
        <f t="shared" si="74"/>
        <v>182.22</v>
      </c>
      <c r="BC91" s="128">
        <f t="shared" si="74"/>
        <v>183.17</v>
      </c>
      <c r="BD91" s="128">
        <f t="shared" si="74"/>
        <v>172.37</v>
      </c>
      <c r="BE91" s="128">
        <f t="shared" si="74"/>
        <v>161.59</v>
      </c>
      <c r="BF91" s="128">
        <f t="shared" si="74"/>
        <v>158.47999999999999</v>
      </c>
      <c r="BG91" s="128">
        <f t="shared" si="74"/>
        <v>150.16</v>
      </c>
      <c r="BH91" s="128">
        <f t="shared" si="74"/>
        <v>144.06</v>
      </c>
      <c r="BI91" s="128">
        <f t="shared" si="74"/>
        <v>133.65</v>
      </c>
      <c r="BJ91" s="128">
        <f t="shared" si="74"/>
        <v>122.07</v>
      </c>
      <c r="BK91" s="128">
        <f t="shared" si="74"/>
        <v>117.94</v>
      </c>
      <c r="BL91" s="128">
        <f t="shared" si="74"/>
        <v>112.12</v>
      </c>
      <c r="BM91" s="128">
        <f t="shared" si="74"/>
        <v>105.65</v>
      </c>
      <c r="BN91" s="128">
        <f t="shared" ref="BN91:CS91" si="75">SUM(BN84,BN88)</f>
        <v>93.01</v>
      </c>
      <c r="BO91" s="128">
        <f t="shared" si="75"/>
        <v>76.37</v>
      </c>
      <c r="BP91" s="128">
        <f t="shared" si="75"/>
        <v>60.14</v>
      </c>
      <c r="BQ91" s="128">
        <f t="shared" si="75"/>
        <v>45.59</v>
      </c>
      <c r="BR91" s="128">
        <f t="shared" si="75"/>
        <v>34.82</v>
      </c>
      <c r="BS91" s="128">
        <f t="shared" si="75"/>
        <v>26.93</v>
      </c>
      <c r="BT91" s="128">
        <f t="shared" si="75"/>
        <v>19.86</v>
      </c>
      <c r="BU91" s="128">
        <f t="shared" si="75"/>
        <v>11.22</v>
      </c>
      <c r="BV91" s="128">
        <f t="shared" si="75"/>
        <v>4.45</v>
      </c>
      <c r="BW91" s="128">
        <f t="shared" si="75"/>
        <v>0.79</v>
      </c>
      <c r="BX91" s="128">
        <f t="shared" si="75"/>
        <v>0.08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5641.0199999999977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43.03</v>
      </c>
      <c r="Z96" s="172">
        <f t="shared" si="82"/>
        <v>43.64</v>
      </c>
      <c r="AA96" s="172">
        <f t="shared" si="82"/>
        <v>47.55</v>
      </c>
      <c r="AB96" s="172">
        <f t="shared" si="82"/>
        <v>53.14</v>
      </c>
      <c r="AC96" s="172">
        <f t="shared" si="82"/>
        <v>62.55</v>
      </c>
      <c r="AD96" s="172">
        <f t="shared" si="82"/>
        <v>74.12</v>
      </c>
      <c r="AE96" s="172">
        <f t="shared" si="82"/>
        <v>86.16</v>
      </c>
      <c r="AF96" s="172">
        <f t="shared" si="82"/>
        <v>101.99000000000001</v>
      </c>
      <c r="AG96" s="172">
        <f t="shared" si="82"/>
        <v>117.72</v>
      </c>
      <c r="AH96" s="172">
        <f t="shared" ref="AH96:BM96" si="83">AH91+AH92</f>
        <v>132.80000000000001</v>
      </c>
      <c r="AI96" s="172">
        <f t="shared" si="83"/>
        <v>147.05000000000001</v>
      </c>
      <c r="AJ96" s="172">
        <f t="shared" si="83"/>
        <v>163.74</v>
      </c>
      <c r="AK96" s="172">
        <f t="shared" si="83"/>
        <v>175.52</v>
      </c>
      <c r="AL96" s="172">
        <f t="shared" si="83"/>
        <v>182.43</v>
      </c>
      <c r="AM96" s="172">
        <f t="shared" si="83"/>
        <v>194.04</v>
      </c>
      <c r="AN96" s="172">
        <f t="shared" si="83"/>
        <v>203.02</v>
      </c>
      <c r="AO96" s="172">
        <f t="shared" si="83"/>
        <v>209.25</v>
      </c>
      <c r="AP96" s="172">
        <f t="shared" si="83"/>
        <v>214.07</v>
      </c>
      <c r="AQ96" s="172">
        <f t="shared" si="83"/>
        <v>218.87</v>
      </c>
      <c r="AR96" s="172">
        <f t="shared" si="83"/>
        <v>226.6</v>
      </c>
      <c r="AS96" s="172">
        <f t="shared" si="83"/>
        <v>230.78</v>
      </c>
      <c r="AT96" s="172">
        <f t="shared" si="83"/>
        <v>231.68</v>
      </c>
      <c r="AU96" s="172">
        <f t="shared" si="83"/>
        <v>233.79</v>
      </c>
      <c r="AV96" s="172">
        <f t="shared" si="83"/>
        <v>237.18</v>
      </c>
      <c r="AW96" s="172">
        <f t="shared" si="83"/>
        <v>233.5</v>
      </c>
      <c r="AX96" s="172">
        <f t="shared" si="83"/>
        <v>237.45</v>
      </c>
      <c r="AY96" s="172">
        <f t="shared" si="83"/>
        <v>225.9</v>
      </c>
      <c r="AZ96" s="172">
        <f t="shared" si="83"/>
        <v>222.07</v>
      </c>
      <c r="BA96" s="172">
        <f t="shared" si="83"/>
        <v>221.64</v>
      </c>
      <c r="BB96" s="172">
        <f t="shared" si="83"/>
        <v>225.22</v>
      </c>
      <c r="BC96" s="172">
        <f t="shared" si="83"/>
        <v>226.17</v>
      </c>
      <c r="BD96" s="172">
        <f t="shared" si="83"/>
        <v>215.37</v>
      </c>
      <c r="BE96" s="172">
        <f t="shared" si="83"/>
        <v>204.59</v>
      </c>
      <c r="BF96" s="172">
        <f t="shared" si="83"/>
        <v>201.48</v>
      </c>
      <c r="BG96" s="172">
        <f t="shared" si="83"/>
        <v>193.16</v>
      </c>
      <c r="BH96" s="172">
        <f t="shared" si="83"/>
        <v>187.06</v>
      </c>
      <c r="BI96" s="172">
        <f t="shared" si="83"/>
        <v>176.65</v>
      </c>
      <c r="BJ96" s="172">
        <f t="shared" si="83"/>
        <v>165.07</v>
      </c>
      <c r="BK96" s="172">
        <f t="shared" si="83"/>
        <v>160.94</v>
      </c>
      <c r="BL96" s="172">
        <f t="shared" si="83"/>
        <v>155.12</v>
      </c>
      <c r="BM96" s="172">
        <f t="shared" si="83"/>
        <v>148.65</v>
      </c>
      <c r="BN96" s="172">
        <f t="shared" ref="BN96:CS96" si="84">BN91+BN92</f>
        <v>136.01</v>
      </c>
      <c r="BO96" s="172">
        <f t="shared" si="84"/>
        <v>119.37</v>
      </c>
      <c r="BP96" s="172">
        <f t="shared" si="84"/>
        <v>103.14</v>
      </c>
      <c r="BQ96" s="172">
        <f t="shared" si="84"/>
        <v>88.59</v>
      </c>
      <c r="BR96" s="172">
        <f t="shared" si="84"/>
        <v>77.819999999999993</v>
      </c>
      <c r="BS96" s="172">
        <f t="shared" si="84"/>
        <v>69.930000000000007</v>
      </c>
      <c r="BT96" s="172">
        <f t="shared" si="84"/>
        <v>62.86</v>
      </c>
      <c r="BU96" s="172">
        <f t="shared" si="84"/>
        <v>54.22</v>
      </c>
      <c r="BV96" s="172">
        <f t="shared" si="84"/>
        <v>47.45</v>
      </c>
      <c r="BW96" s="172">
        <f t="shared" si="84"/>
        <v>43.79</v>
      </c>
      <c r="BX96" s="172">
        <f t="shared" si="84"/>
        <v>43.08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9769.02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43.03</v>
      </c>
      <c r="Z99" s="130">
        <f t="shared" si="85"/>
        <v>43.64</v>
      </c>
      <c r="AA99" s="130">
        <f t="shared" si="85"/>
        <v>47.55</v>
      </c>
      <c r="AB99" s="130">
        <f t="shared" si="85"/>
        <v>53.14</v>
      </c>
      <c r="AC99" s="130">
        <f t="shared" si="85"/>
        <v>62.55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101.92875229117089</v>
      </c>
      <c r="AW99" s="130">
        <f t="shared" si="85"/>
        <v>14.028603545943042</v>
      </c>
      <c r="AX99" s="130">
        <f t="shared" si="85"/>
        <v>237.45</v>
      </c>
      <c r="AY99" s="130">
        <f t="shared" si="85"/>
        <v>225.9</v>
      </c>
      <c r="AZ99" s="130">
        <f t="shared" si="85"/>
        <v>222.07</v>
      </c>
      <c r="BA99" s="130">
        <f t="shared" si="85"/>
        <v>221.64</v>
      </c>
      <c r="BB99" s="130">
        <f t="shared" si="85"/>
        <v>225.22</v>
      </c>
      <c r="BC99" s="130">
        <f t="shared" si="85"/>
        <v>226.17</v>
      </c>
      <c r="BD99" s="130">
        <f t="shared" si="85"/>
        <v>215.37</v>
      </c>
      <c r="BE99" s="130">
        <f t="shared" si="85"/>
        <v>204.59</v>
      </c>
      <c r="BF99" s="130">
        <f t="shared" si="85"/>
        <v>201.48</v>
      </c>
      <c r="BG99" s="130">
        <f t="shared" si="85"/>
        <v>193.16</v>
      </c>
      <c r="BH99" s="130">
        <f t="shared" si="85"/>
        <v>187.06</v>
      </c>
      <c r="BI99" s="130">
        <f t="shared" si="85"/>
        <v>176.65</v>
      </c>
      <c r="BJ99" s="130">
        <f t="shared" si="85"/>
        <v>165.07</v>
      </c>
      <c r="BK99" s="130">
        <f t="shared" si="85"/>
        <v>160.94</v>
      </c>
      <c r="BL99" s="130">
        <f t="shared" si="85"/>
        <v>155.12</v>
      </c>
      <c r="BM99" s="130">
        <f t="shared" si="85"/>
        <v>148.65</v>
      </c>
      <c r="BN99" s="130">
        <f t="shared" si="85"/>
        <v>0</v>
      </c>
      <c r="BO99" s="130">
        <f t="shared" ref="BO99:CS99" si="86">IF(BO57&lt;0,0,MIN(BO57,BO96))</f>
        <v>46.693654764992061</v>
      </c>
      <c r="BP99" s="130">
        <f t="shared" si="86"/>
        <v>103.14</v>
      </c>
      <c r="BQ99" s="130">
        <f t="shared" si="86"/>
        <v>88.59</v>
      </c>
      <c r="BR99" s="130">
        <f t="shared" si="86"/>
        <v>77.819999999999993</v>
      </c>
      <c r="BS99" s="130">
        <f t="shared" si="86"/>
        <v>69.930000000000007</v>
      </c>
      <c r="BT99" s="130">
        <f t="shared" si="86"/>
        <v>62.86</v>
      </c>
      <c r="BU99" s="130">
        <f t="shared" si="86"/>
        <v>54.22</v>
      </c>
      <c r="BV99" s="130">
        <f t="shared" si="86"/>
        <v>47.45</v>
      </c>
      <c r="BW99" s="130">
        <f t="shared" si="86"/>
        <v>43.79</v>
      </c>
      <c r="BX99" s="130">
        <f t="shared" si="86"/>
        <v>43.08</v>
      </c>
      <c r="BY99" s="130">
        <f t="shared" si="86"/>
        <v>43</v>
      </c>
      <c r="BZ99" s="130">
        <f t="shared" si="86"/>
        <v>43</v>
      </c>
      <c r="CA99" s="130">
        <f t="shared" si="86"/>
        <v>43</v>
      </c>
      <c r="CB99" s="130">
        <f t="shared" si="86"/>
        <v>43</v>
      </c>
      <c r="CC99" s="130">
        <f t="shared" si="86"/>
        <v>43</v>
      </c>
      <c r="CD99" s="130">
        <f t="shared" si="86"/>
        <v>43</v>
      </c>
      <c r="CE99" s="130">
        <f t="shared" si="86"/>
        <v>43</v>
      </c>
      <c r="CF99" s="130">
        <f t="shared" si="86"/>
        <v>43</v>
      </c>
      <c r="CG99" s="130">
        <f t="shared" si="86"/>
        <v>43</v>
      </c>
      <c r="CH99" s="130">
        <f t="shared" si="86"/>
        <v>43</v>
      </c>
      <c r="CI99" s="130">
        <f t="shared" si="86"/>
        <v>43</v>
      </c>
      <c r="CJ99" s="130">
        <f t="shared" si="86"/>
        <v>43</v>
      </c>
      <c r="CK99" s="130">
        <f t="shared" si="86"/>
        <v>43</v>
      </c>
      <c r="CL99" s="130">
        <f t="shared" si="86"/>
        <v>43</v>
      </c>
      <c r="CM99" s="130">
        <f t="shared" si="86"/>
        <v>43</v>
      </c>
      <c r="CN99" s="130">
        <f t="shared" si="86"/>
        <v>43</v>
      </c>
      <c r="CO99" s="130">
        <f t="shared" si="86"/>
        <v>43</v>
      </c>
      <c r="CP99" s="130">
        <f t="shared" si="86"/>
        <v>43</v>
      </c>
      <c r="CQ99" s="130">
        <f t="shared" si="86"/>
        <v>43</v>
      </c>
      <c r="CR99" s="130">
        <f t="shared" si="86"/>
        <v>43</v>
      </c>
      <c r="CS99" s="130">
        <f t="shared" si="86"/>
        <v>43</v>
      </c>
      <c r="CT99" s="132">
        <f>SUM(B99:CS99)</f>
        <v>5115.9810106021059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43.03</v>
      </c>
      <c r="Z101" s="134">
        <f t="shared" si="87"/>
        <v>43.64</v>
      </c>
      <c r="AA101" s="134">
        <f t="shared" si="87"/>
        <v>47.55</v>
      </c>
      <c r="AB101" s="134">
        <f t="shared" si="87"/>
        <v>53.14</v>
      </c>
      <c r="AC101" s="134">
        <f t="shared" si="87"/>
        <v>62.55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101.92875229117089</v>
      </c>
      <c r="AW101" s="134">
        <f t="shared" si="87"/>
        <v>14.028603545943042</v>
      </c>
      <c r="AX101" s="134">
        <f t="shared" si="87"/>
        <v>237.45</v>
      </c>
      <c r="AY101" s="134">
        <f t="shared" si="87"/>
        <v>225.9</v>
      </c>
      <c r="AZ101" s="134">
        <f t="shared" si="87"/>
        <v>222.07</v>
      </c>
      <c r="BA101" s="134">
        <f t="shared" si="87"/>
        <v>221.64</v>
      </c>
      <c r="BB101" s="134">
        <f t="shared" si="87"/>
        <v>225.22</v>
      </c>
      <c r="BC101" s="134">
        <f t="shared" si="87"/>
        <v>226.17</v>
      </c>
      <c r="BD101" s="134">
        <f t="shared" si="87"/>
        <v>215.37</v>
      </c>
      <c r="BE101" s="134">
        <f t="shared" si="87"/>
        <v>204.59</v>
      </c>
      <c r="BF101" s="134">
        <f t="shared" si="87"/>
        <v>201.48</v>
      </c>
      <c r="BG101" s="134">
        <f t="shared" si="87"/>
        <v>193.16</v>
      </c>
      <c r="BH101" s="134">
        <f t="shared" si="87"/>
        <v>187.06</v>
      </c>
      <c r="BI101" s="134">
        <f t="shared" si="87"/>
        <v>176.65</v>
      </c>
      <c r="BJ101" s="134">
        <f t="shared" si="87"/>
        <v>165.07</v>
      </c>
      <c r="BK101" s="134">
        <f t="shared" si="87"/>
        <v>160.94</v>
      </c>
      <c r="BL101" s="134">
        <f t="shared" si="87"/>
        <v>155.12</v>
      </c>
      <c r="BM101" s="134">
        <f t="shared" si="87"/>
        <v>148.65</v>
      </c>
      <c r="BN101" s="134">
        <f t="shared" si="87"/>
        <v>0</v>
      </c>
      <c r="BO101" s="134">
        <f t="shared" ref="BO101:CS101" si="88">BO99-BO100</f>
        <v>46.693654764992061</v>
      </c>
      <c r="BP101" s="134">
        <f t="shared" si="88"/>
        <v>103.14</v>
      </c>
      <c r="BQ101" s="134">
        <f t="shared" si="88"/>
        <v>88.59</v>
      </c>
      <c r="BR101" s="134">
        <f t="shared" si="88"/>
        <v>77.819999999999993</v>
      </c>
      <c r="BS101" s="134">
        <f t="shared" si="88"/>
        <v>69.930000000000007</v>
      </c>
      <c r="BT101" s="134">
        <f t="shared" si="88"/>
        <v>62.86</v>
      </c>
      <c r="BU101" s="134">
        <f t="shared" si="88"/>
        <v>54.22</v>
      </c>
      <c r="BV101" s="134">
        <f t="shared" si="88"/>
        <v>47.45</v>
      </c>
      <c r="BW101" s="134">
        <f t="shared" si="88"/>
        <v>43.79</v>
      </c>
      <c r="BX101" s="134">
        <f t="shared" si="88"/>
        <v>43.08</v>
      </c>
      <c r="BY101" s="134">
        <f t="shared" si="88"/>
        <v>43</v>
      </c>
      <c r="BZ101" s="134">
        <f t="shared" si="88"/>
        <v>43</v>
      </c>
      <c r="CA101" s="134">
        <f t="shared" si="88"/>
        <v>43</v>
      </c>
      <c r="CB101" s="134">
        <f t="shared" si="88"/>
        <v>43</v>
      </c>
      <c r="CC101" s="134">
        <f t="shared" si="88"/>
        <v>43</v>
      </c>
      <c r="CD101" s="134">
        <f t="shared" si="88"/>
        <v>43</v>
      </c>
      <c r="CE101" s="134">
        <f t="shared" si="88"/>
        <v>43</v>
      </c>
      <c r="CF101" s="134">
        <f t="shared" si="88"/>
        <v>43</v>
      </c>
      <c r="CG101" s="134">
        <f t="shared" si="88"/>
        <v>43</v>
      </c>
      <c r="CH101" s="134">
        <f t="shared" si="88"/>
        <v>43</v>
      </c>
      <c r="CI101" s="134">
        <f t="shared" si="88"/>
        <v>43</v>
      </c>
      <c r="CJ101" s="134">
        <f t="shared" si="88"/>
        <v>43</v>
      </c>
      <c r="CK101" s="134">
        <f t="shared" si="88"/>
        <v>43</v>
      </c>
      <c r="CL101" s="134">
        <f t="shared" si="88"/>
        <v>43</v>
      </c>
      <c r="CM101" s="134">
        <f t="shared" si="88"/>
        <v>43</v>
      </c>
      <c r="CN101" s="134">
        <f t="shared" si="88"/>
        <v>43</v>
      </c>
      <c r="CO101" s="134">
        <f t="shared" si="88"/>
        <v>43</v>
      </c>
      <c r="CP101" s="134">
        <f t="shared" si="88"/>
        <v>43</v>
      </c>
      <c r="CQ101" s="134">
        <f t="shared" si="88"/>
        <v>43</v>
      </c>
      <c r="CR101" s="134">
        <f t="shared" si="88"/>
        <v>43</v>
      </c>
      <c r="CS101" s="135">
        <f t="shared" si="88"/>
        <v>43</v>
      </c>
      <c r="CT101" s="105">
        <f>SUM(B101:CS101)</f>
        <v>5115.9810106021059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4"/>
  <sheetViews>
    <sheetView showGridLines="0" tabSelected="1" topLeftCell="A74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3969.8311268817206</v>
      </c>
      <c r="C3" s="18">
        <f t="shared" si="0"/>
        <v>3969.8311268817206</v>
      </c>
      <c r="D3" s="18">
        <f t="shared" si="0"/>
        <v>3969.8311268817206</v>
      </c>
      <c r="E3" s="18">
        <f t="shared" si="0"/>
        <v>3969.8311268817206</v>
      </c>
      <c r="F3" s="18">
        <f t="shared" si="0"/>
        <v>3969.8311268817206</v>
      </c>
      <c r="G3" s="18">
        <f t="shared" si="0"/>
        <v>3969.8311268817206</v>
      </c>
      <c r="H3" s="18">
        <f t="shared" si="0"/>
        <v>3969.8311268817206</v>
      </c>
      <c r="I3" s="18">
        <f t="shared" si="0"/>
        <v>3969.8311268817206</v>
      </c>
      <c r="J3" s="18">
        <f t="shared" si="0"/>
        <v>3969.8311268817206</v>
      </c>
      <c r="K3" s="18">
        <f t="shared" si="0"/>
        <v>3969.8311268817206</v>
      </c>
      <c r="L3" s="18">
        <f t="shared" si="0"/>
        <v>3969.8311268817206</v>
      </c>
      <c r="M3" s="18">
        <f t="shared" si="0"/>
        <v>3969.8311268817206</v>
      </c>
      <c r="N3" s="18">
        <f t="shared" si="0"/>
        <v>3969.8311268817206</v>
      </c>
      <c r="O3" s="18">
        <f t="shared" si="0"/>
        <v>3969.8311268817206</v>
      </c>
      <c r="P3" s="18">
        <f t="shared" si="0"/>
        <v>3969.8311268817206</v>
      </c>
      <c r="Q3" s="18">
        <f t="shared" si="0"/>
        <v>3969.8311268817206</v>
      </c>
      <c r="R3" s="18">
        <f t="shared" si="0"/>
        <v>3969.8311268817206</v>
      </c>
      <c r="S3" s="18">
        <f t="shared" si="0"/>
        <v>3969.8311268817206</v>
      </c>
      <c r="T3" s="18">
        <f t="shared" si="0"/>
        <v>3969.8311268817206</v>
      </c>
      <c r="U3" s="18">
        <f t="shared" si="0"/>
        <v>3969.8311268817206</v>
      </c>
      <c r="V3" s="18">
        <f t="shared" si="0"/>
        <v>3969.8311268817206</v>
      </c>
      <c r="W3" s="18">
        <f t="shared" si="0"/>
        <v>3969.8311268817206</v>
      </c>
      <c r="X3" s="18">
        <f t="shared" si="0"/>
        <v>3969.8311268817206</v>
      </c>
      <c r="Y3" s="18">
        <f t="shared" si="0"/>
        <v>3969.8311268817206</v>
      </c>
      <c r="Z3" s="18">
        <f t="shared" si="0"/>
        <v>3969.8311268817206</v>
      </c>
      <c r="AA3" s="18">
        <f t="shared" si="0"/>
        <v>3969.8311268817206</v>
      </c>
      <c r="AB3" s="18">
        <f t="shared" si="0"/>
        <v>3969.8311268817206</v>
      </c>
      <c r="AC3" s="18">
        <f t="shared" si="0"/>
        <v>3969.8311268817206</v>
      </c>
      <c r="AD3" s="18">
        <f t="shared" si="0"/>
        <v>3969.8311268817206</v>
      </c>
      <c r="AE3" s="18">
        <f t="shared" si="0"/>
        <v>3969.8311268817206</v>
      </c>
      <c r="AF3" s="18">
        <f t="shared" si="0"/>
        <v>3969.8311268817206</v>
      </c>
      <c r="AG3" s="18">
        <f t="shared" si="0"/>
        <v>3969.8311268817206</v>
      </c>
      <c r="AH3" s="18">
        <f t="shared" si="0"/>
        <v>3969.8311268817206</v>
      </c>
      <c r="AI3" s="18">
        <f t="shared" si="0"/>
        <v>3969.8311268817206</v>
      </c>
      <c r="AJ3" s="18">
        <f t="shared" si="0"/>
        <v>3969.8311268817206</v>
      </c>
      <c r="AK3" s="18">
        <f t="shared" si="0"/>
        <v>3969.8311268817206</v>
      </c>
      <c r="AL3" s="18">
        <f t="shared" si="0"/>
        <v>3969.8311268817206</v>
      </c>
      <c r="AM3" s="18">
        <f t="shared" si="0"/>
        <v>3969.8311268817206</v>
      </c>
      <c r="AN3" s="18">
        <f t="shared" si="0"/>
        <v>3969.8311268817206</v>
      </c>
      <c r="AO3" s="18">
        <f t="shared" si="0"/>
        <v>3969.8311268817206</v>
      </c>
      <c r="AP3" s="18">
        <f t="shared" si="0"/>
        <v>3969.8311268817206</v>
      </c>
      <c r="AQ3" s="18">
        <f t="shared" si="0"/>
        <v>3969.8311268817206</v>
      </c>
      <c r="AR3" s="18">
        <f t="shared" si="0"/>
        <v>3969.8311268817206</v>
      </c>
      <c r="AS3" s="18">
        <f t="shared" si="0"/>
        <v>3969.8311268817206</v>
      </c>
      <c r="AT3" s="18">
        <f t="shared" si="0"/>
        <v>3969.8311268817206</v>
      </c>
      <c r="AU3" s="18">
        <f t="shared" si="0"/>
        <v>3969.8311268817206</v>
      </c>
      <c r="AV3" s="18">
        <f t="shared" si="0"/>
        <v>3969.8311268817206</v>
      </c>
      <c r="AW3" s="18">
        <f t="shared" si="0"/>
        <v>3969.8311268817206</v>
      </c>
      <c r="AX3" s="18">
        <f t="shared" si="0"/>
        <v>3969.8311268817206</v>
      </c>
      <c r="AY3" s="18">
        <f t="shared" si="0"/>
        <v>3969.8311268817206</v>
      </c>
      <c r="AZ3" s="18">
        <f t="shared" si="0"/>
        <v>3969.8311268817206</v>
      </c>
      <c r="BA3" s="18">
        <f t="shared" si="0"/>
        <v>3969.8311268817206</v>
      </c>
      <c r="BB3" s="18">
        <f t="shared" si="0"/>
        <v>3969.8311268817206</v>
      </c>
      <c r="BC3" s="18">
        <f t="shared" si="0"/>
        <v>3969.8311268817206</v>
      </c>
      <c r="BD3" s="18">
        <f t="shared" si="0"/>
        <v>3969.8311268817206</v>
      </c>
      <c r="BE3" s="18">
        <f t="shared" si="0"/>
        <v>3969.8311268817206</v>
      </c>
      <c r="BF3" s="18">
        <f t="shared" si="0"/>
        <v>3969.8311268817206</v>
      </c>
      <c r="BG3" s="18">
        <f t="shared" si="0"/>
        <v>3969.8311268817206</v>
      </c>
      <c r="BH3" s="18">
        <f t="shared" si="0"/>
        <v>3969.8311268817206</v>
      </c>
      <c r="BI3" s="18">
        <f t="shared" si="0"/>
        <v>3969.8311268817206</v>
      </c>
      <c r="BJ3" s="18">
        <f t="shared" si="0"/>
        <v>3969.8311268817206</v>
      </c>
      <c r="BK3" s="18">
        <f t="shared" si="0"/>
        <v>3969.8311268817206</v>
      </c>
      <c r="BL3" s="18">
        <f t="shared" si="0"/>
        <v>3969.8311268817206</v>
      </c>
      <c r="BM3" s="18">
        <f t="shared" si="0"/>
        <v>3969.8311268817206</v>
      </c>
      <c r="BN3" s="18">
        <f t="shared" ref="BN3:CS3" si="1">BN4+BN12</f>
        <v>3969.8311268817206</v>
      </c>
      <c r="BO3" s="18">
        <f t="shared" si="1"/>
        <v>3969.8311268817206</v>
      </c>
      <c r="BP3" s="18">
        <f t="shared" si="1"/>
        <v>3969.8311268817206</v>
      </c>
      <c r="BQ3" s="18">
        <f t="shared" si="1"/>
        <v>3969.8311268817206</v>
      </c>
      <c r="BR3" s="18">
        <f t="shared" si="1"/>
        <v>3969.8311268817206</v>
      </c>
      <c r="BS3" s="18">
        <f t="shared" si="1"/>
        <v>3969.8311268817206</v>
      </c>
      <c r="BT3" s="18">
        <f t="shared" si="1"/>
        <v>3969.8311268817206</v>
      </c>
      <c r="BU3" s="18">
        <f t="shared" si="1"/>
        <v>3969.8311268817206</v>
      </c>
      <c r="BV3" s="18">
        <f t="shared" si="1"/>
        <v>3969.8311268817206</v>
      </c>
      <c r="BW3" s="18">
        <f t="shared" si="1"/>
        <v>3969.8311268817206</v>
      </c>
      <c r="BX3" s="18">
        <f t="shared" si="1"/>
        <v>3969.8311268817206</v>
      </c>
      <c r="BY3" s="18">
        <f t="shared" si="1"/>
        <v>3969.8311268817206</v>
      </c>
      <c r="BZ3" s="18">
        <f t="shared" si="1"/>
        <v>3969.8311268817206</v>
      </c>
      <c r="CA3" s="18">
        <f t="shared" si="1"/>
        <v>3969.8311268817206</v>
      </c>
      <c r="CB3" s="18">
        <f t="shared" si="1"/>
        <v>3969.8311268817206</v>
      </c>
      <c r="CC3" s="18">
        <f t="shared" si="1"/>
        <v>3969.8311268817206</v>
      </c>
      <c r="CD3" s="18">
        <f t="shared" si="1"/>
        <v>3969.8311268817206</v>
      </c>
      <c r="CE3" s="18">
        <f t="shared" si="1"/>
        <v>3969.8311268817206</v>
      </c>
      <c r="CF3" s="18">
        <f t="shared" si="1"/>
        <v>3969.8311268817206</v>
      </c>
      <c r="CG3" s="18">
        <f t="shared" si="1"/>
        <v>3969.8311268817206</v>
      </c>
      <c r="CH3" s="18">
        <f t="shared" si="1"/>
        <v>3969.8311268817206</v>
      </c>
      <c r="CI3" s="18">
        <f t="shared" si="1"/>
        <v>3969.8311268817206</v>
      </c>
      <c r="CJ3" s="18">
        <f t="shared" si="1"/>
        <v>3969.8311268817206</v>
      </c>
      <c r="CK3" s="18">
        <f t="shared" si="1"/>
        <v>3969.8311268817206</v>
      </c>
      <c r="CL3" s="18">
        <f t="shared" si="1"/>
        <v>3969.8311268817206</v>
      </c>
      <c r="CM3" s="18">
        <f t="shared" si="1"/>
        <v>3969.8311268817206</v>
      </c>
      <c r="CN3" s="18">
        <f t="shared" si="1"/>
        <v>3969.8311268817206</v>
      </c>
      <c r="CO3" s="18">
        <f t="shared" si="1"/>
        <v>3969.8311268817206</v>
      </c>
      <c r="CP3" s="18">
        <f t="shared" si="1"/>
        <v>3969.8311268817206</v>
      </c>
      <c r="CQ3" s="18">
        <f t="shared" si="1"/>
        <v>3969.8311268817206</v>
      </c>
      <c r="CR3" s="18">
        <f t="shared" si="1"/>
        <v>3969.8311268817206</v>
      </c>
      <c r="CS3" s="19">
        <f t="shared" si="1"/>
        <v>3969.8311268817206</v>
      </c>
      <c r="CT3" s="73">
        <f t="shared" ref="CT3:CT20" si="2">SUM(B3:CS3)</f>
        <v>381103.78818064515</v>
      </c>
      <c r="CU3" s="154"/>
      <c r="CW3" s="144"/>
    </row>
    <row r="4" spans="1:102">
      <c r="A4" s="21" t="s">
        <v>44</v>
      </c>
      <c r="B4" s="22">
        <f>SUM(B5:B11)</f>
        <v>3582</v>
      </c>
      <c r="C4" s="23">
        <f t="shared" ref="C4:BN4" si="3">SUM(C5:C11)</f>
        <v>3582</v>
      </c>
      <c r="D4" s="23">
        <f t="shared" si="3"/>
        <v>3582</v>
      </c>
      <c r="E4" s="23">
        <f t="shared" si="3"/>
        <v>3582</v>
      </c>
      <c r="F4" s="23">
        <f t="shared" si="3"/>
        <v>3582</v>
      </c>
      <c r="G4" s="23">
        <f t="shared" si="3"/>
        <v>3582</v>
      </c>
      <c r="H4" s="23">
        <f t="shared" si="3"/>
        <v>3582</v>
      </c>
      <c r="I4" s="23">
        <f t="shared" si="3"/>
        <v>3582</v>
      </c>
      <c r="J4" s="23">
        <f t="shared" si="3"/>
        <v>3582</v>
      </c>
      <c r="K4" s="23">
        <f t="shared" si="3"/>
        <v>3582</v>
      </c>
      <c r="L4" s="23">
        <f t="shared" si="3"/>
        <v>3582</v>
      </c>
      <c r="M4" s="23">
        <f t="shared" si="3"/>
        <v>3582</v>
      </c>
      <c r="N4" s="23">
        <f t="shared" si="3"/>
        <v>3582</v>
      </c>
      <c r="O4" s="23">
        <f t="shared" si="3"/>
        <v>3582</v>
      </c>
      <c r="P4" s="23">
        <f t="shared" si="3"/>
        <v>3582</v>
      </c>
      <c r="Q4" s="23">
        <f t="shared" si="3"/>
        <v>3582</v>
      </c>
      <c r="R4" s="23">
        <f t="shared" si="3"/>
        <v>3582</v>
      </c>
      <c r="S4" s="23">
        <f t="shared" si="3"/>
        <v>3582</v>
      </c>
      <c r="T4" s="23">
        <f t="shared" si="3"/>
        <v>3582</v>
      </c>
      <c r="U4" s="23">
        <f t="shared" si="3"/>
        <v>3582</v>
      </c>
      <c r="V4" s="23">
        <f t="shared" si="3"/>
        <v>3582</v>
      </c>
      <c r="W4" s="23">
        <f t="shared" si="3"/>
        <v>3582</v>
      </c>
      <c r="X4" s="23">
        <f t="shared" si="3"/>
        <v>3582</v>
      </c>
      <c r="Y4" s="23">
        <f t="shared" si="3"/>
        <v>3582</v>
      </c>
      <c r="Z4" s="23">
        <f t="shared" si="3"/>
        <v>3582</v>
      </c>
      <c r="AA4" s="23">
        <f t="shared" si="3"/>
        <v>3582</v>
      </c>
      <c r="AB4" s="23">
        <f t="shared" si="3"/>
        <v>3582</v>
      </c>
      <c r="AC4" s="23">
        <f t="shared" si="3"/>
        <v>3582</v>
      </c>
      <c r="AD4" s="23">
        <f t="shared" si="3"/>
        <v>3582</v>
      </c>
      <c r="AE4" s="23">
        <f t="shared" si="3"/>
        <v>3582</v>
      </c>
      <c r="AF4" s="23">
        <f t="shared" si="3"/>
        <v>3582</v>
      </c>
      <c r="AG4" s="23">
        <f t="shared" si="3"/>
        <v>3582</v>
      </c>
      <c r="AH4" s="23">
        <f t="shared" si="3"/>
        <v>3582</v>
      </c>
      <c r="AI4" s="23">
        <f t="shared" si="3"/>
        <v>3582</v>
      </c>
      <c r="AJ4" s="23">
        <f t="shared" si="3"/>
        <v>3582</v>
      </c>
      <c r="AK4" s="23">
        <f t="shared" si="3"/>
        <v>3582</v>
      </c>
      <c r="AL4" s="23">
        <f t="shared" si="3"/>
        <v>3582</v>
      </c>
      <c r="AM4" s="23">
        <f t="shared" si="3"/>
        <v>3582</v>
      </c>
      <c r="AN4" s="23">
        <f t="shared" si="3"/>
        <v>3582</v>
      </c>
      <c r="AO4" s="23">
        <f t="shared" si="3"/>
        <v>3582</v>
      </c>
      <c r="AP4" s="23">
        <f t="shared" si="3"/>
        <v>3582</v>
      </c>
      <c r="AQ4" s="23">
        <f t="shared" si="3"/>
        <v>3582</v>
      </c>
      <c r="AR4" s="23">
        <f t="shared" si="3"/>
        <v>3582</v>
      </c>
      <c r="AS4" s="23">
        <f t="shared" si="3"/>
        <v>3582</v>
      </c>
      <c r="AT4" s="23">
        <f t="shared" si="3"/>
        <v>3582</v>
      </c>
      <c r="AU4" s="23">
        <f t="shared" si="3"/>
        <v>3582</v>
      </c>
      <c r="AV4" s="23">
        <f t="shared" si="3"/>
        <v>3582</v>
      </c>
      <c r="AW4" s="23">
        <f t="shared" si="3"/>
        <v>3582</v>
      </c>
      <c r="AX4" s="23">
        <f t="shared" si="3"/>
        <v>3582</v>
      </c>
      <c r="AY4" s="23">
        <f t="shared" si="3"/>
        <v>3582</v>
      </c>
      <c r="AZ4" s="23">
        <f t="shared" si="3"/>
        <v>3582</v>
      </c>
      <c r="BA4" s="23">
        <f t="shared" si="3"/>
        <v>3582</v>
      </c>
      <c r="BB4" s="23">
        <f t="shared" si="3"/>
        <v>3582</v>
      </c>
      <c r="BC4" s="23">
        <f t="shared" si="3"/>
        <v>3582</v>
      </c>
      <c r="BD4" s="23">
        <f t="shared" si="3"/>
        <v>3582</v>
      </c>
      <c r="BE4" s="23">
        <f t="shared" si="3"/>
        <v>3582</v>
      </c>
      <c r="BF4" s="23">
        <f t="shared" si="3"/>
        <v>3582</v>
      </c>
      <c r="BG4" s="23">
        <f t="shared" si="3"/>
        <v>3582</v>
      </c>
      <c r="BH4" s="23">
        <f t="shared" si="3"/>
        <v>3582</v>
      </c>
      <c r="BI4" s="23">
        <f t="shared" si="3"/>
        <v>3582</v>
      </c>
      <c r="BJ4" s="23">
        <f t="shared" si="3"/>
        <v>3582</v>
      </c>
      <c r="BK4" s="23">
        <f t="shared" si="3"/>
        <v>3582</v>
      </c>
      <c r="BL4" s="23">
        <f t="shared" si="3"/>
        <v>3582</v>
      </c>
      <c r="BM4" s="23">
        <f t="shared" si="3"/>
        <v>3582</v>
      </c>
      <c r="BN4" s="23">
        <f t="shared" si="3"/>
        <v>3582</v>
      </c>
      <c r="BO4" s="23">
        <f t="shared" ref="BO4:CS4" si="4">SUM(BO5:BO11)</f>
        <v>3582</v>
      </c>
      <c r="BP4" s="23">
        <f t="shared" si="4"/>
        <v>3582</v>
      </c>
      <c r="BQ4" s="23">
        <f t="shared" si="4"/>
        <v>3582</v>
      </c>
      <c r="BR4" s="23">
        <f t="shared" si="4"/>
        <v>3582</v>
      </c>
      <c r="BS4" s="23">
        <f t="shared" si="4"/>
        <v>3582</v>
      </c>
      <c r="BT4" s="23">
        <f t="shared" si="4"/>
        <v>3582</v>
      </c>
      <c r="BU4" s="23">
        <f t="shared" si="4"/>
        <v>3582</v>
      </c>
      <c r="BV4" s="23">
        <f t="shared" si="4"/>
        <v>3582</v>
      </c>
      <c r="BW4" s="23">
        <f t="shared" si="4"/>
        <v>3582</v>
      </c>
      <c r="BX4" s="23">
        <f t="shared" si="4"/>
        <v>3582</v>
      </c>
      <c r="BY4" s="23">
        <f t="shared" si="4"/>
        <v>3582</v>
      </c>
      <c r="BZ4" s="23">
        <f t="shared" si="4"/>
        <v>3582</v>
      </c>
      <c r="CA4" s="23">
        <f t="shared" si="4"/>
        <v>3582</v>
      </c>
      <c r="CB4" s="23">
        <f t="shared" si="4"/>
        <v>3582</v>
      </c>
      <c r="CC4" s="23">
        <f t="shared" si="4"/>
        <v>3582</v>
      </c>
      <c r="CD4" s="23">
        <f t="shared" si="4"/>
        <v>3582</v>
      </c>
      <c r="CE4" s="23">
        <f t="shared" si="4"/>
        <v>3582</v>
      </c>
      <c r="CF4" s="23">
        <f t="shared" si="4"/>
        <v>3582</v>
      </c>
      <c r="CG4" s="23">
        <f t="shared" si="4"/>
        <v>3582</v>
      </c>
      <c r="CH4" s="23">
        <f t="shared" si="4"/>
        <v>3582</v>
      </c>
      <c r="CI4" s="23">
        <f t="shared" si="4"/>
        <v>3582</v>
      </c>
      <c r="CJ4" s="23">
        <f t="shared" si="4"/>
        <v>3582</v>
      </c>
      <c r="CK4" s="23">
        <f t="shared" si="4"/>
        <v>3582</v>
      </c>
      <c r="CL4" s="23">
        <f t="shared" si="4"/>
        <v>3582</v>
      </c>
      <c r="CM4" s="23">
        <f t="shared" si="4"/>
        <v>3582</v>
      </c>
      <c r="CN4" s="23">
        <f t="shared" si="4"/>
        <v>3582</v>
      </c>
      <c r="CO4" s="23">
        <f t="shared" si="4"/>
        <v>3582</v>
      </c>
      <c r="CP4" s="23">
        <f t="shared" si="4"/>
        <v>3582</v>
      </c>
      <c r="CQ4" s="23">
        <f t="shared" si="4"/>
        <v>3582</v>
      </c>
      <c r="CR4" s="23">
        <f t="shared" si="4"/>
        <v>3582</v>
      </c>
      <c r="CS4" s="24">
        <f t="shared" si="4"/>
        <v>3582</v>
      </c>
      <c r="CT4" s="30">
        <f t="shared" si="2"/>
        <v>343872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6"/>
      <c r="CV7" s="166"/>
      <c r="CW7" s="144"/>
    </row>
    <row r="8" spans="1:102">
      <c r="A8" s="30" t="s">
        <v>48</v>
      </c>
      <c r="B8" s="31">
        <v>360</v>
      </c>
      <c r="C8" s="32">
        <v>360</v>
      </c>
      <c r="D8" s="32">
        <v>360</v>
      </c>
      <c r="E8" s="32">
        <v>360</v>
      </c>
      <c r="F8" s="32">
        <v>360</v>
      </c>
      <c r="G8" s="32">
        <v>360</v>
      </c>
      <c r="H8" s="32">
        <v>360</v>
      </c>
      <c r="I8" s="32">
        <v>360</v>
      </c>
      <c r="J8" s="32">
        <v>360</v>
      </c>
      <c r="K8" s="32">
        <v>360</v>
      </c>
      <c r="L8" s="32">
        <v>360</v>
      </c>
      <c r="M8" s="32">
        <v>360</v>
      </c>
      <c r="N8" s="32">
        <v>360</v>
      </c>
      <c r="O8" s="32">
        <v>360</v>
      </c>
      <c r="P8" s="32">
        <v>360</v>
      </c>
      <c r="Q8" s="32">
        <v>360</v>
      </c>
      <c r="R8" s="32">
        <v>360</v>
      </c>
      <c r="S8" s="32">
        <v>360</v>
      </c>
      <c r="T8" s="32">
        <v>360</v>
      </c>
      <c r="U8" s="32">
        <v>360</v>
      </c>
      <c r="V8" s="32">
        <v>360</v>
      </c>
      <c r="W8" s="32">
        <v>360</v>
      </c>
      <c r="X8" s="32">
        <v>360</v>
      </c>
      <c r="Y8" s="32">
        <v>360</v>
      </c>
      <c r="Z8" s="32">
        <v>360</v>
      </c>
      <c r="AA8" s="32">
        <v>360</v>
      </c>
      <c r="AB8" s="32">
        <v>360</v>
      </c>
      <c r="AC8" s="32">
        <v>360</v>
      </c>
      <c r="AD8" s="32">
        <v>360</v>
      </c>
      <c r="AE8" s="32">
        <v>360</v>
      </c>
      <c r="AF8" s="32">
        <v>360</v>
      </c>
      <c r="AG8" s="32">
        <v>360</v>
      </c>
      <c r="AH8" s="32">
        <v>360</v>
      </c>
      <c r="AI8" s="32">
        <v>360</v>
      </c>
      <c r="AJ8" s="32">
        <v>360</v>
      </c>
      <c r="AK8" s="32">
        <v>360</v>
      </c>
      <c r="AL8" s="32">
        <v>360</v>
      </c>
      <c r="AM8" s="32">
        <v>360</v>
      </c>
      <c r="AN8" s="32">
        <v>360</v>
      </c>
      <c r="AO8" s="32">
        <v>360</v>
      </c>
      <c r="AP8" s="32">
        <v>360</v>
      </c>
      <c r="AQ8" s="32">
        <v>360</v>
      </c>
      <c r="AR8" s="32">
        <v>360</v>
      </c>
      <c r="AS8" s="32">
        <v>360</v>
      </c>
      <c r="AT8" s="32">
        <v>360</v>
      </c>
      <c r="AU8" s="32">
        <v>360</v>
      </c>
      <c r="AV8" s="32">
        <v>360</v>
      </c>
      <c r="AW8" s="32">
        <v>360</v>
      </c>
      <c r="AX8" s="32">
        <v>360</v>
      </c>
      <c r="AY8" s="32">
        <v>360</v>
      </c>
      <c r="AZ8" s="32">
        <v>360</v>
      </c>
      <c r="BA8" s="32">
        <v>360</v>
      </c>
      <c r="BB8" s="32">
        <v>360</v>
      </c>
      <c r="BC8" s="32">
        <v>360</v>
      </c>
      <c r="BD8" s="32">
        <v>360</v>
      </c>
      <c r="BE8" s="32">
        <v>360</v>
      </c>
      <c r="BF8" s="32">
        <v>360</v>
      </c>
      <c r="BG8" s="32">
        <v>360</v>
      </c>
      <c r="BH8" s="32">
        <v>360</v>
      </c>
      <c r="BI8" s="32">
        <v>360</v>
      </c>
      <c r="BJ8" s="32">
        <v>360</v>
      </c>
      <c r="BK8" s="32">
        <v>360</v>
      </c>
      <c r="BL8" s="32">
        <v>360</v>
      </c>
      <c r="BM8" s="32">
        <v>360</v>
      </c>
      <c r="BN8" s="32">
        <v>360</v>
      </c>
      <c r="BO8" s="32">
        <v>360</v>
      </c>
      <c r="BP8" s="32">
        <v>360</v>
      </c>
      <c r="BQ8" s="32">
        <v>360</v>
      </c>
      <c r="BR8" s="32">
        <v>360</v>
      </c>
      <c r="BS8" s="32">
        <v>360</v>
      </c>
      <c r="BT8" s="32">
        <v>360</v>
      </c>
      <c r="BU8" s="32">
        <v>360</v>
      </c>
      <c r="BV8" s="32">
        <v>360</v>
      </c>
      <c r="BW8" s="32">
        <v>360</v>
      </c>
      <c r="BX8" s="32">
        <v>360</v>
      </c>
      <c r="BY8" s="32">
        <v>360</v>
      </c>
      <c r="BZ8" s="32">
        <v>360</v>
      </c>
      <c r="CA8" s="32">
        <v>360</v>
      </c>
      <c r="CB8" s="32">
        <v>360</v>
      </c>
      <c r="CC8" s="32">
        <v>360</v>
      </c>
      <c r="CD8" s="32">
        <v>360</v>
      </c>
      <c r="CE8" s="32">
        <v>360</v>
      </c>
      <c r="CF8" s="32">
        <v>360</v>
      </c>
      <c r="CG8" s="32">
        <v>360</v>
      </c>
      <c r="CH8" s="32">
        <v>360</v>
      </c>
      <c r="CI8" s="32">
        <v>360</v>
      </c>
      <c r="CJ8" s="32">
        <v>360</v>
      </c>
      <c r="CK8" s="32">
        <v>360</v>
      </c>
      <c r="CL8" s="32">
        <v>360</v>
      </c>
      <c r="CM8" s="32">
        <v>360</v>
      </c>
      <c r="CN8" s="32">
        <v>360</v>
      </c>
      <c r="CO8" s="32">
        <v>360</v>
      </c>
      <c r="CP8" s="32">
        <v>360</v>
      </c>
      <c r="CQ8" s="32">
        <v>360</v>
      </c>
      <c r="CR8" s="32">
        <v>360</v>
      </c>
      <c r="CS8" s="33">
        <v>360</v>
      </c>
      <c r="CT8" s="30">
        <f t="shared" si="2"/>
        <v>34560</v>
      </c>
      <c r="CU8" s="156"/>
      <c r="CV8" s="166"/>
      <c r="CW8" s="144"/>
    </row>
    <row r="9" spans="1:102">
      <c r="A9" s="30" t="s">
        <v>49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1828.51</v>
      </c>
      <c r="C13" s="40">
        <f t="shared" si="5"/>
        <v>1828.51</v>
      </c>
      <c r="D13" s="40">
        <f t="shared" si="5"/>
        <v>1828.51</v>
      </c>
      <c r="E13" s="40">
        <f t="shared" si="5"/>
        <v>1828.51</v>
      </c>
      <c r="F13" s="40">
        <f t="shared" si="5"/>
        <v>1819.76</v>
      </c>
      <c r="G13" s="40">
        <f t="shared" si="5"/>
        <v>1819.76</v>
      </c>
      <c r="H13" s="40">
        <f t="shared" si="5"/>
        <v>1822.37</v>
      </c>
      <c r="I13" s="40">
        <f t="shared" si="5"/>
        <v>1822.37</v>
      </c>
      <c r="J13" s="40">
        <f t="shared" si="5"/>
        <v>1822.37</v>
      </c>
      <c r="K13" s="40">
        <f t="shared" si="5"/>
        <v>1822.37</v>
      </c>
      <c r="L13" s="40">
        <f t="shared" si="5"/>
        <v>1823.99</v>
      </c>
      <c r="M13" s="40">
        <f t="shared" si="5"/>
        <v>1823.99</v>
      </c>
      <c r="N13" s="40">
        <f t="shared" si="5"/>
        <v>1824.32</v>
      </c>
      <c r="O13" s="40">
        <f t="shared" si="5"/>
        <v>1824.32</v>
      </c>
      <c r="P13" s="40">
        <f t="shared" si="5"/>
        <v>1824.32</v>
      </c>
      <c r="Q13" s="40">
        <f t="shared" si="5"/>
        <v>1824.32</v>
      </c>
      <c r="R13" s="40">
        <f t="shared" si="5"/>
        <v>1824.32</v>
      </c>
      <c r="S13" s="40">
        <f t="shared" si="5"/>
        <v>1824.32</v>
      </c>
      <c r="T13" s="40">
        <f t="shared" si="5"/>
        <v>1824.32</v>
      </c>
      <c r="U13" s="40">
        <f t="shared" si="5"/>
        <v>1824.32</v>
      </c>
      <c r="V13" s="40">
        <f t="shared" si="5"/>
        <v>1823.99</v>
      </c>
      <c r="W13" s="40">
        <f t="shared" si="5"/>
        <v>1823.99</v>
      </c>
      <c r="X13" s="40">
        <f t="shared" si="5"/>
        <v>1823.99</v>
      </c>
      <c r="Y13" s="40">
        <f t="shared" si="5"/>
        <v>1824.18</v>
      </c>
      <c r="Z13" s="40">
        <f t="shared" si="5"/>
        <v>1824.18</v>
      </c>
      <c r="AA13" s="40">
        <f t="shared" si="5"/>
        <v>1824.18</v>
      </c>
      <c r="AB13" s="40">
        <f t="shared" si="5"/>
        <v>1824.18</v>
      </c>
      <c r="AC13" s="40">
        <f t="shared" si="5"/>
        <v>1824.18</v>
      </c>
      <c r="AD13" s="40">
        <f t="shared" si="5"/>
        <v>1824.06</v>
      </c>
      <c r="AE13" s="40">
        <f t="shared" si="5"/>
        <v>1824.06</v>
      </c>
      <c r="AF13" s="40">
        <f t="shared" si="5"/>
        <v>1823.82</v>
      </c>
      <c r="AG13" s="40">
        <f t="shared" si="5"/>
        <v>1823.82</v>
      </c>
      <c r="AH13" s="40">
        <f t="shared" ref="AH13:BM13" si="6">SUM(AH14:AH14)</f>
        <v>1823.82</v>
      </c>
      <c r="AI13" s="40">
        <f t="shared" si="6"/>
        <v>1823.82</v>
      </c>
      <c r="AJ13" s="40">
        <f t="shared" si="6"/>
        <v>1823.82</v>
      </c>
      <c r="AK13" s="40">
        <f t="shared" si="6"/>
        <v>1823.82</v>
      </c>
      <c r="AL13" s="40">
        <f t="shared" si="6"/>
        <v>1823.69</v>
      </c>
      <c r="AM13" s="40">
        <f t="shared" si="6"/>
        <v>1823.69</v>
      </c>
      <c r="AN13" s="40">
        <f t="shared" si="6"/>
        <v>1823.69</v>
      </c>
      <c r="AO13" s="40">
        <f t="shared" si="6"/>
        <v>1823.8</v>
      </c>
      <c r="AP13" s="40">
        <f t="shared" si="6"/>
        <v>1824.46</v>
      </c>
      <c r="AQ13" s="40">
        <f t="shared" si="6"/>
        <v>1824.64</v>
      </c>
      <c r="AR13" s="40">
        <f t="shared" si="6"/>
        <v>1824.2</v>
      </c>
      <c r="AS13" s="40">
        <f t="shared" si="6"/>
        <v>1823.75</v>
      </c>
      <c r="AT13" s="40">
        <f t="shared" si="6"/>
        <v>1823.29</v>
      </c>
      <c r="AU13" s="40">
        <f t="shared" si="6"/>
        <v>1821.59</v>
      </c>
      <c r="AV13" s="40">
        <f t="shared" si="6"/>
        <v>1821.5</v>
      </c>
      <c r="AW13" s="40">
        <f t="shared" si="6"/>
        <v>1820.77</v>
      </c>
      <c r="AX13" s="40">
        <f t="shared" si="6"/>
        <v>1820.35</v>
      </c>
      <c r="AY13" s="40">
        <f t="shared" si="6"/>
        <v>1819.69</v>
      </c>
      <c r="AZ13" s="40">
        <f t="shared" si="6"/>
        <v>1820.99</v>
      </c>
      <c r="BA13" s="40">
        <f t="shared" si="6"/>
        <v>1821.11</v>
      </c>
      <c r="BB13" s="40">
        <f t="shared" si="6"/>
        <v>1821.11</v>
      </c>
      <c r="BC13" s="40">
        <f t="shared" si="6"/>
        <v>1821.15</v>
      </c>
      <c r="BD13" s="40">
        <f t="shared" si="6"/>
        <v>1822.5</v>
      </c>
      <c r="BE13" s="40">
        <f t="shared" si="6"/>
        <v>1822.56</v>
      </c>
      <c r="BF13" s="40">
        <f t="shared" si="6"/>
        <v>1822.66</v>
      </c>
      <c r="BG13" s="40">
        <f t="shared" si="6"/>
        <v>1822.68</v>
      </c>
      <c r="BH13" s="40">
        <f t="shared" si="6"/>
        <v>1822.13</v>
      </c>
      <c r="BI13" s="40">
        <f t="shared" si="6"/>
        <v>1822.03</v>
      </c>
      <c r="BJ13" s="40">
        <f t="shared" si="6"/>
        <v>1822.07</v>
      </c>
      <c r="BK13" s="40">
        <f t="shared" si="6"/>
        <v>1822.1</v>
      </c>
      <c r="BL13" s="40">
        <f t="shared" si="6"/>
        <v>1822.28</v>
      </c>
      <c r="BM13" s="40">
        <f t="shared" si="6"/>
        <v>1822.3</v>
      </c>
      <c r="BN13" s="40">
        <f t="shared" ref="BN13:CS13" si="7">SUM(BN14:BN14)</f>
        <v>1819.63</v>
      </c>
      <c r="BO13" s="40">
        <f t="shared" si="7"/>
        <v>1819.65</v>
      </c>
      <c r="BP13" s="40">
        <f t="shared" si="7"/>
        <v>1819.7</v>
      </c>
      <c r="BQ13" s="40">
        <f t="shared" si="7"/>
        <v>1819.75</v>
      </c>
      <c r="BR13" s="40">
        <f t="shared" si="7"/>
        <v>1819.77</v>
      </c>
      <c r="BS13" s="40">
        <f t="shared" si="7"/>
        <v>1819.79</v>
      </c>
      <c r="BT13" s="40">
        <f t="shared" si="7"/>
        <v>1818.5</v>
      </c>
      <c r="BU13" s="40">
        <f t="shared" si="7"/>
        <v>1818.53</v>
      </c>
      <c r="BV13" s="40">
        <f t="shared" si="7"/>
        <v>1752.29</v>
      </c>
      <c r="BW13" s="40">
        <f t="shared" si="7"/>
        <v>1752.51</v>
      </c>
      <c r="BX13" s="40">
        <f t="shared" si="7"/>
        <v>1752.53</v>
      </c>
      <c r="BY13" s="40">
        <f t="shared" si="7"/>
        <v>1752.56</v>
      </c>
      <c r="BZ13" s="40">
        <f t="shared" si="7"/>
        <v>1752.54</v>
      </c>
      <c r="CA13" s="40">
        <f t="shared" si="7"/>
        <v>1752.56</v>
      </c>
      <c r="CB13" s="40">
        <f t="shared" si="7"/>
        <v>1673.27</v>
      </c>
      <c r="CC13" s="40">
        <f t="shared" si="7"/>
        <v>1673.29</v>
      </c>
      <c r="CD13" s="40">
        <f t="shared" si="7"/>
        <v>1696.97</v>
      </c>
      <c r="CE13" s="40">
        <f t="shared" si="7"/>
        <v>1723.45</v>
      </c>
      <c r="CF13" s="40">
        <f t="shared" si="7"/>
        <v>1746.94</v>
      </c>
      <c r="CG13" s="40">
        <f t="shared" si="7"/>
        <v>1752.87</v>
      </c>
      <c r="CH13" s="40">
        <f t="shared" si="7"/>
        <v>1753.22</v>
      </c>
      <c r="CI13" s="40">
        <f t="shared" si="7"/>
        <v>1753.26</v>
      </c>
      <c r="CJ13" s="40">
        <f t="shared" si="7"/>
        <v>1753.97</v>
      </c>
      <c r="CK13" s="40">
        <f t="shared" si="7"/>
        <v>1754.03</v>
      </c>
      <c r="CL13" s="40">
        <f t="shared" si="7"/>
        <v>1754.24</v>
      </c>
      <c r="CM13" s="40">
        <f t="shared" si="7"/>
        <v>1754.26</v>
      </c>
      <c r="CN13" s="40">
        <f t="shared" si="7"/>
        <v>1752.81</v>
      </c>
      <c r="CO13" s="40">
        <f t="shared" si="7"/>
        <v>1752.69</v>
      </c>
      <c r="CP13" s="40">
        <f t="shared" si="7"/>
        <v>1752.64</v>
      </c>
      <c r="CQ13" s="40">
        <f t="shared" si="7"/>
        <v>1752.4</v>
      </c>
      <c r="CR13" s="40">
        <f t="shared" si="7"/>
        <v>1759.43</v>
      </c>
      <c r="CS13" s="41">
        <f t="shared" si="7"/>
        <v>1759.43</v>
      </c>
      <c r="CT13" s="150">
        <f t="shared" si="2"/>
        <v>173085.75000000006</v>
      </c>
      <c r="CU13" s="154"/>
      <c r="CW13" s="144"/>
    </row>
    <row r="14" spans="1:102">
      <c r="A14" s="30" t="s">
        <v>12</v>
      </c>
      <c r="B14" s="42">
        <v>1828.51</v>
      </c>
      <c r="C14" s="43">
        <v>1828.51</v>
      </c>
      <c r="D14" s="43">
        <v>1828.51</v>
      </c>
      <c r="E14" s="43">
        <v>1828.51</v>
      </c>
      <c r="F14" s="43">
        <v>1819.76</v>
      </c>
      <c r="G14" s="43">
        <v>1819.76</v>
      </c>
      <c r="H14" s="43">
        <v>1822.37</v>
      </c>
      <c r="I14" s="43">
        <v>1822.37</v>
      </c>
      <c r="J14" s="43">
        <v>1822.37</v>
      </c>
      <c r="K14" s="43">
        <v>1822.37</v>
      </c>
      <c r="L14" s="43">
        <v>1823.99</v>
      </c>
      <c r="M14" s="43">
        <v>1823.99</v>
      </c>
      <c r="N14" s="43">
        <v>1824.32</v>
      </c>
      <c r="O14" s="43">
        <v>1824.32</v>
      </c>
      <c r="P14" s="43">
        <v>1824.32</v>
      </c>
      <c r="Q14" s="43">
        <v>1824.32</v>
      </c>
      <c r="R14" s="43">
        <v>1824.32</v>
      </c>
      <c r="S14" s="43">
        <v>1824.32</v>
      </c>
      <c r="T14" s="43">
        <v>1824.32</v>
      </c>
      <c r="U14" s="43">
        <v>1824.32</v>
      </c>
      <c r="V14" s="43">
        <v>1823.99</v>
      </c>
      <c r="W14" s="43">
        <v>1823.99</v>
      </c>
      <c r="X14" s="43">
        <v>1823.99</v>
      </c>
      <c r="Y14" s="43">
        <v>1824.18</v>
      </c>
      <c r="Z14" s="43">
        <v>1824.18</v>
      </c>
      <c r="AA14" s="43">
        <v>1824.18</v>
      </c>
      <c r="AB14" s="43">
        <v>1824.18</v>
      </c>
      <c r="AC14" s="43">
        <v>1824.18</v>
      </c>
      <c r="AD14" s="43">
        <v>1824.06</v>
      </c>
      <c r="AE14" s="43">
        <v>1824.06</v>
      </c>
      <c r="AF14" s="43">
        <v>1823.82</v>
      </c>
      <c r="AG14" s="43">
        <v>1823.82</v>
      </c>
      <c r="AH14" s="43">
        <v>1823.82</v>
      </c>
      <c r="AI14" s="43">
        <v>1823.82</v>
      </c>
      <c r="AJ14" s="43">
        <v>1823.82</v>
      </c>
      <c r="AK14" s="43">
        <v>1823.82</v>
      </c>
      <c r="AL14" s="43">
        <v>1823.69</v>
      </c>
      <c r="AM14" s="43">
        <v>1823.69</v>
      </c>
      <c r="AN14" s="43">
        <v>1823.69</v>
      </c>
      <c r="AO14" s="43">
        <v>1823.8</v>
      </c>
      <c r="AP14" s="43">
        <v>1824.46</v>
      </c>
      <c r="AQ14" s="43">
        <v>1824.64</v>
      </c>
      <c r="AR14" s="43">
        <v>1824.2</v>
      </c>
      <c r="AS14" s="43">
        <v>1823.75</v>
      </c>
      <c r="AT14" s="43">
        <v>1823.29</v>
      </c>
      <c r="AU14" s="43">
        <v>1821.59</v>
      </c>
      <c r="AV14" s="43">
        <v>1821.5</v>
      </c>
      <c r="AW14" s="43">
        <v>1820.77</v>
      </c>
      <c r="AX14" s="43">
        <v>1820.35</v>
      </c>
      <c r="AY14" s="43">
        <v>1819.69</v>
      </c>
      <c r="AZ14" s="43">
        <v>1820.99</v>
      </c>
      <c r="BA14" s="43">
        <v>1821.11</v>
      </c>
      <c r="BB14" s="43">
        <v>1821.11</v>
      </c>
      <c r="BC14" s="43">
        <v>1821.15</v>
      </c>
      <c r="BD14" s="43">
        <v>1822.5</v>
      </c>
      <c r="BE14" s="43">
        <v>1822.56</v>
      </c>
      <c r="BF14" s="43">
        <v>1822.66</v>
      </c>
      <c r="BG14" s="43">
        <v>1822.68</v>
      </c>
      <c r="BH14" s="43">
        <v>1822.13</v>
      </c>
      <c r="BI14" s="43">
        <v>1822.03</v>
      </c>
      <c r="BJ14" s="43">
        <v>1822.07</v>
      </c>
      <c r="BK14" s="43">
        <v>1822.1</v>
      </c>
      <c r="BL14" s="43">
        <v>1822.28</v>
      </c>
      <c r="BM14" s="43">
        <v>1822.3</v>
      </c>
      <c r="BN14" s="43">
        <v>1819.63</v>
      </c>
      <c r="BO14" s="43">
        <v>1819.65</v>
      </c>
      <c r="BP14" s="43">
        <v>1819.7</v>
      </c>
      <c r="BQ14" s="43">
        <v>1819.75</v>
      </c>
      <c r="BR14" s="43">
        <v>1819.77</v>
      </c>
      <c r="BS14" s="43">
        <v>1819.79</v>
      </c>
      <c r="BT14" s="43">
        <v>1818.5</v>
      </c>
      <c r="BU14" s="43">
        <v>1818.53</v>
      </c>
      <c r="BV14" s="43">
        <v>1752.29</v>
      </c>
      <c r="BW14" s="43">
        <v>1752.51</v>
      </c>
      <c r="BX14" s="43">
        <v>1752.53</v>
      </c>
      <c r="BY14" s="43">
        <v>1752.56</v>
      </c>
      <c r="BZ14" s="43">
        <v>1752.54</v>
      </c>
      <c r="CA14" s="43">
        <v>1752.56</v>
      </c>
      <c r="CB14" s="43">
        <v>1673.27</v>
      </c>
      <c r="CC14" s="43">
        <v>1673.29</v>
      </c>
      <c r="CD14" s="43">
        <v>1696.97</v>
      </c>
      <c r="CE14" s="43">
        <v>1723.45</v>
      </c>
      <c r="CF14" s="43">
        <v>1746.94</v>
      </c>
      <c r="CG14" s="43">
        <v>1752.87</v>
      </c>
      <c r="CH14" s="43">
        <v>1753.22</v>
      </c>
      <c r="CI14" s="43">
        <v>1753.26</v>
      </c>
      <c r="CJ14" s="43">
        <v>1753.97</v>
      </c>
      <c r="CK14" s="43">
        <v>1754.03</v>
      </c>
      <c r="CL14" s="43">
        <v>1754.24</v>
      </c>
      <c r="CM14" s="43">
        <v>1754.26</v>
      </c>
      <c r="CN14" s="43">
        <v>1752.81</v>
      </c>
      <c r="CO14" s="43">
        <v>1752.69</v>
      </c>
      <c r="CP14" s="43">
        <v>1752.64</v>
      </c>
      <c r="CQ14" s="43">
        <v>1752.4</v>
      </c>
      <c r="CR14" s="43">
        <v>1759.43</v>
      </c>
      <c r="CS14" s="44">
        <v>1759.43</v>
      </c>
      <c r="CT14" s="30">
        <f t="shared" si="2"/>
        <v>173085.75000000006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148.65</v>
      </c>
      <c r="C20" s="54">
        <f t="shared" si="10"/>
        <v>148.70999999999998</v>
      </c>
      <c r="D20" s="54">
        <f t="shared" si="10"/>
        <v>149.26999999999998</v>
      </c>
      <c r="E20" s="54">
        <f t="shared" si="10"/>
        <v>148.07999999999998</v>
      </c>
      <c r="F20" s="54">
        <f t="shared" si="10"/>
        <v>148.20999999999998</v>
      </c>
      <c r="G20" s="54">
        <f t="shared" si="10"/>
        <v>147.47</v>
      </c>
      <c r="H20" s="54">
        <f t="shared" si="10"/>
        <v>146.99</v>
      </c>
      <c r="I20" s="54">
        <f t="shared" si="10"/>
        <v>146.82999999999998</v>
      </c>
      <c r="J20" s="54">
        <f t="shared" si="10"/>
        <v>148.51</v>
      </c>
      <c r="K20" s="54">
        <f t="shared" si="10"/>
        <v>148.76</v>
      </c>
      <c r="L20" s="54">
        <f t="shared" si="10"/>
        <v>149.25</v>
      </c>
      <c r="M20" s="54">
        <f t="shared" si="10"/>
        <v>149.28</v>
      </c>
      <c r="N20" s="54">
        <f t="shared" si="10"/>
        <v>149.65</v>
      </c>
      <c r="O20" s="54">
        <f t="shared" si="10"/>
        <v>150.99</v>
      </c>
      <c r="P20" s="54">
        <f t="shared" si="10"/>
        <v>150.51999999999998</v>
      </c>
      <c r="Q20" s="54">
        <f t="shared" si="10"/>
        <v>149.38</v>
      </c>
      <c r="R20" s="54">
        <f t="shared" si="10"/>
        <v>148.66</v>
      </c>
      <c r="S20" s="54">
        <f t="shared" si="10"/>
        <v>149.26</v>
      </c>
      <c r="T20" s="54">
        <f t="shared" si="10"/>
        <v>150.01</v>
      </c>
      <c r="U20" s="54">
        <f t="shared" si="10"/>
        <v>150.81</v>
      </c>
      <c r="V20" s="54">
        <f t="shared" si="10"/>
        <v>150.14999999999998</v>
      </c>
      <c r="W20" s="54">
        <f t="shared" si="10"/>
        <v>150.93</v>
      </c>
      <c r="X20" s="54">
        <f t="shared" si="10"/>
        <v>3659.2400000000002</v>
      </c>
      <c r="Y20" s="54">
        <f t="shared" si="10"/>
        <v>3660.46</v>
      </c>
      <c r="Z20" s="54">
        <f t="shared" si="10"/>
        <v>3668.0299999999997</v>
      </c>
      <c r="AA20" s="54">
        <f t="shared" si="10"/>
        <v>3686.29</v>
      </c>
      <c r="AB20" s="54">
        <f t="shared" si="10"/>
        <v>3721.77</v>
      </c>
      <c r="AC20" s="54">
        <f t="shared" si="10"/>
        <v>3774.83</v>
      </c>
      <c r="AD20" s="54">
        <f t="shared" si="10"/>
        <v>3834.3199999999997</v>
      </c>
      <c r="AE20" s="54">
        <f t="shared" si="10"/>
        <v>3913.74</v>
      </c>
      <c r="AF20" s="54">
        <f t="shared" si="10"/>
        <v>4009.4199999999996</v>
      </c>
      <c r="AG20" s="54">
        <f t="shared" si="10"/>
        <v>4120.6100000000006</v>
      </c>
      <c r="AH20" s="54">
        <f t="shared" ref="AH20:BM20" si="11">SUM(AH21:AH24)</f>
        <v>4230.29</v>
      </c>
      <c r="AI20" s="54">
        <f t="shared" si="11"/>
        <v>4352.1900000000005</v>
      </c>
      <c r="AJ20" s="54">
        <f t="shared" si="11"/>
        <v>4484.4800000000005</v>
      </c>
      <c r="AK20" s="54">
        <f t="shared" si="11"/>
        <v>4596.75</v>
      </c>
      <c r="AL20" s="54">
        <f t="shared" si="11"/>
        <v>4716.07</v>
      </c>
      <c r="AM20" s="54">
        <f t="shared" si="11"/>
        <v>4821.4800000000005</v>
      </c>
      <c r="AN20" s="54">
        <f t="shared" si="11"/>
        <v>4884.5</v>
      </c>
      <c r="AO20" s="54">
        <f t="shared" si="11"/>
        <v>4971.9000000000005</v>
      </c>
      <c r="AP20" s="54">
        <f t="shared" si="11"/>
        <v>5057.53</v>
      </c>
      <c r="AQ20" s="54">
        <f t="shared" si="11"/>
        <v>5121.9900000000007</v>
      </c>
      <c r="AR20" s="54">
        <f t="shared" si="11"/>
        <v>5209.4400000000005</v>
      </c>
      <c r="AS20" s="54">
        <f t="shared" si="11"/>
        <v>5271.3700000000008</v>
      </c>
      <c r="AT20" s="54">
        <f t="shared" si="11"/>
        <v>5314.55</v>
      </c>
      <c r="AU20" s="54">
        <f t="shared" si="11"/>
        <v>5361.37</v>
      </c>
      <c r="AV20" s="54">
        <f t="shared" si="11"/>
        <v>5406.64</v>
      </c>
      <c r="AW20" s="54">
        <f t="shared" si="11"/>
        <v>5427.380000000001</v>
      </c>
      <c r="AX20" s="54">
        <f t="shared" si="11"/>
        <v>5414.7800000000007</v>
      </c>
      <c r="AY20" s="54">
        <f t="shared" si="11"/>
        <v>5417.43</v>
      </c>
      <c r="AZ20" s="54">
        <f t="shared" si="11"/>
        <v>5414.97</v>
      </c>
      <c r="BA20" s="54">
        <f t="shared" si="11"/>
        <v>5406.7</v>
      </c>
      <c r="BB20" s="54">
        <f t="shared" si="11"/>
        <v>5388.5800000000008</v>
      </c>
      <c r="BC20" s="54">
        <f t="shared" si="11"/>
        <v>5380.65</v>
      </c>
      <c r="BD20" s="54">
        <f t="shared" si="11"/>
        <v>5362.86</v>
      </c>
      <c r="BE20" s="54">
        <f t="shared" si="11"/>
        <v>5331.18</v>
      </c>
      <c r="BF20" s="54">
        <f t="shared" si="11"/>
        <v>5259.6100000000006</v>
      </c>
      <c r="BG20" s="54">
        <f t="shared" si="11"/>
        <v>5230.5300000000007</v>
      </c>
      <c r="BH20" s="54">
        <f t="shared" si="11"/>
        <v>5195.18</v>
      </c>
      <c r="BI20" s="54">
        <f t="shared" si="11"/>
        <v>5105.7200000000012</v>
      </c>
      <c r="BJ20" s="54">
        <f t="shared" si="11"/>
        <v>5036.4800000000005</v>
      </c>
      <c r="BK20" s="54">
        <f t="shared" si="11"/>
        <v>4962.99</v>
      </c>
      <c r="BL20" s="54">
        <f t="shared" si="11"/>
        <v>4865.76</v>
      </c>
      <c r="BM20" s="54">
        <f t="shared" si="11"/>
        <v>4753.5000000000009</v>
      </c>
      <c r="BN20" s="54">
        <f t="shared" ref="BN20:CS20" si="12">SUM(BN21:BN24)</f>
        <v>4650.3500000000004</v>
      </c>
      <c r="BO20" s="54">
        <f t="shared" si="12"/>
        <v>4561.2700000000004</v>
      </c>
      <c r="BP20" s="54">
        <f t="shared" si="12"/>
        <v>4475.42</v>
      </c>
      <c r="BQ20" s="54">
        <f t="shared" si="12"/>
        <v>4349.12</v>
      </c>
      <c r="BR20" s="54">
        <f t="shared" si="12"/>
        <v>4273.04</v>
      </c>
      <c r="BS20" s="54">
        <f t="shared" si="12"/>
        <v>4162.9000000000005</v>
      </c>
      <c r="BT20" s="54">
        <f t="shared" si="12"/>
        <v>4045.0699999999997</v>
      </c>
      <c r="BU20" s="54">
        <f t="shared" si="12"/>
        <v>3933.58</v>
      </c>
      <c r="BV20" s="54">
        <f t="shared" si="12"/>
        <v>3853</v>
      </c>
      <c r="BW20" s="54">
        <f t="shared" si="12"/>
        <v>3783.61</v>
      </c>
      <c r="BX20" s="54">
        <f t="shared" si="12"/>
        <v>3730.91</v>
      </c>
      <c r="BY20" s="54">
        <f t="shared" si="12"/>
        <v>3657.85</v>
      </c>
      <c r="BZ20" s="54">
        <f t="shared" si="12"/>
        <v>156.13</v>
      </c>
      <c r="CA20" s="54">
        <f t="shared" si="12"/>
        <v>148.14999999999998</v>
      </c>
      <c r="CB20" s="54">
        <f t="shared" si="12"/>
        <v>146.93</v>
      </c>
      <c r="CC20" s="54">
        <f t="shared" si="12"/>
        <v>148.57</v>
      </c>
      <c r="CD20" s="54">
        <f t="shared" si="12"/>
        <v>150.91999999999999</v>
      </c>
      <c r="CE20" s="54">
        <f t="shared" si="12"/>
        <v>151.22999999999999</v>
      </c>
      <c r="CF20" s="54">
        <f t="shared" si="12"/>
        <v>149.78</v>
      </c>
      <c r="CG20" s="54">
        <f t="shared" si="12"/>
        <v>149.88999999999999</v>
      </c>
      <c r="CH20" s="54">
        <f t="shared" si="12"/>
        <v>150.06</v>
      </c>
      <c r="CI20" s="54">
        <f t="shared" si="12"/>
        <v>149.45999999999998</v>
      </c>
      <c r="CJ20" s="54">
        <f t="shared" si="12"/>
        <v>150.63999999999999</v>
      </c>
      <c r="CK20" s="54">
        <f t="shared" si="12"/>
        <v>151.82999999999998</v>
      </c>
      <c r="CL20" s="54">
        <f t="shared" si="12"/>
        <v>150.87</v>
      </c>
      <c r="CM20" s="54">
        <f t="shared" si="12"/>
        <v>149.6</v>
      </c>
      <c r="CN20" s="54">
        <f t="shared" si="12"/>
        <v>149.16</v>
      </c>
      <c r="CO20" s="54">
        <f t="shared" si="12"/>
        <v>148.13999999999999</v>
      </c>
      <c r="CP20" s="54">
        <f t="shared" si="12"/>
        <v>149.76</v>
      </c>
      <c r="CQ20" s="54">
        <f t="shared" si="12"/>
        <v>150.19999999999999</v>
      </c>
      <c r="CR20" s="54">
        <f t="shared" si="12"/>
        <v>147.82999999999998</v>
      </c>
      <c r="CS20" s="55">
        <f t="shared" si="12"/>
        <v>149.81</v>
      </c>
      <c r="CT20" s="38">
        <f t="shared" si="2"/>
        <v>256559.01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0.03</v>
      </c>
      <c r="X21" s="43">
        <v>0.13</v>
      </c>
      <c r="Y21" s="43">
        <v>1.9200000000000002</v>
      </c>
      <c r="Z21" s="43">
        <v>10.15</v>
      </c>
      <c r="AA21" s="43">
        <v>29.130000000000003</v>
      </c>
      <c r="AB21" s="43">
        <v>65.02</v>
      </c>
      <c r="AC21" s="43">
        <v>115.64999999999999</v>
      </c>
      <c r="AD21" s="43">
        <v>175.18</v>
      </c>
      <c r="AE21" s="43">
        <v>254.13</v>
      </c>
      <c r="AF21" s="43">
        <v>350.85</v>
      </c>
      <c r="AG21" s="43">
        <v>463.83</v>
      </c>
      <c r="AH21" s="43">
        <v>573.04</v>
      </c>
      <c r="AI21" s="43">
        <v>694.32999999999993</v>
      </c>
      <c r="AJ21" s="43">
        <v>826.74</v>
      </c>
      <c r="AK21" s="43">
        <v>940.16</v>
      </c>
      <c r="AL21" s="43">
        <v>1060.19</v>
      </c>
      <c r="AM21" s="43">
        <v>1163.74</v>
      </c>
      <c r="AN21" s="43">
        <v>1225.04</v>
      </c>
      <c r="AO21" s="43">
        <v>1314.4</v>
      </c>
      <c r="AP21" s="43">
        <v>1399.9099999999999</v>
      </c>
      <c r="AQ21" s="43">
        <v>1463.08</v>
      </c>
      <c r="AR21" s="43">
        <v>1550.8</v>
      </c>
      <c r="AS21" s="43">
        <v>1613.56</v>
      </c>
      <c r="AT21" s="43">
        <v>1657</v>
      </c>
      <c r="AU21" s="43">
        <v>1703.61</v>
      </c>
      <c r="AV21" s="43">
        <v>1749.2900000000002</v>
      </c>
      <c r="AW21" s="43">
        <v>1770.64</v>
      </c>
      <c r="AX21" s="43">
        <v>1757.3899999999999</v>
      </c>
      <c r="AY21" s="43">
        <v>1759.4199999999998</v>
      </c>
      <c r="AZ21" s="43">
        <v>1756.55</v>
      </c>
      <c r="BA21" s="43">
        <v>1748.03</v>
      </c>
      <c r="BB21" s="43">
        <v>1731.17</v>
      </c>
      <c r="BC21" s="43">
        <v>1722.52</v>
      </c>
      <c r="BD21" s="43">
        <v>1703.86</v>
      </c>
      <c r="BE21" s="43">
        <v>1672.6100000000001</v>
      </c>
      <c r="BF21" s="43">
        <v>1601.16</v>
      </c>
      <c r="BG21" s="43">
        <v>1572.37</v>
      </c>
      <c r="BH21" s="43">
        <v>1536.84</v>
      </c>
      <c r="BI21" s="43">
        <v>1447.9</v>
      </c>
      <c r="BJ21" s="43">
        <v>1394.43</v>
      </c>
      <c r="BK21" s="43">
        <v>1322.24</v>
      </c>
      <c r="BL21" s="43">
        <v>1223.42</v>
      </c>
      <c r="BM21" s="43">
        <v>1110.1399999999999</v>
      </c>
      <c r="BN21" s="43">
        <v>1006.72</v>
      </c>
      <c r="BO21" s="43">
        <v>918.21</v>
      </c>
      <c r="BP21" s="43">
        <v>832.24</v>
      </c>
      <c r="BQ21" s="43">
        <v>720.44</v>
      </c>
      <c r="BR21" s="43">
        <v>628.94000000000005</v>
      </c>
      <c r="BS21" s="43">
        <v>519.34</v>
      </c>
      <c r="BT21" s="43">
        <v>403.31</v>
      </c>
      <c r="BU21" s="43">
        <v>290.5</v>
      </c>
      <c r="BV21" s="43">
        <v>209.36</v>
      </c>
      <c r="BW21" s="43">
        <v>139.19</v>
      </c>
      <c r="BX21" s="43">
        <v>86.81</v>
      </c>
      <c r="BY21" s="43">
        <v>14.8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53008.69999999999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3509.96</v>
      </c>
      <c r="Y22" s="1">
        <v>3509.96</v>
      </c>
      <c r="Z22" s="1">
        <v>3508.29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3493.29</v>
      </c>
      <c r="BK22" s="1">
        <v>3493.29</v>
      </c>
      <c r="BL22" s="1">
        <v>3493.29</v>
      </c>
      <c r="BM22" s="1">
        <v>3493.29</v>
      </c>
      <c r="BN22" s="1">
        <v>3493.29</v>
      </c>
      <c r="BO22" s="1">
        <v>3493.29</v>
      </c>
      <c r="BP22" s="1">
        <v>3493.29</v>
      </c>
      <c r="BQ22" s="1">
        <v>3478.29</v>
      </c>
      <c r="BR22" s="1">
        <v>3493.29</v>
      </c>
      <c r="BS22" s="1">
        <v>3493.29</v>
      </c>
      <c r="BT22" s="1">
        <v>3493.29</v>
      </c>
      <c r="BU22" s="1">
        <v>3493.29</v>
      </c>
      <c r="BV22" s="1">
        <v>3493.29</v>
      </c>
      <c r="BW22" s="1">
        <v>3493.29</v>
      </c>
      <c r="BX22" s="1">
        <v>3493.29</v>
      </c>
      <c r="BY22" s="1">
        <v>3493.29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189196.00000000003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20.55</v>
      </c>
      <c r="C24" s="36">
        <v>20.61</v>
      </c>
      <c r="D24" s="36">
        <v>21.17</v>
      </c>
      <c r="E24" s="36">
        <v>19.98</v>
      </c>
      <c r="F24" s="36">
        <v>20.11</v>
      </c>
      <c r="G24" s="36">
        <v>19.37</v>
      </c>
      <c r="H24" s="36">
        <v>18.89</v>
      </c>
      <c r="I24" s="36">
        <v>18.73</v>
      </c>
      <c r="J24" s="36">
        <v>20.41</v>
      </c>
      <c r="K24" s="36">
        <v>20.66</v>
      </c>
      <c r="L24" s="36">
        <v>21.15</v>
      </c>
      <c r="M24" s="36">
        <v>21.18</v>
      </c>
      <c r="N24" s="36">
        <v>21.55</v>
      </c>
      <c r="O24" s="36">
        <v>22.89</v>
      </c>
      <c r="P24" s="36">
        <v>22.42</v>
      </c>
      <c r="Q24" s="36">
        <v>21.28</v>
      </c>
      <c r="R24" s="36">
        <v>20.56</v>
      </c>
      <c r="S24" s="36">
        <v>21.16</v>
      </c>
      <c r="T24" s="36">
        <v>21.91</v>
      </c>
      <c r="U24" s="36">
        <v>22.71</v>
      </c>
      <c r="V24" s="36">
        <v>22.04</v>
      </c>
      <c r="W24" s="36">
        <v>22.8</v>
      </c>
      <c r="X24" s="36">
        <v>21.05</v>
      </c>
      <c r="Y24" s="36">
        <v>20.48</v>
      </c>
      <c r="Z24" s="36">
        <v>21.49</v>
      </c>
      <c r="AA24" s="36">
        <v>20.77</v>
      </c>
      <c r="AB24" s="36">
        <v>20.36</v>
      </c>
      <c r="AC24" s="36">
        <v>22.79</v>
      </c>
      <c r="AD24" s="36">
        <v>22.75</v>
      </c>
      <c r="AE24" s="36">
        <v>23.22</v>
      </c>
      <c r="AF24" s="36">
        <v>22.18</v>
      </c>
      <c r="AG24" s="36">
        <v>20.39</v>
      </c>
      <c r="AH24" s="36">
        <v>20.86</v>
      </c>
      <c r="AI24" s="36">
        <v>21.47</v>
      </c>
      <c r="AJ24" s="36">
        <v>21.35</v>
      </c>
      <c r="AK24" s="36">
        <v>20.2</v>
      </c>
      <c r="AL24" s="36">
        <v>19.489999999999998</v>
      </c>
      <c r="AM24" s="36">
        <v>21.35</v>
      </c>
      <c r="AN24" s="36">
        <v>23.07</v>
      </c>
      <c r="AO24" s="36">
        <v>21.11</v>
      </c>
      <c r="AP24" s="36">
        <v>21.23</v>
      </c>
      <c r="AQ24" s="36">
        <v>22.52</v>
      </c>
      <c r="AR24" s="36">
        <v>22.25</v>
      </c>
      <c r="AS24" s="36">
        <v>21.42</v>
      </c>
      <c r="AT24" s="36">
        <v>21.16</v>
      </c>
      <c r="AU24" s="36">
        <v>21.37</v>
      </c>
      <c r="AV24" s="36">
        <v>20.96</v>
      </c>
      <c r="AW24" s="36">
        <v>20.350000000000001</v>
      </c>
      <c r="AX24" s="36">
        <v>21</v>
      </c>
      <c r="AY24" s="36">
        <v>21.62</v>
      </c>
      <c r="AZ24" s="36">
        <v>22.03</v>
      </c>
      <c r="BA24" s="36">
        <v>22.28</v>
      </c>
      <c r="BB24" s="36">
        <v>21.02</v>
      </c>
      <c r="BC24" s="36">
        <v>21.74</v>
      </c>
      <c r="BD24" s="36">
        <v>22.61</v>
      </c>
      <c r="BE24" s="36">
        <v>22.18</v>
      </c>
      <c r="BF24" s="36">
        <v>22.06</v>
      </c>
      <c r="BG24" s="36">
        <v>21.77</v>
      </c>
      <c r="BH24" s="36">
        <v>21.95</v>
      </c>
      <c r="BI24" s="36">
        <v>21.43</v>
      </c>
      <c r="BJ24" s="36">
        <v>20.66</v>
      </c>
      <c r="BK24" s="36">
        <v>19.36</v>
      </c>
      <c r="BL24" s="36">
        <v>20.95</v>
      </c>
      <c r="BM24" s="36">
        <v>21.97</v>
      </c>
      <c r="BN24" s="36">
        <v>22.24</v>
      </c>
      <c r="BO24" s="36">
        <v>21.67</v>
      </c>
      <c r="BP24" s="36">
        <v>21.79</v>
      </c>
      <c r="BQ24" s="36">
        <v>22.29</v>
      </c>
      <c r="BR24" s="36">
        <v>22.71</v>
      </c>
      <c r="BS24" s="36">
        <v>22.17</v>
      </c>
      <c r="BT24" s="36">
        <v>20.37</v>
      </c>
      <c r="BU24" s="36">
        <v>21.69</v>
      </c>
      <c r="BV24" s="36">
        <v>22.25</v>
      </c>
      <c r="BW24" s="36">
        <v>23.03</v>
      </c>
      <c r="BX24" s="36">
        <v>22.71</v>
      </c>
      <c r="BY24" s="36">
        <v>21.66</v>
      </c>
      <c r="BZ24" s="36">
        <v>21.94</v>
      </c>
      <c r="CA24" s="36">
        <v>18.91</v>
      </c>
      <c r="CB24" s="36">
        <v>18.829999999999998</v>
      </c>
      <c r="CC24" s="36">
        <v>20.47</v>
      </c>
      <c r="CD24" s="36">
        <v>22.82</v>
      </c>
      <c r="CE24" s="36">
        <v>23.13</v>
      </c>
      <c r="CF24" s="36">
        <v>21.68</v>
      </c>
      <c r="CG24" s="36">
        <v>21.79</v>
      </c>
      <c r="CH24" s="36">
        <v>21.96</v>
      </c>
      <c r="CI24" s="36">
        <v>21.36</v>
      </c>
      <c r="CJ24" s="36">
        <v>22.54</v>
      </c>
      <c r="CK24" s="36">
        <v>23.73</v>
      </c>
      <c r="CL24" s="36">
        <v>22.77</v>
      </c>
      <c r="CM24" s="36">
        <v>21.5</v>
      </c>
      <c r="CN24" s="36">
        <v>21.06</v>
      </c>
      <c r="CO24" s="36">
        <v>20.04</v>
      </c>
      <c r="CP24" s="36">
        <v>21.66</v>
      </c>
      <c r="CQ24" s="36">
        <v>22.1</v>
      </c>
      <c r="CR24" s="36">
        <v>19.73</v>
      </c>
      <c r="CS24" s="37">
        <v>21.71</v>
      </c>
      <c r="CT24" s="30">
        <f t="shared" si="13"/>
        <v>2056.71</v>
      </c>
      <c r="CU24" s="156"/>
      <c r="CW24" s="144"/>
    </row>
    <row r="25" spans="1:102" ht="15.75" thickBot="1">
      <c r="A25" s="58" t="s">
        <v>62</v>
      </c>
      <c r="B25" s="59">
        <f>SUM(B3,B13,B15,B20)</f>
        <v>7917.4411268817203</v>
      </c>
      <c r="C25" s="60">
        <f t="shared" ref="C25:BN25" si="14">SUM(C3,C13,C15,C20)</f>
        <v>7917.5011268817207</v>
      </c>
      <c r="D25" s="60">
        <f t="shared" si="14"/>
        <v>7918.0611268817211</v>
      </c>
      <c r="E25" s="60">
        <f t="shared" si="14"/>
        <v>7916.8711268817206</v>
      </c>
      <c r="F25" s="60">
        <f t="shared" si="14"/>
        <v>7908.2511268817207</v>
      </c>
      <c r="G25" s="60">
        <f t="shared" si="14"/>
        <v>7907.5111268817209</v>
      </c>
      <c r="H25" s="60">
        <f t="shared" si="14"/>
        <v>7909.6411268817201</v>
      </c>
      <c r="I25" s="60">
        <f t="shared" si="14"/>
        <v>7909.4811268817202</v>
      </c>
      <c r="J25" s="60">
        <f t="shared" si="14"/>
        <v>7911.1611268817205</v>
      </c>
      <c r="K25" s="60">
        <f t="shared" si="14"/>
        <v>7911.4111268817205</v>
      </c>
      <c r="L25" s="60">
        <f t="shared" si="14"/>
        <v>7913.5211268817202</v>
      </c>
      <c r="M25" s="60">
        <f t="shared" si="14"/>
        <v>7913.5511268817199</v>
      </c>
      <c r="N25" s="60">
        <f t="shared" si="14"/>
        <v>7914.2511268817198</v>
      </c>
      <c r="O25" s="60">
        <f t="shared" si="14"/>
        <v>7915.5911268817199</v>
      </c>
      <c r="P25" s="60">
        <f t="shared" si="14"/>
        <v>7915.1211268817206</v>
      </c>
      <c r="Q25" s="60">
        <f t="shared" si="14"/>
        <v>7913.9811268817202</v>
      </c>
      <c r="R25" s="60">
        <f t="shared" si="14"/>
        <v>7913.26112688172</v>
      </c>
      <c r="S25" s="60">
        <f t="shared" si="14"/>
        <v>7913.8611268817203</v>
      </c>
      <c r="T25" s="60">
        <f t="shared" si="14"/>
        <v>7914.6111268817203</v>
      </c>
      <c r="U25" s="60">
        <f t="shared" si="14"/>
        <v>7915.4111268817205</v>
      </c>
      <c r="V25" s="60">
        <f t="shared" si="14"/>
        <v>7914.4211268817198</v>
      </c>
      <c r="W25" s="60">
        <f t="shared" si="14"/>
        <v>7915.2011268817205</v>
      </c>
      <c r="X25" s="60">
        <f t="shared" si="14"/>
        <v>11423.51112688172</v>
      </c>
      <c r="Y25" s="60">
        <f t="shared" si="14"/>
        <v>11424.92112688172</v>
      </c>
      <c r="Z25" s="60">
        <f t="shared" si="14"/>
        <v>11432.49112688172</v>
      </c>
      <c r="AA25" s="60">
        <f t="shared" si="14"/>
        <v>11450.751126881722</v>
      </c>
      <c r="AB25" s="60">
        <f t="shared" si="14"/>
        <v>11486.231126881721</v>
      </c>
      <c r="AC25" s="60">
        <f t="shared" si="14"/>
        <v>11539.291126881721</v>
      </c>
      <c r="AD25" s="60">
        <f t="shared" si="14"/>
        <v>11598.661126881721</v>
      </c>
      <c r="AE25" s="60">
        <f t="shared" si="14"/>
        <v>11678.08112688172</v>
      </c>
      <c r="AF25" s="60">
        <f t="shared" si="14"/>
        <v>11773.52112688172</v>
      </c>
      <c r="AG25" s="60">
        <f t="shared" si="14"/>
        <v>11884.711126881721</v>
      </c>
      <c r="AH25" s="60">
        <f t="shared" si="14"/>
        <v>11994.391126881721</v>
      </c>
      <c r="AI25" s="60">
        <f t="shared" si="14"/>
        <v>12116.291126881721</v>
      </c>
      <c r="AJ25" s="60">
        <f t="shared" si="14"/>
        <v>12248.58112688172</v>
      </c>
      <c r="AK25" s="60">
        <f t="shared" si="14"/>
        <v>12360.85112688172</v>
      </c>
      <c r="AL25" s="60">
        <f t="shared" si="14"/>
        <v>12480.041126881719</v>
      </c>
      <c r="AM25" s="60">
        <f t="shared" si="14"/>
        <v>12585.45112688172</v>
      </c>
      <c r="AN25" s="60">
        <f t="shared" si="14"/>
        <v>12648.471126881719</v>
      </c>
      <c r="AO25" s="60">
        <f t="shared" si="14"/>
        <v>12735.981126881721</v>
      </c>
      <c r="AP25" s="60">
        <f t="shared" si="14"/>
        <v>12822.27112688172</v>
      </c>
      <c r="AQ25" s="60">
        <f t="shared" si="14"/>
        <v>12886.911126881721</v>
      </c>
      <c r="AR25" s="60">
        <f t="shared" si="14"/>
        <v>12973.92112688172</v>
      </c>
      <c r="AS25" s="60">
        <f t="shared" si="14"/>
        <v>13035.401126881721</v>
      </c>
      <c r="AT25" s="60">
        <f t="shared" si="14"/>
        <v>13078.121126881721</v>
      </c>
      <c r="AU25" s="60">
        <f t="shared" si="14"/>
        <v>13123.24112688172</v>
      </c>
      <c r="AV25" s="60">
        <f t="shared" si="14"/>
        <v>13168.42112688172</v>
      </c>
      <c r="AW25" s="60">
        <f t="shared" si="14"/>
        <v>13188.431126881722</v>
      </c>
      <c r="AX25" s="60">
        <f t="shared" si="14"/>
        <v>13175.411126881721</v>
      </c>
      <c r="AY25" s="60">
        <f t="shared" si="14"/>
        <v>13177.401126881719</v>
      </c>
      <c r="AZ25" s="60">
        <f t="shared" si="14"/>
        <v>13176.24112688172</v>
      </c>
      <c r="BA25" s="60">
        <f t="shared" si="14"/>
        <v>13168.09112688172</v>
      </c>
      <c r="BB25" s="60">
        <f t="shared" si="14"/>
        <v>13149.971126881721</v>
      </c>
      <c r="BC25" s="60">
        <f t="shared" si="14"/>
        <v>13142.08112688172</v>
      </c>
      <c r="BD25" s="60">
        <f t="shared" si="14"/>
        <v>13125.641126881721</v>
      </c>
      <c r="BE25" s="60">
        <f t="shared" si="14"/>
        <v>13094.021126881722</v>
      </c>
      <c r="BF25" s="60">
        <f t="shared" si="14"/>
        <v>13022.551126881721</v>
      </c>
      <c r="BG25" s="60">
        <f t="shared" si="14"/>
        <v>12993.491126881721</v>
      </c>
      <c r="BH25" s="60">
        <f t="shared" si="14"/>
        <v>12957.591126881722</v>
      </c>
      <c r="BI25" s="60">
        <f t="shared" si="14"/>
        <v>12868.03112688172</v>
      </c>
      <c r="BJ25" s="60">
        <f t="shared" si="14"/>
        <v>12798.83112688172</v>
      </c>
      <c r="BK25" s="60">
        <f t="shared" si="14"/>
        <v>12725.371126881721</v>
      </c>
      <c r="BL25" s="60">
        <f t="shared" si="14"/>
        <v>12628.321126881721</v>
      </c>
      <c r="BM25" s="60">
        <f t="shared" si="14"/>
        <v>12516.081126881722</v>
      </c>
      <c r="BN25" s="60">
        <f t="shared" si="14"/>
        <v>12410.26112688172</v>
      </c>
      <c r="BO25" s="60">
        <f t="shared" ref="BO25:CS25" si="15">SUM(BO3,BO13,BO15,BO20)</f>
        <v>12321.201126881722</v>
      </c>
      <c r="BP25" s="60">
        <f t="shared" si="15"/>
        <v>12235.401126881719</v>
      </c>
      <c r="BQ25" s="60">
        <f t="shared" si="15"/>
        <v>12109.151126881719</v>
      </c>
      <c r="BR25" s="60">
        <f t="shared" si="15"/>
        <v>12033.09112688172</v>
      </c>
      <c r="BS25" s="60">
        <f t="shared" si="15"/>
        <v>11922.971126881721</v>
      </c>
      <c r="BT25" s="60">
        <f t="shared" si="15"/>
        <v>11803.85112688172</v>
      </c>
      <c r="BU25" s="60">
        <f t="shared" si="15"/>
        <v>11692.391126881721</v>
      </c>
      <c r="BV25" s="60">
        <f t="shared" si="15"/>
        <v>11545.571126881721</v>
      </c>
      <c r="BW25" s="60">
        <f t="shared" si="15"/>
        <v>11476.401126881721</v>
      </c>
      <c r="BX25" s="60">
        <f t="shared" si="15"/>
        <v>11423.721126881719</v>
      </c>
      <c r="BY25" s="60">
        <f t="shared" si="15"/>
        <v>11350.69112688172</v>
      </c>
      <c r="BZ25" s="60">
        <f t="shared" si="15"/>
        <v>7848.9511268817205</v>
      </c>
      <c r="CA25" s="60">
        <f t="shared" si="15"/>
        <v>7840.9911268817204</v>
      </c>
      <c r="CB25" s="60">
        <f t="shared" si="15"/>
        <v>7760.4811268817202</v>
      </c>
      <c r="CC25" s="60">
        <f t="shared" si="15"/>
        <v>7762.1411268817201</v>
      </c>
      <c r="CD25" s="60">
        <f t="shared" si="15"/>
        <v>7788.1711268817207</v>
      </c>
      <c r="CE25" s="60">
        <f t="shared" si="15"/>
        <v>7814.9611268817198</v>
      </c>
      <c r="CF25" s="60">
        <f t="shared" si="15"/>
        <v>7837.0011268817198</v>
      </c>
      <c r="CG25" s="60">
        <f t="shared" si="15"/>
        <v>7843.0411268817206</v>
      </c>
      <c r="CH25" s="60">
        <f t="shared" si="15"/>
        <v>7843.5611268817211</v>
      </c>
      <c r="CI25" s="60">
        <f t="shared" si="15"/>
        <v>7843.0011268817207</v>
      </c>
      <c r="CJ25" s="60">
        <f t="shared" si="15"/>
        <v>7844.891126881721</v>
      </c>
      <c r="CK25" s="60">
        <f t="shared" si="15"/>
        <v>7846.1411268817201</v>
      </c>
      <c r="CL25" s="60">
        <f t="shared" si="15"/>
        <v>7845.3911268817201</v>
      </c>
      <c r="CM25" s="60">
        <f t="shared" si="15"/>
        <v>7844.141126881721</v>
      </c>
      <c r="CN25" s="60">
        <f t="shared" si="15"/>
        <v>7842.2511268817207</v>
      </c>
      <c r="CO25" s="60">
        <f t="shared" si="15"/>
        <v>7841.1111268817203</v>
      </c>
      <c r="CP25" s="60">
        <f t="shared" si="15"/>
        <v>7842.681126881721</v>
      </c>
      <c r="CQ25" s="60">
        <f t="shared" si="15"/>
        <v>7842.8811268817208</v>
      </c>
      <c r="CR25" s="60">
        <f t="shared" si="15"/>
        <v>7847.5411268817206</v>
      </c>
      <c r="CS25" s="61">
        <f t="shared" si="15"/>
        <v>7849.5211268817211</v>
      </c>
      <c r="CT25" s="109">
        <f t="shared" si="13"/>
        <v>999911.74818064529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3368.3711268817206</v>
      </c>
      <c r="C30" s="71">
        <f t="shared" si="16"/>
        <v>3373.3711268817206</v>
      </c>
      <c r="D30" s="71">
        <f t="shared" si="16"/>
        <v>3373.3711268817206</v>
      </c>
      <c r="E30" s="71">
        <f t="shared" si="16"/>
        <v>3378.3711268817206</v>
      </c>
      <c r="F30" s="71">
        <f t="shared" si="16"/>
        <v>3379.3711268817206</v>
      </c>
      <c r="G30" s="71">
        <f t="shared" si="16"/>
        <v>3371.3711268817206</v>
      </c>
      <c r="H30" s="71">
        <f t="shared" si="16"/>
        <v>3368.3711268817206</v>
      </c>
      <c r="I30" s="71">
        <f t="shared" si="16"/>
        <v>3366.3711268817206</v>
      </c>
      <c r="J30" s="71">
        <f t="shared" si="16"/>
        <v>3365.3711268817206</v>
      </c>
      <c r="K30" s="71">
        <f t="shared" si="16"/>
        <v>3363.3711268817206</v>
      </c>
      <c r="L30" s="71">
        <f t="shared" si="16"/>
        <v>3357.3711268817206</v>
      </c>
      <c r="M30" s="71">
        <f t="shared" si="16"/>
        <v>3355.3711268817206</v>
      </c>
      <c r="N30" s="71">
        <f t="shared" si="16"/>
        <v>3357.3711268817206</v>
      </c>
      <c r="O30" s="71">
        <f t="shared" si="16"/>
        <v>3365.3711268817206</v>
      </c>
      <c r="P30" s="71">
        <f t="shared" si="16"/>
        <v>3371.3711268817206</v>
      </c>
      <c r="Q30" s="71">
        <f t="shared" si="16"/>
        <v>3375.3711268817206</v>
      </c>
      <c r="R30" s="71">
        <f t="shared" si="16"/>
        <v>3376.3711268817206</v>
      </c>
      <c r="S30" s="71">
        <f t="shared" si="16"/>
        <v>3372.3711268817206</v>
      </c>
      <c r="T30" s="71">
        <f t="shared" si="16"/>
        <v>3372.3711268817206</v>
      </c>
      <c r="U30" s="71">
        <f t="shared" si="16"/>
        <v>3372.3711268817206</v>
      </c>
      <c r="V30" s="71">
        <f t="shared" si="16"/>
        <v>3371.3711268817206</v>
      </c>
      <c r="W30" s="71">
        <f t="shared" si="16"/>
        <v>3377.3711268817206</v>
      </c>
      <c r="X30" s="71">
        <f t="shared" si="16"/>
        <v>3376.3711268817206</v>
      </c>
      <c r="Y30" s="71">
        <f t="shared" si="16"/>
        <v>3372.3711268817206</v>
      </c>
      <c r="Z30" s="71">
        <f t="shared" si="16"/>
        <v>3373.3711268817206</v>
      </c>
      <c r="AA30" s="71">
        <f t="shared" si="16"/>
        <v>3380.3711268817206</v>
      </c>
      <c r="AB30" s="71">
        <f t="shared" si="16"/>
        <v>3380.3711268817206</v>
      </c>
      <c r="AC30" s="71">
        <f t="shared" si="16"/>
        <v>3375.3711268817206</v>
      </c>
      <c r="AD30" s="71">
        <f t="shared" si="16"/>
        <v>3369.3711268817206</v>
      </c>
      <c r="AE30" s="71">
        <f t="shared" si="16"/>
        <v>3367.3711268817206</v>
      </c>
      <c r="AF30" s="71">
        <f t="shared" si="16"/>
        <v>3367.3711268817206</v>
      </c>
      <c r="AG30" s="71">
        <f t="shared" si="16"/>
        <v>3369.3711268817206</v>
      </c>
      <c r="AH30" s="71">
        <f t="shared" si="16"/>
        <v>3371.3711268817206</v>
      </c>
      <c r="AI30" s="71">
        <f t="shared" si="16"/>
        <v>3368.3711268817206</v>
      </c>
      <c r="AJ30" s="71">
        <f t="shared" si="16"/>
        <v>3365.3711268817206</v>
      </c>
      <c r="AK30" s="71">
        <f t="shared" si="16"/>
        <v>3360.3711268817206</v>
      </c>
      <c r="AL30" s="71">
        <f t="shared" si="16"/>
        <v>3347.3711268817206</v>
      </c>
      <c r="AM30" s="71">
        <f t="shared" si="16"/>
        <v>3328.3711268817206</v>
      </c>
      <c r="AN30" s="71">
        <f t="shared" si="16"/>
        <v>3311.3711268817206</v>
      </c>
      <c r="AO30" s="71">
        <f t="shared" si="16"/>
        <v>3302.3711268817206</v>
      </c>
      <c r="AP30" s="71">
        <f t="shared" si="16"/>
        <v>3292.3711268817206</v>
      </c>
      <c r="AQ30" s="71">
        <f t="shared" si="16"/>
        <v>3277.3711268817206</v>
      </c>
      <c r="AR30" s="71">
        <f t="shared" si="16"/>
        <v>3273.3711268817206</v>
      </c>
      <c r="AS30" s="71">
        <f t="shared" si="16"/>
        <v>3274.3711268817206</v>
      </c>
      <c r="AT30" s="71">
        <f t="shared" si="16"/>
        <v>3278.3711268817206</v>
      </c>
      <c r="AU30" s="71">
        <f t="shared" si="16"/>
        <v>3280.3711268817206</v>
      </c>
      <c r="AV30" s="71">
        <f t="shared" si="16"/>
        <v>3277.3711268817206</v>
      </c>
      <c r="AW30" s="71">
        <f t="shared" si="16"/>
        <v>3277.3711268817206</v>
      </c>
      <c r="AX30" s="71">
        <f t="shared" si="16"/>
        <v>3279.3711268817206</v>
      </c>
      <c r="AY30" s="71">
        <f t="shared" si="16"/>
        <v>3279.3711268817206</v>
      </c>
      <c r="AZ30" s="71">
        <f t="shared" si="16"/>
        <v>3276.3711268817206</v>
      </c>
      <c r="BA30" s="71">
        <f t="shared" si="16"/>
        <v>3282.3711268817206</v>
      </c>
      <c r="BB30" s="71">
        <f t="shared" si="16"/>
        <v>3297.3711268817206</v>
      </c>
      <c r="BC30" s="71">
        <f t="shared" si="16"/>
        <v>3300.3711268817206</v>
      </c>
      <c r="BD30" s="71">
        <f t="shared" si="16"/>
        <v>3299.3711268817206</v>
      </c>
      <c r="BE30" s="71">
        <f t="shared" si="16"/>
        <v>3308.3711268817206</v>
      </c>
      <c r="BF30" s="71">
        <f t="shared" si="16"/>
        <v>3322.3711268817206</v>
      </c>
      <c r="BG30" s="71">
        <f t="shared" si="16"/>
        <v>3318.3711268817206</v>
      </c>
      <c r="BH30" s="71">
        <f t="shared" si="16"/>
        <v>3311.3711268817206</v>
      </c>
      <c r="BI30" s="71">
        <f t="shared" si="16"/>
        <v>3321.3711268817206</v>
      </c>
      <c r="BJ30" s="71">
        <f t="shared" si="16"/>
        <v>3321.3711268817206</v>
      </c>
      <c r="BK30" s="71">
        <f t="shared" si="16"/>
        <v>3311.3711268817206</v>
      </c>
      <c r="BL30" s="71">
        <f t="shared" si="16"/>
        <v>3307.3711268817206</v>
      </c>
      <c r="BM30" s="71">
        <f t="shared" si="16"/>
        <v>3309.3711268817206</v>
      </c>
      <c r="BN30" s="71">
        <f t="shared" ref="BN30:CS30" si="17">BN31+BN39</f>
        <v>3320.3711268817206</v>
      </c>
      <c r="BO30" s="71">
        <f t="shared" si="17"/>
        <v>3340.3711268817206</v>
      </c>
      <c r="BP30" s="71">
        <f t="shared" si="17"/>
        <v>3345.3711268817206</v>
      </c>
      <c r="BQ30" s="71">
        <f t="shared" si="17"/>
        <v>3335.3711268817206</v>
      </c>
      <c r="BR30" s="71">
        <f t="shared" si="17"/>
        <v>3331.3711268817206</v>
      </c>
      <c r="BS30" s="71">
        <f t="shared" si="17"/>
        <v>3342.3711268817206</v>
      </c>
      <c r="BT30" s="71">
        <f t="shared" si="17"/>
        <v>3343.3711268817206</v>
      </c>
      <c r="BU30" s="71">
        <f t="shared" si="17"/>
        <v>3340.3711268817206</v>
      </c>
      <c r="BV30" s="71">
        <f t="shared" si="17"/>
        <v>3339.3711268817206</v>
      </c>
      <c r="BW30" s="71">
        <f t="shared" si="17"/>
        <v>3341.3711268817206</v>
      </c>
      <c r="BX30" s="71">
        <f t="shared" si="17"/>
        <v>3342.3711268817206</v>
      </c>
      <c r="BY30" s="71">
        <f t="shared" si="17"/>
        <v>3342.3711268817206</v>
      </c>
      <c r="BZ30" s="71">
        <f t="shared" si="17"/>
        <v>3345.3711268817206</v>
      </c>
      <c r="CA30" s="71">
        <f t="shared" si="17"/>
        <v>3341.3711268817206</v>
      </c>
      <c r="CB30" s="71">
        <f t="shared" si="17"/>
        <v>3334.3711268817206</v>
      </c>
      <c r="CC30" s="71">
        <f t="shared" si="17"/>
        <v>3332.3711268817206</v>
      </c>
      <c r="CD30" s="71">
        <f t="shared" si="17"/>
        <v>3333.3711268817206</v>
      </c>
      <c r="CE30" s="71">
        <f t="shared" si="17"/>
        <v>3331.3711268817206</v>
      </c>
      <c r="CF30" s="71">
        <f t="shared" si="17"/>
        <v>3335.3711268817206</v>
      </c>
      <c r="CG30" s="71">
        <f t="shared" si="17"/>
        <v>3341.3711268817206</v>
      </c>
      <c r="CH30" s="71">
        <f t="shared" si="17"/>
        <v>3339.3711268817206</v>
      </c>
      <c r="CI30" s="71">
        <f t="shared" si="17"/>
        <v>3332.3711268817206</v>
      </c>
      <c r="CJ30" s="71">
        <f t="shared" si="17"/>
        <v>3328.3711268817206</v>
      </c>
      <c r="CK30" s="71">
        <f t="shared" si="17"/>
        <v>3329.3711268817206</v>
      </c>
      <c r="CL30" s="71">
        <f t="shared" si="17"/>
        <v>3316.3711268817206</v>
      </c>
      <c r="CM30" s="71">
        <f t="shared" si="17"/>
        <v>3316.3711268817206</v>
      </c>
      <c r="CN30" s="71">
        <f t="shared" si="17"/>
        <v>3327.3711268817206</v>
      </c>
      <c r="CO30" s="71">
        <f t="shared" si="17"/>
        <v>3329.3711268817206</v>
      </c>
      <c r="CP30" s="71">
        <f t="shared" si="17"/>
        <v>3314.3711268817206</v>
      </c>
      <c r="CQ30" s="71">
        <f t="shared" si="17"/>
        <v>3294.3711268817206</v>
      </c>
      <c r="CR30" s="71">
        <f t="shared" si="17"/>
        <v>3295.3711268817206</v>
      </c>
      <c r="CS30" s="72">
        <f t="shared" si="17"/>
        <v>3309.3711268817206</v>
      </c>
      <c r="CT30" s="73">
        <f t="shared" ref="CT30:CT47" si="18">SUM(B30:CS30)</f>
        <v>320287.62818064512</v>
      </c>
      <c r="CU30" s="154"/>
    </row>
    <row r="31" spans="1:102">
      <c r="A31" s="74" t="s">
        <v>44</v>
      </c>
      <c r="B31" s="75">
        <f>SUM(B32:B38)</f>
        <v>2980.54</v>
      </c>
      <c r="C31" s="76">
        <f t="shared" ref="C31:BN31" si="19">SUM(C32:C38)</f>
        <v>2985.54</v>
      </c>
      <c r="D31" s="76">
        <f t="shared" si="19"/>
        <v>2985.54</v>
      </c>
      <c r="E31" s="76">
        <f t="shared" si="19"/>
        <v>2990.54</v>
      </c>
      <c r="F31" s="76">
        <f t="shared" si="19"/>
        <v>2991.54</v>
      </c>
      <c r="G31" s="76">
        <f t="shared" si="19"/>
        <v>2983.54</v>
      </c>
      <c r="H31" s="76">
        <f t="shared" si="19"/>
        <v>2980.54</v>
      </c>
      <c r="I31" s="76">
        <f t="shared" si="19"/>
        <v>2978.54</v>
      </c>
      <c r="J31" s="76">
        <f t="shared" si="19"/>
        <v>2977.54</v>
      </c>
      <c r="K31" s="76">
        <f t="shared" si="19"/>
        <v>2975.54</v>
      </c>
      <c r="L31" s="76">
        <f t="shared" si="19"/>
        <v>2969.54</v>
      </c>
      <c r="M31" s="76">
        <f t="shared" si="19"/>
        <v>2967.54</v>
      </c>
      <c r="N31" s="76">
        <f t="shared" si="19"/>
        <v>2969.54</v>
      </c>
      <c r="O31" s="76">
        <f t="shared" si="19"/>
        <v>2977.54</v>
      </c>
      <c r="P31" s="76">
        <f t="shared" si="19"/>
        <v>2983.54</v>
      </c>
      <c r="Q31" s="76">
        <f t="shared" si="19"/>
        <v>2987.54</v>
      </c>
      <c r="R31" s="76">
        <f t="shared" si="19"/>
        <v>2988.54</v>
      </c>
      <c r="S31" s="76">
        <f t="shared" si="19"/>
        <v>2984.54</v>
      </c>
      <c r="T31" s="76">
        <f t="shared" si="19"/>
        <v>2984.54</v>
      </c>
      <c r="U31" s="76">
        <f t="shared" si="19"/>
        <v>2984.54</v>
      </c>
      <c r="V31" s="76">
        <f t="shared" si="19"/>
        <v>2983.54</v>
      </c>
      <c r="W31" s="76">
        <f t="shared" si="19"/>
        <v>2989.54</v>
      </c>
      <c r="X31" s="76">
        <f t="shared" si="19"/>
        <v>2988.54</v>
      </c>
      <c r="Y31" s="76">
        <f t="shared" si="19"/>
        <v>2984.54</v>
      </c>
      <c r="Z31" s="76">
        <f t="shared" si="19"/>
        <v>2985.54</v>
      </c>
      <c r="AA31" s="76">
        <f t="shared" si="19"/>
        <v>2992.54</v>
      </c>
      <c r="AB31" s="76">
        <f t="shared" si="19"/>
        <v>2992.54</v>
      </c>
      <c r="AC31" s="76">
        <f t="shared" si="19"/>
        <v>2987.54</v>
      </c>
      <c r="AD31" s="76">
        <f t="shared" si="19"/>
        <v>2981.54</v>
      </c>
      <c r="AE31" s="76">
        <f t="shared" si="19"/>
        <v>2979.54</v>
      </c>
      <c r="AF31" s="76">
        <f t="shared" si="19"/>
        <v>2979.54</v>
      </c>
      <c r="AG31" s="76">
        <f t="shared" si="19"/>
        <v>2981.54</v>
      </c>
      <c r="AH31" s="76">
        <f t="shared" si="19"/>
        <v>2983.54</v>
      </c>
      <c r="AI31" s="76">
        <f t="shared" si="19"/>
        <v>2980.54</v>
      </c>
      <c r="AJ31" s="76">
        <f t="shared" si="19"/>
        <v>2977.54</v>
      </c>
      <c r="AK31" s="76">
        <f t="shared" si="19"/>
        <v>2972.54</v>
      </c>
      <c r="AL31" s="76">
        <f t="shared" si="19"/>
        <v>2959.54</v>
      </c>
      <c r="AM31" s="76">
        <f t="shared" si="19"/>
        <v>2940.54</v>
      </c>
      <c r="AN31" s="76">
        <f t="shared" si="19"/>
        <v>2923.54</v>
      </c>
      <c r="AO31" s="76">
        <f t="shared" si="19"/>
        <v>2914.54</v>
      </c>
      <c r="AP31" s="76">
        <f t="shared" si="19"/>
        <v>2904.54</v>
      </c>
      <c r="AQ31" s="76">
        <f t="shared" si="19"/>
        <v>2889.54</v>
      </c>
      <c r="AR31" s="76">
        <f t="shared" si="19"/>
        <v>2885.54</v>
      </c>
      <c r="AS31" s="76">
        <f t="shared" si="19"/>
        <v>2886.54</v>
      </c>
      <c r="AT31" s="76">
        <f t="shared" si="19"/>
        <v>2890.54</v>
      </c>
      <c r="AU31" s="76">
        <f t="shared" si="19"/>
        <v>2892.54</v>
      </c>
      <c r="AV31" s="76">
        <f t="shared" si="19"/>
        <v>2889.54</v>
      </c>
      <c r="AW31" s="76">
        <f t="shared" si="19"/>
        <v>2889.54</v>
      </c>
      <c r="AX31" s="76">
        <f t="shared" si="19"/>
        <v>2891.54</v>
      </c>
      <c r="AY31" s="76">
        <f t="shared" si="19"/>
        <v>2891.54</v>
      </c>
      <c r="AZ31" s="76">
        <f t="shared" si="19"/>
        <v>2888.54</v>
      </c>
      <c r="BA31" s="76">
        <f t="shared" si="19"/>
        <v>2894.54</v>
      </c>
      <c r="BB31" s="76">
        <f t="shared" si="19"/>
        <v>2909.54</v>
      </c>
      <c r="BC31" s="76">
        <f t="shared" si="19"/>
        <v>2912.54</v>
      </c>
      <c r="BD31" s="76">
        <f t="shared" si="19"/>
        <v>2911.54</v>
      </c>
      <c r="BE31" s="76">
        <f t="shared" si="19"/>
        <v>2920.54</v>
      </c>
      <c r="BF31" s="76">
        <f t="shared" si="19"/>
        <v>2934.54</v>
      </c>
      <c r="BG31" s="76">
        <f t="shared" si="19"/>
        <v>2930.54</v>
      </c>
      <c r="BH31" s="76">
        <f t="shared" si="19"/>
        <v>2923.54</v>
      </c>
      <c r="BI31" s="76">
        <f t="shared" si="19"/>
        <v>2933.54</v>
      </c>
      <c r="BJ31" s="76">
        <f t="shared" si="19"/>
        <v>2933.54</v>
      </c>
      <c r="BK31" s="76">
        <f t="shared" si="19"/>
        <v>2923.54</v>
      </c>
      <c r="BL31" s="76">
        <f t="shared" si="19"/>
        <v>2919.54</v>
      </c>
      <c r="BM31" s="76">
        <f t="shared" si="19"/>
        <v>2921.54</v>
      </c>
      <c r="BN31" s="76">
        <f t="shared" si="19"/>
        <v>2932.54</v>
      </c>
      <c r="BO31" s="76">
        <f t="shared" ref="BO31:CS31" si="20">SUM(BO32:BO38)</f>
        <v>2952.54</v>
      </c>
      <c r="BP31" s="76">
        <f t="shared" si="20"/>
        <v>2957.54</v>
      </c>
      <c r="BQ31" s="76">
        <f t="shared" si="20"/>
        <v>2947.54</v>
      </c>
      <c r="BR31" s="76">
        <f t="shared" si="20"/>
        <v>2943.54</v>
      </c>
      <c r="BS31" s="76">
        <f t="shared" si="20"/>
        <v>2954.54</v>
      </c>
      <c r="BT31" s="76">
        <f t="shared" si="20"/>
        <v>2955.54</v>
      </c>
      <c r="BU31" s="76">
        <f t="shared" si="20"/>
        <v>2952.54</v>
      </c>
      <c r="BV31" s="76">
        <f t="shared" si="20"/>
        <v>2951.54</v>
      </c>
      <c r="BW31" s="76">
        <f t="shared" si="20"/>
        <v>2953.54</v>
      </c>
      <c r="BX31" s="76">
        <f t="shared" si="20"/>
        <v>2954.54</v>
      </c>
      <c r="BY31" s="76">
        <f t="shared" si="20"/>
        <v>2954.54</v>
      </c>
      <c r="BZ31" s="76">
        <f t="shared" si="20"/>
        <v>2957.54</v>
      </c>
      <c r="CA31" s="76">
        <f t="shared" si="20"/>
        <v>2953.54</v>
      </c>
      <c r="CB31" s="76">
        <f t="shared" si="20"/>
        <v>2946.54</v>
      </c>
      <c r="CC31" s="76">
        <f t="shared" si="20"/>
        <v>2944.54</v>
      </c>
      <c r="CD31" s="76">
        <f t="shared" si="20"/>
        <v>2945.54</v>
      </c>
      <c r="CE31" s="76">
        <f t="shared" si="20"/>
        <v>2943.54</v>
      </c>
      <c r="CF31" s="76">
        <f t="shared" si="20"/>
        <v>2947.54</v>
      </c>
      <c r="CG31" s="76">
        <f t="shared" si="20"/>
        <v>2953.54</v>
      </c>
      <c r="CH31" s="76">
        <f t="shared" si="20"/>
        <v>2951.54</v>
      </c>
      <c r="CI31" s="76">
        <f t="shared" si="20"/>
        <v>2944.54</v>
      </c>
      <c r="CJ31" s="76">
        <f t="shared" si="20"/>
        <v>2940.54</v>
      </c>
      <c r="CK31" s="76">
        <f t="shared" si="20"/>
        <v>2941.54</v>
      </c>
      <c r="CL31" s="76">
        <f t="shared" si="20"/>
        <v>2928.54</v>
      </c>
      <c r="CM31" s="76">
        <f t="shared" si="20"/>
        <v>2928.54</v>
      </c>
      <c r="CN31" s="76">
        <f t="shared" si="20"/>
        <v>2939.54</v>
      </c>
      <c r="CO31" s="76">
        <f t="shared" si="20"/>
        <v>2941.54</v>
      </c>
      <c r="CP31" s="76">
        <f t="shared" si="20"/>
        <v>2926.54</v>
      </c>
      <c r="CQ31" s="76">
        <f t="shared" si="20"/>
        <v>2906.54</v>
      </c>
      <c r="CR31" s="76">
        <f t="shared" si="20"/>
        <v>2907.54</v>
      </c>
      <c r="CS31" s="77">
        <f t="shared" si="20"/>
        <v>2921.54</v>
      </c>
      <c r="CT31" s="30">
        <f t="shared" si="18"/>
        <v>283055.84000000008</v>
      </c>
      <c r="CU31" s="156"/>
    </row>
    <row r="32" spans="1:102">
      <c r="A32" s="78" t="s">
        <v>45</v>
      </c>
      <c r="B32" s="79">
        <f>B62-B73</f>
        <v>403</v>
      </c>
      <c r="C32" s="80">
        <f t="shared" ref="C32:BN32" si="21">C62-C73</f>
        <v>403</v>
      </c>
      <c r="D32" s="80">
        <f t="shared" si="21"/>
        <v>403</v>
      </c>
      <c r="E32" s="80">
        <f t="shared" si="21"/>
        <v>403</v>
      </c>
      <c r="F32" s="80">
        <f t="shared" si="21"/>
        <v>403</v>
      </c>
      <c r="G32" s="80">
        <f t="shared" si="21"/>
        <v>403</v>
      </c>
      <c r="H32" s="80">
        <f t="shared" si="21"/>
        <v>403</v>
      </c>
      <c r="I32" s="80">
        <f t="shared" si="21"/>
        <v>403</v>
      </c>
      <c r="J32" s="80">
        <f t="shared" si="21"/>
        <v>403</v>
      </c>
      <c r="K32" s="80">
        <f t="shared" si="21"/>
        <v>403</v>
      </c>
      <c r="L32" s="80">
        <f t="shared" si="21"/>
        <v>403</v>
      </c>
      <c r="M32" s="80">
        <f t="shared" si="21"/>
        <v>403</v>
      </c>
      <c r="N32" s="80">
        <f t="shared" si="21"/>
        <v>403</v>
      </c>
      <c r="O32" s="80">
        <f t="shared" si="21"/>
        <v>403</v>
      </c>
      <c r="P32" s="80">
        <f t="shared" si="21"/>
        <v>403</v>
      </c>
      <c r="Q32" s="80">
        <f t="shared" si="21"/>
        <v>403</v>
      </c>
      <c r="R32" s="80">
        <f t="shared" si="21"/>
        <v>403</v>
      </c>
      <c r="S32" s="80">
        <f t="shared" si="21"/>
        <v>403</v>
      </c>
      <c r="T32" s="80">
        <f t="shared" si="21"/>
        <v>403</v>
      </c>
      <c r="U32" s="80">
        <f t="shared" si="21"/>
        <v>403</v>
      </c>
      <c r="V32" s="80">
        <f t="shared" si="21"/>
        <v>403</v>
      </c>
      <c r="W32" s="80">
        <f t="shared" si="21"/>
        <v>403</v>
      </c>
      <c r="X32" s="80">
        <f t="shared" si="21"/>
        <v>403</v>
      </c>
      <c r="Y32" s="80">
        <f t="shared" si="21"/>
        <v>403</v>
      </c>
      <c r="Z32" s="80">
        <f t="shared" si="21"/>
        <v>403</v>
      </c>
      <c r="AA32" s="80">
        <f t="shared" si="21"/>
        <v>403</v>
      </c>
      <c r="AB32" s="80">
        <f t="shared" si="21"/>
        <v>403</v>
      </c>
      <c r="AC32" s="80">
        <f t="shared" si="21"/>
        <v>403</v>
      </c>
      <c r="AD32" s="80">
        <f t="shared" si="21"/>
        <v>403</v>
      </c>
      <c r="AE32" s="80">
        <f t="shared" si="21"/>
        <v>403</v>
      </c>
      <c r="AF32" s="80">
        <f t="shared" si="21"/>
        <v>403</v>
      </c>
      <c r="AG32" s="80">
        <f t="shared" si="21"/>
        <v>403</v>
      </c>
      <c r="AH32" s="80">
        <f t="shared" si="21"/>
        <v>403</v>
      </c>
      <c r="AI32" s="80">
        <f t="shared" si="21"/>
        <v>403</v>
      </c>
      <c r="AJ32" s="80">
        <f t="shared" si="21"/>
        <v>403</v>
      </c>
      <c r="AK32" s="80">
        <f t="shared" si="21"/>
        <v>403</v>
      </c>
      <c r="AL32" s="80">
        <f t="shared" si="21"/>
        <v>403</v>
      </c>
      <c r="AM32" s="80">
        <f t="shared" si="21"/>
        <v>403</v>
      </c>
      <c r="AN32" s="80">
        <f t="shared" si="21"/>
        <v>403</v>
      </c>
      <c r="AO32" s="80">
        <f t="shared" si="21"/>
        <v>403</v>
      </c>
      <c r="AP32" s="80">
        <f t="shared" si="21"/>
        <v>403</v>
      </c>
      <c r="AQ32" s="80">
        <f t="shared" si="21"/>
        <v>403</v>
      </c>
      <c r="AR32" s="80">
        <f t="shared" si="21"/>
        <v>403</v>
      </c>
      <c r="AS32" s="80">
        <f t="shared" si="21"/>
        <v>403</v>
      </c>
      <c r="AT32" s="80">
        <f t="shared" si="21"/>
        <v>403</v>
      </c>
      <c r="AU32" s="80">
        <f t="shared" si="21"/>
        <v>403</v>
      </c>
      <c r="AV32" s="80">
        <f t="shared" si="21"/>
        <v>403</v>
      </c>
      <c r="AW32" s="80">
        <f t="shared" si="21"/>
        <v>403</v>
      </c>
      <c r="AX32" s="80">
        <f t="shared" si="21"/>
        <v>403</v>
      </c>
      <c r="AY32" s="80">
        <f t="shared" si="21"/>
        <v>403</v>
      </c>
      <c r="AZ32" s="80">
        <f t="shared" si="21"/>
        <v>403</v>
      </c>
      <c r="BA32" s="80">
        <f t="shared" si="21"/>
        <v>403</v>
      </c>
      <c r="BB32" s="80">
        <f t="shared" si="21"/>
        <v>403</v>
      </c>
      <c r="BC32" s="80">
        <f t="shared" si="21"/>
        <v>403</v>
      </c>
      <c r="BD32" s="80">
        <f t="shared" si="21"/>
        <v>403</v>
      </c>
      <c r="BE32" s="80">
        <f t="shared" si="21"/>
        <v>403</v>
      </c>
      <c r="BF32" s="80">
        <f t="shared" si="21"/>
        <v>403</v>
      </c>
      <c r="BG32" s="80">
        <f t="shared" si="21"/>
        <v>403</v>
      </c>
      <c r="BH32" s="80">
        <f t="shared" si="21"/>
        <v>403</v>
      </c>
      <c r="BI32" s="80">
        <f t="shared" si="21"/>
        <v>403</v>
      </c>
      <c r="BJ32" s="80">
        <f t="shared" si="21"/>
        <v>403</v>
      </c>
      <c r="BK32" s="80">
        <f t="shared" si="21"/>
        <v>403</v>
      </c>
      <c r="BL32" s="80">
        <f t="shared" si="21"/>
        <v>403</v>
      </c>
      <c r="BM32" s="80">
        <f t="shared" si="21"/>
        <v>403</v>
      </c>
      <c r="BN32" s="80">
        <f t="shared" si="21"/>
        <v>403</v>
      </c>
      <c r="BO32" s="80">
        <f t="shared" ref="BO32:CS32" si="22">BO62-BO73</f>
        <v>403</v>
      </c>
      <c r="BP32" s="80">
        <f t="shared" si="22"/>
        <v>403</v>
      </c>
      <c r="BQ32" s="80">
        <f t="shared" si="22"/>
        <v>403</v>
      </c>
      <c r="BR32" s="80">
        <f t="shared" si="22"/>
        <v>403</v>
      </c>
      <c r="BS32" s="80">
        <f t="shared" si="22"/>
        <v>403</v>
      </c>
      <c r="BT32" s="80">
        <f t="shared" si="22"/>
        <v>403</v>
      </c>
      <c r="BU32" s="80">
        <f t="shared" si="22"/>
        <v>403</v>
      </c>
      <c r="BV32" s="80">
        <f t="shared" si="22"/>
        <v>403</v>
      </c>
      <c r="BW32" s="80">
        <f t="shared" si="22"/>
        <v>403</v>
      </c>
      <c r="BX32" s="80">
        <f t="shared" si="22"/>
        <v>403</v>
      </c>
      <c r="BY32" s="80">
        <f t="shared" si="22"/>
        <v>403</v>
      </c>
      <c r="BZ32" s="80">
        <f t="shared" si="22"/>
        <v>403</v>
      </c>
      <c r="CA32" s="80">
        <f t="shared" si="22"/>
        <v>403</v>
      </c>
      <c r="CB32" s="80">
        <f t="shared" si="22"/>
        <v>403</v>
      </c>
      <c r="CC32" s="80">
        <f t="shared" si="22"/>
        <v>403</v>
      </c>
      <c r="CD32" s="80">
        <f t="shared" si="22"/>
        <v>403</v>
      </c>
      <c r="CE32" s="80">
        <f t="shared" si="22"/>
        <v>403</v>
      </c>
      <c r="CF32" s="80">
        <f t="shared" si="22"/>
        <v>403</v>
      </c>
      <c r="CG32" s="80">
        <f t="shared" si="22"/>
        <v>403</v>
      </c>
      <c r="CH32" s="80">
        <f t="shared" si="22"/>
        <v>403</v>
      </c>
      <c r="CI32" s="80">
        <f t="shared" si="22"/>
        <v>403</v>
      </c>
      <c r="CJ32" s="80">
        <f t="shared" si="22"/>
        <v>403</v>
      </c>
      <c r="CK32" s="80">
        <f t="shared" si="22"/>
        <v>403</v>
      </c>
      <c r="CL32" s="80">
        <f t="shared" si="22"/>
        <v>403</v>
      </c>
      <c r="CM32" s="80">
        <f t="shared" si="22"/>
        <v>403</v>
      </c>
      <c r="CN32" s="80">
        <f t="shared" si="22"/>
        <v>403</v>
      </c>
      <c r="CO32" s="80">
        <f t="shared" si="22"/>
        <v>403</v>
      </c>
      <c r="CP32" s="80">
        <f t="shared" si="22"/>
        <v>403</v>
      </c>
      <c r="CQ32" s="80">
        <f t="shared" si="22"/>
        <v>403</v>
      </c>
      <c r="CR32" s="80">
        <f t="shared" si="22"/>
        <v>403</v>
      </c>
      <c r="CS32" s="81">
        <f t="shared" si="22"/>
        <v>403</v>
      </c>
      <c r="CT32" s="30">
        <f t="shared" si="18"/>
        <v>38688</v>
      </c>
      <c r="CU32" s="156"/>
    </row>
    <row r="33" spans="1:99">
      <c r="A33" s="25" t="s">
        <v>46</v>
      </c>
      <c r="B33" s="82">
        <f t="shared" ref="B33:Q38" si="23">B63-B74</f>
        <v>523</v>
      </c>
      <c r="C33" s="3">
        <f t="shared" si="23"/>
        <v>523</v>
      </c>
      <c r="D33" s="3">
        <f t="shared" si="23"/>
        <v>523</v>
      </c>
      <c r="E33" s="3">
        <f t="shared" si="23"/>
        <v>523</v>
      </c>
      <c r="F33" s="3">
        <f t="shared" si="23"/>
        <v>523</v>
      </c>
      <c r="G33" s="3">
        <f t="shared" si="23"/>
        <v>523</v>
      </c>
      <c r="H33" s="3">
        <f t="shared" si="23"/>
        <v>523</v>
      </c>
      <c r="I33" s="3">
        <f t="shared" si="23"/>
        <v>523</v>
      </c>
      <c r="J33" s="3">
        <f t="shared" si="23"/>
        <v>523</v>
      </c>
      <c r="K33" s="3">
        <f t="shared" si="23"/>
        <v>523</v>
      </c>
      <c r="L33" s="3">
        <f t="shared" si="23"/>
        <v>523</v>
      </c>
      <c r="M33" s="3">
        <f t="shared" si="23"/>
        <v>523</v>
      </c>
      <c r="N33" s="3">
        <f t="shared" si="23"/>
        <v>523</v>
      </c>
      <c r="O33" s="3">
        <f t="shared" si="23"/>
        <v>523</v>
      </c>
      <c r="P33" s="3">
        <f t="shared" si="23"/>
        <v>523</v>
      </c>
      <c r="Q33" s="3">
        <f t="shared" si="23"/>
        <v>523</v>
      </c>
      <c r="R33" s="3">
        <f t="shared" ref="R33:CC33" si="24">R63-R74</f>
        <v>523</v>
      </c>
      <c r="S33" s="3">
        <f t="shared" si="24"/>
        <v>523</v>
      </c>
      <c r="T33" s="3">
        <f t="shared" si="24"/>
        <v>523</v>
      </c>
      <c r="U33" s="3">
        <f t="shared" si="24"/>
        <v>523</v>
      </c>
      <c r="V33" s="3">
        <f t="shared" si="24"/>
        <v>523</v>
      </c>
      <c r="W33" s="3">
        <f t="shared" si="24"/>
        <v>523</v>
      </c>
      <c r="X33" s="3">
        <f t="shared" si="24"/>
        <v>523</v>
      </c>
      <c r="Y33" s="3">
        <f t="shared" si="24"/>
        <v>523</v>
      </c>
      <c r="Z33" s="3">
        <f t="shared" si="24"/>
        <v>523</v>
      </c>
      <c r="AA33" s="3">
        <f t="shared" si="24"/>
        <v>523</v>
      </c>
      <c r="AB33" s="3">
        <f t="shared" si="24"/>
        <v>523</v>
      </c>
      <c r="AC33" s="3">
        <f t="shared" si="24"/>
        <v>523</v>
      </c>
      <c r="AD33" s="3">
        <f t="shared" si="24"/>
        <v>523</v>
      </c>
      <c r="AE33" s="3">
        <f t="shared" si="24"/>
        <v>523</v>
      </c>
      <c r="AF33" s="3">
        <f t="shared" si="24"/>
        <v>523</v>
      </c>
      <c r="AG33" s="3">
        <f t="shared" si="24"/>
        <v>523</v>
      </c>
      <c r="AH33" s="3">
        <f t="shared" si="24"/>
        <v>523</v>
      </c>
      <c r="AI33" s="3">
        <f t="shared" si="24"/>
        <v>523</v>
      </c>
      <c r="AJ33" s="3">
        <f t="shared" si="24"/>
        <v>523</v>
      </c>
      <c r="AK33" s="3">
        <f t="shared" si="24"/>
        <v>523</v>
      </c>
      <c r="AL33" s="3">
        <f t="shared" si="24"/>
        <v>523</v>
      </c>
      <c r="AM33" s="3">
        <f t="shared" si="24"/>
        <v>523</v>
      </c>
      <c r="AN33" s="3">
        <f t="shared" si="24"/>
        <v>523</v>
      </c>
      <c r="AO33" s="3">
        <f t="shared" si="24"/>
        <v>523</v>
      </c>
      <c r="AP33" s="3">
        <f t="shared" si="24"/>
        <v>523</v>
      </c>
      <c r="AQ33" s="3">
        <f t="shared" si="24"/>
        <v>523</v>
      </c>
      <c r="AR33" s="3">
        <f t="shared" si="24"/>
        <v>523</v>
      </c>
      <c r="AS33" s="3">
        <f t="shared" si="24"/>
        <v>523</v>
      </c>
      <c r="AT33" s="3">
        <f t="shared" si="24"/>
        <v>523</v>
      </c>
      <c r="AU33" s="3">
        <f t="shared" si="24"/>
        <v>523</v>
      </c>
      <c r="AV33" s="3">
        <f t="shared" si="24"/>
        <v>523</v>
      </c>
      <c r="AW33" s="3">
        <f t="shared" si="24"/>
        <v>523</v>
      </c>
      <c r="AX33" s="3">
        <f t="shared" si="24"/>
        <v>523</v>
      </c>
      <c r="AY33" s="3">
        <f t="shared" si="24"/>
        <v>523</v>
      </c>
      <c r="AZ33" s="3">
        <f t="shared" si="24"/>
        <v>523</v>
      </c>
      <c r="BA33" s="3">
        <f t="shared" si="24"/>
        <v>523</v>
      </c>
      <c r="BB33" s="3">
        <f t="shared" si="24"/>
        <v>523</v>
      </c>
      <c r="BC33" s="3">
        <f t="shared" si="24"/>
        <v>523</v>
      </c>
      <c r="BD33" s="3">
        <f t="shared" si="24"/>
        <v>523</v>
      </c>
      <c r="BE33" s="3">
        <f t="shared" si="24"/>
        <v>523</v>
      </c>
      <c r="BF33" s="3">
        <f t="shared" si="24"/>
        <v>523</v>
      </c>
      <c r="BG33" s="3">
        <f t="shared" si="24"/>
        <v>523</v>
      </c>
      <c r="BH33" s="3">
        <f t="shared" si="24"/>
        <v>523</v>
      </c>
      <c r="BI33" s="3">
        <f t="shared" si="24"/>
        <v>523</v>
      </c>
      <c r="BJ33" s="3">
        <f t="shared" si="24"/>
        <v>523</v>
      </c>
      <c r="BK33" s="3">
        <f t="shared" si="24"/>
        <v>523</v>
      </c>
      <c r="BL33" s="3">
        <f t="shared" si="24"/>
        <v>523</v>
      </c>
      <c r="BM33" s="3">
        <f t="shared" si="24"/>
        <v>523</v>
      </c>
      <c r="BN33" s="3">
        <f t="shared" si="24"/>
        <v>523</v>
      </c>
      <c r="BO33" s="3">
        <f t="shared" si="24"/>
        <v>523</v>
      </c>
      <c r="BP33" s="3">
        <f t="shared" si="24"/>
        <v>523</v>
      </c>
      <c r="BQ33" s="3">
        <f t="shared" si="24"/>
        <v>523</v>
      </c>
      <c r="BR33" s="3">
        <f t="shared" si="24"/>
        <v>523</v>
      </c>
      <c r="BS33" s="3">
        <f t="shared" si="24"/>
        <v>523</v>
      </c>
      <c r="BT33" s="3">
        <f t="shared" si="24"/>
        <v>523</v>
      </c>
      <c r="BU33" s="3">
        <f t="shared" si="24"/>
        <v>523</v>
      </c>
      <c r="BV33" s="3">
        <f t="shared" si="24"/>
        <v>523</v>
      </c>
      <c r="BW33" s="3">
        <f t="shared" si="24"/>
        <v>523</v>
      </c>
      <c r="BX33" s="3">
        <f t="shared" si="24"/>
        <v>523</v>
      </c>
      <c r="BY33" s="3">
        <f t="shared" si="24"/>
        <v>523</v>
      </c>
      <c r="BZ33" s="3">
        <f t="shared" si="24"/>
        <v>523</v>
      </c>
      <c r="CA33" s="3">
        <f t="shared" si="24"/>
        <v>523</v>
      </c>
      <c r="CB33" s="3">
        <f t="shared" si="24"/>
        <v>523</v>
      </c>
      <c r="CC33" s="3">
        <f t="shared" si="24"/>
        <v>523</v>
      </c>
      <c r="CD33" s="3">
        <f t="shared" ref="CD33:CS33" si="25">CD63-CD74</f>
        <v>523</v>
      </c>
      <c r="CE33" s="3">
        <f t="shared" si="25"/>
        <v>523</v>
      </c>
      <c r="CF33" s="3">
        <f t="shared" si="25"/>
        <v>523</v>
      </c>
      <c r="CG33" s="3">
        <f t="shared" si="25"/>
        <v>523</v>
      </c>
      <c r="CH33" s="3">
        <f t="shared" si="25"/>
        <v>523</v>
      </c>
      <c r="CI33" s="3">
        <f t="shared" si="25"/>
        <v>523</v>
      </c>
      <c r="CJ33" s="3">
        <f t="shared" si="25"/>
        <v>523</v>
      </c>
      <c r="CK33" s="3">
        <f t="shared" si="25"/>
        <v>523</v>
      </c>
      <c r="CL33" s="3">
        <f t="shared" si="25"/>
        <v>523</v>
      </c>
      <c r="CM33" s="3">
        <f t="shared" si="25"/>
        <v>523</v>
      </c>
      <c r="CN33" s="3">
        <f t="shared" si="25"/>
        <v>523</v>
      </c>
      <c r="CO33" s="3">
        <f t="shared" si="25"/>
        <v>523</v>
      </c>
      <c r="CP33" s="3">
        <f t="shared" si="25"/>
        <v>523</v>
      </c>
      <c r="CQ33" s="3">
        <f t="shared" si="25"/>
        <v>523</v>
      </c>
      <c r="CR33" s="3">
        <f t="shared" si="25"/>
        <v>523</v>
      </c>
      <c r="CS33" s="83">
        <f t="shared" si="25"/>
        <v>523</v>
      </c>
      <c r="CT33" s="30">
        <f t="shared" si="18"/>
        <v>50208</v>
      </c>
      <c r="CU33" s="156"/>
    </row>
    <row r="34" spans="1:99">
      <c r="A34" s="25" t="s">
        <v>47</v>
      </c>
      <c r="B34" s="82">
        <f t="shared" si="23"/>
        <v>523.79</v>
      </c>
      <c r="C34" s="3">
        <f t="shared" si="23"/>
        <v>523.79</v>
      </c>
      <c r="D34" s="3">
        <f t="shared" si="23"/>
        <v>523.79</v>
      </c>
      <c r="E34" s="3">
        <f t="shared" si="23"/>
        <v>523.79</v>
      </c>
      <c r="F34" s="3">
        <f t="shared" si="23"/>
        <v>523.79</v>
      </c>
      <c r="G34" s="3">
        <f t="shared" si="23"/>
        <v>523.79</v>
      </c>
      <c r="H34" s="3">
        <f t="shared" si="23"/>
        <v>523.79</v>
      </c>
      <c r="I34" s="3">
        <f t="shared" si="23"/>
        <v>523.79</v>
      </c>
      <c r="J34" s="3">
        <f t="shared" si="23"/>
        <v>523.79</v>
      </c>
      <c r="K34" s="3">
        <f t="shared" si="23"/>
        <v>523.79</v>
      </c>
      <c r="L34" s="3">
        <f t="shared" si="23"/>
        <v>523.79</v>
      </c>
      <c r="M34" s="3">
        <f t="shared" si="23"/>
        <v>523.79</v>
      </c>
      <c r="N34" s="3">
        <f t="shared" si="23"/>
        <v>523.79</v>
      </c>
      <c r="O34" s="3">
        <f t="shared" si="23"/>
        <v>523.79</v>
      </c>
      <c r="P34" s="3">
        <f t="shared" si="23"/>
        <v>523.79</v>
      </c>
      <c r="Q34" s="3">
        <f t="shared" si="23"/>
        <v>523.79</v>
      </c>
      <c r="R34" s="3">
        <f t="shared" ref="R34:CC34" si="26">R64-R75</f>
        <v>523.79</v>
      </c>
      <c r="S34" s="3">
        <f t="shared" si="26"/>
        <v>523.79</v>
      </c>
      <c r="T34" s="3">
        <f t="shared" si="26"/>
        <v>523.79</v>
      </c>
      <c r="U34" s="3">
        <f t="shared" si="26"/>
        <v>523.79</v>
      </c>
      <c r="V34" s="3">
        <f t="shared" si="26"/>
        <v>523.79</v>
      </c>
      <c r="W34" s="3">
        <f t="shared" si="26"/>
        <v>523.79</v>
      </c>
      <c r="X34" s="3">
        <f t="shared" si="26"/>
        <v>523.79</v>
      </c>
      <c r="Y34" s="3">
        <f t="shared" si="26"/>
        <v>523.79</v>
      </c>
      <c r="Z34" s="3">
        <f t="shared" si="26"/>
        <v>523.79</v>
      </c>
      <c r="AA34" s="3">
        <f t="shared" si="26"/>
        <v>523.79</v>
      </c>
      <c r="AB34" s="3">
        <f t="shared" si="26"/>
        <v>523.79</v>
      </c>
      <c r="AC34" s="3">
        <f t="shared" si="26"/>
        <v>523.79</v>
      </c>
      <c r="AD34" s="3">
        <f t="shared" si="26"/>
        <v>523.79</v>
      </c>
      <c r="AE34" s="3">
        <f t="shared" si="26"/>
        <v>523.79</v>
      </c>
      <c r="AF34" s="3">
        <f t="shared" si="26"/>
        <v>523.79</v>
      </c>
      <c r="AG34" s="3">
        <f t="shared" si="26"/>
        <v>523.79</v>
      </c>
      <c r="AH34" s="3">
        <f t="shared" si="26"/>
        <v>523.79</v>
      </c>
      <c r="AI34" s="3">
        <f t="shared" si="26"/>
        <v>523.79</v>
      </c>
      <c r="AJ34" s="3">
        <f t="shared" si="26"/>
        <v>523.79</v>
      </c>
      <c r="AK34" s="3">
        <f t="shared" si="26"/>
        <v>523.79</v>
      </c>
      <c r="AL34" s="3">
        <f t="shared" si="26"/>
        <v>523.79</v>
      </c>
      <c r="AM34" s="3">
        <f t="shared" si="26"/>
        <v>523.79</v>
      </c>
      <c r="AN34" s="3">
        <f t="shared" si="26"/>
        <v>523.79</v>
      </c>
      <c r="AO34" s="3">
        <f t="shared" si="26"/>
        <v>523.79</v>
      </c>
      <c r="AP34" s="3">
        <f t="shared" si="26"/>
        <v>523.79</v>
      </c>
      <c r="AQ34" s="3">
        <f t="shared" si="26"/>
        <v>523.79</v>
      </c>
      <c r="AR34" s="3">
        <f t="shared" si="26"/>
        <v>523.79</v>
      </c>
      <c r="AS34" s="3">
        <f t="shared" si="26"/>
        <v>523.79</v>
      </c>
      <c r="AT34" s="3">
        <f t="shared" si="26"/>
        <v>523.79</v>
      </c>
      <c r="AU34" s="3">
        <f t="shared" si="26"/>
        <v>523.79</v>
      </c>
      <c r="AV34" s="3">
        <f t="shared" si="26"/>
        <v>523.79</v>
      </c>
      <c r="AW34" s="3">
        <f t="shared" si="26"/>
        <v>523.79</v>
      </c>
      <c r="AX34" s="3">
        <f t="shared" si="26"/>
        <v>523.79</v>
      </c>
      <c r="AY34" s="3">
        <f t="shared" si="26"/>
        <v>523.79</v>
      </c>
      <c r="AZ34" s="3">
        <f t="shared" si="26"/>
        <v>523.79</v>
      </c>
      <c r="BA34" s="3">
        <f t="shared" si="26"/>
        <v>523.79</v>
      </c>
      <c r="BB34" s="3">
        <f t="shared" si="26"/>
        <v>523.79</v>
      </c>
      <c r="BC34" s="3">
        <f t="shared" si="26"/>
        <v>523.79</v>
      </c>
      <c r="BD34" s="3">
        <f t="shared" si="26"/>
        <v>523.79</v>
      </c>
      <c r="BE34" s="3">
        <f t="shared" si="26"/>
        <v>523.79</v>
      </c>
      <c r="BF34" s="3">
        <f t="shared" si="26"/>
        <v>523.79</v>
      </c>
      <c r="BG34" s="3">
        <f t="shared" si="26"/>
        <v>523.79</v>
      </c>
      <c r="BH34" s="3">
        <f t="shared" si="26"/>
        <v>523.79</v>
      </c>
      <c r="BI34" s="3">
        <f t="shared" si="26"/>
        <v>523.79</v>
      </c>
      <c r="BJ34" s="3">
        <f t="shared" si="26"/>
        <v>523.79</v>
      </c>
      <c r="BK34" s="3">
        <f t="shared" si="26"/>
        <v>523.79</v>
      </c>
      <c r="BL34" s="3">
        <f t="shared" si="26"/>
        <v>523.79</v>
      </c>
      <c r="BM34" s="3">
        <f t="shared" si="26"/>
        <v>523.79</v>
      </c>
      <c r="BN34" s="3">
        <f t="shared" si="26"/>
        <v>523.79</v>
      </c>
      <c r="BO34" s="3">
        <f t="shared" si="26"/>
        <v>523.79</v>
      </c>
      <c r="BP34" s="3">
        <f t="shared" si="26"/>
        <v>523.79</v>
      </c>
      <c r="BQ34" s="3">
        <f t="shared" si="26"/>
        <v>523.79</v>
      </c>
      <c r="BR34" s="3">
        <f t="shared" si="26"/>
        <v>523.79</v>
      </c>
      <c r="BS34" s="3">
        <f t="shared" si="26"/>
        <v>523.79</v>
      </c>
      <c r="BT34" s="3">
        <f t="shared" si="26"/>
        <v>523.79</v>
      </c>
      <c r="BU34" s="3">
        <f t="shared" si="26"/>
        <v>523.79</v>
      </c>
      <c r="BV34" s="3">
        <f t="shared" si="26"/>
        <v>523.79</v>
      </c>
      <c r="BW34" s="3">
        <f t="shared" si="26"/>
        <v>523.79</v>
      </c>
      <c r="BX34" s="3">
        <f t="shared" si="26"/>
        <v>523.79</v>
      </c>
      <c r="BY34" s="3">
        <f t="shared" si="26"/>
        <v>523.79</v>
      </c>
      <c r="BZ34" s="3">
        <f t="shared" si="26"/>
        <v>523.79</v>
      </c>
      <c r="CA34" s="3">
        <f t="shared" si="26"/>
        <v>523.79</v>
      </c>
      <c r="CB34" s="3">
        <f t="shared" si="26"/>
        <v>523.79</v>
      </c>
      <c r="CC34" s="3">
        <f t="shared" si="26"/>
        <v>523.79</v>
      </c>
      <c r="CD34" s="3">
        <f t="shared" ref="CD34:CS34" si="27">CD64-CD75</f>
        <v>523.79</v>
      </c>
      <c r="CE34" s="3">
        <f t="shared" si="27"/>
        <v>523.79</v>
      </c>
      <c r="CF34" s="3">
        <f t="shared" si="27"/>
        <v>523.79</v>
      </c>
      <c r="CG34" s="3">
        <f t="shared" si="27"/>
        <v>523.79</v>
      </c>
      <c r="CH34" s="3">
        <f t="shared" si="27"/>
        <v>523.79</v>
      </c>
      <c r="CI34" s="3">
        <f t="shared" si="27"/>
        <v>523.79</v>
      </c>
      <c r="CJ34" s="3">
        <f t="shared" si="27"/>
        <v>523.79</v>
      </c>
      <c r="CK34" s="3">
        <f t="shared" si="27"/>
        <v>523.79</v>
      </c>
      <c r="CL34" s="3">
        <f t="shared" si="27"/>
        <v>523.79</v>
      </c>
      <c r="CM34" s="3">
        <f t="shared" si="27"/>
        <v>523.79</v>
      </c>
      <c r="CN34" s="3">
        <f t="shared" si="27"/>
        <v>523.79</v>
      </c>
      <c r="CO34" s="3">
        <f t="shared" si="27"/>
        <v>523.79</v>
      </c>
      <c r="CP34" s="3">
        <f t="shared" si="27"/>
        <v>523.79</v>
      </c>
      <c r="CQ34" s="3">
        <f t="shared" si="27"/>
        <v>523.79</v>
      </c>
      <c r="CR34" s="3">
        <f t="shared" si="27"/>
        <v>523.79</v>
      </c>
      <c r="CS34" s="83">
        <f t="shared" si="27"/>
        <v>523.79</v>
      </c>
      <c r="CT34" s="30">
        <f t="shared" si="18"/>
        <v>50283.840000000069</v>
      </c>
      <c r="CU34" s="156"/>
    </row>
    <row r="35" spans="1:99">
      <c r="A35" s="25" t="s">
        <v>48</v>
      </c>
      <c r="B35" s="82">
        <f t="shared" si="23"/>
        <v>362</v>
      </c>
      <c r="C35" s="3">
        <f t="shared" si="23"/>
        <v>362</v>
      </c>
      <c r="D35" s="3">
        <f t="shared" si="23"/>
        <v>362</v>
      </c>
      <c r="E35" s="3">
        <f t="shared" si="23"/>
        <v>362</v>
      </c>
      <c r="F35" s="3">
        <f t="shared" si="23"/>
        <v>362</v>
      </c>
      <c r="G35" s="3">
        <f t="shared" si="23"/>
        <v>362</v>
      </c>
      <c r="H35" s="3">
        <f t="shared" si="23"/>
        <v>362</v>
      </c>
      <c r="I35" s="3">
        <f t="shared" si="23"/>
        <v>362</v>
      </c>
      <c r="J35" s="3">
        <f t="shared" si="23"/>
        <v>362</v>
      </c>
      <c r="K35" s="3">
        <f t="shared" si="23"/>
        <v>362</v>
      </c>
      <c r="L35" s="3">
        <f t="shared" si="23"/>
        <v>362</v>
      </c>
      <c r="M35" s="3">
        <f t="shared" si="23"/>
        <v>362</v>
      </c>
      <c r="N35" s="3">
        <f t="shared" si="23"/>
        <v>362</v>
      </c>
      <c r="O35" s="3">
        <f t="shared" si="23"/>
        <v>362</v>
      </c>
      <c r="P35" s="3">
        <f t="shared" si="23"/>
        <v>362</v>
      </c>
      <c r="Q35" s="3">
        <f t="shared" si="23"/>
        <v>362</v>
      </c>
      <c r="R35" s="3">
        <f t="shared" ref="R35:CC35" si="28">R65-R76</f>
        <v>362</v>
      </c>
      <c r="S35" s="3">
        <f t="shared" si="28"/>
        <v>362</v>
      </c>
      <c r="T35" s="3">
        <f t="shared" si="28"/>
        <v>362</v>
      </c>
      <c r="U35" s="3">
        <f t="shared" si="28"/>
        <v>362</v>
      </c>
      <c r="V35" s="3">
        <f t="shared" si="28"/>
        <v>362</v>
      </c>
      <c r="W35" s="3">
        <f t="shared" si="28"/>
        <v>362</v>
      </c>
      <c r="X35" s="3">
        <f t="shared" si="28"/>
        <v>362</v>
      </c>
      <c r="Y35" s="3">
        <f t="shared" si="28"/>
        <v>362</v>
      </c>
      <c r="Z35" s="3">
        <f t="shared" si="28"/>
        <v>362</v>
      </c>
      <c r="AA35" s="3">
        <f t="shared" si="28"/>
        <v>362</v>
      </c>
      <c r="AB35" s="3">
        <f t="shared" si="28"/>
        <v>362</v>
      </c>
      <c r="AC35" s="3">
        <f t="shared" si="28"/>
        <v>362</v>
      </c>
      <c r="AD35" s="3">
        <f t="shared" si="28"/>
        <v>362</v>
      </c>
      <c r="AE35" s="3">
        <f t="shared" si="28"/>
        <v>362</v>
      </c>
      <c r="AF35" s="3">
        <f t="shared" si="28"/>
        <v>362</v>
      </c>
      <c r="AG35" s="3">
        <f t="shared" si="28"/>
        <v>362</v>
      </c>
      <c r="AH35" s="3">
        <f t="shared" si="28"/>
        <v>362</v>
      </c>
      <c r="AI35" s="3">
        <f t="shared" si="28"/>
        <v>362</v>
      </c>
      <c r="AJ35" s="3">
        <f t="shared" si="28"/>
        <v>362</v>
      </c>
      <c r="AK35" s="3">
        <f t="shared" si="28"/>
        <v>362</v>
      </c>
      <c r="AL35" s="3">
        <f t="shared" si="28"/>
        <v>362</v>
      </c>
      <c r="AM35" s="3">
        <f t="shared" si="28"/>
        <v>362</v>
      </c>
      <c r="AN35" s="3">
        <f t="shared" si="28"/>
        <v>362</v>
      </c>
      <c r="AO35" s="3">
        <f t="shared" si="28"/>
        <v>362</v>
      </c>
      <c r="AP35" s="3">
        <f t="shared" si="28"/>
        <v>362</v>
      </c>
      <c r="AQ35" s="3">
        <f t="shared" si="28"/>
        <v>362</v>
      </c>
      <c r="AR35" s="3">
        <f t="shared" si="28"/>
        <v>362</v>
      </c>
      <c r="AS35" s="3">
        <f t="shared" si="28"/>
        <v>362</v>
      </c>
      <c r="AT35" s="3">
        <f t="shared" si="28"/>
        <v>362</v>
      </c>
      <c r="AU35" s="3">
        <f t="shared" si="28"/>
        <v>362</v>
      </c>
      <c r="AV35" s="3">
        <f t="shared" si="28"/>
        <v>362</v>
      </c>
      <c r="AW35" s="3">
        <f t="shared" si="28"/>
        <v>362</v>
      </c>
      <c r="AX35" s="3">
        <f t="shared" si="28"/>
        <v>362</v>
      </c>
      <c r="AY35" s="3">
        <f t="shared" si="28"/>
        <v>362</v>
      </c>
      <c r="AZ35" s="3">
        <f t="shared" si="28"/>
        <v>362</v>
      </c>
      <c r="BA35" s="3">
        <f t="shared" si="28"/>
        <v>362</v>
      </c>
      <c r="BB35" s="3">
        <f t="shared" si="28"/>
        <v>362</v>
      </c>
      <c r="BC35" s="3">
        <f t="shared" si="28"/>
        <v>362</v>
      </c>
      <c r="BD35" s="3">
        <f t="shared" si="28"/>
        <v>362</v>
      </c>
      <c r="BE35" s="3">
        <f t="shared" si="28"/>
        <v>362</v>
      </c>
      <c r="BF35" s="3">
        <f t="shared" si="28"/>
        <v>362</v>
      </c>
      <c r="BG35" s="3">
        <f t="shared" si="28"/>
        <v>362</v>
      </c>
      <c r="BH35" s="3">
        <f t="shared" si="28"/>
        <v>362</v>
      </c>
      <c r="BI35" s="3">
        <f t="shared" si="28"/>
        <v>362</v>
      </c>
      <c r="BJ35" s="3">
        <f t="shared" si="28"/>
        <v>362</v>
      </c>
      <c r="BK35" s="3">
        <f t="shared" si="28"/>
        <v>362</v>
      </c>
      <c r="BL35" s="3">
        <f t="shared" si="28"/>
        <v>362</v>
      </c>
      <c r="BM35" s="3">
        <f t="shared" si="28"/>
        <v>362</v>
      </c>
      <c r="BN35" s="3">
        <f t="shared" si="28"/>
        <v>362</v>
      </c>
      <c r="BO35" s="3">
        <f t="shared" si="28"/>
        <v>362</v>
      </c>
      <c r="BP35" s="3">
        <f t="shared" si="28"/>
        <v>362</v>
      </c>
      <c r="BQ35" s="3">
        <f t="shared" si="28"/>
        <v>362</v>
      </c>
      <c r="BR35" s="3">
        <f t="shared" si="28"/>
        <v>362</v>
      </c>
      <c r="BS35" s="3">
        <f t="shared" si="28"/>
        <v>362</v>
      </c>
      <c r="BT35" s="3">
        <f t="shared" si="28"/>
        <v>362</v>
      </c>
      <c r="BU35" s="3">
        <f t="shared" si="28"/>
        <v>362</v>
      </c>
      <c r="BV35" s="3">
        <f t="shared" si="28"/>
        <v>362</v>
      </c>
      <c r="BW35" s="3">
        <f t="shared" si="28"/>
        <v>362</v>
      </c>
      <c r="BX35" s="3">
        <f t="shared" si="28"/>
        <v>362</v>
      </c>
      <c r="BY35" s="3">
        <f t="shared" si="28"/>
        <v>362</v>
      </c>
      <c r="BZ35" s="3">
        <f t="shared" si="28"/>
        <v>362</v>
      </c>
      <c r="CA35" s="3">
        <f t="shared" si="28"/>
        <v>362</v>
      </c>
      <c r="CB35" s="3">
        <f t="shared" si="28"/>
        <v>362</v>
      </c>
      <c r="CC35" s="3">
        <f t="shared" si="28"/>
        <v>362</v>
      </c>
      <c r="CD35" s="3">
        <f t="shared" ref="CD35:CS35" si="29">CD65-CD76</f>
        <v>362</v>
      </c>
      <c r="CE35" s="3">
        <f t="shared" si="29"/>
        <v>362</v>
      </c>
      <c r="CF35" s="3">
        <f t="shared" si="29"/>
        <v>362</v>
      </c>
      <c r="CG35" s="3">
        <f t="shared" si="29"/>
        <v>362</v>
      </c>
      <c r="CH35" s="3">
        <f t="shared" si="29"/>
        <v>362</v>
      </c>
      <c r="CI35" s="3">
        <f t="shared" si="29"/>
        <v>362</v>
      </c>
      <c r="CJ35" s="3">
        <f t="shared" si="29"/>
        <v>362</v>
      </c>
      <c r="CK35" s="3">
        <f t="shared" si="29"/>
        <v>362</v>
      </c>
      <c r="CL35" s="3">
        <f t="shared" si="29"/>
        <v>362</v>
      </c>
      <c r="CM35" s="3">
        <f t="shared" si="29"/>
        <v>362</v>
      </c>
      <c r="CN35" s="3">
        <f t="shared" si="29"/>
        <v>362</v>
      </c>
      <c r="CO35" s="3">
        <f t="shared" si="29"/>
        <v>362</v>
      </c>
      <c r="CP35" s="3">
        <f t="shared" si="29"/>
        <v>362</v>
      </c>
      <c r="CQ35" s="3">
        <f t="shared" si="29"/>
        <v>362</v>
      </c>
      <c r="CR35" s="3">
        <f t="shared" si="29"/>
        <v>362</v>
      </c>
      <c r="CS35" s="83">
        <f t="shared" si="29"/>
        <v>362</v>
      </c>
      <c r="CT35" s="30">
        <f t="shared" si="18"/>
        <v>34752</v>
      </c>
      <c r="CU35" s="156"/>
    </row>
    <row r="36" spans="1:99">
      <c r="A36" s="25" t="s">
        <v>49</v>
      </c>
      <c r="B36" s="82">
        <f t="shared" si="23"/>
        <v>397.25</v>
      </c>
      <c r="C36" s="3">
        <f t="shared" si="23"/>
        <v>397.25</v>
      </c>
      <c r="D36" s="3">
        <f t="shared" si="23"/>
        <v>397.25</v>
      </c>
      <c r="E36" s="3">
        <f t="shared" si="23"/>
        <v>397.25</v>
      </c>
      <c r="F36" s="3">
        <f t="shared" si="23"/>
        <v>397.25</v>
      </c>
      <c r="G36" s="3">
        <f t="shared" si="23"/>
        <v>397.25</v>
      </c>
      <c r="H36" s="3">
        <f t="shared" si="23"/>
        <v>397.25</v>
      </c>
      <c r="I36" s="3">
        <f t="shared" si="23"/>
        <v>397.25</v>
      </c>
      <c r="J36" s="3">
        <f t="shared" si="23"/>
        <v>397.25</v>
      </c>
      <c r="K36" s="3">
        <f t="shared" si="23"/>
        <v>397.25</v>
      </c>
      <c r="L36" s="3">
        <f t="shared" si="23"/>
        <v>397.25</v>
      </c>
      <c r="M36" s="3">
        <f t="shared" si="23"/>
        <v>397.25</v>
      </c>
      <c r="N36" s="3">
        <f t="shared" si="23"/>
        <v>397.25</v>
      </c>
      <c r="O36" s="3">
        <f t="shared" si="23"/>
        <v>397.25</v>
      </c>
      <c r="P36" s="3">
        <f t="shared" si="23"/>
        <v>397.25</v>
      </c>
      <c r="Q36" s="3">
        <f t="shared" si="23"/>
        <v>397.25</v>
      </c>
      <c r="R36" s="3">
        <f t="shared" ref="R36:CC36" si="30">R66-R77</f>
        <v>397.25</v>
      </c>
      <c r="S36" s="3">
        <f t="shared" si="30"/>
        <v>397.25</v>
      </c>
      <c r="T36" s="3">
        <f t="shared" si="30"/>
        <v>397.25</v>
      </c>
      <c r="U36" s="3">
        <f t="shared" si="30"/>
        <v>397.25</v>
      </c>
      <c r="V36" s="3">
        <f t="shared" si="30"/>
        <v>397.25</v>
      </c>
      <c r="W36" s="3">
        <f t="shared" si="30"/>
        <v>397.25</v>
      </c>
      <c r="X36" s="3">
        <f t="shared" si="30"/>
        <v>397.25</v>
      </c>
      <c r="Y36" s="3">
        <f t="shared" si="30"/>
        <v>397.25</v>
      </c>
      <c r="Z36" s="3">
        <f t="shared" si="30"/>
        <v>397.25</v>
      </c>
      <c r="AA36" s="3">
        <f t="shared" si="30"/>
        <v>397.25</v>
      </c>
      <c r="AB36" s="3">
        <f t="shared" si="30"/>
        <v>397.25</v>
      </c>
      <c r="AC36" s="3">
        <f t="shared" si="30"/>
        <v>397.25</v>
      </c>
      <c r="AD36" s="3">
        <f t="shared" si="30"/>
        <v>397.25</v>
      </c>
      <c r="AE36" s="3">
        <f t="shared" si="30"/>
        <v>397.25</v>
      </c>
      <c r="AF36" s="3">
        <f t="shared" si="30"/>
        <v>397.25</v>
      </c>
      <c r="AG36" s="3">
        <f t="shared" si="30"/>
        <v>397.25</v>
      </c>
      <c r="AH36" s="3">
        <f t="shared" si="30"/>
        <v>397.25</v>
      </c>
      <c r="AI36" s="3">
        <f t="shared" si="30"/>
        <v>397.25</v>
      </c>
      <c r="AJ36" s="3">
        <f t="shared" si="30"/>
        <v>397.25</v>
      </c>
      <c r="AK36" s="3">
        <f t="shared" si="30"/>
        <v>397.25</v>
      </c>
      <c r="AL36" s="3">
        <f t="shared" si="30"/>
        <v>397.25</v>
      </c>
      <c r="AM36" s="3">
        <f t="shared" si="30"/>
        <v>397.25</v>
      </c>
      <c r="AN36" s="3">
        <f t="shared" si="30"/>
        <v>397.25</v>
      </c>
      <c r="AO36" s="3">
        <f t="shared" si="30"/>
        <v>397.25</v>
      </c>
      <c r="AP36" s="3">
        <f t="shared" si="30"/>
        <v>397.25</v>
      </c>
      <c r="AQ36" s="3">
        <f t="shared" si="30"/>
        <v>397.25</v>
      </c>
      <c r="AR36" s="3">
        <f t="shared" si="30"/>
        <v>397.25</v>
      </c>
      <c r="AS36" s="3">
        <f t="shared" si="30"/>
        <v>397.25</v>
      </c>
      <c r="AT36" s="3">
        <f t="shared" si="30"/>
        <v>397.25</v>
      </c>
      <c r="AU36" s="3">
        <f t="shared" si="30"/>
        <v>397.25</v>
      </c>
      <c r="AV36" s="3">
        <f t="shared" si="30"/>
        <v>397.25</v>
      </c>
      <c r="AW36" s="3">
        <f t="shared" si="30"/>
        <v>397.25</v>
      </c>
      <c r="AX36" s="3">
        <f t="shared" si="30"/>
        <v>397.25</v>
      </c>
      <c r="AY36" s="3">
        <f t="shared" si="30"/>
        <v>397.25</v>
      </c>
      <c r="AZ36" s="3">
        <f t="shared" si="30"/>
        <v>397.25</v>
      </c>
      <c r="BA36" s="3">
        <f t="shared" si="30"/>
        <v>397.25</v>
      </c>
      <c r="BB36" s="3">
        <f t="shared" si="30"/>
        <v>397.25</v>
      </c>
      <c r="BC36" s="3">
        <f t="shared" si="30"/>
        <v>397.25</v>
      </c>
      <c r="BD36" s="3">
        <f t="shared" si="30"/>
        <v>397.25</v>
      </c>
      <c r="BE36" s="3">
        <f t="shared" si="30"/>
        <v>397.25</v>
      </c>
      <c r="BF36" s="3">
        <f t="shared" si="30"/>
        <v>397.25</v>
      </c>
      <c r="BG36" s="3">
        <f t="shared" si="30"/>
        <v>397.25</v>
      </c>
      <c r="BH36" s="3">
        <f t="shared" si="30"/>
        <v>397.25</v>
      </c>
      <c r="BI36" s="3">
        <f t="shared" si="30"/>
        <v>397.25</v>
      </c>
      <c r="BJ36" s="3">
        <f t="shared" si="30"/>
        <v>397.25</v>
      </c>
      <c r="BK36" s="3">
        <f t="shared" si="30"/>
        <v>397.25</v>
      </c>
      <c r="BL36" s="3">
        <f t="shared" si="30"/>
        <v>397.25</v>
      </c>
      <c r="BM36" s="3">
        <f t="shared" si="30"/>
        <v>397.25</v>
      </c>
      <c r="BN36" s="3">
        <f t="shared" si="30"/>
        <v>397.25</v>
      </c>
      <c r="BO36" s="3">
        <f t="shared" si="30"/>
        <v>397.25</v>
      </c>
      <c r="BP36" s="3">
        <f t="shared" si="30"/>
        <v>397.25</v>
      </c>
      <c r="BQ36" s="3">
        <f t="shared" si="30"/>
        <v>397.25</v>
      </c>
      <c r="BR36" s="3">
        <f t="shared" si="30"/>
        <v>397.25</v>
      </c>
      <c r="BS36" s="3">
        <f t="shared" si="30"/>
        <v>397.25</v>
      </c>
      <c r="BT36" s="3">
        <f t="shared" si="30"/>
        <v>397.25</v>
      </c>
      <c r="BU36" s="3">
        <f t="shared" si="30"/>
        <v>397.25</v>
      </c>
      <c r="BV36" s="3">
        <f t="shared" si="30"/>
        <v>397.25</v>
      </c>
      <c r="BW36" s="3">
        <f t="shared" si="30"/>
        <v>397.25</v>
      </c>
      <c r="BX36" s="3">
        <f t="shared" si="30"/>
        <v>397.25</v>
      </c>
      <c r="BY36" s="3">
        <f t="shared" si="30"/>
        <v>397.25</v>
      </c>
      <c r="BZ36" s="3">
        <f t="shared" si="30"/>
        <v>397.25</v>
      </c>
      <c r="CA36" s="3">
        <f t="shared" si="30"/>
        <v>397.25</v>
      </c>
      <c r="CB36" s="3">
        <f t="shared" si="30"/>
        <v>397.25</v>
      </c>
      <c r="CC36" s="3">
        <f t="shared" si="30"/>
        <v>397.25</v>
      </c>
      <c r="CD36" s="3">
        <f t="shared" ref="CD36:CS36" si="31">CD66-CD77</f>
        <v>397.25</v>
      </c>
      <c r="CE36" s="3">
        <f t="shared" si="31"/>
        <v>397.25</v>
      </c>
      <c r="CF36" s="3">
        <f t="shared" si="31"/>
        <v>397.25</v>
      </c>
      <c r="CG36" s="3">
        <f t="shared" si="31"/>
        <v>397.25</v>
      </c>
      <c r="CH36" s="3">
        <f t="shared" si="31"/>
        <v>397.25</v>
      </c>
      <c r="CI36" s="3">
        <f t="shared" si="31"/>
        <v>397.25</v>
      </c>
      <c r="CJ36" s="3">
        <f t="shared" si="31"/>
        <v>397.25</v>
      </c>
      <c r="CK36" s="3">
        <f t="shared" si="31"/>
        <v>397.25</v>
      </c>
      <c r="CL36" s="3">
        <f t="shared" si="31"/>
        <v>397.25</v>
      </c>
      <c r="CM36" s="3">
        <f t="shared" si="31"/>
        <v>397.25</v>
      </c>
      <c r="CN36" s="3">
        <f t="shared" si="31"/>
        <v>397.25</v>
      </c>
      <c r="CO36" s="3">
        <f t="shared" si="31"/>
        <v>397.25</v>
      </c>
      <c r="CP36" s="3">
        <f t="shared" si="31"/>
        <v>397.25</v>
      </c>
      <c r="CQ36" s="3">
        <f t="shared" si="31"/>
        <v>397.25</v>
      </c>
      <c r="CR36" s="3">
        <f t="shared" si="31"/>
        <v>397.25</v>
      </c>
      <c r="CS36" s="83">
        <f t="shared" si="31"/>
        <v>397.25</v>
      </c>
      <c r="CT36" s="30">
        <f t="shared" si="18"/>
        <v>38136</v>
      </c>
      <c r="CU36" s="156"/>
    </row>
    <row r="37" spans="1:99">
      <c r="A37" s="25" t="s">
        <v>50</v>
      </c>
      <c r="B37" s="82">
        <f t="shared" si="23"/>
        <v>737</v>
      </c>
      <c r="C37" s="3">
        <f t="shared" si="23"/>
        <v>742</v>
      </c>
      <c r="D37" s="3">
        <f t="shared" si="23"/>
        <v>742</v>
      </c>
      <c r="E37" s="3">
        <f t="shared" si="23"/>
        <v>747</v>
      </c>
      <c r="F37" s="3">
        <f t="shared" si="23"/>
        <v>748</v>
      </c>
      <c r="G37" s="3">
        <f t="shared" si="23"/>
        <v>740</v>
      </c>
      <c r="H37" s="3">
        <f t="shared" si="23"/>
        <v>737</v>
      </c>
      <c r="I37" s="3">
        <f t="shared" si="23"/>
        <v>735</v>
      </c>
      <c r="J37" s="3">
        <f t="shared" si="23"/>
        <v>734</v>
      </c>
      <c r="K37" s="3">
        <f t="shared" si="23"/>
        <v>732</v>
      </c>
      <c r="L37" s="3">
        <f t="shared" si="23"/>
        <v>726</v>
      </c>
      <c r="M37" s="3">
        <f t="shared" si="23"/>
        <v>724</v>
      </c>
      <c r="N37" s="3">
        <f t="shared" si="23"/>
        <v>726</v>
      </c>
      <c r="O37" s="3">
        <f t="shared" si="23"/>
        <v>734</v>
      </c>
      <c r="P37" s="3">
        <f t="shared" si="23"/>
        <v>740</v>
      </c>
      <c r="Q37" s="3">
        <f t="shared" si="23"/>
        <v>744</v>
      </c>
      <c r="R37" s="3">
        <f t="shared" ref="R37:CC37" si="32">R67-R78</f>
        <v>745</v>
      </c>
      <c r="S37" s="3">
        <f t="shared" si="32"/>
        <v>741</v>
      </c>
      <c r="T37" s="3">
        <f t="shared" si="32"/>
        <v>741</v>
      </c>
      <c r="U37" s="3">
        <f t="shared" si="32"/>
        <v>741</v>
      </c>
      <c r="V37" s="3">
        <f t="shared" si="32"/>
        <v>740</v>
      </c>
      <c r="W37" s="3">
        <f t="shared" si="32"/>
        <v>746</v>
      </c>
      <c r="X37" s="3">
        <f t="shared" si="32"/>
        <v>745</v>
      </c>
      <c r="Y37" s="3">
        <f t="shared" si="32"/>
        <v>741</v>
      </c>
      <c r="Z37" s="3">
        <f t="shared" si="32"/>
        <v>742</v>
      </c>
      <c r="AA37" s="3">
        <f t="shared" si="32"/>
        <v>749</v>
      </c>
      <c r="AB37" s="3">
        <f t="shared" si="32"/>
        <v>749</v>
      </c>
      <c r="AC37" s="3">
        <f t="shared" si="32"/>
        <v>744</v>
      </c>
      <c r="AD37" s="3">
        <f t="shared" si="32"/>
        <v>738</v>
      </c>
      <c r="AE37" s="3">
        <f t="shared" si="32"/>
        <v>736</v>
      </c>
      <c r="AF37" s="3">
        <f t="shared" si="32"/>
        <v>736</v>
      </c>
      <c r="AG37" s="3">
        <f t="shared" si="32"/>
        <v>738</v>
      </c>
      <c r="AH37" s="3">
        <f t="shared" si="32"/>
        <v>740</v>
      </c>
      <c r="AI37" s="3">
        <f t="shared" si="32"/>
        <v>737</v>
      </c>
      <c r="AJ37" s="3">
        <f t="shared" si="32"/>
        <v>734</v>
      </c>
      <c r="AK37" s="3">
        <f t="shared" si="32"/>
        <v>729</v>
      </c>
      <c r="AL37" s="3">
        <f t="shared" si="32"/>
        <v>716</v>
      </c>
      <c r="AM37" s="3">
        <f t="shared" si="32"/>
        <v>697</v>
      </c>
      <c r="AN37" s="3">
        <f t="shared" si="32"/>
        <v>680</v>
      </c>
      <c r="AO37" s="3">
        <f t="shared" si="32"/>
        <v>671</v>
      </c>
      <c r="AP37" s="3">
        <f t="shared" si="32"/>
        <v>661</v>
      </c>
      <c r="AQ37" s="3">
        <f t="shared" si="32"/>
        <v>646</v>
      </c>
      <c r="AR37" s="3">
        <f t="shared" si="32"/>
        <v>642</v>
      </c>
      <c r="AS37" s="3">
        <f t="shared" si="32"/>
        <v>643</v>
      </c>
      <c r="AT37" s="3">
        <f t="shared" si="32"/>
        <v>647</v>
      </c>
      <c r="AU37" s="3">
        <f t="shared" si="32"/>
        <v>649</v>
      </c>
      <c r="AV37" s="3">
        <f t="shared" si="32"/>
        <v>646</v>
      </c>
      <c r="AW37" s="3">
        <f t="shared" si="32"/>
        <v>646</v>
      </c>
      <c r="AX37" s="3">
        <f t="shared" si="32"/>
        <v>648</v>
      </c>
      <c r="AY37" s="3">
        <f t="shared" si="32"/>
        <v>648</v>
      </c>
      <c r="AZ37" s="3">
        <f t="shared" si="32"/>
        <v>645</v>
      </c>
      <c r="BA37" s="3">
        <f t="shared" si="32"/>
        <v>651</v>
      </c>
      <c r="BB37" s="3">
        <f t="shared" si="32"/>
        <v>666</v>
      </c>
      <c r="BC37" s="3">
        <f t="shared" si="32"/>
        <v>669</v>
      </c>
      <c r="BD37" s="3">
        <f t="shared" si="32"/>
        <v>668</v>
      </c>
      <c r="BE37" s="3">
        <f t="shared" si="32"/>
        <v>677</v>
      </c>
      <c r="BF37" s="3">
        <f t="shared" si="32"/>
        <v>691</v>
      </c>
      <c r="BG37" s="3">
        <f t="shared" si="32"/>
        <v>687</v>
      </c>
      <c r="BH37" s="3">
        <f t="shared" si="32"/>
        <v>680</v>
      </c>
      <c r="BI37" s="3">
        <f t="shared" si="32"/>
        <v>690</v>
      </c>
      <c r="BJ37" s="3">
        <f t="shared" si="32"/>
        <v>690</v>
      </c>
      <c r="BK37" s="3">
        <f t="shared" si="32"/>
        <v>680</v>
      </c>
      <c r="BL37" s="3">
        <f t="shared" si="32"/>
        <v>676</v>
      </c>
      <c r="BM37" s="3">
        <f t="shared" si="32"/>
        <v>678</v>
      </c>
      <c r="BN37" s="3">
        <f t="shared" si="32"/>
        <v>689</v>
      </c>
      <c r="BO37" s="3">
        <f t="shared" si="32"/>
        <v>709</v>
      </c>
      <c r="BP37" s="3">
        <f t="shared" si="32"/>
        <v>714</v>
      </c>
      <c r="BQ37" s="3">
        <f t="shared" si="32"/>
        <v>704</v>
      </c>
      <c r="BR37" s="3">
        <f t="shared" si="32"/>
        <v>700</v>
      </c>
      <c r="BS37" s="3">
        <f t="shared" si="32"/>
        <v>711</v>
      </c>
      <c r="BT37" s="3">
        <f t="shared" si="32"/>
        <v>712</v>
      </c>
      <c r="BU37" s="3">
        <f t="shared" si="32"/>
        <v>709</v>
      </c>
      <c r="BV37" s="3">
        <f t="shared" si="32"/>
        <v>708</v>
      </c>
      <c r="BW37" s="3">
        <f t="shared" si="32"/>
        <v>710</v>
      </c>
      <c r="BX37" s="3">
        <f t="shared" si="32"/>
        <v>711</v>
      </c>
      <c r="BY37" s="3">
        <f t="shared" si="32"/>
        <v>711</v>
      </c>
      <c r="BZ37" s="3">
        <f t="shared" si="32"/>
        <v>714</v>
      </c>
      <c r="CA37" s="3">
        <f t="shared" si="32"/>
        <v>710</v>
      </c>
      <c r="CB37" s="3">
        <f t="shared" si="32"/>
        <v>703</v>
      </c>
      <c r="CC37" s="3">
        <f t="shared" si="32"/>
        <v>701</v>
      </c>
      <c r="CD37" s="3">
        <f t="shared" ref="CD37:CS37" si="33">CD67-CD78</f>
        <v>702</v>
      </c>
      <c r="CE37" s="3">
        <f t="shared" si="33"/>
        <v>700</v>
      </c>
      <c r="CF37" s="3">
        <f t="shared" si="33"/>
        <v>704</v>
      </c>
      <c r="CG37" s="3">
        <f t="shared" si="33"/>
        <v>710</v>
      </c>
      <c r="CH37" s="3">
        <f t="shared" si="33"/>
        <v>708</v>
      </c>
      <c r="CI37" s="3">
        <f t="shared" si="33"/>
        <v>701</v>
      </c>
      <c r="CJ37" s="3">
        <f t="shared" si="33"/>
        <v>697</v>
      </c>
      <c r="CK37" s="3">
        <f t="shared" si="33"/>
        <v>698</v>
      </c>
      <c r="CL37" s="3">
        <f t="shared" si="33"/>
        <v>685</v>
      </c>
      <c r="CM37" s="3">
        <f t="shared" si="33"/>
        <v>685</v>
      </c>
      <c r="CN37" s="3">
        <f t="shared" si="33"/>
        <v>696</v>
      </c>
      <c r="CO37" s="3">
        <f t="shared" si="33"/>
        <v>698</v>
      </c>
      <c r="CP37" s="3">
        <f t="shared" si="33"/>
        <v>683</v>
      </c>
      <c r="CQ37" s="3">
        <f t="shared" si="33"/>
        <v>663</v>
      </c>
      <c r="CR37" s="3">
        <f t="shared" si="33"/>
        <v>664</v>
      </c>
      <c r="CS37" s="83">
        <f t="shared" si="33"/>
        <v>678</v>
      </c>
      <c r="CT37" s="30">
        <f t="shared" si="18"/>
        <v>67676</v>
      </c>
      <c r="CU37" s="156"/>
    </row>
    <row r="38" spans="1:99">
      <c r="A38" s="57" t="s">
        <v>51</v>
      </c>
      <c r="B38" s="84">
        <f t="shared" si="23"/>
        <v>34.5</v>
      </c>
      <c r="C38" s="85">
        <f t="shared" si="23"/>
        <v>34.5</v>
      </c>
      <c r="D38" s="85">
        <f t="shared" si="23"/>
        <v>34.5</v>
      </c>
      <c r="E38" s="85">
        <f t="shared" si="23"/>
        <v>34.5</v>
      </c>
      <c r="F38" s="85">
        <f t="shared" si="23"/>
        <v>34.5</v>
      </c>
      <c r="G38" s="85">
        <f t="shared" si="23"/>
        <v>34.5</v>
      </c>
      <c r="H38" s="85">
        <f t="shared" si="23"/>
        <v>34.5</v>
      </c>
      <c r="I38" s="85">
        <f t="shared" si="23"/>
        <v>34.5</v>
      </c>
      <c r="J38" s="85">
        <f t="shared" si="23"/>
        <v>34.5</v>
      </c>
      <c r="K38" s="85">
        <f t="shared" si="23"/>
        <v>34.5</v>
      </c>
      <c r="L38" s="85">
        <f t="shared" si="23"/>
        <v>34.5</v>
      </c>
      <c r="M38" s="85">
        <f t="shared" si="23"/>
        <v>34.5</v>
      </c>
      <c r="N38" s="85">
        <f t="shared" si="23"/>
        <v>34.5</v>
      </c>
      <c r="O38" s="85">
        <f t="shared" si="23"/>
        <v>34.5</v>
      </c>
      <c r="P38" s="85">
        <f t="shared" si="23"/>
        <v>34.5</v>
      </c>
      <c r="Q38" s="85">
        <f t="shared" si="23"/>
        <v>34.5</v>
      </c>
      <c r="R38" s="85">
        <f t="shared" ref="R38:CC38" si="34">R68-R79</f>
        <v>34.5</v>
      </c>
      <c r="S38" s="85">
        <f t="shared" si="34"/>
        <v>34.5</v>
      </c>
      <c r="T38" s="85">
        <f t="shared" si="34"/>
        <v>34.5</v>
      </c>
      <c r="U38" s="85">
        <f t="shared" si="34"/>
        <v>34.5</v>
      </c>
      <c r="V38" s="85">
        <f t="shared" si="34"/>
        <v>34.5</v>
      </c>
      <c r="W38" s="85">
        <f t="shared" si="34"/>
        <v>34.5</v>
      </c>
      <c r="X38" s="85">
        <f t="shared" si="34"/>
        <v>34.5</v>
      </c>
      <c r="Y38" s="85">
        <f t="shared" si="34"/>
        <v>34.5</v>
      </c>
      <c r="Z38" s="85">
        <f t="shared" si="34"/>
        <v>34.5</v>
      </c>
      <c r="AA38" s="85">
        <f t="shared" si="34"/>
        <v>34.5</v>
      </c>
      <c r="AB38" s="85">
        <f t="shared" si="34"/>
        <v>34.5</v>
      </c>
      <c r="AC38" s="85">
        <f t="shared" si="34"/>
        <v>34.5</v>
      </c>
      <c r="AD38" s="85">
        <f t="shared" si="34"/>
        <v>34.5</v>
      </c>
      <c r="AE38" s="85">
        <f t="shared" si="34"/>
        <v>34.5</v>
      </c>
      <c r="AF38" s="85">
        <f t="shared" si="34"/>
        <v>34.5</v>
      </c>
      <c r="AG38" s="85">
        <f t="shared" si="34"/>
        <v>34.5</v>
      </c>
      <c r="AH38" s="85">
        <f t="shared" si="34"/>
        <v>34.5</v>
      </c>
      <c r="AI38" s="85">
        <f t="shared" si="34"/>
        <v>34.5</v>
      </c>
      <c r="AJ38" s="85">
        <f t="shared" si="34"/>
        <v>34.5</v>
      </c>
      <c r="AK38" s="85">
        <f t="shared" si="34"/>
        <v>34.5</v>
      </c>
      <c r="AL38" s="85">
        <f t="shared" si="34"/>
        <v>34.5</v>
      </c>
      <c r="AM38" s="85">
        <f t="shared" si="34"/>
        <v>34.5</v>
      </c>
      <c r="AN38" s="85">
        <f t="shared" si="34"/>
        <v>34.5</v>
      </c>
      <c r="AO38" s="85">
        <f t="shared" si="34"/>
        <v>34.5</v>
      </c>
      <c r="AP38" s="85">
        <f t="shared" si="34"/>
        <v>34.5</v>
      </c>
      <c r="AQ38" s="85">
        <f t="shared" si="34"/>
        <v>34.5</v>
      </c>
      <c r="AR38" s="85">
        <f t="shared" si="34"/>
        <v>34.5</v>
      </c>
      <c r="AS38" s="85">
        <f t="shared" si="34"/>
        <v>34.5</v>
      </c>
      <c r="AT38" s="85">
        <f t="shared" si="34"/>
        <v>34.5</v>
      </c>
      <c r="AU38" s="85">
        <f t="shared" si="34"/>
        <v>34.5</v>
      </c>
      <c r="AV38" s="85">
        <f t="shared" si="34"/>
        <v>34.5</v>
      </c>
      <c r="AW38" s="85">
        <f t="shared" si="34"/>
        <v>34.5</v>
      </c>
      <c r="AX38" s="85">
        <f t="shared" si="34"/>
        <v>34.5</v>
      </c>
      <c r="AY38" s="85">
        <f t="shared" si="34"/>
        <v>34.5</v>
      </c>
      <c r="AZ38" s="85">
        <f t="shared" si="34"/>
        <v>34.5</v>
      </c>
      <c r="BA38" s="85">
        <f t="shared" si="34"/>
        <v>34.5</v>
      </c>
      <c r="BB38" s="85">
        <f t="shared" si="34"/>
        <v>34.5</v>
      </c>
      <c r="BC38" s="85">
        <f t="shared" si="34"/>
        <v>34.5</v>
      </c>
      <c r="BD38" s="85">
        <f t="shared" si="34"/>
        <v>34.5</v>
      </c>
      <c r="BE38" s="85">
        <f t="shared" si="34"/>
        <v>34.5</v>
      </c>
      <c r="BF38" s="85">
        <f t="shared" si="34"/>
        <v>34.5</v>
      </c>
      <c r="BG38" s="85">
        <f t="shared" si="34"/>
        <v>34.5</v>
      </c>
      <c r="BH38" s="85">
        <f t="shared" si="34"/>
        <v>34.5</v>
      </c>
      <c r="BI38" s="85">
        <f t="shared" si="34"/>
        <v>34.5</v>
      </c>
      <c r="BJ38" s="85">
        <f t="shared" si="34"/>
        <v>34.5</v>
      </c>
      <c r="BK38" s="85">
        <f t="shared" si="34"/>
        <v>34.5</v>
      </c>
      <c r="BL38" s="85">
        <f t="shared" si="34"/>
        <v>34.5</v>
      </c>
      <c r="BM38" s="85">
        <f t="shared" si="34"/>
        <v>34.5</v>
      </c>
      <c r="BN38" s="85">
        <f t="shared" si="34"/>
        <v>34.5</v>
      </c>
      <c r="BO38" s="85">
        <f t="shared" si="34"/>
        <v>34.5</v>
      </c>
      <c r="BP38" s="85">
        <f t="shared" si="34"/>
        <v>34.5</v>
      </c>
      <c r="BQ38" s="85">
        <f t="shared" si="34"/>
        <v>34.5</v>
      </c>
      <c r="BR38" s="85">
        <f t="shared" si="34"/>
        <v>34.5</v>
      </c>
      <c r="BS38" s="85">
        <f t="shared" si="34"/>
        <v>34.5</v>
      </c>
      <c r="BT38" s="85">
        <f t="shared" si="34"/>
        <v>34.5</v>
      </c>
      <c r="BU38" s="85">
        <f t="shared" si="34"/>
        <v>34.5</v>
      </c>
      <c r="BV38" s="85">
        <f t="shared" si="34"/>
        <v>34.5</v>
      </c>
      <c r="BW38" s="85">
        <f t="shared" si="34"/>
        <v>34.5</v>
      </c>
      <c r="BX38" s="85">
        <f t="shared" si="34"/>
        <v>34.5</v>
      </c>
      <c r="BY38" s="85">
        <f t="shared" si="34"/>
        <v>34.5</v>
      </c>
      <c r="BZ38" s="85">
        <f t="shared" si="34"/>
        <v>34.5</v>
      </c>
      <c r="CA38" s="85">
        <f t="shared" si="34"/>
        <v>34.5</v>
      </c>
      <c r="CB38" s="85">
        <f t="shared" si="34"/>
        <v>34.5</v>
      </c>
      <c r="CC38" s="85">
        <f t="shared" si="34"/>
        <v>34.5</v>
      </c>
      <c r="CD38" s="85">
        <f t="shared" ref="CD38:CS38" si="35">CD68-CD79</f>
        <v>34.5</v>
      </c>
      <c r="CE38" s="85">
        <f t="shared" si="35"/>
        <v>34.5</v>
      </c>
      <c r="CF38" s="85">
        <f t="shared" si="35"/>
        <v>34.5</v>
      </c>
      <c r="CG38" s="85">
        <f t="shared" si="35"/>
        <v>34.5</v>
      </c>
      <c r="CH38" s="85">
        <f t="shared" si="35"/>
        <v>34.5</v>
      </c>
      <c r="CI38" s="85">
        <f t="shared" si="35"/>
        <v>34.5</v>
      </c>
      <c r="CJ38" s="85">
        <f t="shared" si="35"/>
        <v>34.5</v>
      </c>
      <c r="CK38" s="85">
        <f t="shared" si="35"/>
        <v>34.5</v>
      </c>
      <c r="CL38" s="85">
        <f t="shared" si="35"/>
        <v>34.5</v>
      </c>
      <c r="CM38" s="85">
        <f t="shared" si="35"/>
        <v>34.5</v>
      </c>
      <c r="CN38" s="85">
        <f t="shared" si="35"/>
        <v>34.5</v>
      </c>
      <c r="CO38" s="85">
        <f t="shared" si="35"/>
        <v>34.5</v>
      </c>
      <c r="CP38" s="85">
        <f t="shared" si="35"/>
        <v>34.5</v>
      </c>
      <c r="CQ38" s="85">
        <f t="shared" si="35"/>
        <v>34.5</v>
      </c>
      <c r="CR38" s="85">
        <f t="shared" si="35"/>
        <v>34.5</v>
      </c>
      <c r="CS38" s="86">
        <f t="shared" si="35"/>
        <v>34.5</v>
      </c>
      <c r="CT38" s="30">
        <f t="shared" si="18"/>
        <v>3312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1831.34</v>
      </c>
      <c r="C40" s="40">
        <f t="shared" si="39"/>
        <v>1831.51</v>
      </c>
      <c r="D40" s="40">
        <f t="shared" si="39"/>
        <v>1833.56</v>
      </c>
      <c r="E40" s="40">
        <f t="shared" si="39"/>
        <v>1833.56</v>
      </c>
      <c r="F40" s="40">
        <f t="shared" si="39"/>
        <v>1823.18</v>
      </c>
      <c r="G40" s="40">
        <f t="shared" si="39"/>
        <v>1823.18</v>
      </c>
      <c r="H40" s="40">
        <f t="shared" si="39"/>
        <v>1824.53</v>
      </c>
      <c r="I40" s="40">
        <f t="shared" si="39"/>
        <v>1824.55</v>
      </c>
      <c r="J40" s="40">
        <f t="shared" si="39"/>
        <v>1824.55</v>
      </c>
      <c r="K40" s="40">
        <f t="shared" si="39"/>
        <v>1826.73</v>
      </c>
      <c r="L40" s="40">
        <f t="shared" si="39"/>
        <v>1828.48</v>
      </c>
      <c r="M40" s="40">
        <f t="shared" si="39"/>
        <v>1826.33</v>
      </c>
      <c r="N40" s="40">
        <f t="shared" si="39"/>
        <v>1828.57</v>
      </c>
      <c r="O40" s="40">
        <f t="shared" si="39"/>
        <v>1828.58</v>
      </c>
      <c r="P40" s="40">
        <f t="shared" si="39"/>
        <v>1904.06</v>
      </c>
      <c r="Q40" s="40">
        <f t="shared" si="39"/>
        <v>1918.68</v>
      </c>
      <c r="R40" s="40">
        <f t="shared" si="39"/>
        <v>1974.79</v>
      </c>
      <c r="S40" s="40">
        <f t="shared" si="39"/>
        <v>1980.13</v>
      </c>
      <c r="T40" s="40">
        <f t="shared" si="39"/>
        <v>1971.26</v>
      </c>
      <c r="U40" s="40">
        <f t="shared" si="39"/>
        <v>1971.26</v>
      </c>
      <c r="V40" s="40">
        <f t="shared" si="39"/>
        <v>2031.05</v>
      </c>
      <c r="W40" s="40">
        <f t="shared" si="39"/>
        <v>2027.49</v>
      </c>
      <c r="X40" s="40">
        <f t="shared" si="39"/>
        <v>1895.25</v>
      </c>
      <c r="Y40" s="40">
        <f t="shared" si="39"/>
        <v>1891.75</v>
      </c>
      <c r="Z40" s="40">
        <f t="shared" si="39"/>
        <v>1892.55</v>
      </c>
      <c r="AA40" s="40">
        <f t="shared" si="39"/>
        <v>1892.56</v>
      </c>
      <c r="AB40" s="40">
        <f t="shared" si="39"/>
        <v>1888.56</v>
      </c>
      <c r="AC40" s="40">
        <f t="shared" si="39"/>
        <v>1888.56</v>
      </c>
      <c r="AD40" s="40">
        <f t="shared" si="39"/>
        <v>1888.44</v>
      </c>
      <c r="AE40" s="40">
        <f t="shared" si="39"/>
        <v>1888.44</v>
      </c>
      <c r="AF40" s="40">
        <f t="shared" si="39"/>
        <v>1828.08</v>
      </c>
      <c r="AG40" s="40">
        <f t="shared" si="39"/>
        <v>1830.26</v>
      </c>
      <c r="AH40" s="40">
        <f t="shared" ref="AH40:BM40" si="40">SUM(AH41:AH41)</f>
        <v>1830.26</v>
      </c>
      <c r="AI40" s="40">
        <f t="shared" si="40"/>
        <v>1828.08</v>
      </c>
      <c r="AJ40" s="40">
        <f t="shared" si="40"/>
        <v>1828.08</v>
      </c>
      <c r="AK40" s="40">
        <f t="shared" si="40"/>
        <v>1828.08</v>
      </c>
      <c r="AL40" s="40">
        <f t="shared" si="40"/>
        <v>1834.48</v>
      </c>
      <c r="AM40" s="40">
        <f t="shared" si="40"/>
        <v>1834.51</v>
      </c>
      <c r="AN40" s="40">
        <f t="shared" si="40"/>
        <v>1834.64</v>
      </c>
      <c r="AO40" s="40">
        <f t="shared" si="40"/>
        <v>1834.75</v>
      </c>
      <c r="AP40" s="40">
        <f t="shared" si="40"/>
        <v>1846.6</v>
      </c>
      <c r="AQ40" s="40">
        <f t="shared" si="40"/>
        <v>1847.22</v>
      </c>
      <c r="AR40" s="40">
        <f t="shared" si="40"/>
        <v>1999.17</v>
      </c>
      <c r="AS40" s="40">
        <f t="shared" si="40"/>
        <v>2055.36</v>
      </c>
      <c r="AT40" s="40">
        <f t="shared" si="40"/>
        <v>1995.34</v>
      </c>
      <c r="AU40" s="40">
        <f t="shared" si="40"/>
        <v>2062.66</v>
      </c>
      <c r="AV40" s="40">
        <f t="shared" si="40"/>
        <v>2056.9899999999998</v>
      </c>
      <c r="AW40" s="40">
        <f t="shared" si="40"/>
        <v>2056.66</v>
      </c>
      <c r="AX40" s="40">
        <f t="shared" si="40"/>
        <v>2058.16</v>
      </c>
      <c r="AY40" s="40">
        <f t="shared" si="40"/>
        <v>2057.58</v>
      </c>
      <c r="AZ40" s="40">
        <f t="shared" si="40"/>
        <v>1989.29</v>
      </c>
      <c r="BA40" s="40">
        <f t="shared" si="40"/>
        <v>1989.41</v>
      </c>
      <c r="BB40" s="40">
        <f t="shared" si="40"/>
        <v>1940.98</v>
      </c>
      <c r="BC40" s="40">
        <f t="shared" si="40"/>
        <v>1992.38</v>
      </c>
      <c r="BD40" s="40">
        <f t="shared" si="40"/>
        <v>1858.07</v>
      </c>
      <c r="BE40" s="40">
        <f t="shared" si="40"/>
        <v>1836.19</v>
      </c>
      <c r="BF40" s="40">
        <f t="shared" si="40"/>
        <v>1852.64</v>
      </c>
      <c r="BG40" s="40">
        <f t="shared" si="40"/>
        <v>1830.19</v>
      </c>
      <c r="BH40" s="40">
        <f t="shared" si="40"/>
        <v>1829.64</v>
      </c>
      <c r="BI40" s="40">
        <f t="shared" si="40"/>
        <v>1829.97</v>
      </c>
      <c r="BJ40" s="40">
        <f t="shared" si="40"/>
        <v>1845.14</v>
      </c>
      <c r="BK40" s="40">
        <f t="shared" si="40"/>
        <v>1848.44</v>
      </c>
      <c r="BL40" s="40">
        <f t="shared" si="40"/>
        <v>1848.61</v>
      </c>
      <c r="BM40" s="40">
        <f t="shared" si="40"/>
        <v>1848.64</v>
      </c>
      <c r="BN40" s="40">
        <f t="shared" ref="BN40:CS40" si="41">SUM(BN41:BN41)</f>
        <v>1856.21</v>
      </c>
      <c r="BO40" s="40">
        <f t="shared" si="41"/>
        <v>1856.74</v>
      </c>
      <c r="BP40" s="40">
        <f t="shared" si="41"/>
        <v>1846.39</v>
      </c>
      <c r="BQ40" s="40">
        <f t="shared" si="41"/>
        <v>1846.44</v>
      </c>
      <c r="BR40" s="40">
        <f t="shared" si="41"/>
        <v>1836.44</v>
      </c>
      <c r="BS40" s="40">
        <f t="shared" si="41"/>
        <v>1836.46</v>
      </c>
      <c r="BT40" s="40">
        <f t="shared" si="41"/>
        <v>1835.17</v>
      </c>
      <c r="BU40" s="40">
        <f t="shared" si="41"/>
        <v>1835.6</v>
      </c>
      <c r="BV40" s="40">
        <f t="shared" si="41"/>
        <v>1756.13</v>
      </c>
      <c r="BW40" s="40">
        <f t="shared" si="41"/>
        <v>1756.35</v>
      </c>
      <c r="BX40" s="40">
        <f t="shared" si="41"/>
        <v>1753.68</v>
      </c>
      <c r="BY40" s="40">
        <f t="shared" si="41"/>
        <v>1753.71</v>
      </c>
      <c r="BZ40" s="40">
        <f t="shared" si="41"/>
        <v>1753.69</v>
      </c>
      <c r="CA40" s="40">
        <f t="shared" si="41"/>
        <v>1754.11</v>
      </c>
      <c r="CB40" s="40">
        <f t="shared" si="41"/>
        <v>1674.42</v>
      </c>
      <c r="CC40" s="40">
        <f t="shared" si="41"/>
        <v>1674.44</v>
      </c>
      <c r="CD40" s="40">
        <f t="shared" si="41"/>
        <v>1685.76</v>
      </c>
      <c r="CE40" s="40">
        <f t="shared" si="41"/>
        <v>1710.8</v>
      </c>
      <c r="CF40" s="40">
        <f t="shared" si="41"/>
        <v>1733.98</v>
      </c>
      <c r="CG40" s="40">
        <f t="shared" si="41"/>
        <v>1752.86</v>
      </c>
      <c r="CH40" s="40">
        <f t="shared" si="41"/>
        <v>1753.49</v>
      </c>
      <c r="CI40" s="40">
        <f t="shared" si="41"/>
        <v>1753.53</v>
      </c>
      <c r="CJ40" s="40">
        <f t="shared" si="41"/>
        <v>1754.19</v>
      </c>
      <c r="CK40" s="40">
        <f t="shared" si="41"/>
        <v>1754.3</v>
      </c>
      <c r="CL40" s="40">
        <f t="shared" si="41"/>
        <v>1754.51</v>
      </c>
      <c r="CM40" s="40">
        <f t="shared" si="41"/>
        <v>1754.93</v>
      </c>
      <c r="CN40" s="40">
        <f t="shared" si="41"/>
        <v>1753.08</v>
      </c>
      <c r="CO40" s="40">
        <f t="shared" si="41"/>
        <v>1752.96</v>
      </c>
      <c r="CP40" s="40">
        <f t="shared" si="41"/>
        <v>1752.91</v>
      </c>
      <c r="CQ40" s="40">
        <f t="shared" si="41"/>
        <v>1752.67</v>
      </c>
      <c r="CR40" s="40">
        <f t="shared" si="41"/>
        <v>1759.7</v>
      </c>
      <c r="CS40" s="91">
        <f t="shared" si="41"/>
        <v>1760.1</v>
      </c>
      <c r="CT40" s="38">
        <f t="shared" si="18"/>
        <v>177745.78000000006</v>
      </c>
      <c r="CU40" s="154"/>
    </row>
    <row r="41" spans="1:99">
      <c r="A41" s="25" t="s">
        <v>12</v>
      </c>
      <c r="B41" s="42">
        <v>1831.34</v>
      </c>
      <c r="C41" s="43">
        <v>1831.51</v>
      </c>
      <c r="D41" s="43">
        <v>1833.56</v>
      </c>
      <c r="E41" s="43">
        <v>1833.56</v>
      </c>
      <c r="F41" s="43">
        <v>1823.18</v>
      </c>
      <c r="G41" s="43">
        <v>1823.18</v>
      </c>
      <c r="H41" s="43">
        <v>1824.53</v>
      </c>
      <c r="I41" s="43">
        <v>1824.55</v>
      </c>
      <c r="J41" s="43">
        <v>1824.55</v>
      </c>
      <c r="K41" s="43">
        <v>1826.73</v>
      </c>
      <c r="L41" s="43">
        <v>1828.48</v>
      </c>
      <c r="M41" s="43">
        <v>1826.33</v>
      </c>
      <c r="N41" s="43">
        <v>1828.57</v>
      </c>
      <c r="O41" s="43">
        <v>1828.58</v>
      </c>
      <c r="P41" s="43">
        <v>1904.06</v>
      </c>
      <c r="Q41" s="43">
        <v>1918.68</v>
      </c>
      <c r="R41" s="43">
        <v>1974.79</v>
      </c>
      <c r="S41" s="43">
        <v>1980.13</v>
      </c>
      <c r="T41" s="43">
        <v>1971.26</v>
      </c>
      <c r="U41" s="43">
        <v>1971.26</v>
      </c>
      <c r="V41" s="43">
        <v>2031.05</v>
      </c>
      <c r="W41" s="43">
        <v>2027.49</v>
      </c>
      <c r="X41" s="43">
        <v>1895.25</v>
      </c>
      <c r="Y41" s="43">
        <v>1891.75</v>
      </c>
      <c r="Z41" s="43">
        <v>1892.55</v>
      </c>
      <c r="AA41" s="43">
        <v>1892.56</v>
      </c>
      <c r="AB41" s="43">
        <v>1888.56</v>
      </c>
      <c r="AC41" s="43">
        <v>1888.56</v>
      </c>
      <c r="AD41" s="43">
        <v>1888.44</v>
      </c>
      <c r="AE41" s="43">
        <v>1888.44</v>
      </c>
      <c r="AF41" s="43">
        <v>1828.08</v>
      </c>
      <c r="AG41" s="43">
        <v>1830.26</v>
      </c>
      <c r="AH41" s="43">
        <v>1830.26</v>
      </c>
      <c r="AI41" s="43">
        <v>1828.08</v>
      </c>
      <c r="AJ41" s="43">
        <v>1828.08</v>
      </c>
      <c r="AK41" s="43">
        <v>1828.08</v>
      </c>
      <c r="AL41" s="43">
        <v>1834.48</v>
      </c>
      <c r="AM41" s="43">
        <v>1834.51</v>
      </c>
      <c r="AN41" s="43">
        <v>1834.64</v>
      </c>
      <c r="AO41" s="43">
        <v>1834.75</v>
      </c>
      <c r="AP41" s="43">
        <v>1846.6</v>
      </c>
      <c r="AQ41" s="43">
        <v>1847.22</v>
      </c>
      <c r="AR41" s="43">
        <v>1999.17</v>
      </c>
      <c r="AS41" s="43">
        <v>2055.36</v>
      </c>
      <c r="AT41" s="43">
        <v>1995.34</v>
      </c>
      <c r="AU41" s="43">
        <v>2062.66</v>
      </c>
      <c r="AV41" s="43">
        <v>2056.9899999999998</v>
      </c>
      <c r="AW41" s="43">
        <v>2056.66</v>
      </c>
      <c r="AX41" s="43">
        <v>2058.16</v>
      </c>
      <c r="AY41" s="43">
        <v>2057.58</v>
      </c>
      <c r="AZ41" s="43">
        <v>1989.29</v>
      </c>
      <c r="BA41" s="43">
        <v>1989.41</v>
      </c>
      <c r="BB41" s="43">
        <v>1940.98</v>
      </c>
      <c r="BC41" s="43">
        <v>1992.38</v>
      </c>
      <c r="BD41" s="43">
        <v>1858.07</v>
      </c>
      <c r="BE41" s="43">
        <v>1836.19</v>
      </c>
      <c r="BF41" s="43">
        <v>1852.64</v>
      </c>
      <c r="BG41" s="43">
        <v>1830.19</v>
      </c>
      <c r="BH41" s="43">
        <v>1829.64</v>
      </c>
      <c r="BI41" s="43">
        <v>1829.97</v>
      </c>
      <c r="BJ41" s="43">
        <v>1845.14</v>
      </c>
      <c r="BK41" s="43">
        <v>1848.44</v>
      </c>
      <c r="BL41" s="43">
        <v>1848.61</v>
      </c>
      <c r="BM41" s="43">
        <v>1848.64</v>
      </c>
      <c r="BN41" s="43">
        <v>1856.21</v>
      </c>
      <c r="BO41" s="43">
        <v>1856.74</v>
      </c>
      <c r="BP41" s="43">
        <v>1846.39</v>
      </c>
      <c r="BQ41" s="43">
        <v>1846.44</v>
      </c>
      <c r="BR41" s="43">
        <v>1836.44</v>
      </c>
      <c r="BS41" s="43">
        <v>1836.46</v>
      </c>
      <c r="BT41" s="43">
        <v>1835.17</v>
      </c>
      <c r="BU41" s="43">
        <v>1835.6</v>
      </c>
      <c r="BV41" s="43">
        <v>1756.13</v>
      </c>
      <c r="BW41" s="43">
        <v>1756.35</v>
      </c>
      <c r="BX41" s="43">
        <v>1753.68</v>
      </c>
      <c r="BY41" s="43">
        <v>1753.71</v>
      </c>
      <c r="BZ41" s="43">
        <v>1753.69</v>
      </c>
      <c r="CA41" s="43">
        <v>1754.11</v>
      </c>
      <c r="CB41" s="43">
        <v>1674.42</v>
      </c>
      <c r="CC41" s="43">
        <v>1674.44</v>
      </c>
      <c r="CD41" s="43">
        <v>1685.76</v>
      </c>
      <c r="CE41" s="43">
        <v>1710.8</v>
      </c>
      <c r="CF41" s="43">
        <v>1733.98</v>
      </c>
      <c r="CG41" s="43">
        <v>1752.86</v>
      </c>
      <c r="CH41" s="43">
        <v>1753.49</v>
      </c>
      <c r="CI41" s="43">
        <v>1753.53</v>
      </c>
      <c r="CJ41" s="43">
        <v>1754.19</v>
      </c>
      <c r="CK41" s="43">
        <v>1754.3</v>
      </c>
      <c r="CL41" s="43">
        <v>1754.51</v>
      </c>
      <c r="CM41" s="43">
        <v>1754.93</v>
      </c>
      <c r="CN41" s="43">
        <v>1753.08</v>
      </c>
      <c r="CO41" s="43">
        <v>1752.96</v>
      </c>
      <c r="CP41" s="43">
        <v>1752.91</v>
      </c>
      <c r="CQ41" s="43">
        <v>1752.67</v>
      </c>
      <c r="CR41" s="43">
        <v>1759.7</v>
      </c>
      <c r="CS41" s="92">
        <v>1760.1</v>
      </c>
      <c r="CT41" s="30">
        <f t="shared" si="18"/>
        <v>177745.78000000006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20.560000000000002</v>
      </c>
      <c r="C47" s="54">
        <f t="shared" si="44"/>
        <v>20.62</v>
      </c>
      <c r="D47" s="54">
        <f t="shared" si="44"/>
        <v>21.180000000000003</v>
      </c>
      <c r="E47" s="54">
        <f t="shared" si="44"/>
        <v>19.990000000000002</v>
      </c>
      <c r="F47" s="54">
        <f t="shared" si="44"/>
        <v>20.12</v>
      </c>
      <c r="G47" s="54">
        <f t="shared" si="44"/>
        <v>19.380000000000003</v>
      </c>
      <c r="H47" s="54">
        <f t="shared" si="44"/>
        <v>18.900000000000002</v>
      </c>
      <c r="I47" s="54">
        <f t="shared" si="44"/>
        <v>18.740000000000002</v>
      </c>
      <c r="J47" s="54">
        <f t="shared" si="44"/>
        <v>20.420000000000002</v>
      </c>
      <c r="K47" s="54">
        <f t="shared" si="44"/>
        <v>20.67</v>
      </c>
      <c r="L47" s="54">
        <f t="shared" si="44"/>
        <v>21.16</v>
      </c>
      <c r="M47" s="54">
        <f t="shared" si="44"/>
        <v>21.2</v>
      </c>
      <c r="N47" s="54">
        <f t="shared" si="44"/>
        <v>21.82</v>
      </c>
      <c r="O47" s="54">
        <f t="shared" si="44"/>
        <v>22.93</v>
      </c>
      <c r="P47" s="54">
        <f t="shared" si="44"/>
        <v>22.5</v>
      </c>
      <c r="Q47" s="54">
        <f t="shared" si="44"/>
        <v>21.3</v>
      </c>
      <c r="R47" s="54">
        <f t="shared" si="44"/>
        <v>20.58</v>
      </c>
      <c r="S47" s="54">
        <f t="shared" si="44"/>
        <v>21.18</v>
      </c>
      <c r="T47" s="54">
        <f t="shared" si="44"/>
        <v>21.93</v>
      </c>
      <c r="U47" s="54">
        <f t="shared" si="44"/>
        <v>22.73</v>
      </c>
      <c r="V47" s="54">
        <f t="shared" si="44"/>
        <v>22.07</v>
      </c>
      <c r="W47" s="54">
        <f t="shared" si="44"/>
        <v>22.85</v>
      </c>
      <c r="X47" s="54">
        <f t="shared" si="44"/>
        <v>23.037884448545984</v>
      </c>
      <c r="Y47" s="54">
        <f t="shared" si="44"/>
        <v>27.448526486123278</v>
      </c>
      <c r="Z47" s="54">
        <f t="shared" si="44"/>
        <v>38.392595038317268</v>
      </c>
      <c r="AA47" s="54">
        <f t="shared" si="44"/>
        <v>83.79744844072944</v>
      </c>
      <c r="AB47" s="54">
        <f t="shared" si="44"/>
        <v>207.4166289146558</v>
      </c>
      <c r="AC47" s="54">
        <f t="shared" si="44"/>
        <v>435.81317255105427</v>
      </c>
      <c r="AD47" s="54">
        <f t="shared" si="44"/>
        <v>688.98184145112316</v>
      </c>
      <c r="AE47" s="54">
        <f t="shared" si="44"/>
        <v>992.96465822779419</v>
      </c>
      <c r="AF47" s="54">
        <f t="shared" si="44"/>
        <v>1308.9832844887346</v>
      </c>
      <c r="AG47" s="54">
        <f t="shared" si="44"/>
        <v>1651.3101725978343</v>
      </c>
      <c r="AH47" s="54">
        <f t="shared" ref="AH47:BM47" si="45">SUM(AH48:AH51)</f>
        <v>1976.3492895091049</v>
      </c>
      <c r="AI47" s="54">
        <f t="shared" si="45"/>
        <v>2320.602099327215</v>
      </c>
      <c r="AJ47" s="54">
        <f t="shared" si="45"/>
        <v>2609.7659687656824</v>
      </c>
      <c r="AK47" s="54">
        <f t="shared" si="45"/>
        <v>2850.3225741892134</v>
      </c>
      <c r="AL47" s="54">
        <f t="shared" si="45"/>
        <v>3150.3715797635045</v>
      </c>
      <c r="AM47" s="54">
        <f t="shared" si="45"/>
        <v>3395.9671664781285</v>
      </c>
      <c r="AN47" s="54">
        <f t="shared" si="45"/>
        <v>3531.0193326054041</v>
      </c>
      <c r="AO47" s="54">
        <f t="shared" si="45"/>
        <v>3668.0561546799386</v>
      </c>
      <c r="AP47" s="54">
        <f t="shared" si="45"/>
        <v>3818.7614230284248</v>
      </c>
      <c r="AQ47" s="54">
        <f t="shared" si="45"/>
        <v>3959.0412811939168</v>
      </c>
      <c r="AR47" s="54">
        <f t="shared" si="45"/>
        <v>4103.6953420645823</v>
      </c>
      <c r="AS47" s="54">
        <f t="shared" si="45"/>
        <v>4223.6666208556962</v>
      </c>
      <c r="AT47" s="54">
        <f t="shared" si="45"/>
        <v>4261.8366887136281</v>
      </c>
      <c r="AU47" s="54">
        <f t="shared" si="45"/>
        <v>4295.3722180799259</v>
      </c>
      <c r="AV47" s="54">
        <f t="shared" si="45"/>
        <v>4334.0870045121674</v>
      </c>
      <c r="AW47" s="54">
        <f t="shared" si="45"/>
        <v>4377.913238516514</v>
      </c>
      <c r="AX47" s="54">
        <f t="shared" si="45"/>
        <v>4295.6151298045434</v>
      </c>
      <c r="AY47" s="54">
        <f t="shared" si="45"/>
        <v>4343.490038875445</v>
      </c>
      <c r="AZ47" s="54">
        <f t="shared" si="45"/>
        <v>4405.9232819955605</v>
      </c>
      <c r="BA47" s="54">
        <f t="shared" si="45"/>
        <v>4309.4543538053595</v>
      </c>
      <c r="BB47" s="54">
        <f t="shared" si="45"/>
        <v>4203.9068645010248</v>
      </c>
      <c r="BC47" s="54">
        <f t="shared" si="45"/>
        <v>4083.44073057982</v>
      </c>
      <c r="BD47" s="54">
        <f t="shared" si="45"/>
        <v>4000.4793421794066</v>
      </c>
      <c r="BE47" s="54">
        <f t="shared" si="45"/>
        <v>3925.8790394580719</v>
      </c>
      <c r="BF47" s="54">
        <f t="shared" si="45"/>
        <v>3739.8012517755228</v>
      </c>
      <c r="BG47" s="54">
        <f t="shared" si="45"/>
        <v>3726.3994692568745</v>
      </c>
      <c r="BH47" s="54">
        <f t="shared" si="45"/>
        <v>3682.7071334608449</v>
      </c>
      <c r="BI47" s="54">
        <f t="shared" si="45"/>
        <v>3587.9431299863486</v>
      </c>
      <c r="BJ47" s="54">
        <f t="shared" si="45"/>
        <v>3557.3414459082169</v>
      </c>
      <c r="BK47" s="54">
        <f t="shared" si="45"/>
        <v>3412.2574548570656</v>
      </c>
      <c r="BL47" s="54">
        <f t="shared" si="45"/>
        <v>3227.216375488003</v>
      </c>
      <c r="BM47" s="54">
        <f t="shared" si="45"/>
        <v>2939.7658776186299</v>
      </c>
      <c r="BN47" s="54">
        <f t="shared" ref="BN47:CS47" si="46">SUM(BN48:BN51)</f>
        <v>2590.0929294585821</v>
      </c>
      <c r="BO47" s="54">
        <f t="shared" si="46"/>
        <v>2321.3013065881469</v>
      </c>
      <c r="BP47" s="54">
        <f t="shared" si="46"/>
        <v>2065.9055361653814</v>
      </c>
      <c r="BQ47" s="54">
        <f t="shared" si="46"/>
        <v>1756.6534591969958</v>
      </c>
      <c r="BR47" s="54">
        <f t="shared" si="46"/>
        <v>1357.0723667454135</v>
      </c>
      <c r="BS47" s="54">
        <f t="shared" si="46"/>
        <v>1092.6605014895256</v>
      </c>
      <c r="BT47" s="54">
        <f t="shared" si="46"/>
        <v>810.26219818769096</v>
      </c>
      <c r="BU47" s="54">
        <f t="shared" si="46"/>
        <v>529.0429177103623</v>
      </c>
      <c r="BV47" s="54">
        <f t="shared" si="46"/>
        <v>323.54287528918695</v>
      </c>
      <c r="BW47" s="54">
        <f t="shared" si="46"/>
        <v>204.20914429897678</v>
      </c>
      <c r="BX47" s="54">
        <f t="shared" si="46"/>
        <v>140.5370606006158</v>
      </c>
      <c r="BY47" s="54">
        <f t="shared" si="46"/>
        <v>56.019999999999996</v>
      </c>
      <c r="BZ47" s="54">
        <f t="shared" si="46"/>
        <v>49.97</v>
      </c>
      <c r="CA47" s="54">
        <f t="shared" si="46"/>
        <v>44.96</v>
      </c>
      <c r="CB47" s="54">
        <f t="shared" si="46"/>
        <v>46.17</v>
      </c>
      <c r="CC47" s="54">
        <f t="shared" si="46"/>
        <v>50.129999999999995</v>
      </c>
      <c r="CD47" s="54">
        <f t="shared" si="46"/>
        <v>57.23</v>
      </c>
      <c r="CE47" s="54">
        <f t="shared" si="46"/>
        <v>54.03</v>
      </c>
      <c r="CF47" s="54">
        <f t="shared" si="46"/>
        <v>45.04</v>
      </c>
      <c r="CG47" s="54">
        <f t="shared" si="46"/>
        <v>42.36</v>
      </c>
      <c r="CH47" s="54">
        <f t="shared" si="46"/>
        <v>43.5</v>
      </c>
      <c r="CI47" s="54">
        <f t="shared" si="46"/>
        <v>42.68</v>
      </c>
      <c r="CJ47" s="54">
        <f t="shared" si="46"/>
        <v>42.62</v>
      </c>
      <c r="CK47" s="54">
        <f t="shared" si="46"/>
        <v>42.3</v>
      </c>
      <c r="CL47" s="54">
        <f t="shared" si="46"/>
        <v>31.4</v>
      </c>
      <c r="CM47" s="54">
        <f t="shared" si="46"/>
        <v>26.05</v>
      </c>
      <c r="CN47" s="54">
        <f t="shared" si="46"/>
        <v>25.349999999999998</v>
      </c>
      <c r="CO47" s="54">
        <f t="shared" si="46"/>
        <v>23.23</v>
      </c>
      <c r="CP47" s="54">
        <f t="shared" si="46"/>
        <v>24.32</v>
      </c>
      <c r="CQ47" s="54">
        <f t="shared" si="46"/>
        <v>25.270000000000003</v>
      </c>
      <c r="CR47" s="54">
        <f t="shared" si="46"/>
        <v>22.55</v>
      </c>
      <c r="CS47" s="96">
        <f t="shared" si="46"/>
        <v>24.990000000000002</v>
      </c>
      <c r="CT47" s="38">
        <f t="shared" si="18"/>
        <v>138250.87541020956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0.03</v>
      </c>
      <c r="X48" s="43">
        <f t="shared" si="47"/>
        <v>0.13</v>
      </c>
      <c r="Y48" s="43">
        <f t="shared" si="47"/>
        <v>1.9200000000000002</v>
      </c>
      <c r="Z48" s="43">
        <f t="shared" si="47"/>
        <v>10.15</v>
      </c>
      <c r="AA48" s="43">
        <f t="shared" si="47"/>
        <v>29.130000000000003</v>
      </c>
      <c r="AB48" s="43">
        <f t="shared" si="47"/>
        <v>65.02</v>
      </c>
      <c r="AC48" s="43">
        <f t="shared" si="47"/>
        <v>115.64999999999999</v>
      </c>
      <c r="AD48" s="43">
        <f t="shared" si="47"/>
        <v>175.18</v>
      </c>
      <c r="AE48" s="43">
        <f t="shared" si="47"/>
        <v>254.13</v>
      </c>
      <c r="AF48" s="43">
        <f t="shared" si="47"/>
        <v>350.85</v>
      </c>
      <c r="AG48" s="43">
        <f t="shared" si="47"/>
        <v>463.83</v>
      </c>
      <c r="AH48" s="43">
        <f t="shared" ref="AH48:BM48" si="48">AH21</f>
        <v>573.04</v>
      </c>
      <c r="AI48" s="43">
        <f t="shared" si="48"/>
        <v>694.32999999999993</v>
      </c>
      <c r="AJ48" s="43">
        <f t="shared" si="48"/>
        <v>826.74</v>
      </c>
      <c r="AK48" s="43">
        <f t="shared" si="48"/>
        <v>940.16</v>
      </c>
      <c r="AL48" s="43">
        <f t="shared" si="48"/>
        <v>1060.19</v>
      </c>
      <c r="AM48" s="43">
        <f t="shared" si="48"/>
        <v>1163.74</v>
      </c>
      <c r="AN48" s="43">
        <f t="shared" si="48"/>
        <v>1225.04</v>
      </c>
      <c r="AO48" s="43">
        <f t="shared" si="48"/>
        <v>1314.4</v>
      </c>
      <c r="AP48" s="43">
        <f t="shared" si="48"/>
        <v>1399.9099999999999</v>
      </c>
      <c r="AQ48" s="43">
        <f t="shared" si="48"/>
        <v>1463.08</v>
      </c>
      <c r="AR48" s="43">
        <f t="shared" si="48"/>
        <v>1550.8</v>
      </c>
      <c r="AS48" s="43">
        <f t="shared" si="48"/>
        <v>1613.56</v>
      </c>
      <c r="AT48" s="43">
        <f t="shared" si="48"/>
        <v>1657</v>
      </c>
      <c r="AU48" s="43">
        <f t="shared" si="48"/>
        <v>1703.61</v>
      </c>
      <c r="AV48" s="43">
        <f t="shared" si="48"/>
        <v>1749.2900000000002</v>
      </c>
      <c r="AW48" s="43">
        <f t="shared" si="48"/>
        <v>1770.64</v>
      </c>
      <c r="AX48" s="43">
        <f t="shared" si="48"/>
        <v>1757.3899999999999</v>
      </c>
      <c r="AY48" s="43">
        <f t="shared" si="48"/>
        <v>1759.4199999999998</v>
      </c>
      <c r="AZ48" s="43">
        <f t="shared" si="48"/>
        <v>1756.55</v>
      </c>
      <c r="BA48" s="43">
        <f t="shared" si="48"/>
        <v>1748.03</v>
      </c>
      <c r="BB48" s="43">
        <f t="shared" si="48"/>
        <v>1731.17</v>
      </c>
      <c r="BC48" s="43">
        <f t="shared" si="48"/>
        <v>1722.52</v>
      </c>
      <c r="BD48" s="43">
        <f t="shared" si="48"/>
        <v>1703.86</v>
      </c>
      <c r="BE48" s="43">
        <f t="shared" si="48"/>
        <v>1672.6100000000001</v>
      </c>
      <c r="BF48" s="43">
        <f t="shared" si="48"/>
        <v>1601.16</v>
      </c>
      <c r="BG48" s="43">
        <f t="shared" si="48"/>
        <v>1572.37</v>
      </c>
      <c r="BH48" s="43">
        <f t="shared" si="48"/>
        <v>1536.84</v>
      </c>
      <c r="BI48" s="43">
        <f t="shared" si="48"/>
        <v>1447.9</v>
      </c>
      <c r="BJ48" s="43">
        <f t="shared" si="48"/>
        <v>1394.43</v>
      </c>
      <c r="BK48" s="43">
        <f t="shared" si="48"/>
        <v>1322.24</v>
      </c>
      <c r="BL48" s="43">
        <f t="shared" si="48"/>
        <v>1223.42</v>
      </c>
      <c r="BM48" s="43">
        <f t="shared" si="48"/>
        <v>1110.1399999999999</v>
      </c>
      <c r="BN48" s="43">
        <f t="shared" ref="BN48:CS48" si="49">BN21</f>
        <v>1006.72</v>
      </c>
      <c r="BO48" s="43">
        <f t="shared" si="49"/>
        <v>918.21</v>
      </c>
      <c r="BP48" s="43">
        <f t="shared" si="49"/>
        <v>832.24</v>
      </c>
      <c r="BQ48" s="43">
        <f t="shared" si="49"/>
        <v>720.44</v>
      </c>
      <c r="BR48" s="43">
        <f t="shared" si="49"/>
        <v>628.94000000000005</v>
      </c>
      <c r="BS48" s="43">
        <f t="shared" si="49"/>
        <v>519.34</v>
      </c>
      <c r="BT48" s="43">
        <f t="shared" si="49"/>
        <v>403.31</v>
      </c>
      <c r="BU48" s="43">
        <f t="shared" si="49"/>
        <v>290.5</v>
      </c>
      <c r="BV48" s="43">
        <f t="shared" si="49"/>
        <v>209.36</v>
      </c>
      <c r="BW48" s="43">
        <f t="shared" si="49"/>
        <v>139.19</v>
      </c>
      <c r="BX48" s="43">
        <f t="shared" si="49"/>
        <v>86.81</v>
      </c>
      <c r="BY48" s="43">
        <f t="shared" si="49"/>
        <v>14.8</v>
      </c>
      <c r="BZ48" s="43">
        <f t="shared" si="49"/>
        <v>6.09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53008.69999999999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1.8378844485459849</v>
      </c>
      <c r="Y49" s="1">
        <v>5.0285264861232779</v>
      </c>
      <c r="Z49" s="1">
        <v>6.7325950383172719</v>
      </c>
      <c r="AA49" s="1">
        <v>33.877448440729431</v>
      </c>
      <c r="AB49" s="1">
        <v>122.01662891465581</v>
      </c>
      <c r="AC49" s="1">
        <v>297.35317255105429</v>
      </c>
      <c r="AD49" s="1">
        <v>491.03184145112317</v>
      </c>
      <c r="AE49" s="1">
        <v>715.59465822779418</v>
      </c>
      <c r="AF49" s="1">
        <v>935.93328448873456</v>
      </c>
      <c r="AG49" s="1">
        <v>1167.0701725978342</v>
      </c>
      <c r="AH49" s="1">
        <v>1382.429289509105</v>
      </c>
      <c r="AI49" s="1">
        <v>1604.7820993272151</v>
      </c>
      <c r="AJ49" s="1">
        <v>1761.645968765682</v>
      </c>
      <c r="AK49" s="1">
        <v>1889.6025741892136</v>
      </c>
      <c r="AL49" s="1">
        <v>2069.6015797635046</v>
      </c>
      <c r="AM49" s="1">
        <v>2209.0371664781283</v>
      </c>
      <c r="AN49" s="1">
        <v>2280.5593326054041</v>
      </c>
      <c r="AO49" s="1">
        <v>2329.9161546799382</v>
      </c>
      <c r="AP49" s="1">
        <v>2395.041423028425</v>
      </c>
      <c r="AQ49" s="1">
        <v>2470.6012811939167</v>
      </c>
      <c r="AR49" s="1">
        <v>2527.4553420645821</v>
      </c>
      <c r="AS49" s="1">
        <v>2585.1766208556955</v>
      </c>
      <c r="AT49" s="1">
        <v>2579.9266887136282</v>
      </c>
      <c r="AU49" s="1">
        <v>2567.1422180799259</v>
      </c>
      <c r="AV49" s="1">
        <v>2559.6170045121671</v>
      </c>
      <c r="AW49" s="1">
        <v>2583.0132385165139</v>
      </c>
      <c r="AX49" s="1">
        <v>2513.6451298045436</v>
      </c>
      <c r="AY49" s="1">
        <v>2558.4700388754454</v>
      </c>
      <c r="AZ49" s="1">
        <v>2623.6232819955603</v>
      </c>
      <c r="BA49" s="1">
        <v>2535.2043538053599</v>
      </c>
      <c r="BB49" s="1">
        <v>2448.146864501025</v>
      </c>
      <c r="BC49" s="1">
        <v>2335.9307305798202</v>
      </c>
      <c r="BD49" s="1">
        <v>2270.1993421794068</v>
      </c>
      <c r="BE49" s="1">
        <v>2227.6590394580721</v>
      </c>
      <c r="BF49" s="1">
        <v>2112.8412517755232</v>
      </c>
      <c r="BG49" s="1">
        <v>2122.9494692568746</v>
      </c>
      <c r="BH49" s="1">
        <v>2118.147133460845</v>
      </c>
      <c r="BI49" s="1">
        <v>2106.3231299863487</v>
      </c>
      <c r="BJ49" s="1">
        <v>2120.2514459082172</v>
      </c>
      <c r="BK49" s="1">
        <v>2045.7574548570653</v>
      </c>
      <c r="BL49" s="1">
        <v>1960.446375488003</v>
      </c>
      <c r="BM49" s="1">
        <v>1786.5558776186303</v>
      </c>
      <c r="BN49" s="1">
        <v>1536.5929294585826</v>
      </c>
      <c r="BO49" s="1">
        <v>1358.4313065881468</v>
      </c>
      <c r="BP49" s="1">
        <v>1188.3755361653812</v>
      </c>
      <c r="BQ49" s="1">
        <v>988.88345919699577</v>
      </c>
      <c r="BR49" s="1">
        <v>680.2323667454134</v>
      </c>
      <c r="BS49" s="1">
        <v>525.58050148952543</v>
      </c>
      <c r="BT49" s="1">
        <v>361.01219818769084</v>
      </c>
      <c r="BU49" s="1">
        <v>190.09291771036223</v>
      </c>
      <c r="BV49" s="1">
        <v>70.092875289186964</v>
      </c>
      <c r="BW49" s="1">
        <v>22.089144298976787</v>
      </c>
      <c r="BX49" s="1">
        <v>11.207060600615799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82390.765410209598</v>
      </c>
      <c r="CU49" s="156"/>
    </row>
    <row r="50" spans="1:102">
      <c r="A50" s="30" t="s">
        <v>34</v>
      </c>
      <c r="B50" s="45">
        <v>0.01</v>
      </c>
      <c r="C50" s="1">
        <v>0.01</v>
      </c>
      <c r="D50" s="1">
        <v>0.01</v>
      </c>
      <c r="E50" s="1">
        <v>0.01</v>
      </c>
      <c r="F50" s="1">
        <v>0.01</v>
      </c>
      <c r="G50" s="1">
        <v>0.01</v>
      </c>
      <c r="H50" s="1">
        <v>0.01</v>
      </c>
      <c r="I50" s="1">
        <v>0.01</v>
      </c>
      <c r="J50" s="1">
        <v>0.01</v>
      </c>
      <c r="K50" s="1">
        <v>0.01</v>
      </c>
      <c r="L50" s="1">
        <v>0.01</v>
      </c>
      <c r="M50" s="1">
        <v>0.02</v>
      </c>
      <c r="N50" s="1">
        <v>0.27</v>
      </c>
      <c r="O50" s="1">
        <v>0.04</v>
      </c>
      <c r="P50" s="1">
        <v>0.08</v>
      </c>
      <c r="Q50" s="1">
        <v>0.02</v>
      </c>
      <c r="R50" s="1">
        <v>0.02</v>
      </c>
      <c r="S50" s="1">
        <v>0.02</v>
      </c>
      <c r="T50" s="1">
        <v>0.02</v>
      </c>
      <c r="U50" s="1">
        <v>0.02</v>
      </c>
      <c r="V50" s="1">
        <v>0.02</v>
      </c>
      <c r="W50" s="1">
        <v>0.02</v>
      </c>
      <c r="X50" s="1">
        <v>0.02</v>
      </c>
      <c r="Y50" s="1">
        <v>0.02</v>
      </c>
      <c r="Z50" s="1">
        <v>0.02</v>
      </c>
      <c r="AA50" s="1">
        <v>0.02</v>
      </c>
      <c r="AB50" s="1">
        <v>0.02</v>
      </c>
      <c r="AC50" s="1">
        <v>0.02</v>
      </c>
      <c r="AD50" s="1">
        <v>0.02</v>
      </c>
      <c r="AE50" s="1">
        <v>0.02</v>
      </c>
      <c r="AF50" s="1">
        <v>0.02</v>
      </c>
      <c r="AG50" s="1">
        <v>0.02</v>
      </c>
      <c r="AH50" s="1">
        <v>0.02</v>
      </c>
      <c r="AI50" s="1">
        <v>0.02</v>
      </c>
      <c r="AJ50" s="1">
        <v>0.03</v>
      </c>
      <c r="AK50" s="1">
        <v>0.36</v>
      </c>
      <c r="AL50" s="1">
        <v>1.0900000000000001</v>
      </c>
      <c r="AM50" s="1">
        <v>1.84</v>
      </c>
      <c r="AN50" s="1">
        <v>2.35</v>
      </c>
      <c r="AO50" s="1">
        <v>2.63</v>
      </c>
      <c r="AP50" s="1">
        <v>2.58</v>
      </c>
      <c r="AQ50" s="1">
        <v>2.84</v>
      </c>
      <c r="AR50" s="1">
        <v>3.19</v>
      </c>
      <c r="AS50" s="1">
        <v>3.51</v>
      </c>
      <c r="AT50" s="1">
        <v>3.75</v>
      </c>
      <c r="AU50" s="1">
        <v>3.25</v>
      </c>
      <c r="AV50" s="1">
        <v>4.22</v>
      </c>
      <c r="AW50" s="1">
        <v>3.91</v>
      </c>
      <c r="AX50" s="1">
        <v>3.58</v>
      </c>
      <c r="AY50" s="1">
        <v>3.98</v>
      </c>
      <c r="AZ50" s="1">
        <v>3.72</v>
      </c>
      <c r="BA50" s="1">
        <v>3.94</v>
      </c>
      <c r="BB50" s="1">
        <v>3.57</v>
      </c>
      <c r="BC50" s="1">
        <v>3.25</v>
      </c>
      <c r="BD50" s="1">
        <v>3.81</v>
      </c>
      <c r="BE50" s="1">
        <v>3.43</v>
      </c>
      <c r="BF50" s="1">
        <v>3.74</v>
      </c>
      <c r="BG50" s="1">
        <v>9.31</v>
      </c>
      <c r="BH50" s="1">
        <v>5.77</v>
      </c>
      <c r="BI50" s="1">
        <v>12.29</v>
      </c>
      <c r="BJ50" s="1">
        <v>22</v>
      </c>
      <c r="BK50" s="1">
        <v>24.9</v>
      </c>
      <c r="BL50" s="1">
        <v>22.4</v>
      </c>
      <c r="BM50" s="1">
        <v>21.1</v>
      </c>
      <c r="BN50" s="1">
        <v>24.54</v>
      </c>
      <c r="BO50" s="1">
        <v>22.99</v>
      </c>
      <c r="BP50" s="1">
        <v>23.5</v>
      </c>
      <c r="BQ50" s="1">
        <v>25.04</v>
      </c>
      <c r="BR50" s="1">
        <v>25.19</v>
      </c>
      <c r="BS50" s="1">
        <v>25.57</v>
      </c>
      <c r="BT50" s="1">
        <v>25.57</v>
      </c>
      <c r="BU50" s="1">
        <v>26.76</v>
      </c>
      <c r="BV50" s="1">
        <v>21.84</v>
      </c>
      <c r="BW50" s="1">
        <v>19.899999999999999</v>
      </c>
      <c r="BX50" s="1">
        <v>19.809999999999999</v>
      </c>
      <c r="BY50" s="1">
        <v>19.559999999999999</v>
      </c>
      <c r="BZ50" s="1">
        <v>21.94</v>
      </c>
      <c r="CA50" s="1">
        <v>24.91</v>
      </c>
      <c r="CB50" s="1">
        <v>27.34</v>
      </c>
      <c r="CC50" s="1">
        <v>29.66</v>
      </c>
      <c r="CD50" s="1">
        <v>34.409999999999997</v>
      </c>
      <c r="CE50" s="1">
        <v>30.9</v>
      </c>
      <c r="CF50" s="1">
        <v>23.36</v>
      </c>
      <c r="CG50" s="1">
        <v>20.57</v>
      </c>
      <c r="CH50" s="1">
        <v>21.54</v>
      </c>
      <c r="CI50" s="1">
        <v>21.32</v>
      </c>
      <c r="CJ50" s="1">
        <v>20.079999999999998</v>
      </c>
      <c r="CK50" s="1">
        <v>18.57</v>
      </c>
      <c r="CL50" s="1">
        <v>8.6300000000000008</v>
      </c>
      <c r="CM50" s="1">
        <v>4.55</v>
      </c>
      <c r="CN50" s="1">
        <v>4.29</v>
      </c>
      <c r="CO50" s="1">
        <v>3.19</v>
      </c>
      <c r="CP50" s="1">
        <v>2.66</v>
      </c>
      <c r="CQ50" s="1">
        <v>3.17</v>
      </c>
      <c r="CR50" s="1">
        <v>2.82</v>
      </c>
      <c r="CS50" s="93">
        <v>3.28</v>
      </c>
      <c r="CT50" s="30">
        <f t="shared" si="50"/>
        <v>794.69999999999993</v>
      </c>
      <c r="CU50" s="156"/>
    </row>
    <row r="51" spans="1:102">
      <c r="A51" s="56" t="s">
        <v>54</v>
      </c>
      <c r="B51" s="45">
        <f t="shared" ref="B51:AG51" si="51">B24</f>
        <v>20.55</v>
      </c>
      <c r="C51" s="1">
        <f t="shared" si="51"/>
        <v>20.61</v>
      </c>
      <c r="D51" s="1">
        <f t="shared" si="51"/>
        <v>21.17</v>
      </c>
      <c r="E51" s="1">
        <f t="shared" si="51"/>
        <v>19.98</v>
      </c>
      <c r="F51" s="1">
        <f t="shared" si="51"/>
        <v>20.11</v>
      </c>
      <c r="G51" s="1">
        <f t="shared" si="51"/>
        <v>19.37</v>
      </c>
      <c r="H51" s="1">
        <f t="shared" si="51"/>
        <v>18.89</v>
      </c>
      <c r="I51" s="1">
        <f t="shared" si="51"/>
        <v>18.73</v>
      </c>
      <c r="J51" s="1">
        <f t="shared" si="51"/>
        <v>20.41</v>
      </c>
      <c r="K51" s="1">
        <f t="shared" si="51"/>
        <v>20.66</v>
      </c>
      <c r="L51" s="1">
        <f t="shared" si="51"/>
        <v>21.15</v>
      </c>
      <c r="M51" s="1">
        <f t="shared" si="51"/>
        <v>21.18</v>
      </c>
      <c r="N51" s="1">
        <f t="shared" si="51"/>
        <v>21.55</v>
      </c>
      <c r="O51" s="1">
        <f t="shared" si="51"/>
        <v>22.89</v>
      </c>
      <c r="P51" s="1">
        <f t="shared" si="51"/>
        <v>22.42</v>
      </c>
      <c r="Q51" s="1">
        <f t="shared" si="51"/>
        <v>21.28</v>
      </c>
      <c r="R51" s="1">
        <f t="shared" si="51"/>
        <v>20.56</v>
      </c>
      <c r="S51" s="1">
        <f t="shared" si="51"/>
        <v>21.16</v>
      </c>
      <c r="T51" s="1">
        <f t="shared" si="51"/>
        <v>21.91</v>
      </c>
      <c r="U51" s="1">
        <f t="shared" si="51"/>
        <v>22.71</v>
      </c>
      <c r="V51" s="1">
        <f t="shared" si="51"/>
        <v>22.04</v>
      </c>
      <c r="W51" s="1">
        <f t="shared" si="51"/>
        <v>22.8</v>
      </c>
      <c r="X51" s="1">
        <f t="shared" si="51"/>
        <v>21.05</v>
      </c>
      <c r="Y51" s="1">
        <f t="shared" si="51"/>
        <v>20.48</v>
      </c>
      <c r="Z51" s="1">
        <f t="shared" si="51"/>
        <v>21.49</v>
      </c>
      <c r="AA51" s="1">
        <f t="shared" si="51"/>
        <v>20.77</v>
      </c>
      <c r="AB51" s="1">
        <f t="shared" si="51"/>
        <v>20.36</v>
      </c>
      <c r="AC51" s="1">
        <f t="shared" si="51"/>
        <v>22.79</v>
      </c>
      <c r="AD51" s="1">
        <f t="shared" si="51"/>
        <v>22.75</v>
      </c>
      <c r="AE51" s="1">
        <f t="shared" si="51"/>
        <v>23.22</v>
      </c>
      <c r="AF51" s="1">
        <f t="shared" si="51"/>
        <v>22.18</v>
      </c>
      <c r="AG51" s="1">
        <f t="shared" si="51"/>
        <v>20.39</v>
      </c>
      <c r="AH51" s="1">
        <f t="shared" ref="AH51:BM51" si="52">AH24</f>
        <v>20.86</v>
      </c>
      <c r="AI51" s="1">
        <f t="shared" si="52"/>
        <v>21.47</v>
      </c>
      <c r="AJ51" s="1">
        <f t="shared" si="52"/>
        <v>21.35</v>
      </c>
      <c r="AK51" s="1">
        <f t="shared" si="52"/>
        <v>20.2</v>
      </c>
      <c r="AL51" s="1">
        <f t="shared" si="52"/>
        <v>19.489999999999998</v>
      </c>
      <c r="AM51" s="1">
        <f t="shared" si="52"/>
        <v>21.35</v>
      </c>
      <c r="AN51" s="1">
        <f t="shared" si="52"/>
        <v>23.07</v>
      </c>
      <c r="AO51" s="1">
        <f t="shared" si="52"/>
        <v>21.11</v>
      </c>
      <c r="AP51" s="1">
        <f t="shared" si="52"/>
        <v>21.23</v>
      </c>
      <c r="AQ51" s="1">
        <f t="shared" si="52"/>
        <v>22.52</v>
      </c>
      <c r="AR51" s="1">
        <f t="shared" si="52"/>
        <v>22.25</v>
      </c>
      <c r="AS51" s="1">
        <f t="shared" si="52"/>
        <v>21.42</v>
      </c>
      <c r="AT51" s="1">
        <f t="shared" si="52"/>
        <v>21.16</v>
      </c>
      <c r="AU51" s="1">
        <f t="shared" si="52"/>
        <v>21.37</v>
      </c>
      <c r="AV51" s="1">
        <f t="shared" si="52"/>
        <v>20.96</v>
      </c>
      <c r="AW51" s="1">
        <f t="shared" si="52"/>
        <v>20.350000000000001</v>
      </c>
      <c r="AX51" s="1">
        <f t="shared" si="52"/>
        <v>21</v>
      </c>
      <c r="AY51" s="1">
        <f t="shared" si="52"/>
        <v>21.62</v>
      </c>
      <c r="AZ51" s="1">
        <f t="shared" si="52"/>
        <v>22.03</v>
      </c>
      <c r="BA51" s="1">
        <f t="shared" si="52"/>
        <v>22.28</v>
      </c>
      <c r="BB51" s="1">
        <f t="shared" si="52"/>
        <v>21.02</v>
      </c>
      <c r="BC51" s="1">
        <f t="shared" si="52"/>
        <v>21.74</v>
      </c>
      <c r="BD51" s="1">
        <f t="shared" si="52"/>
        <v>22.61</v>
      </c>
      <c r="BE51" s="1">
        <f t="shared" si="52"/>
        <v>22.18</v>
      </c>
      <c r="BF51" s="1">
        <f t="shared" si="52"/>
        <v>22.06</v>
      </c>
      <c r="BG51" s="1">
        <f t="shared" si="52"/>
        <v>21.77</v>
      </c>
      <c r="BH51" s="1">
        <f t="shared" si="52"/>
        <v>21.95</v>
      </c>
      <c r="BI51" s="1">
        <f t="shared" si="52"/>
        <v>21.43</v>
      </c>
      <c r="BJ51" s="1">
        <f t="shared" si="52"/>
        <v>20.66</v>
      </c>
      <c r="BK51" s="1">
        <f t="shared" si="52"/>
        <v>19.36</v>
      </c>
      <c r="BL51" s="1">
        <f t="shared" si="52"/>
        <v>20.95</v>
      </c>
      <c r="BM51" s="1">
        <f t="shared" si="52"/>
        <v>21.97</v>
      </c>
      <c r="BN51" s="1">
        <f t="shared" ref="BN51:CS51" si="53">BN24</f>
        <v>22.24</v>
      </c>
      <c r="BO51" s="1">
        <f t="shared" si="53"/>
        <v>21.67</v>
      </c>
      <c r="BP51" s="1">
        <f t="shared" si="53"/>
        <v>21.79</v>
      </c>
      <c r="BQ51" s="1">
        <f t="shared" si="53"/>
        <v>22.29</v>
      </c>
      <c r="BR51" s="1">
        <f t="shared" si="53"/>
        <v>22.71</v>
      </c>
      <c r="BS51" s="1">
        <f t="shared" si="53"/>
        <v>22.17</v>
      </c>
      <c r="BT51" s="1">
        <f t="shared" si="53"/>
        <v>20.37</v>
      </c>
      <c r="BU51" s="1">
        <f t="shared" si="53"/>
        <v>21.69</v>
      </c>
      <c r="BV51" s="1">
        <f t="shared" si="53"/>
        <v>22.25</v>
      </c>
      <c r="BW51" s="1">
        <f t="shared" si="53"/>
        <v>23.03</v>
      </c>
      <c r="BX51" s="1">
        <f t="shared" si="53"/>
        <v>22.71</v>
      </c>
      <c r="BY51" s="1">
        <f t="shared" si="53"/>
        <v>21.66</v>
      </c>
      <c r="BZ51" s="1">
        <f t="shared" si="53"/>
        <v>21.94</v>
      </c>
      <c r="CA51" s="1">
        <f t="shared" si="53"/>
        <v>18.91</v>
      </c>
      <c r="CB51" s="1">
        <f t="shared" si="53"/>
        <v>18.829999999999998</v>
      </c>
      <c r="CC51" s="1">
        <f t="shared" si="53"/>
        <v>20.47</v>
      </c>
      <c r="CD51" s="1">
        <f t="shared" si="53"/>
        <v>22.82</v>
      </c>
      <c r="CE51" s="1">
        <f t="shared" si="53"/>
        <v>23.13</v>
      </c>
      <c r="CF51" s="1">
        <f t="shared" si="53"/>
        <v>21.68</v>
      </c>
      <c r="CG51" s="1">
        <f t="shared" si="53"/>
        <v>21.79</v>
      </c>
      <c r="CH51" s="1">
        <f t="shared" si="53"/>
        <v>21.96</v>
      </c>
      <c r="CI51" s="1">
        <f t="shared" si="53"/>
        <v>21.36</v>
      </c>
      <c r="CJ51" s="1">
        <f t="shared" si="53"/>
        <v>22.54</v>
      </c>
      <c r="CK51" s="1">
        <f t="shared" si="53"/>
        <v>23.73</v>
      </c>
      <c r="CL51" s="1">
        <f t="shared" si="53"/>
        <v>22.77</v>
      </c>
      <c r="CM51" s="1">
        <f t="shared" si="53"/>
        <v>21.5</v>
      </c>
      <c r="CN51" s="1">
        <f t="shared" si="53"/>
        <v>21.06</v>
      </c>
      <c r="CO51" s="1">
        <f t="shared" si="53"/>
        <v>20.04</v>
      </c>
      <c r="CP51" s="1">
        <f t="shared" si="53"/>
        <v>21.66</v>
      </c>
      <c r="CQ51" s="1">
        <f t="shared" si="53"/>
        <v>22.1</v>
      </c>
      <c r="CR51" s="1">
        <f t="shared" si="53"/>
        <v>19.73</v>
      </c>
      <c r="CS51" s="93">
        <f t="shared" si="53"/>
        <v>21.71</v>
      </c>
      <c r="CT51" s="30">
        <f t="shared" si="50"/>
        <v>2056.71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7190.7211268817209</v>
      </c>
      <c r="C53" s="103">
        <f t="shared" si="54"/>
        <v>7195.9511268817205</v>
      </c>
      <c r="D53" s="103">
        <f t="shared" si="54"/>
        <v>7198.5611268817202</v>
      </c>
      <c r="E53" s="103">
        <f t="shared" si="54"/>
        <v>7202.3711268817196</v>
      </c>
      <c r="F53" s="103">
        <f t="shared" si="54"/>
        <v>7193.1211268817206</v>
      </c>
      <c r="G53" s="103">
        <f t="shared" si="54"/>
        <v>7184.3811268817208</v>
      </c>
      <c r="H53" s="103">
        <f t="shared" si="54"/>
        <v>7182.2511268817198</v>
      </c>
      <c r="I53" s="103">
        <f t="shared" si="54"/>
        <v>7180.1111268817203</v>
      </c>
      <c r="J53" s="103">
        <f t="shared" si="54"/>
        <v>7180.7911268817206</v>
      </c>
      <c r="K53" s="103">
        <f t="shared" si="54"/>
        <v>7181.22112688172</v>
      </c>
      <c r="L53" s="103">
        <f t="shared" si="54"/>
        <v>7177.4611268817198</v>
      </c>
      <c r="M53" s="103">
        <f t="shared" si="54"/>
        <v>7173.3511268817201</v>
      </c>
      <c r="N53" s="103">
        <f t="shared" si="54"/>
        <v>7178.2111268817198</v>
      </c>
      <c r="O53" s="103">
        <f t="shared" si="54"/>
        <v>7187.3311268817206</v>
      </c>
      <c r="P53" s="103">
        <f t="shared" si="54"/>
        <v>7268.3811268817199</v>
      </c>
      <c r="Q53" s="103">
        <f t="shared" si="54"/>
        <v>7285.8011268817208</v>
      </c>
      <c r="R53" s="103">
        <f t="shared" si="54"/>
        <v>7342.1911268817203</v>
      </c>
      <c r="S53" s="103">
        <f t="shared" si="54"/>
        <v>7344.1311268817208</v>
      </c>
      <c r="T53" s="103">
        <f t="shared" si="54"/>
        <v>7336.0111268817209</v>
      </c>
      <c r="U53" s="103">
        <f t="shared" si="54"/>
        <v>7336.8111268817202</v>
      </c>
      <c r="V53" s="103">
        <f t="shared" si="54"/>
        <v>7394.9411268817203</v>
      </c>
      <c r="W53" s="103">
        <f t="shared" si="54"/>
        <v>7398.1611268817205</v>
      </c>
      <c r="X53" s="103">
        <f t="shared" si="54"/>
        <v>7265.1090113302662</v>
      </c>
      <c r="Y53" s="103">
        <f t="shared" si="54"/>
        <v>7262.0196533678436</v>
      </c>
      <c r="Z53" s="103">
        <f t="shared" si="54"/>
        <v>7274.7637219200378</v>
      </c>
      <c r="AA53" s="103">
        <f t="shared" si="54"/>
        <v>7327.1785753224494</v>
      </c>
      <c r="AB53" s="103">
        <f t="shared" si="54"/>
        <v>7446.7977557963759</v>
      </c>
      <c r="AC53" s="103">
        <f t="shared" si="54"/>
        <v>7670.1942994327737</v>
      </c>
      <c r="AD53" s="103">
        <f t="shared" si="54"/>
        <v>7917.2429683328437</v>
      </c>
      <c r="AE53" s="103">
        <f t="shared" si="54"/>
        <v>8219.2257851095146</v>
      </c>
      <c r="AF53" s="103">
        <f t="shared" si="54"/>
        <v>8474.8844113704545</v>
      </c>
      <c r="AG53" s="103">
        <f t="shared" si="54"/>
        <v>8821.3912994795555</v>
      </c>
      <c r="AH53" s="103">
        <f t="shared" ref="AH53:BM53" si="55">SUM(AH30,AH40,AH42,AH47,-AH52)</f>
        <v>9148.4304163908255</v>
      </c>
      <c r="AI53" s="103">
        <f t="shared" si="55"/>
        <v>9487.5032262089353</v>
      </c>
      <c r="AJ53" s="103">
        <f t="shared" si="55"/>
        <v>9773.6670956474027</v>
      </c>
      <c r="AK53" s="103">
        <f t="shared" si="55"/>
        <v>10009.223701070934</v>
      </c>
      <c r="AL53" s="103">
        <f t="shared" si="55"/>
        <v>10302.672706645224</v>
      </c>
      <c r="AM53" s="103">
        <f t="shared" si="55"/>
        <v>10529.298293359849</v>
      </c>
      <c r="AN53" s="103">
        <f t="shared" si="55"/>
        <v>10647.480459487124</v>
      </c>
      <c r="AO53" s="103">
        <f t="shared" si="55"/>
        <v>10775.627281561659</v>
      </c>
      <c r="AP53" s="103">
        <f t="shared" si="55"/>
        <v>10928.182549910145</v>
      </c>
      <c r="AQ53" s="103">
        <f t="shared" si="55"/>
        <v>11054.082408075637</v>
      </c>
      <c r="AR53" s="103">
        <f t="shared" si="55"/>
        <v>11346.686468946304</v>
      </c>
      <c r="AS53" s="103">
        <f t="shared" si="55"/>
        <v>11523.847747737418</v>
      </c>
      <c r="AT53" s="103">
        <f t="shared" si="55"/>
        <v>11505.997815595349</v>
      </c>
      <c r="AU53" s="103">
        <f t="shared" si="55"/>
        <v>11608.853344961646</v>
      </c>
      <c r="AV53" s="103">
        <f t="shared" si="55"/>
        <v>11638.898131393888</v>
      </c>
      <c r="AW53" s="103">
        <f t="shared" si="55"/>
        <v>11682.394365398235</v>
      </c>
      <c r="AX53" s="103">
        <f t="shared" si="55"/>
        <v>11603.596256686264</v>
      </c>
      <c r="AY53" s="103">
        <f t="shared" si="55"/>
        <v>11650.891165757166</v>
      </c>
      <c r="AZ53" s="103">
        <f t="shared" si="55"/>
        <v>11642.03440887728</v>
      </c>
      <c r="BA53" s="103">
        <f t="shared" si="55"/>
        <v>11551.68548068708</v>
      </c>
      <c r="BB53" s="103">
        <f t="shared" si="55"/>
        <v>11412.707991382744</v>
      </c>
      <c r="BC53" s="103">
        <f t="shared" si="55"/>
        <v>11346.64185746154</v>
      </c>
      <c r="BD53" s="103">
        <f t="shared" si="55"/>
        <v>11128.370469061127</v>
      </c>
      <c r="BE53" s="103">
        <f t="shared" si="55"/>
        <v>11040.890166339792</v>
      </c>
      <c r="BF53" s="103">
        <f t="shared" si="55"/>
        <v>10885.262378657244</v>
      </c>
      <c r="BG53" s="103">
        <f t="shared" si="55"/>
        <v>10845.410596138596</v>
      </c>
      <c r="BH53" s="103">
        <f t="shared" si="55"/>
        <v>10794.168260342565</v>
      </c>
      <c r="BI53" s="103">
        <f t="shared" si="55"/>
        <v>10709.734256868069</v>
      </c>
      <c r="BJ53" s="103">
        <f t="shared" si="55"/>
        <v>10694.302572789937</v>
      </c>
      <c r="BK53" s="103">
        <f t="shared" si="55"/>
        <v>10542.518581738786</v>
      </c>
      <c r="BL53" s="103">
        <f t="shared" si="55"/>
        <v>10353.647502369724</v>
      </c>
      <c r="BM53" s="103">
        <f t="shared" si="55"/>
        <v>10068.22700450035</v>
      </c>
      <c r="BN53" s="103">
        <f t="shared" ref="BN53:CS53" si="56">SUM(BN30,BN40,BN42,BN47,-BN52)</f>
        <v>9737.1240563403026</v>
      </c>
      <c r="BO53" s="103">
        <f t="shared" si="56"/>
        <v>9488.862433469867</v>
      </c>
      <c r="BP53" s="103">
        <f t="shared" si="56"/>
        <v>9228.1166630471016</v>
      </c>
      <c r="BQ53" s="103">
        <f t="shared" si="56"/>
        <v>8908.9145860787175</v>
      </c>
      <c r="BR53" s="103">
        <f t="shared" si="56"/>
        <v>8495.3334936271349</v>
      </c>
      <c r="BS53" s="103">
        <f t="shared" si="56"/>
        <v>8241.9416283712453</v>
      </c>
      <c r="BT53" s="103">
        <f t="shared" si="56"/>
        <v>7959.2533250694114</v>
      </c>
      <c r="BU53" s="103">
        <f t="shared" si="56"/>
        <v>7675.4640445920832</v>
      </c>
      <c r="BV53" s="103">
        <f t="shared" si="56"/>
        <v>7389.4940021709072</v>
      </c>
      <c r="BW53" s="103">
        <f t="shared" si="56"/>
        <v>7272.3802711806975</v>
      </c>
      <c r="BX53" s="103">
        <f t="shared" si="56"/>
        <v>7207.0381874823361</v>
      </c>
      <c r="BY53" s="103">
        <f t="shared" si="56"/>
        <v>7122.5511268817208</v>
      </c>
      <c r="BZ53" s="103">
        <f t="shared" si="56"/>
        <v>7119.4811268817211</v>
      </c>
      <c r="CA53" s="103">
        <f t="shared" si="56"/>
        <v>7110.8911268817201</v>
      </c>
      <c r="CB53" s="103">
        <f t="shared" si="56"/>
        <v>7025.4111268817205</v>
      </c>
      <c r="CC53" s="103">
        <f t="shared" si="56"/>
        <v>7027.391126881721</v>
      </c>
      <c r="CD53" s="103">
        <f t="shared" si="56"/>
        <v>7046.8111268817202</v>
      </c>
      <c r="CE53" s="103">
        <f t="shared" si="56"/>
        <v>7066.6511268817203</v>
      </c>
      <c r="CF53" s="103">
        <f t="shared" si="56"/>
        <v>7084.8411268817199</v>
      </c>
      <c r="CG53" s="103">
        <f t="shared" si="56"/>
        <v>7107.0411268817197</v>
      </c>
      <c r="CH53" s="103">
        <f t="shared" si="56"/>
        <v>7106.8111268817202</v>
      </c>
      <c r="CI53" s="103">
        <f t="shared" si="56"/>
        <v>7099.0311268817204</v>
      </c>
      <c r="CJ53" s="103">
        <f t="shared" si="56"/>
        <v>7095.6311268817208</v>
      </c>
      <c r="CK53" s="103">
        <f t="shared" si="56"/>
        <v>7096.4211268817207</v>
      </c>
      <c r="CL53" s="103">
        <f t="shared" si="56"/>
        <v>7072.7311268817202</v>
      </c>
      <c r="CM53" s="103">
        <f t="shared" si="56"/>
        <v>7067.8011268817208</v>
      </c>
      <c r="CN53" s="103">
        <f t="shared" si="56"/>
        <v>7076.2511268817207</v>
      </c>
      <c r="CO53" s="103">
        <f t="shared" si="56"/>
        <v>7076.01112688172</v>
      </c>
      <c r="CP53" s="103">
        <f t="shared" si="56"/>
        <v>7062.0511268817199</v>
      </c>
      <c r="CQ53" s="103">
        <f t="shared" si="56"/>
        <v>7042.7611268817209</v>
      </c>
      <c r="CR53" s="103">
        <f t="shared" si="56"/>
        <v>7048.0711268817204</v>
      </c>
      <c r="CS53" s="104">
        <f t="shared" si="56"/>
        <v>7064.9111268817205</v>
      </c>
      <c r="CT53" s="105">
        <f>SUM(B53:CS53)</f>
        <v>825447.48359085468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726.71999999999935</v>
      </c>
      <c r="C55" s="107">
        <f t="shared" si="57"/>
        <v>721.55000000000018</v>
      </c>
      <c r="D55" s="107">
        <f t="shared" si="57"/>
        <v>719.50000000000091</v>
      </c>
      <c r="E55" s="107">
        <f t="shared" si="57"/>
        <v>714.50000000000091</v>
      </c>
      <c r="F55" s="107">
        <f t="shared" si="57"/>
        <v>715.13000000000011</v>
      </c>
      <c r="G55" s="107">
        <f t="shared" si="57"/>
        <v>723.13000000000011</v>
      </c>
      <c r="H55" s="107">
        <f t="shared" si="57"/>
        <v>727.39000000000033</v>
      </c>
      <c r="I55" s="107">
        <f t="shared" si="57"/>
        <v>729.36999999999989</v>
      </c>
      <c r="J55" s="107">
        <f t="shared" si="57"/>
        <v>730.36999999999989</v>
      </c>
      <c r="K55" s="107">
        <f t="shared" si="57"/>
        <v>730.19000000000051</v>
      </c>
      <c r="L55" s="107">
        <f t="shared" si="57"/>
        <v>736.0600000000004</v>
      </c>
      <c r="M55" s="107">
        <f t="shared" si="57"/>
        <v>740.19999999999982</v>
      </c>
      <c r="N55" s="107">
        <f t="shared" si="57"/>
        <v>736.04</v>
      </c>
      <c r="O55" s="107">
        <f t="shared" si="57"/>
        <v>728.25999999999931</v>
      </c>
      <c r="P55" s="107">
        <f t="shared" si="57"/>
        <v>646.74000000000069</v>
      </c>
      <c r="Q55" s="107">
        <f t="shared" si="57"/>
        <v>628.17999999999938</v>
      </c>
      <c r="R55" s="107">
        <f t="shared" si="57"/>
        <v>571.06999999999971</v>
      </c>
      <c r="S55" s="107">
        <f t="shared" si="57"/>
        <v>569.72999999999956</v>
      </c>
      <c r="T55" s="107">
        <f t="shared" si="57"/>
        <v>578.59999999999945</v>
      </c>
      <c r="U55" s="107">
        <f t="shared" si="57"/>
        <v>578.60000000000036</v>
      </c>
      <c r="V55" s="107">
        <f t="shared" si="57"/>
        <v>519.47999999999956</v>
      </c>
      <c r="W55" s="107">
        <f t="shared" si="57"/>
        <v>517.04</v>
      </c>
      <c r="X55" s="107">
        <f t="shared" si="57"/>
        <v>4158.4021155514538</v>
      </c>
      <c r="Y55" s="107">
        <f t="shared" si="57"/>
        <v>4162.9014735138762</v>
      </c>
      <c r="Z55" s="107">
        <f t="shared" si="57"/>
        <v>4157.7274049616817</v>
      </c>
      <c r="AA55" s="107">
        <f t="shared" si="57"/>
        <v>4123.5725515592721</v>
      </c>
      <c r="AB55" s="107">
        <f t="shared" si="57"/>
        <v>4039.4333710853452</v>
      </c>
      <c r="AC55" s="107">
        <f t="shared" si="57"/>
        <v>3869.0968274489469</v>
      </c>
      <c r="AD55" s="107">
        <f t="shared" si="57"/>
        <v>3681.4181585488777</v>
      </c>
      <c r="AE55" s="107">
        <f t="shared" si="57"/>
        <v>3458.8553417722051</v>
      </c>
      <c r="AF55" s="107">
        <f t="shared" si="57"/>
        <v>3298.6367155112657</v>
      </c>
      <c r="AG55" s="107">
        <f t="shared" si="57"/>
        <v>3063.3198274021652</v>
      </c>
      <c r="AH55" s="107">
        <f t="shared" ref="AH55:BM55" si="58">AH25-AH53</f>
        <v>2845.9607104908955</v>
      </c>
      <c r="AI55" s="107">
        <f t="shared" si="58"/>
        <v>2628.7879006727853</v>
      </c>
      <c r="AJ55" s="107">
        <f t="shared" si="58"/>
        <v>2474.914031234317</v>
      </c>
      <c r="AK55" s="107">
        <f t="shared" si="58"/>
        <v>2351.627425810786</v>
      </c>
      <c r="AL55" s="107">
        <f t="shared" si="58"/>
        <v>2177.3684202364948</v>
      </c>
      <c r="AM55" s="107">
        <f t="shared" si="58"/>
        <v>2056.1528335218718</v>
      </c>
      <c r="AN55" s="107">
        <f t="shared" si="58"/>
        <v>2000.9906673945952</v>
      </c>
      <c r="AO55" s="107">
        <f t="shared" si="58"/>
        <v>1960.3538453200617</v>
      </c>
      <c r="AP55" s="107">
        <f t="shared" si="58"/>
        <v>1894.0885769715751</v>
      </c>
      <c r="AQ55" s="107">
        <f t="shared" si="58"/>
        <v>1832.828718806084</v>
      </c>
      <c r="AR55" s="107">
        <f t="shared" si="58"/>
        <v>1627.2346579354162</v>
      </c>
      <c r="AS55" s="107">
        <f t="shared" si="58"/>
        <v>1511.5533791443031</v>
      </c>
      <c r="AT55" s="107">
        <f t="shared" si="58"/>
        <v>1572.123311286372</v>
      </c>
      <c r="AU55" s="107">
        <f t="shared" si="58"/>
        <v>1514.3877819200734</v>
      </c>
      <c r="AV55" s="107">
        <f t="shared" si="58"/>
        <v>1529.5229954878323</v>
      </c>
      <c r="AW55" s="107">
        <f t="shared" si="58"/>
        <v>1506.0367614834868</v>
      </c>
      <c r="AX55" s="107">
        <f t="shared" si="58"/>
        <v>1571.8148701954578</v>
      </c>
      <c r="AY55" s="107">
        <f t="shared" si="58"/>
        <v>1526.5099611245532</v>
      </c>
      <c r="AZ55" s="107">
        <f t="shared" si="58"/>
        <v>1534.2067180044396</v>
      </c>
      <c r="BA55" s="107">
        <f t="shared" si="58"/>
        <v>1616.4056461946402</v>
      </c>
      <c r="BB55" s="107">
        <f t="shared" si="58"/>
        <v>1737.2631354989771</v>
      </c>
      <c r="BC55" s="107">
        <f t="shared" si="58"/>
        <v>1795.4392694201797</v>
      </c>
      <c r="BD55" s="107">
        <f t="shared" si="58"/>
        <v>1997.2706578205944</v>
      </c>
      <c r="BE55" s="107">
        <f t="shared" si="58"/>
        <v>2053.1309605419301</v>
      </c>
      <c r="BF55" s="107">
        <f t="shared" si="58"/>
        <v>2137.2887482244769</v>
      </c>
      <c r="BG55" s="107">
        <f t="shared" si="58"/>
        <v>2148.0805307431256</v>
      </c>
      <c r="BH55" s="107">
        <f t="shared" si="58"/>
        <v>2163.4228665391565</v>
      </c>
      <c r="BI55" s="107">
        <f t="shared" si="58"/>
        <v>2158.2968700136516</v>
      </c>
      <c r="BJ55" s="107">
        <f t="shared" si="58"/>
        <v>2104.528554091783</v>
      </c>
      <c r="BK55" s="107">
        <f t="shared" si="58"/>
        <v>2182.8525451429341</v>
      </c>
      <c r="BL55" s="107">
        <f t="shared" si="58"/>
        <v>2274.6736245119973</v>
      </c>
      <c r="BM55" s="107">
        <f t="shared" si="58"/>
        <v>2447.8541223813718</v>
      </c>
      <c r="BN55" s="107">
        <f t="shared" ref="BN55:CS55" si="59">BN25-BN53</f>
        <v>2673.1370705414174</v>
      </c>
      <c r="BO55" s="107">
        <f t="shared" si="59"/>
        <v>2832.3386934118553</v>
      </c>
      <c r="BP55" s="107">
        <f t="shared" si="59"/>
        <v>3007.2844638346178</v>
      </c>
      <c r="BQ55" s="107">
        <f t="shared" si="59"/>
        <v>3200.2365408030018</v>
      </c>
      <c r="BR55" s="107">
        <f t="shared" si="59"/>
        <v>3537.757633254585</v>
      </c>
      <c r="BS55" s="107">
        <f t="shared" si="59"/>
        <v>3681.0294985104756</v>
      </c>
      <c r="BT55" s="107">
        <f t="shared" si="59"/>
        <v>3844.5978018123087</v>
      </c>
      <c r="BU55" s="107">
        <f t="shared" si="59"/>
        <v>4016.9270822896378</v>
      </c>
      <c r="BV55" s="107">
        <f t="shared" si="59"/>
        <v>4156.0771247108141</v>
      </c>
      <c r="BW55" s="107">
        <f t="shared" si="59"/>
        <v>4204.0208557010237</v>
      </c>
      <c r="BX55" s="107">
        <f t="shared" si="59"/>
        <v>4216.682939399383</v>
      </c>
      <c r="BY55" s="107">
        <f t="shared" si="59"/>
        <v>4228.1399999999994</v>
      </c>
      <c r="BZ55" s="107">
        <f t="shared" si="59"/>
        <v>729.46999999999935</v>
      </c>
      <c r="CA55" s="107">
        <f t="shared" si="59"/>
        <v>730.10000000000036</v>
      </c>
      <c r="CB55" s="107">
        <f t="shared" si="59"/>
        <v>735.06999999999971</v>
      </c>
      <c r="CC55" s="107">
        <f t="shared" si="59"/>
        <v>734.74999999999909</v>
      </c>
      <c r="CD55" s="107">
        <f t="shared" si="59"/>
        <v>741.36000000000058</v>
      </c>
      <c r="CE55" s="107">
        <f t="shared" si="59"/>
        <v>748.30999999999949</v>
      </c>
      <c r="CF55" s="107">
        <f t="shared" si="59"/>
        <v>752.15999999999985</v>
      </c>
      <c r="CG55" s="107">
        <f t="shared" si="59"/>
        <v>736.00000000000091</v>
      </c>
      <c r="CH55" s="107">
        <f t="shared" si="59"/>
        <v>736.75000000000091</v>
      </c>
      <c r="CI55" s="107">
        <f t="shared" si="59"/>
        <v>743.97000000000025</v>
      </c>
      <c r="CJ55" s="107">
        <f t="shared" si="59"/>
        <v>749.26000000000022</v>
      </c>
      <c r="CK55" s="107">
        <f t="shared" si="59"/>
        <v>749.71999999999935</v>
      </c>
      <c r="CL55" s="107">
        <f t="shared" si="59"/>
        <v>772.65999999999985</v>
      </c>
      <c r="CM55" s="107">
        <f t="shared" si="59"/>
        <v>776.34000000000015</v>
      </c>
      <c r="CN55" s="107">
        <f t="shared" si="59"/>
        <v>766</v>
      </c>
      <c r="CO55" s="107">
        <f t="shared" si="59"/>
        <v>765.10000000000036</v>
      </c>
      <c r="CP55" s="107">
        <f t="shared" si="59"/>
        <v>780.63000000000102</v>
      </c>
      <c r="CQ55" s="107">
        <f t="shared" si="59"/>
        <v>800.11999999999989</v>
      </c>
      <c r="CR55" s="107">
        <f t="shared" si="59"/>
        <v>799.47000000000025</v>
      </c>
      <c r="CS55" s="108">
        <f t="shared" si="59"/>
        <v>784.61000000000058</v>
      </c>
      <c r="CT55" s="109">
        <f>SUM(B55:CS55)</f>
        <v>174464.26458979049</v>
      </c>
      <c r="CU55" s="154"/>
    </row>
    <row r="56" spans="1:102" ht="15.75" thickBot="1">
      <c r="A56" s="56" t="s">
        <v>66</v>
      </c>
      <c r="B56" s="35">
        <v>1274.75</v>
      </c>
      <c r="C56" s="36">
        <v>1232.73</v>
      </c>
      <c r="D56" s="36">
        <v>1219.81</v>
      </c>
      <c r="E56" s="36">
        <v>1287.8</v>
      </c>
      <c r="F56" s="36">
        <v>1408.57</v>
      </c>
      <c r="G56" s="36">
        <v>1443.8300000000002</v>
      </c>
      <c r="H56" s="36">
        <v>1258.71</v>
      </c>
      <c r="I56" s="36">
        <v>1414.25</v>
      </c>
      <c r="J56" s="36">
        <v>1922.8600000000001</v>
      </c>
      <c r="K56" s="36">
        <v>1985.2599999999998</v>
      </c>
      <c r="L56" s="36">
        <v>2276.9300000000003</v>
      </c>
      <c r="M56" s="36">
        <v>2487.89</v>
      </c>
      <c r="N56" s="36">
        <v>2334.4699999999998</v>
      </c>
      <c r="O56" s="36">
        <v>2453.3199999999997</v>
      </c>
      <c r="P56" s="36">
        <v>2684.03</v>
      </c>
      <c r="Q56" s="36">
        <v>2712.4300000000003</v>
      </c>
      <c r="R56" s="36">
        <v>2876.6099999999997</v>
      </c>
      <c r="S56" s="36">
        <v>2885.6099999999997</v>
      </c>
      <c r="T56" s="36">
        <v>2745.22</v>
      </c>
      <c r="U56" s="36">
        <v>2573.94</v>
      </c>
      <c r="V56" s="36">
        <v>2428.6</v>
      </c>
      <c r="W56" s="36">
        <v>2212.54</v>
      </c>
      <c r="X56" s="36">
        <v>2154.08</v>
      </c>
      <c r="Y56" s="36">
        <v>1995.07</v>
      </c>
      <c r="Z56" s="36">
        <v>2828.92</v>
      </c>
      <c r="AA56" s="36">
        <v>2865.5000000000005</v>
      </c>
      <c r="AB56" s="36">
        <v>2950.92</v>
      </c>
      <c r="AC56" s="36">
        <v>3217.57</v>
      </c>
      <c r="AD56" s="36">
        <v>3793.72</v>
      </c>
      <c r="AE56" s="36">
        <v>3984.2</v>
      </c>
      <c r="AF56" s="36">
        <v>4594.6499999999996</v>
      </c>
      <c r="AG56" s="36">
        <v>4938.75</v>
      </c>
      <c r="AH56" s="36">
        <v>4100</v>
      </c>
      <c r="AI56" s="36">
        <v>3700</v>
      </c>
      <c r="AJ56" s="36">
        <v>3350</v>
      </c>
      <c r="AK56" s="36">
        <v>3149.99</v>
      </c>
      <c r="AL56" s="36">
        <v>3000</v>
      </c>
      <c r="AM56" s="36">
        <v>2750</v>
      </c>
      <c r="AN56" s="36">
        <v>2874.19</v>
      </c>
      <c r="AO56" s="36">
        <v>2732.2</v>
      </c>
      <c r="AP56" s="36">
        <v>2595.66</v>
      </c>
      <c r="AQ56" s="36">
        <v>2504.31</v>
      </c>
      <c r="AR56" s="36">
        <v>2150</v>
      </c>
      <c r="AS56" s="36">
        <v>2050</v>
      </c>
      <c r="AT56" s="36">
        <v>2000</v>
      </c>
      <c r="AU56" s="36">
        <v>1950</v>
      </c>
      <c r="AV56" s="36">
        <v>1907.17</v>
      </c>
      <c r="AW56" s="36">
        <v>1876.45</v>
      </c>
      <c r="AX56" s="36">
        <v>1845.71</v>
      </c>
      <c r="AY56" s="36">
        <v>1893.22</v>
      </c>
      <c r="AZ56" s="36">
        <v>1892.9</v>
      </c>
      <c r="BA56" s="36">
        <v>1849.79</v>
      </c>
      <c r="BB56" s="36">
        <v>1750</v>
      </c>
      <c r="BC56" s="36">
        <v>1750</v>
      </c>
      <c r="BD56" s="36">
        <v>1895.74</v>
      </c>
      <c r="BE56" s="36">
        <v>1929.31</v>
      </c>
      <c r="BF56" s="36">
        <v>2145.65</v>
      </c>
      <c r="BG56" s="36">
        <v>2227.65</v>
      </c>
      <c r="BH56" s="36">
        <v>2298.0100000000002</v>
      </c>
      <c r="BI56" s="36">
        <v>2433.52</v>
      </c>
      <c r="BJ56" s="36">
        <v>2924.43</v>
      </c>
      <c r="BK56" s="36">
        <v>3014.76</v>
      </c>
      <c r="BL56" s="36">
        <v>3194.69</v>
      </c>
      <c r="BM56" s="36">
        <v>3390</v>
      </c>
      <c r="BN56" s="36">
        <v>3485.22</v>
      </c>
      <c r="BO56" s="36">
        <v>3464.49</v>
      </c>
      <c r="BP56" s="36">
        <v>3480.9300000000003</v>
      </c>
      <c r="BQ56" s="36">
        <v>3376.4799999999996</v>
      </c>
      <c r="BR56" s="36">
        <v>3357.1099999999997</v>
      </c>
      <c r="BS56" s="36">
        <v>3096.0599999999995</v>
      </c>
      <c r="BT56" s="36">
        <v>2791.65</v>
      </c>
      <c r="BU56" s="36">
        <v>2298.81</v>
      </c>
      <c r="BV56" s="36">
        <v>1835.19</v>
      </c>
      <c r="BW56" s="36">
        <v>1328.44</v>
      </c>
      <c r="BX56" s="36">
        <v>867.26</v>
      </c>
      <c r="BY56" s="36">
        <v>778.97</v>
      </c>
      <c r="BZ56" s="36">
        <v>315.90999999999997</v>
      </c>
      <c r="CA56" s="36">
        <v>285.87</v>
      </c>
      <c r="CB56" s="36">
        <v>267.65000000000003</v>
      </c>
      <c r="CC56" s="36">
        <v>276.60999999999996</v>
      </c>
      <c r="CD56" s="36">
        <v>374.03</v>
      </c>
      <c r="CE56" s="36">
        <v>379.5</v>
      </c>
      <c r="CF56" s="36">
        <v>386</v>
      </c>
      <c r="CG56" s="36">
        <v>338.89000000000004</v>
      </c>
      <c r="CH56" s="36">
        <v>361.94</v>
      </c>
      <c r="CI56" s="36">
        <v>363.18</v>
      </c>
      <c r="CJ56" s="36">
        <v>327.92</v>
      </c>
      <c r="CK56" s="36">
        <v>318.82</v>
      </c>
      <c r="CL56" s="36">
        <v>332.28999999999996</v>
      </c>
      <c r="CM56" s="36">
        <v>313.83999999999997</v>
      </c>
      <c r="CN56" s="36">
        <v>296.02000000000004</v>
      </c>
      <c r="CO56" s="36">
        <v>296.71000000000004</v>
      </c>
      <c r="CP56" s="36">
        <v>422.86</v>
      </c>
      <c r="CQ56" s="36">
        <v>443.37</v>
      </c>
      <c r="CR56" s="36">
        <v>498.5</v>
      </c>
      <c r="CS56" s="37">
        <v>527.86</v>
      </c>
      <c r="CT56" s="30">
        <f>SUM(B56:CS56)</f>
        <v>194857.26999999993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2004.3221155514539</v>
      </c>
      <c r="Y57" s="107">
        <f t="shared" si="60"/>
        <v>2167.8314735138765</v>
      </c>
      <c r="Z57" s="107">
        <f t="shared" si="60"/>
        <v>1328.8074049616816</v>
      </c>
      <c r="AA57" s="107">
        <f t="shared" si="60"/>
        <v>1258.0725515592717</v>
      </c>
      <c r="AB57" s="107">
        <f t="shared" si="60"/>
        <v>1088.5133710853452</v>
      </c>
      <c r="AC57" s="107">
        <f t="shared" si="60"/>
        <v>651.52682744894673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0</v>
      </c>
      <c r="AZ57" s="107">
        <f t="shared" si="60"/>
        <v>0</v>
      </c>
      <c r="BA57" s="107">
        <f t="shared" si="60"/>
        <v>0</v>
      </c>
      <c r="BB57" s="107">
        <f t="shared" si="60"/>
        <v>0</v>
      </c>
      <c r="BC57" s="107">
        <f t="shared" si="60"/>
        <v>45.439269420179698</v>
      </c>
      <c r="BD57" s="107">
        <f t="shared" si="60"/>
        <v>101.53065782059434</v>
      </c>
      <c r="BE57" s="107">
        <f t="shared" si="60"/>
        <v>123.82096054193016</v>
      </c>
      <c r="BF57" s="107">
        <f t="shared" si="60"/>
        <v>0</v>
      </c>
      <c r="BG57" s="107">
        <f t="shared" si="60"/>
        <v>0</v>
      </c>
      <c r="BH57" s="107">
        <f t="shared" si="60"/>
        <v>0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0</v>
      </c>
      <c r="BR57" s="107">
        <f t="shared" si="61"/>
        <v>180.64763325458534</v>
      </c>
      <c r="BS57" s="107">
        <f t="shared" si="61"/>
        <v>584.96949851047611</v>
      </c>
      <c r="BT57" s="107">
        <f t="shared" si="61"/>
        <v>1052.9478018123086</v>
      </c>
      <c r="BU57" s="107">
        <f t="shared" si="61"/>
        <v>1718.1170822896379</v>
      </c>
      <c r="BV57" s="107">
        <f t="shared" si="61"/>
        <v>2320.8871247108141</v>
      </c>
      <c r="BW57" s="107">
        <f t="shared" si="61"/>
        <v>2875.5808557010237</v>
      </c>
      <c r="BX57" s="107">
        <f t="shared" si="61"/>
        <v>3349.4229393993828</v>
      </c>
      <c r="BY57" s="107">
        <f t="shared" si="61"/>
        <v>3449.1699999999992</v>
      </c>
      <c r="BZ57" s="107">
        <f t="shared" si="61"/>
        <v>413.55999999999938</v>
      </c>
      <c r="CA57" s="107">
        <f t="shared" si="61"/>
        <v>444.23000000000036</v>
      </c>
      <c r="CB57" s="107">
        <f t="shared" si="61"/>
        <v>467.41999999999967</v>
      </c>
      <c r="CC57" s="107">
        <f t="shared" si="61"/>
        <v>458.13999999999913</v>
      </c>
      <c r="CD57" s="107">
        <f t="shared" si="61"/>
        <v>367.33000000000061</v>
      </c>
      <c r="CE57" s="107">
        <f t="shared" si="61"/>
        <v>368.80999999999949</v>
      </c>
      <c r="CF57" s="107">
        <f t="shared" si="61"/>
        <v>366.15999999999985</v>
      </c>
      <c r="CG57" s="107">
        <f t="shared" si="61"/>
        <v>397.11000000000087</v>
      </c>
      <c r="CH57" s="107">
        <f t="shared" si="61"/>
        <v>374.81000000000091</v>
      </c>
      <c r="CI57" s="107">
        <f t="shared" si="61"/>
        <v>380.79000000000025</v>
      </c>
      <c r="CJ57" s="107">
        <f t="shared" si="61"/>
        <v>421.3400000000002</v>
      </c>
      <c r="CK57" s="107">
        <f t="shared" si="61"/>
        <v>430.89999999999935</v>
      </c>
      <c r="CL57" s="107">
        <f t="shared" si="61"/>
        <v>440.36999999999989</v>
      </c>
      <c r="CM57" s="107">
        <f t="shared" si="61"/>
        <v>462.50000000000017</v>
      </c>
      <c r="CN57" s="107">
        <f t="shared" si="61"/>
        <v>469.97999999999996</v>
      </c>
      <c r="CO57" s="107">
        <f t="shared" si="61"/>
        <v>468.39000000000033</v>
      </c>
      <c r="CP57" s="107">
        <f t="shared" si="61"/>
        <v>357.770000000001</v>
      </c>
      <c r="CQ57" s="107">
        <f t="shared" si="61"/>
        <v>356.74999999999989</v>
      </c>
      <c r="CR57" s="107">
        <f t="shared" si="61"/>
        <v>300.97000000000025</v>
      </c>
      <c r="CS57" s="108">
        <f t="shared" si="61"/>
        <v>256.75000000000057</v>
      </c>
      <c r="CT57" s="109">
        <f>SUM(B57:CS57)</f>
        <v>32305.687567581506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2980.54</v>
      </c>
      <c r="C61" s="176">
        <f>SUM(C62:C68)</f>
        <v>2985.54</v>
      </c>
      <c r="D61" s="176">
        <f t="shared" ref="D61:BO61" si="62">SUM(D62:D68)</f>
        <v>2985.54</v>
      </c>
      <c r="E61" s="176">
        <f t="shared" si="62"/>
        <v>2990.54</v>
      </c>
      <c r="F61" s="176">
        <f t="shared" si="62"/>
        <v>2991.54</v>
      </c>
      <c r="G61" s="176">
        <f t="shared" si="62"/>
        <v>2983.54</v>
      </c>
      <c r="H61" s="176">
        <f t="shared" si="62"/>
        <v>2980.54</v>
      </c>
      <c r="I61" s="176">
        <f t="shared" si="62"/>
        <v>2978.54</v>
      </c>
      <c r="J61" s="176">
        <f t="shared" si="62"/>
        <v>2977.54</v>
      </c>
      <c r="K61" s="176">
        <f t="shared" si="62"/>
        <v>2975.54</v>
      </c>
      <c r="L61" s="176">
        <f t="shared" si="62"/>
        <v>2969.54</v>
      </c>
      <c r="M61" s="176">
        <f t="shared" si="62"/>
        <v>2967.54</v>
      </c>
      <c r="N61" s="176">
        <f t="shared" si="62"/>
        <v>2969.54</v>
      </c>
      <c r="O61" s="176">
        <f t="shared" si="62"/>
        <v>2977.54</v>
      </c>
      <c r="P61" s="176">
        <f t="shared" si="62"/>
        <v>2983.54</v>
      </c>
      <c r="Q61" s="176">
        <f t="shared" si="62"/>
        <v>2987.54</v>
      </c>
      <c r="R61" s="176">
        <f t="shared" si="62"/>
        <v>2988.54</v>
      </c>
      <c r="S61" s="176">
        <f t="shared" si="62"/>
        <v>2984.54</v>
      </c>
      <c r="T61" s="176">
        <f t="shared" si="62"/>
        <v>2984.54</v>
      </c>
      <c r="U61" s="176">
        <f t="shared" si="62"/>
        <v>2984.54</v>
      </c>
      <c r="V61" s="176">
        <f t="shared" si="62"/>
        <v>2983.54</v>
      </c>
      <c r="W61" s="176">
        <f t="shared" si="62"/>
        <v>2989.54</v>
      </c>
      <c r="X61" s="176">
        <f t="shared" si="62"/>
        <v>2988.54</v>
      </c>
      <c r="Y61" s="176">
        <f t="shared" si="62"/>
        <v>2984.54</v>
      </c>
      <c r="Z61" s="176">
        <f t="shared" si="62"/>
        <v>2985.54</v>
      </c>
      <c r="AA61" s="176">
        <f t="shared" si="62"/>
        <v>2992.54</v>
      </c>
      <c r="AB61" s="176">
        <f t="shared" si="62"/>
        <v>2992.54</v>
      </c>
      <c r="AC61" s="176">
        <f t="shared" si="62"/>
        <v>2987.54</v>
      </c>
      <c r="AD61" s="176">
        <f t="shared" si="62"/>
        <v>2981.54</v>
      </c>
      <c r="AE61" s="176">
        <f t="shared" si="62"/>
        <v>2979.54</v>
      </c>
      <c r="AF61" s="176">
        <f t="shared" si="62"/>
        <v>2979.54</v>
      </c>
      <c r="AG61" s="176">
        <f t="shared" si="62"/>
        <v>2981.54</v>
      </c>
      <c r="AH61" s="176">
        <f t="shared" si="62"/>
        <v>2983.54</v>
      </c>
      <c r="AI61" s="176">
        <f t="shared" si="62"/>
        <v>2980.54</v>
      </c>
      <c r="AJ61" s="176">
        <f t="shared" si="62"/>
        <v>2977.54</v>
      </c>
      <c r="AK61" s="176">
        <f t="shared" si="62"/>
        <v>2972.54</v>
      </c>
      <c r="AL61" s="176">
        <f t="shared" si="62"/>
        <v>2959.54</v>
      </c>
      <c r="AM61" s="176">
        <f t="shared" si="62"/>
        <v>2940.54</v>
      </c>
      <c r="AN61" s="176">
        <f t="shared" si="62"/>
        <v>2923.54</v>
      </c>
      <c r="AO61" s="176">
        <f t="shared" si="62"/>
        <v>2914.54</v>
      </c>
      <c r="AP61" s="176">
        <f t="shared" si="62"/>
        <v>2904.54</v>
      </c>
      <c r="AQ61" s="176">
        <f t="shared" si="62"/>
        <v>2889.54</v>
      </c>
      <c r="AR61" s="176">
        <f t="shared" si="62"/>
        <v>2885.54</v>
      </c>
      <c r="AS61" s="176">
        <f t="shared" si="62"/>
        <v>2886.54</v>
      </c>
      <c r="AT61" s="176">
        <f t="shared" si="62"/>
        <v>2890.54</v>
      </c>
      <c r="AU61" s="176">
        <f t="shared" si="62"/>
        <v>2892.54</v>
      </c>
      <c r="AV61" s="176">
        <f t="shared" si="62"/>
        <v>2889.54</v>
      </c>
      <c r="AW61" s="176">
        <f t="shared" si="62"/>
        <v>2889.54</v>
      </c>
      <c r="AX61" s="176">
        <f t="shared" si="62"/>
        <v>2891.54</v>
      </c>
      <c r="AY61" s="176">
        <f t="shared" si="62"/>
        <v>2891.54</v>
      </c>
      <c r="AZ61" s="176">
        <f t="shared" si="62"/>
        <v>2888.54</v>
      </c>
      <c r="BA61" s="176">
        <f t="shared" si="62"/>
        <v>2894.54</v>
      </c>
      <c r="BB61" s="176">
        <f t="shared" si="62"/>
        <v>2909.54</v>
      </c>
      <c r="BC61" s="176">
        <f t="shared" si="62"/>
        <v>2912.54</v>
      </c>
      <c r="BD61" s="176">
        <f t="shared" si="62"/>
        <v>2911.54</v>
      </c>
      <c r="BE61" s="176">
        <f t="shared" si="62"/>
        <v>2920.54</v>
      </c>
      <c r="BF61" s="176">
        <f t="shared" si="62"/>
        <v>2934.54</v>
      </c>
      <c r="BG61" s="176">
        <f t="shared" si="62"/>
        <v>2930.54</v>
      </c>
      <c r="BH61" s="176">
        <f t="shared" si="62"/>
        <v>2923.54</v>
      </c>
      <c r="BI61" s="176">
        <f t="shared" si="62"/>
        <v>2933.54</v>
      </c>
      <c r="BJ61" s="176">
        <f t="shared" si="62"/>
        <v>2933.54</v>
      </c>
      <c r="BK61" s="176">
        <f t="shared" si="62"/>
        <v>2923.54</v>
      </c>
      <c r="BL61" s="176">
        <f t="shared" si="62"/>
        <v>2919.54</v>
      </c>
      <c r="BM61" s="176">
        <f t="shared" si="62"/>
        <v>2921.54</v>
      </c>
      <c r="BN61" s="176">
        <f t="shared" si="62"/>
        <v>2932.54</v>
      </c>
      <c r="BO61" s="176">
        <f t="shared" si="62"/>
        <v>2952.54</v>
      </c>
      <c r="BP61" s="176">
        <f t="shared" ref="BP61:CS61" si="63">SUM(BP62:BP68)</f>
        <v>2957.54</v>
      </c>
      <c r="BQ61" s="176">
        <f t="shared" si="63"/>
        <v>2947.54</v>
      </c>
      <c r="BR61" s="176">
        <f t="shared" si="63"/>
        <v>2943.54</v>
      </c>
      <c r="BS61" s="176">
        <f t="shared" si="63"/>
        <v>2954.54</v>
      </c>
      <c r="BT61" s="176">
        <f t="shared" si="63"/>
        <v>2955.54</v>
      </c>
      <c r="BU61" s="176">
        <f t="shared" si="63"/>
        <v>2952.54</v>
      </c>
      <c r="BV61" s="176">
        <f t="shared" si="63"/>
        <v>2951.54</v>
      </c>
      <c r="BW61" s="176">
        <f t="shared" si="63"/>
        <v>2953.54</v>
      </c>
      <c r="BX61" s="176">
        <f t="shared" si="63"/>
        <v>2954.54</v>
      </c>
      <c r="BY61" s="176">
        <f t="shared" si="63"/>
        <v>2954.54</v>
      </c>
      <c r="BZ61" s="176">
        <f t="shared" si="63"/>
        <v>2957.54</v>
      </c>
      <c r="CA61" s="176">
        <f t="shared" si="63"/>
        <v>2953.54</v>
      </c>
      <c r="CB61" s="176">
        <f t="shared" si="63"/>
        <v>2946.54</v>
      </c>
      <c r="CC61" s="176">
        <f t="shared" si="63"/>
        <v>2944.54</v>
      </c>
      <c r="CD61" s="176">
        <f t="shared" si="63"/>
        <v>2945.54</v>
      </c>
      <c r="CE61" s="176">
        <f t="shared" si="63"/>
        <v>2943.54</v>
      </c>
      <c r="CF61" s="176">
        <f t="shared" si="63"/>
        <v>2947.54</v>
      </c>
      <c r="CG61" s="176">
        <f t="shared" si="63"/>
        <v>2953.54</v>
      </c>
      <c r="CH61" s="176">
        <f t="shared" si="63"/>
        <v>2951.54</v>
      </c>
      <c r="CI61" s="176">
        <f t="shared" si="63"/>
        <v>2944.54</v>
      </c>
      <c r="CJ61" s="176">
        <f t="shared" si="63"/>
        <v>2940.54</v>
      </c>
      <c r="CK61" s="176">
        <f t="shared" si="63"/>
        <v>2941.54</v>
      </c>
      <c r="CL61" s="176">
        <f t="shared" si="63"/>
        <v>2928.54</v>
      </c>
      <c r="CM61" s="176">
        <f t="shared" si="63"/>
        <v>2928.54</v>
      </c>
      <c r="CN61" s="176">
        <f t="shared" si="63"/>
        <v>2939.54</v>
      </c>
      <c r="CO61" s="176">
        <f t="shared" si="63"/>
        <v>2941.54</v>
      </c>
      <c r="CP61" s="176">
        <f t="shared" si="63"/>
        <v>2926.54</v>
      </c>
      <c r="CQ61" s="176">
        <f t="shared" si="63"/>
        <v>2906.54</v>
      </c>
      <c r="CR61" s="176">
        <f t="shared" si="63"/>
        <v>2907.54</v>
      </c>
      <c r="CS61" s="177">
        <f t="shared" si="63"/>
        <v>2921.54</v>
      </c>
      <c r="CT61" s="250">
        <f>SUM(B61:CS61)</f>
        <v>283055.84000000008</v>
      </c>
      <c r="CU61" s="154"/>
      <c r="CV61" s="155"/>
      <c r="CX61" s="253"/>
    </row>
    <row r="62" spans="1:102">
      <c r="A62" s="25" t="s">
        <v>45</v>
      </c>
      <c r="B62" s="31">
        <v>403</v>
      </c>
      <c r="C62" s="32">
        <v>403</v>
      </c>
      <c r="D62" s="32">
        <v>403</v>
      </c>
      <c r="E62" s="32">
        <v>403</v>
      </c>
      <c r="F62" s="32">
        <v>403</v>
      </c>
      <c r="G62" s="32">
        <v>403</v>
      </c>
      <c r="H62" s="32">
        <v>403</v>
      </c>
      <c r="I62" s="32">
        <v>403</v>
      </c>
      <c r="J62" s="32">
        <v>403</v>
      </c>
      <c r="K62" s="32">
        <v>403</v>
      </c>
      <c r="L62" s="32">
        <v>403</v>
      </c>
      <c r="M62" s="32">
        <v>403</v>
      </c>
      <c r="N62" s="32">
        <v>403</v>
      </c>
      <c r="O62" s="32">
        <v>403</v>
      </c>
      <c r="P62" s="32">
        <v>403</v>
      </c>
      <c r="Q62" s="32">
        <v>403</v>
      </c>
      <c r="R62" s="32">
        <v>403</v>
      </c>
      <c r="S62" s="32">
        <v>403</v>
      </c>
      <c r="T62" s="32">
        <v>403</v>
      </c>
      <c r="U62" s="32">
        <v>403</v>
      </c>
      <c r="V62" s="32">
        <v>403</v>
      </c>
      <c r="W62" s="32">
        <v>403</v>
      </c>
      <c r="X62" s="32">
        <v>403</v>
      </c>
      <c r="Y62" s="32">
        <v>403</v>
      </c>
      <c r="Z62" s="32">
        <v>403</v>
      </c>
      <c r="AA62" s="32">
        <v>403</v>
      </c>
      <c r="AB62" s="32">
        <v>403</v>
      </c>
      <c r="AC62" s="32">
        <v>403</v>
      </c>
      <c r="AD62" s="32">
        <v>403</v>
      </c>
      <c r="AE62" s="32">
        <v>403</v>
      </c>
      <c r="AF62" s="32">
        <v>403</v>
      </c>
      <c r="AG62" s="32">
        <v>403</v>
      </c>
      <c r="AH62" s="32">
        <v>403</v>
      </c>
      <c r="AI62" s="32">
        <v>403</v>
      </c>
      <c r="AJ62" s="32">
        <v>403</v>
      </c>
      <c r="AK62" s="32">
        <v>403</v>
      </c>
      <c r="AL62" s="32">
        <v>403</v>
      </c>
      <c r="AM62" s="32">
        <v>403</v>
      </c>
      <c r="AN62" s="32">
        <v>403</v>
      </c>
      <c r="AO62" s="32">
        <v>403</v>
      </c>
      <c r="AP62" s="32">
        <v>403</v>
      </c>
      <c r="AQ62" s="32">
        <v>403</v>
      </c>
      <c r="AR62" s="32">
        <v>403</v>
      </c>
      <c r="AS62" s="32">
        <v>403</v>
      </c>
      <c r="AT62" s="32">
        <v>403</v>
      </c>
      <c r="AU62" s="32">
        <v>403</v>
      </c>
      <c r="AV62" s="32">
        <v>403</v>
      </c>
      <c r="AW62" s="32">
        <v>403</v>
      </c>
      <c r="AX62" s="32">
        <v>403</v>
      </c>
      <c r="AY62" s="32">
        <v>403</v>
      </c>
      <c r="AZ62" s="32">
        <v>403</v>
      </c>
      <c r="BA62" s="32">
        <v>403</v>
      </c>
      <c r="BB62" s="32">
        <v>403</v>
      </c>
      <c r="BC62" s="32">
        <v>403</v>
      </c>
      <c r="BD62" s="32">
        <v>403</v>
      </c>
      <c r="BE62" s="32">
        <v>403</v>
      </c>
      <c r="BF62" s="32">
        <v>403</v>
      </c>
      <c r="BG62" s="32">
        <v>403</v>
      </c>
      <c r="BH62" s="32">
        <v>403</v>
      </c>
      <c r="BI62" s="32">
        <v>403</v>
      </c>
      <c r="BJ62" s="32">
        <v>403</v>
      </c>
      <c r="BK62" s="32">
        <v>403</v>
      </c>
      <c r="BL62" s="32">
        <v>403</v>
      </c>
      <c r="BM62" s="32">
        <v>403</v>
      </c>
      <c r="BN62" s="32">
        <v>403</v>
      </c>
      <c r="BO62" s="32">
        <v>403</v>
      </c>
      <c r="BP62" s="32">
        <v>403</v>
      </c>
      <c r="BQ62" s="32">
        <v>403</v>
      </c>
      <c r="BR62" s="32">
        <v>403</v>
      </c>
      <c r="BS62" s="32">
        <v>403</v>
      </c>
      <c r="BT62" s="32">
        <v>403</v>
      </c>
      <c r="BU62" s="32">
        <v>403</v>
      </c>
      <c r="BV62" s="32">
        <v>403</v>
      </c>
      <c r="BW62" s="32">
        <v>403</v>
      </c>
      <c r="BX62" s="32">
        <v>403</v>
      </c>
      <c r="BY62" s="32">
        <v>403</v>
      </c>
      <c r="BZ62" s="32">
        <v>403</v>
      </c>
      <c r="CA62" s="32">
        <v>403</v>
      </c>
      <c r="CB62" s="32">
        <v>403</v>
      </c>
      <c r="CC62" s="32">
        <v>403</v>
      </c>
      <c r="CD62" s="32">
        <v>403</v>
      </c>
      <c r="CE62" s="32">
        <v>403</v>
      </c>
      <c r="CF62" s="32">
        <v>403</v>
      </c>
      <c r="CG62" s="32">
        <v>403</v>
      </c>
      <c r="CH62" s="32">
        <v>403</v>
      </c>
      <c r="CI62" s="32">
        <v>403</v>
      </c>
      <c r="CJ62" s="32">
        <v>403</v>
      </c>
      <c r="CK62" s="32">
        <v>403</v>
      </c>
      <c r="CL62" s="32">
        <v>403</v>
      </c>
      <c r="CM62" s="32">
        <v>403</v>
      </c>
      <c r="CN62" s="32">
        <v>403</v>
      </c>
      <c r="CO62" s="32">
        <v>403</v>
      </c>
      <c r="CP62" s="32">
        <v>403</v>
      </c>
      <c r="CQ62" s="32">
        <v>403</v>
      </c>
      <c r="CR62" s="32">
        <v>403</v>
      </c>
      <c r="CS62" s="33">
        <v>403</v>
      </c>
      <c r="CT62" s="30">
        <f t="shared" ref="CT62:CT68" si="64">SUM(B62:CS62)</f>
        <v>38688</v>
      </c>
      <c r="CU62" s="156"/>
      <c r="CV62" s="263"/>
    </row>
    <row r="63" spans="1:102">
      <c r="A63" s="25" t="s">
        <v>46</v>
      </c>
      <c r="B63" s="31">
        <v>523</v>
      </c>
      <c r="C63" s="32">
        <v>523</v>
      </c>
      <c r="D63" s="32">
        <v>523</v>
      </c>
      <c r="E63" s="32">
        <v>523</v>
      </c>
      <c r="F63" s="32">
        <v>523</v>
      </c>
      <c r="G63" s="32">
        <v>523</v>
      </c>
      <c r="H63" s="32">
        <v>523</v>
      </c>
      <c r="I63" s="32">
        <v>523</v>
      </c>
      <c r="J63" s="32">
        <v>523</v>
      </c>
      <c r="K63" s="32">
        <v>523</v>
      </c>
      <c r="L63" s="32">
        <v>523</v>
      </c>
      <c r="M63" s="32">
        <v>523</v>
      </c>
      <c r="N63" s="32">
        <v>523</v>
      </c>
      <c r="O63" s="32">
        <v>523</v>
      </c>
      <c r="P63" s="32">
        <v>523</v>
      </c>
      <c r="Q63" s="32">
        <v>523</v>
      </c>
      <c r="R63" s="32">
        <v>523</v>
      </c>
      <c r="S63" s="32">
        <v>523</v>
      </c>
      <c r="T63" s="32">
        <v>523</v>
      </c>
      <c r="U63" s="32">
        <v>523</v>
      </c>
      <c r="V63" s="32">
        <v>523</v>
      </c>
      <c r="W63" s="32">
        <v>523</v>
      </c>
      <c r="X63" s="32">
        <v>523</v>
      </c>
      <c r="Y63" s="32">
        <v>523</v>
      </c>
      <c r="Z63" s="32">
        <v>523</v>
      </c>
      <c r="AA63" s="32">
        <v>523</v>
      </c>
      <c r="AB63" s="32">
        <v>523</v>
      </c>
      <c r="AC63" s="32">
        <v>523</v>
      </c>
      <c r="AD63" s="32">
        <v>523</v>
      </c>
      <c r="AE63" s="32">
        <v>523</v>
      </c>
      <c r="AF63" s="32">
        <v>523</v>
      </c>
      <c r="AG63" s="32">
        <v>523</v>
      </c>
      <c r="AH63" s="32">
        <v>523</v>
      </c>
      <c r="AI63" s="32">
        <v>523</v>
      </c>
      <c r="AJ63" s="32">
        <v>523</v>
      </c>
      <c r="AK63" s="32">
        <v>523</v>
      </c>
      <c r="AL63" s="32">
        <v>523</v>
      </c>
      <c r="AM63" s="32">
        <v>523</v>
      </c>
      <c r="AN63" s="32">
        <v>523</v>
      </c>
      <c r="AO63" s="32">
        <v>523</v>
      </c>
      <c r="AP63" s="32">
        <v>523</v>
      </c>
      <c r="AQ63" s="32">
        <v>523</v>
      </c>
      <c r="AR63" s="32">
        <v>523</v>
      </c>
      <c r="AS63" s="32">
        <v>523</v>
      </c>
      <c r="AT63" s="32">
        <v>523</v>
      </c>
      <c r="AU63" s="32">
        <v>523</v>
      </c>
      <c r="AV63" s="32">
        <v>523</v>
      </c>
      <c r="AW63" s="32">
        <v>523</v>
      </c>
      <c r="AX63" s="32">
        <v>523</v>
      </c>
      <c r="AY63" s="32">
        <v>523</v>
      </c>
      <c r="AZ63" s="32">
        <v>523</v>
      </c>
      <c r="BA63" s="32">
        <v>523</v>
      </c>
      <c r="BB63" s="32">
        <v>523</v>
      </c>
      <c r="BC63" s="32">
        <v>523</v>
      </c>
      <c r="BD63" s="32">
        <v>523</v>
      </c>
      <c r="BE63" s="32">
        <v>523</v>
      </c>
      <c r="BF63" s="32">
        <v>523</v>
      </c>
      <c r="BG63" s="32">
        <v>523</v>
      </c>
      <c r="BH63" s="32">
        <v>523</v>
      </c>
      <c r="BI63" s="32">
        <v>523</v>
      </c>
      <c r="BJ63" s="32">
        <v>523</v>
      </c>
      <c r="BK63" s="32">
        <v>523</v>
      </c>
      <c r="BL63" s="32">
        <v>523</v>
      </c>
      <c r="BM63" s="32">
        <v>523</v>
      </c>
      <c r="BN63" s="32">
        <v>523</v>
      </c>
      <c r="BO63" s="32">
        <v>523</v>
      </c>
      <c r="BP63" s="32">
        <v>523</v>
      </c>
      <c r="BQ63" s="32">
        <v>523</v>
      </c>
      <c r="BR63" s="32">
        <v>523</v>
      </c>
      <c r="BS63" s="32">
        <v>523</v>
      </c>
      <c r="BT63" s="32">
        <v>523</v>
      </c>
      <c r="BU63" s="32">
        <v>523</v>
      </c>
      <c r="BV63" s="32">
        <v>523</v>
      </c>
      <c r="BW63" s="32">
        <v>523</v>
      </c>
      <c r="BX63" s="32">
        <v>523</v>
      </c>
      <c r="BY63" s="32">
        <v>523</v>
      </c>
      <c r="BZ63" s="32">
        <v>523</v>
      </c>
      <c r="CA63" s="32">
        <v>523</v>
      </c>
      <c r="CB63" s="32">
        <v>523</v>
      </c>
      <c r="CC63" s="32">
        <v>523</v>
      </c>
      <c r="CD63" s="32">
        <v>523</v>
      </c>
      <c r="CE63" s="32">
        <v>523</v>
      </c>
      <c r="CF63" s="32">
        <v>523</v>
      </c>
      <c r="CG63" s="32">
        <v>523</v>
      </c>
      <c r="CH63" s="32">
        <v>523</v>
      </c>
      <c r="CI63" s="32">
        <v>523</v>
      </c>
      <c r="CJ63" s="32">
        <v>523</v>
      </c>
      <c r="CK63" s="32">
        <v>523</v>
      </c>
      <c r="CL63" s="32">
        <v>523</v>
      </c>
      <c r="CM63" s="32">
        <v>523</v>
      </c>
      <c r="CN63" s="32">
        <v>523</v>
      </c>
      <c r="CO63" s="32">
        <v>523</v>
      </c>
      <c r="CP63" s="32">
        <v>523</v>
      </c>
      <c r="CQ63" s="32">
        <v>523</v>
      </c>
      <c r="CR63" s="32">
        <v>523</v>
      </c>
      <c r="CS63" s="33">
        <v>523</v>
      </c>
      <c r="CT63" s="30">
        <f t="shared" si="64"/>
        <v>50208</v>
      </c>
      <c r="CU63" s="156"/>
      <c r="CV63" s="263"/>
    </row>
    <row r="64" spans="1:102">
      <c r="A64" s="25" t="s">
        <v>47</v>
      </c>
      <c r="B64" s="31">
        <v>523.79</v>
      </c>
      <c r="C64" s="32">
        <v>523.79</v>
      </c>
      <c r="D64" s="32">
        <v>523.79</v>
      </c>
      <c r="E64" s="32">
        <v>523.79</v>
      </c>
      <c r="F64" s="32">
        <v>523.79</v>
      </c>
      <c r="G64" s="32">
        <v>523.79</v>
      </c>
      <c r="H64" s="32">
        <v>523.79</v>
      </c>
      <c r="I64" s="32">
        <v>523.79</v>
      </c>
      <c r="J64" s="32">
        <v>523.79</v>
      </c>
      <c r="K64" s="32">
        <v>523.79</v>
      </c>
      <c r="L64" s="32">
        <v>523.79</v>
      </c>
      <c r="M64" s="32">
        <v>523.79</v>
      </c>
      <c r="N64" s="32">
        <v>523.79</v>
      </c>
      <c r="O64" s="32">
        <v>523.79</v>
      </c>
      <c r="P64" s="32">
        <v>523.79</v>
      </c>
      <c r="Q64" s="32">
        <v>523.79</v>
      </c>
      <c r="R64" s="32">
        <v>523.79</v>
      </c>
      <c r="S64" s="32">
        <v>523.79</v>
      </c>
      <c r="T64" s="32">
        <v>523.79</v>
      </c>
      <c r="U64" s="32">
        <v>523.79</v>
      </c>
      <c r="V64" s="32">
        <v>523.79</v>
      </c>
      <c r="W64" s="32">
        <v>523.79</v>
      </c>
      <c r="X64" s="32">
        <v>523.79</v>
      </c>
      <c r="Y64" s="32">
        <v>523.79</v>
      </c>
      <c r="Z64" s="32">
        <v>523.79</v>
      </c>
      <c r="AA64" s="32">
        <v>523.79</v>
      </c>
      <c r="AB64" s="32">
        <v>523.79</v>
      </c>
      <c r="AC64" s="32">
        <v>523.79</v>
      </c>
      <c r="AD64" s="32">
        <v>523.79</v>
      </c>
      <c r="AE64" s="32">
        <v>523.79</v>
      </c>
      <c r="AF64" s="32">
        <v>523.79</v>
      </c>
      <c r="AG64" s="32">
        <v>523.79</v>
      </c>
      <c r="AH64" s="32">
        <v>523.79</v>
      </c>
      <c r="AI64" s="32">
        <v>523.79</v>
      </c>
      <c r="AJ64" s="32">
        <v>523.79</v>
      </c>
      <c r="AK64" s="32">
        <v>523.79</v>
      </c>
      <c r="AL64" s="32">
        <v>523.79</v>
      </c>
      <c r="AM64" s="32">
        <v>523.79</v>
      </c>
      <c r="AN64" s="32">
        <v>523.79</v>
      </c>
      <c r="AO64" s="32">
        <v>523.79</v>
      </c>
      <c r="AP64" s="32">
        <v>523.79</v>
      </c>
      <c r="AQ64" s="32">
        <v>523.79</v>
      </c>
      <c r="AR64" s="32">
        <v>523.79</v>
      </c>
      <c r="AS64" s="32">
        <v>523.79</v>
      </c>
      <c r="AT64" s="32">
        <v>523.79</v>
      </c>
      <c r="AU64" s="32">
        <v>523.79</v>
      </c>
      <c r="AV64" s="32">
        <v>523.79</v>
      </c>
      <c r="AW64" s="32">
        <v>523.79</v>
      </c>
      <c r="AX64" s="32">
        <v>523.79</v>
      </c>
      <c r="AY64" s="32">
        <v>523.79</v>
      </c>
      <c r="AZ64" s="32">
        <v>523.79</v>
      </c>
      <c r="BA64" s="32">
        <v>523.79</v>
      </c>
      <c r="BB64" s="32">
        <v>523.79</v>
      </c>
      <c r="BC64" s="32">
        <v>523.79</v>
      </c>
      <c r="BD64" s="32">
        <v>523.79</v>
      </c>
      <c r="BE64" s="32">
        <v>523.79</v>
      </c>
      <c r="BF64" s="32">
        <v>523.79</v>
      </c>
      <c r="BG64" s="32">
        <v>523.79</v>
      </c>
      <c r="BH64" s="32">
        <v>523.79</v>
      </c>
      <c r="BI64" s="32">
        <v>523.79</v>
      </c>
      <c r="BJ64" s="32">
        <v>523.79</v>
      </c>
      <c r="BK64" s="32">
        <v>523.79</v>
      </c>
      <c r="BL64" s="32">
        <v>523.79</v>
      </c>
      <c r="BM64" s="32">
        <v>523.79</v>
      </c>
      <c r="BN64" s="32">
        <v>523.79</v>
      </c>
      <c r="BO64" s="32">
        <v>523.79</v>
      </c>
      <c r="BP64" s="32">
        <v>523.79</v>
      </c>
      <c r="BQ64" s="32">
        <v>523.79</v>
      </c>
      <c r="BR64" s="32">
        <v>523.79</v>
      </c>
      <c r="BS64" s="32">
        <v>523.79</v>
      </c>
      <c r="BT64" s="32">
        <v>523.79</v>
      </c>
      <c r="BU64" s="32">
        <v>523.79</v>
      </c>
      <c r="BV64" s="32">
        <v>523.79</v>
      </c>
      <c r="BW64" s="32">
        <v>523.79</v>
      </c>
      <c r="BX64" s="32">
        <v>523.79</v>
      </c>
      <c r="BY64" s="32">
        <v>523.79</v>
      </c>
      <c r="BZ64" s="32">
        <v>523.79</v>
      </c>
      <c r="CA64" s="32">
        <v>523.79</v>
      </c>
      <c r="CB64" s="32">
        <v>523.79</v>
      </c>
      <c r="CC64" s="32">
        <v>523.79</v>
      </c>
      <c r="CD64" s="32">
        <v>523.79</v>
      </c>
      <c r="CE64" s="32">
        <v>523.79</v>
      </c>
      <c r="CF64" s="32">
        <v>523.79</v>
      </c>
      <c r="CG64" s="32">
        <v>523.79</v>
      </c>
      <c r="CH64" s="32">
        <v>523.79</v>
      </c>
      <c r="CI64" s="32">
        <v>523.79</v>
      </c>
      <c r="CJ64" s="32">
        <v>523.79</v>
      </c>
      <c r="CK64" s="32">
        <v>523.79</v>
      </c>
      <c r="CL64" s="32">
        <v>523.79</v>
      </c>
      <c r="CM64" s="32">
        <v>523.79</v>
      </c>
      <c r="CN64" s="32">
        <v>523.79</v>
      </c>
      <c r="CO64" s="32">
        <v>523.79</v>
      </c>
      <c r="CP64" s="32">
        <v>523.79</v>
      </c>
      <c r="CQ64" s="32">
        <v>523.79</v>
      </c>
      <c r="CR64" s="32">
        <v>523.79</v>
      </c>
      <c r="CS64" s="33">
        <v>523.79</v>
      </c>
      <c r="CT64" s="30">
        <f t="shared" si="64"/>
        <v>50283.840000000069</v>
      </c>
      <c r="CU64" s="156"/>
      <c r="CV64" s="263"/>
    </row>
    <row r="65" spans="1:100">
      <c r="A65" s="25" t="s">
        <v>48</v>
      </c>
      <c r="B65" s="31">
        <v>362</v>
      </c>
      <c r="C65" s="32">
        <v>362</v>
      </c>
      <c r="D65" s="32">
        <v>362</v>
      </c>
      <c r="E65" s="32">
        <v>362</v>
      </c>
      <c r="F65" s="32">
        <v>362</v>
      </c>
      <c r="G65" s="32">
        <v>362</v>
      </c>
      <c r="H65" s="32">
        <v>362</v>
      </c>
      <c r="I65" s="32">
        <v>362</v>
      </c>
      <c r="J65" s="32">
        <v>362</v>
      </c>
      <c r="K65" s="32">
        <v>362</v>
      </c>
      <c r="L65" s="32">
        <v>362</v>
      </c>
      <c r="M65" s="32">
        <v>362</v>
      </c>
      <c r="N65" s="32">
        <v>362</v>
      </c>
      <c r="O65" s="32">
        <v>362</v>
      </c>
      <c r="P65" s="32">
        <v>362</v>
      </c>
      <c r="Q65" s="32">
        <v>362</v>
      </c>
      <c r="R65" s="32">
        <v>362</v>
      </c>
      <c r="S65" s="32">
        <v>362</v>
      </c>
      <c r="T65" s="32">
        <v>362</v>
      </c>
      <c r="U65" s="32">
        <v>362</v>
      </c>
      <c r="V65" s="32">
        <v>362</v>
      </c>
      <c r="W65" s="32">
        <v>362</v>
      </c>
      <c r="X65" s="32">
        <v>362</v>
      </c>
      <c r="Y65" s="32">
        <v>362</v>
      </c>
      <c r="Z65" s="32">
        <v>362</v>
      </c>
      <c r="AA65" s="32">
        <v>362</v>
      </c>
      <c r="AB65" s="32">
        <v>362</v>
      </c>
      <c r="AC65" s="32">
        <v>362</v>
      </c>
      <c r="AD65" s="32">
        <v>362</v>
      </c>
      <c r="AE65" s="32">
        <v>362</v>
      </c>
      <c r="AF65" s="32">
        <v>362</v>
      </c>
      <c r="AG65" s="32">
        <v>362</v>
      </c>
      <c r="AH65" s="32">
        <v>362</v>
      </c>
      <c r="AI65" s="32">
        <v>362</v>
      </c>
      <c r="AJ65" s="32">
        <v>362</v>
      </c>
      <c r="AK65" s="32">
        <v>362</v>
      </c>
      <c r="AL65" s="32">
        <v>362</v>
      </c>
      <c r="AM65" s="32">
        <v>362</v>
      </c>
      <c r="AN65" s="32">
        <v>362</v>
      </c>
      <c r="AO65" s="32">
        <v>362</v>
      </c>
      <c r="AP65" s="32">
        <v>362</v>
      </c>
      <c r="AQ65" s="32">
        <v>362</v>
      </c>
      <c r="AR65" s="32">
        <v>362</v>
      </c>
      <c r="AS65" s="32">
        <v>362</v>
      </c>
      <c r="AT65" s="32">
        <v>362</v>
      </c>
      <c r="AU65" s="32">
        <v>362</v>
      </c>
      <c r="AV65" s="32">
        <v>362</v>
      </c>
      <c r="AW65" s="32">
        <v>362</v>
      </c>
      <c r="AX65" s="32">
        <v>362</v>
      </c>
      <c r="AY65" s="32">
        <v>362</v>
      </c>
      <c r="AZ65" s="32">
        <v>362</v>
      </c>
      <c r="BA65" s="32">
        <v>362</v>
      </c>
      <c r="BB65" s="32">
        <v>362</v>
      </c>
      <c r="BC65" s="32">
        <v>362</v>
      </c>
      <c r="BD65" s="32">
        <v>362</v>
      </c>
      <c r="BE65" s="32">
        <v>362</v>
      </c>
      <c r="BF65" s="32">
        <v>362</v>
      </c>
      <c r="BG65" s="32">
        <v>362</v>
      </c>
      <c r="BH65" s="32">
        <v>362</v>
      </c>
      <c r="BI65" s="32">
        <v>362</v>
      </c>
      <c r="BJ65" s="32">
        <v>362</v>
      </c>
      <c r="BK65" s="32">
        <v>362</v>
      </c>
      <c r="BL65" s="32">
        <v>362</v>
      </c>
      <c r="BM65" s="32">
        <v>362</v>
      </c>
      <c r="BN65" s="32">
        <v>362</v>
      </c>
      <c r="BO65" s="32">
        <v>362</v>
      </c>
      <c r="BP65" s="32">
        <v>362</v>
      </c>
      <c r="BQ65" s="32">
        <v>362</v>
      </c>
      <c r="BR65" s="32">
        <v>362</v>
      </c>
      <c r="BS65" s="32">
        <v>362</v>
      </c>
      <c r="BT65" s="32">
        <v>362</v>
      </c>
      <c r="BU65" s="32">
        <v>362</v>
      </c>
      <c r="BV65" s="32">
        <v>362</v>
      </c>
      <c r="BW65" s="32">
        <v>362</v>
      </c>
      <c r="BX65" s="32">
        <v>362</v>
      </c>
      <c r="BY65" s="32">
        <v>362</v>
      </c>
      <c r="BZ65" s="32">
        <v>362</v>
      </c>
      <c r="CA65" s="32">
        <v>362</v>
      </c>
      <c r="CB65" s="32">
        <v>362</v>
      </c>
      <c r="CC65" s="32">
        <v>362</v>
      </c>
      <c r="CD65" s="32">
        <v>362</v>
      </c>
      <c r="CE65" s="32">
        <v>362</v>
      </c>
      <c r="CF65" s="32">
        <v>362</v>
      </c>
      <c r="CG65" s="32">
        <v>362</v>
      </c>
      <c r="CH65" s="32">
        <v>362</v>
      </c>
      <c r="CI65" s="32">
        <v>362</v>
      </c>
      <c r="CJ65" s="32">
        <v>362</v>
      </c>
      <c r="CK65" s="32">
        <v>362</v>
      </c>
      <c r="CL65" s="32">
        <v>362</v>
      </c>
      <c r="CM65" s="32">
        <v>362</v>
      </c>
      <c r="CN65" s="32">
        <v>362</v>
      </c>
      <c r="CO65" s="32">
        <v>362</v>
      </c>
      <c r="CP65" s="32">
        <v>362</v>
      </c>
      <c r="CQ65" s="32">
        <v>362</v>
      </c>
      <c r="CR65" s="32">
        <v>362</v>
      </c>
      <c r="CS65" s="33">
        <v>362</v>
      </c>
      <c r="CT65" s="30">
        <f t="shared" si="64"/>
        <v>34752</v>
      </c>
      <c r="CU65" s="156"/>
      <c r="CV65" s="263"/>
    </row>
    <row r="66" spans="1:100">
      <c r="A66" s="25" t="s">
        <v>49</v>
      </c>
      <c r="B66" s="31">
        <v>397.25</v>
      </c>
      <c r="C66" s="32">
        <v>397.25</v>
      </c>
      <c r="D66" s="32">
        <v>397.25</v>
      </c>
      <c r="E66" s="32">
        <v>397.25</v>
      </c>
      <c r="F66" s="32">
        <v>397.25</v>
      </c>
      <c r="G66" s="32">
        <v>397.25</v>
      </c>
      <c r="H66" s="32">
        <v>397.25</v>
      </c>
      <c r="I66" s="32">
        <v>397.25</v>
      </c>
      <c r="J66" s="32">
        <v>397.25</v>
      </c>
      <c r="K66" s="32">
        <v>397.25</v>
      </c>
      <c r="L66" s="32">
        <v>397.25</v>
      </c>
      <c r="M66" s="32">
        <v>397.25</v>
      </c>
      <c r="N66" s="32">
        <v>397.25</v>
      </c>
      <c r="O66" s="32">
        <v>397.25</v>
      </c>
      <c r="P66" s="32">
        <v>397.25</v>
      </c>
      <c r="Q66" s="32">
        <v>397.25</v>
      </c>
      <c r="R66" s="32">
        <v>397.25</v>
      </c>
      <c r="S66" s="32">
        <v>397.25</v>
      </c>
      <c r="T66" s="32">
        <v>397.25</v>
      </c>
      <c r="U66" s="32">
        <v>397.25</v>
      </c>
      <c r="V66" s="32">
        <v>397.25</v>
      </c>
      <c r="W66" s="32">
        <v>397.25</v>
      </c>
      <c r="X66" s="32">
        <v>397.25</v>
      </c>
      <c r="Y66" s="32">
        <v>397.25</v>
      </c>
      <c r="Z66" s="32">
        <v>397.25</v>
      </c>
      <c r="AA66" s="32">
        <v>397.25</v>
      </c>
      <c r="AB66" s="32">
        <v>397.25</v>
      </c>
      <c r="AC66" s="32">
        <v>397.25</v>
      </c>
      <c r="AD66" s="32">
        <v>397.25</v>
      </c>
      <c r="AE66" s="32">
        <v>397.25</v>
      </c>
      <c r="AF66" s="32">
        <v>397.25</v>
      </c>
      <c r="AG66" s="32">
        <v>397.25</v>
      </c>
      <c r="AH66" s="32">
        <v>397.25</v>
      </c>
      <c r="AI66" s="32">
        <v>397.25</v>
      </c>
      <c r="AJ66" s="32">
        <v>397.25</v>
      </c>
      <c r="AK66" s="32">
        <v>397.25</v>
      </c>
      <c r="AL66" s="32">
        <v>397.25</v>
      </c>
      <c r="AM66" s="32">
        <v>397.25</v>
      </c>
      <c r="AN66" s="32">
        <v>397.25</v>
      </c>
      <c r="AO66" s="32">
        <v>397.25</v>
      </c>
      <c r="AP66" s="32">
        <v>397.25</v>
      </c>
      <c r="AQ66" s="32">
        <v>397.25</v>
      </c>
      <c r="AR66" s="32">
        <v>397.25</v>
      </c>
      <c r="AS66" s="32">
        <v>397.25</v>
      </c>
      <c r="AT66" s="32">
        <v>397.25</v>
      </c>
      <c r="AU66" s="32">
        <v>397.25</v>
      </c>
      <c r="AV66" s="32">
        <v>397.25</v>
      </c>
      <c r="AW66" s="32">
        <v>397.25</v>
      </c>
      <c r="AX66" s="32">
        <v>397.25</v>
      </c>
      <c r="AY66" s="32">
        <v>397.25</v>
      </c>
      <c r="AZ66" s="32">
        <v>397.25</v>
      </c>
      <c r="BA66" s="32">
        <v>397.25</v>
      </c>
      <c r="BB66" s="32">
        <v>397.25</v>
      </c>
      <c r="BC66" s="32">
        <v>397.25</v>
      </c>
      <c r="BD66" s="32">
        <v>397.25</v>
      </c>
      <c r="BE66" s="32">
        <v>397.25</v>
      </c>
      <c r="BF66" s="32">
        <v>397.25</v>
      </c>
      <c r="BG66" s="32">
        <v>397.25</v>
      </c>
      <c r="BH66" s="32">
        <v>397.25</v>
      </c>
      <c r="BI66" s="32">
        <v>397.25</v>
      </c>
      <c r="BJ66" s="32">
        <v>397.25</v>
      </c>
      <c r="BK66" s="32">
        <v>397.25</v>
      </c>
      <c r="BL66" s="32">
        <v>397.25</v>
      </c>
      <c r="BM66" s="32">
        <v>397.25</v>
      </c>
      <c r="BN66" s="32">
        <v>397.25</v>
      </c>
      <c r="BO66" s="32">
        <v>397.25</v>
      </c>
      <c r="BP66" s="32">
        <v>397.25</v>
      </c>
      <c r="BQ66" s="32">
        <v>397.25</v>
      </c>
      <c r="BR66" s="32">
        <v>397.25</v>
      </c>
      <c r="BS66" s="32">
        <v>397.25</v>
      </c>
      <c r="BT66" s="32">
        <v>397.25</v>
      </c>
      <c r="BU66" s="32">
        <v>397.25</v>
      </c>
      <c r="BV66" s="32">
        <v>397.25</v>
      </c>
      <c r="BW66" s="32">
        <v>397.25</v>
      </c>
      <c r="BX66" s="32">
        <v>397.25</v>
      </c>
      <c r="BY66" s="32">
        <v>397.25</v>
      </c>
      <c r="BZ66" s="32">
        <v>397.25</v>
      </c>
      <c r="CA66" s="32">
        <v>397.25</v>
      </c>
      <c r="CB66" s="32">
        <v>397.25</v>
      </c>
      <c r="CC66" s="32">
        <v>397.25</v>
      </c>
      <c r="CD66" s="32">
        <v>397.25</v>
      </c>
      <c r="CE66" s="32">
        <v>397.25</v>
      </c>
      <c r="CF66" s="32">
        <v>397.25</v>
      </c>
      <c r="CG66" s="32">
        <v>397.25</v>
      </c>
      <c r="CH66" s="32">
        <v>397.25</v>
      </c>
      <c r="CI66" s="32">
        <v>397.25</v>
      </c>
      <c r="CJ66" s="32">
        <v>397.25</v>
      </c>
      <c r="CK66" s="32">
        <v>397.25</v>
      </c>
      <c r="CL66" s="32">
        <v>397.25</v>
      </c>
      <c r="CM66" s="32">
        <v>397.25</v>
      </c>
      <c r="CN66" s="32">
        <v>397.25</v>
      </c>
      <c r="CO66" s="32">
        <v>397.25</v>
      </c>
      <c r="CP66" s="32">
        <v>397.25</v>
      </c>
      <c r="CQ66" s="32">
        <v>397.25</v>
      </c>
      <c r="CR66" s="32">
        <v>397.25</v>
      </c>
      <c r="CS66" s="33">
        <v>397.25</v>
      </c>
      <c r="CT66" s="30">
        <f t="shared" si="64"/>
        <v>38136</v>
      </c>
      <c r="CU66" s="156"/>
      <c r="CV66" s="263"/>
    </row>
    <row r="67" spans="1:100">
      <c r="A67" s="25" t="s">
        <v>50</v>
      </c>
      <c r="B67" s="31">
        <v>737</v>
      </c>
      <c r="C67" s="32">
        <v>742</v>
      </c>
      <c r="D67" s="32">
        <v>742</v>
      </c>
      <c r="E67" s="32">
        <v>747</v>
      </c>
      <c r="F67" s="32">
        <v>748</v>
      </c>
      <c r="G67" s="32">
        <v>740</v>
      </c>
      <c r="H67" s="32">
        <v>737</v>
      </c>
      <c r="I67" s="32">
        <v>735</v>
      </c>
      <c r="J67" s="32">
        <v>734</v>
      </c>
      <c r="K67" s="32">
        <v>732</v>
      </c>
      <c r="L67" s="32">
        <v>726</v>
      </c>
      <c r="M67" s="32">
        <v>724</v>
      </c>
      <c r="N67" s="32">
        <v>726</v>
      </c>
      <c r="O67" s="32">
        <v>734</v>
      </c>
      <c r="P67" s="32">
        <v>740</v>
      </c>
      <c r="Q67" s="32">
        <v>744</v>
      </c>
      <c r="R67" s="32">
        <v>745</v>
      </c>
      <c r="S67" s="32">
        <v>741</v>
      </c>
      <c r="T67" s="32">
        <v>741</v>
      </c>
      <c r="U67" s="32">
        <v>741</v>
      </c>
      <c r="V67" s="32">
        <v>740</v>
      </c>
      <c r="W67" s="32">
        <v>746</v>
      </c>
      <c r="X67" s="32">
        <v>745</v>
      </c>
      <c r="Y67" s="32">
        <v>741</v>
      </c>
      <c r="Z67" s="32">
        <v>742</v>
      </c>
      <c r="AA67" s="32">
        <v>749</v>
      </c>
      <c r="AB67" s="32">
        <v>749</v>
      </c>
      <c r="AC67" s="32">
        <v>744</v>
      </c>
      <c r="AD67" s="32">
        <v>738</v>
      </c>
      <c r="AE67" s="32">
        <v>736</v>
      </c>
      <c r="AF67" s="32">
        <v>736</v>
      </c>
      <c r="AG67" s="32">
        <v>738</v>
      </c>
      <c r="AH67" s="32">
        <v>740</v>
      </c>
      <c r="AI67" s="32">
        <v>737</v>
      </c>
      <c r="AJ67" s="32">
        <v>734</v>
      </c>
      <c r="AK67" s="32">
        <v>729</v>
      </c>
      <c r="AL67" s="32">
        <v>716</v>
      </c>
      <c r="AM67" s="32">
        <v>697</v>
      </c>
      <c r="AN67" s="32">
        <v>680</v>
      </c>
      <c r="AO67" s="32">
        <v>671</v>
      </c>
      <c r="AP67" s="32">
        <v>661</v>
      </c>
      <c r="AQ67" s="32">
        <v>646</v>
      </c>
      <c r="AR67" s="32">
        <v>642</v>
      </c>
      <c r="AS67" s="32">
        <v>643</v>
      </c>
      <c r="AT67" s="32">
        <v>647</v>
      </c>
      <c r="AU67" s="32">
        <v>649</v>
      </c>
      <c r="AV67" s="32">
        <v>646</v>
      </c>
      <c r="AW67" s="32">
        <v>646</v>
      </c>
      <c r="AX67" s="32">
        <v>648</v>
      </c>
      <c r="AY67" s="32">
        <v>648</v>
      </c>
      <c r="AZ67" s="32">
        <v>645</v>
      </c>
      <c r="BA67" s="32">
        <v>651</v>
      </c>
      <c r="BB67" s="32">
        <v>666</v>
      </c>
      <c r="BC67" s="32">
        <v>669</v>
      </c>
      <c r="BD67" s="32">
        <v>668</v>
      </c>
      <c r="BE67" s="32">
        <v>677</v>
      </c>
      <c r="BF67" s="32">
        <v>691</v>
      </c>
      <c r="BG67" s="32">
        <v>687</v>
      </c>
      <c r="BH67" s="32">
        <v>680</v>
      </c>
      <c r="BI67" s="32">
        <v>690</v>
      </c>
      <c r="BJ67" s="32">
        <v>690</v>
      </c>
      <c r="BK67" s="32">
        <v>680</v>
      </c>
      <c r="BL67" s="32">
        <v>676</v>
      </c>
      <c r="BM67" s="32">
        <v>678</v>
      </c>
      <c r="BN67" s="32">
        <v>689</v>
      </c>
      <c r="BO67" s="32">
        <v>709</v>
      </c>
      <c r="BP67" s="32">
        <v>714</v>
      </c>
      <c r="BQ67" s="32">
        <v>704</v>
      </c>
      <c r="BR67" s="32">
        <v>700</v>
      </c>
      <c r="BS67" s="32">
        <v>711</v>
      </c>
      <c r="BT67" s="32">
        <v>712</v>
      </c>
      <c r="BU67" s="32">
        <v>709</v>
      </c>
      <c r="BV67" s="32">
        <v>708</v>
      </c>
      <c r="BW67" s="32">
        <v>710</v>
      </c>
      <c r="BX67" s="32">
        <v>711</v>
      </c>
      <c r="BY67" s="32">
        <v>711</v>
      </c>
      <c r="BZ67" s="32">
        <v>714</v>
      </c>
      <c r="CA67" s="32">
        <v>710</v>
      </c>
      <c r="CB67" s="32">
        <v>703</v>
      </c>
      <c r="CC67" s="32">
        <v>701</v>
      </c>
      <c r="CD67" s="32">
        <v>702</v>
      </c>
      <c r="CE67" s="32">
        <v>700</v>
      </c>
      <c r="CF67" s="32">
        <v>704</v>
      </c>
      <c r="CG67" s="32">
        <v>710</v>
      </c>
      <c r="CH67" s="32">
        <v>708</v>
      </c>
      <c r="CI67" s="32">
        <v>701</v>
      </c>
      <c r="CJ67" s="32">
        <v>697</v>
      </c>
      <c r="CK67" s="32">
        <v>698</v>
      </c>
      <c r="CL67" s="32">
        <v>685</v>
      </c>
      <c r="CM67" s="32">
        <v>685</v>
      </c>
      <c r="CN67" s="32">
        <v>696</v>
      </c>
      <c r="CO67" s="32">
        <v>698</v>
      </c>
      <c r="CP67" s="32">
        <v>683</v>
      </c>
      <c r="CQ67" s="32">
        <v>663</v>
      </c>
      <c r="CR67" s="32">
        <v>664</v>
      </c>
      <c r="CS67" s="33">
        <v>678</v>
      </c>
      <c r="CT67" s="30">
        <f t="shared" si="64"/>
        <v>67676</v>
      </c>
      <c r="CU67" s="156"/>
      <c r="CV67" s="263"/>
    </row>
    <row r="68" spans="1:100" ht="15.75" thickBot="1">
      <c r="A68" s="175" t="s">
        <v>51</v>
      </c>
      <c r="B68" s="116">
        <v>34.5</v>
      </c>
      <c r="C68" s="117">
        <v>34.5</v>
      </c>
      <c r="D68" s="117">
        <v>34.5</v>
      </c>
      <c r="E68" s="117">
        <v>34.5</v>
      </c>
      <c r="F68" s="117">
        <v>34.5</v>
      </c>
      <c r="G68" s="117">
        <v>34.5</v>
      </c>
      <c r="H68" s="117">
        <v>34.5</v>
      </c>
      <c r="I68" s="117">
        <v>34.5</v>
      </c>
      <c r="J68" s="117">
        <v>34.5</v>
      </c>
      <c r="K68" s="117">
        <v>34.5</v>
      </c>
      <c r="L68" s="117">
        <v>34.5</v>
      </c>
      <c r="M68" s="117">
        <v>34.5</v>
      </c>
      <c r="N68" s="117">
        <v>34.5</v>
      </c>
      <c r="O68" s="117">
        <v>34.5</v>
      </c>
      <c r="P68" s="117">
        <v>34.5</v>
      </c>
      <c r="Q68" s="117">
        <v>34.5</v>
      </c>
      <c r="R68" s="117">
        <v>34.5</v>
      </c>
      <c r="S68" s="117">
        <v>34.5</v>
      </c>
      <c r="T68" s="117">
        <v>34.5</v>
      </c>
      <c r="U68" s="117">
        <v>34.5</v>
      </c>
      <c r="V68" s="117">
        <v>34.5</v>
      </c>
      <c r="W68" s="117">
        <v>34.5</v>
      </c>
      <c r="X68" s="117">
        <v>34.5</v>
      </c>
      <c r="Y68" s="117">
        <v>34.5</v>
      </c>
      <c r="Z68" s="117">
        <v>34.5</v>
      </c>
      <c r="AA68" s="117">
        <v>34.5</v>
      </c>
      <c r="AB68" s="117">
        <v>34.5</v>
      </c>
      <c r="AC68" s="117">
        <v>34.5</v>
      </c>
      <c r="AD68" s="117">
        <v>34.5</v>
      </c>
      <c r="AE68" s="117">
        <v>34.5</v>
      </c>
      <c r="AF68" s="117">
        <v>34.5</v>
      </c>
      <c r="AG68" s="117">
        <v>34.5</v>
      </c>
      <c r="AH68" s="117">
        <v>34.5</v>
      </c>
      <c r="AI68" s="117">
        <v>34.5</v>
      </c>
      <c r="AJ68" s="117">
        <v>34.5</v>
      </c>
      <c r="AK68" s="117">
        <v>34.5</v>
      </c>
      <c r="AL68" s="117">
        <v>34.5</v>
      </c>
      <c r="AM68" s="117">
        <v>34.5</v>
      </c>
      <c r="AN68" s="117">
        <v>34.5</v>
      </c>
      <c r="AO68" s="117">
        <v>34.5</v>
      </c>
      <c r="AP68" s="117">
        <v>34.5</v>
      </c>
      <c r="AQ68" s="117">
        <v>34.5</v>
      </c>
      <c r="AR68" s="117">
        <v>34.5</v>
      </c>
      <c r="AS68" s="117">
        <v>34.5</v>
      </c>
      <c r="AT68" s="117">
        <v>34.5</v>
      </c>
      <c r="AU68" s="117">
        <v>34.5</v>
      </c>
      <c r="AV68" s="117">
        <v>34.5</v>
      </c>
      <c r="AW68" s="117">
        <v>34.5</v>
      </c>
      <c r="AX68" s="117">
        <v>34.5</v>
      </c>
      <c r="AY68" s="117">
        <v>34.5</v>
      </c>
      <c r="AZ68" s="117">
        <v>34.5</v>
      </c>
      <c r="BA68" s="117">
        <v>34.5</v>
      </c>
      <c r="BB68" s="117">
        <v>34.5</v>
      </c>
      <c r="BC68" s="117">
        <v>34.5</v>
      </c>
      <c r="BD68" s="117">
        <v>34.5</v>
      </c>
      <c r="BE68" s="117">
        <v>34.5</v>
      </c>
      <c r="BF68" s="117">
        <v>34.5</v>
      </c>
      <c r="BG68" s="117">
        <v>34.5</v>
      </c>
      <c r="BH68" s="117">
        <v>34.5</v>
      </c>
      <c r="BI68" s="117">
        <v>34.5</v>
      </c>
      <c r="BJ68" s="117">
        <v>34.5</v>
      </c>
      <c r="BK68" s="117">
        <v>34.5</v>
      </c>
      <c r="BL68" s="117">
        <v>34.5</v>
      </c>
      <c r="BM68" s="117">
        <v>34.5</v>
      </c>
      <c r="BN68" s="117">
        <v>34.5</v>
      </c>
      <c r="BO68" s="117">
        <v>34.5</v>
      </c>
      <c r="BP68" s="117">
        <v>34.5</v>
      </c>
      <c r="BQ68" s="117">
        <v>34.5</v>
      </c>
      <c r="BR68" s="117">
        <v>34.5</v>
      </c>
      <c r="BS68" s="117">
        <v>34.5</v>
      </c>
      <c r="BT68" s="117">
        <v>34.5</v>
      </c>
      <c r="BU68" s="117">
        <v>34.5</v>
      </c>
      <c r="BV68" s="117">
        <v>34.5</v>
      </c>
      <c r="BW68" s="117">
        <v>34.5</v>
      </c>
      <c r="BX68" s="117">
        <v>34.5</v>
      </c>
      <c r="BY68" s="117">
        <v>34.5</v>
      </c>
      <c r="BZ68" s="117">
        <v>34.5</v>
      </c>
      <c r="CA68" s="117">
        <v>34.5</v>
      </c>
      <c r="CB68" s="117">
        <v>34.5</v>
      </c>
      <c r="CC68" s="117">
        <v>34.5</v>
      </c>
      <c r="CD68" s="117">
        <v>34.5</v>
      </c>
      <c r="CE68" s="117">
        <v>34.5</v>
      </c>
      <c r="CF68" s="117">
        <v>34.5</v>
      </c>
      <c r="CG68" s="117">
        <v>34.5</v>
      </c>
      <c r="CH68" s="117">
        <v>34.5</v>
      </c>
      <c r="CI68" s="117">
        <v>34.5</v>
      </c>
      <c r="CJ68" s="117">
        <v>34.5</v>
      </c>
      <c r="CK68" s="117">
        <v>34.5</v>
      </c>
      <c r="CL68" s="117">
        <v>34.5</v>
      </c>
      <c r="CM68" s="117">
        <v>34.5</v>
      </c>
      <c r="CN68" s="117">
        <v>34.5</v>
      </c>
      <c r="CO68" s="117">
        <v>34.5</v>
      </c>
      <c r="CP68" s="117">
        <v>34.5</v>
      </c>
      <c r="CQ68" s="117">
        <v>34.5</v>
      </c>
      <c r="CR68" s="117">
        <v>34.5</v>
      </c>
      <c r="CS68" s="118">
        <v>34.5</v>
      </c>
      <c r="CT68" s="115">
        <f t="shared" si="64"/>
        <v>3312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0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0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0.05</v>
      </c>
      <c r="Z88" s="127">
        <f t="shared" si="69"/>
        <v>1.18</v>
      </c>
      <c r="AA88" s="127">
        <f t="shared" si="69"/>
        <v>5.99</v>
      </c>
      <c r="AB88" s="127">
        <f t="shared" si="69"/>
        <v>13.04</v>
      </c>
      <c r="AC88" s="127">
        <f t="shared" si="69"/>
        <v>23.11</v>
      </c>
      <c r="AD88" s="127">
        <f t="shared" si="69"/>
        <v>35.630000000000003</v>
      </c>
      <c r="AE88" s="127">
        <f t="shared" si="69"/>
        <v>50.09</v>
      </c>
      <c r="AF88" s="127">
        <f t="shared" si="69"/>
        <v>65.31</v>
      </c>
      <c r="AG88" s="127">
        <f t="shared" si="69"/>
        <v>80.19</v>
      </c>
      <c r="AH88" s="127">
        <f t="shared" ref="AH88:BM88" si="70">SUM(AH89:AH90)</f>
        <v>93.67</v>
      </c>
      <c r="AI88" s="127">
        <f t="shared" si="70"/>
        <v>106.88</v>
      </c>
      <c r="AJ88" s="127">
        <f t="shared" si="70"/>
        <v>122.56</v>
      </c>
      <c r="AK88" s="127">
        <f t="shared" si="70"/>
        <v>134.55000000000001</v>
      </c>
      <c r="AL88" s="127">
        <f t="shared" si="70"/>
        <v>148.28</v>
      </c>
      <c r="AM88" s="127">
        <f t="shared" si="70"/>
        <v>159</v>
      </c>
      <c r="AN88" s="127">
        <f t="shared" si="70"/>
        <v>167.67</v>
      </c>
      <c r="AO88" s="127">
        <f t="shared" si="70"/>
        <v>174.08</v>
      </c>
      <c r="AP88" s="127">
        <f t="shared" si="70"/>
        <v>177.93</v>
      </c>
      <c r="AQ88" s="127">
        <f t="shared" si="70"/>
        <v>181.7</v>
      </c>
      <c r="AR88" s="127">
        <f t="shared" si="70"/>
        <v>191.47</v>
      </c>
      <c r="AS88" s="127">
        <f t="shared" si="70"/>
        <v>198.5</v>
      </c>
      <c r="AT88" s="127">
        <f t="shared" si="70"/>
        <v>198.84</v>
      </c>
      <c r="AU88" s="127">
        <f t="shared" si="70"/>
        <v>198.72</v>
      </c>
      <c r="AV88" s="127">
        <f t="shared" si="70"/>
        <v>185.77</v>
      </c>
      <c r="AW88" s="127">
        <f t="shared" si="70"/>
        <v>193.82</v>
      </c>
      <c r="AX88" s="127">
        <f t="shared" si="70"/>
        <v>198.82</v>
      </c>
      <c r="AY88" s="127">
        <f t="shared" si="70"/>
        <v>204.37</v>
      </c>
      <c r="AZ88" s="127">
        <f t="shared" si="70"/>
        <v>197.35</v>
      </c>
      <c r="BA88" s="127">
        <f t="shared" si="70"/>
        <v>197.38</v>
      </c>
      <c r="BB88" s="127">
        <f t="shared" si="70"/>
        <v>189.88</v>
      </c>
      <c r="BC88" s="127">
        <f t="shared" si="70"/>
        <v>188.6</v>
      </c>
      <c r="BD88" s="127">
        <f t="shared" si="70"/>
        <v>190.09</v>
      </c>
      <c r="BE88" s="127">
        <f t="shared" si="70"/>
        <v>179.9</v>
      </c>
      <c r="BF88" s="127">
        <f t="shared" si="70"/>
        <v>182.79</v>
      </c>
      <c r="BG88" s="127">
        <f t="shared" si="70"/>
        <v>173.81</v>
      </c>
      <c r="BH88" s="127">
        <f t="shared" si="70"/>
        <v>157.09</v>
      </c>
      <c r="BI88" s="127">
        <f t="shared" si="70"/>
        <v>154.13999999999999</v>
      </c>
      <c r="BJ88" s="127">
        <f t="shared" si="70"/>
        <v>133.19</v>
      </c>
      <c r="BK88" s="127">
        <f t="shared" si="70"/>
        <v>135.86000000000001</v>
      </c>
      <c r="BL88" s="127">
        <f t="shared" si="70"/>
        <v>121.67</v>
      </c>
      <c r="BM88" s="127">
        <f t="shared" si="70"/>
        <v>111.42</v>
      </c>
      <c r="BN88" s="127">
        <f t="shared" ref="BN88:CS88" si="71">SUM(BN89:BN90)</f>
        <v>100.04</v>
      </c>
      <c r="BO88" s="127">
        <f t="shared" si="71"/>
        <v>89.04</v>
      </c>
      <c r="BP88" s="127">
        <f t="shared" si="71"/>
        <v>72.16</v>
      </c>
      <c r="BQ88" s="127">
        <f t="shared" si="71"/>
        <v>57.04</v>
      </c>
      <c r="BR88" s="127">
        <f t="shared" si="71"/>
        <v>42.08</v>
      </c>
      <c r="BS88" s="127">
        <f t="shared" si="71"/>
        <v>31.52</v>
      </c>
      <c r="BT88" s="127">
        <f t="shared" si="71"/>
        <v>21.88</v>
      </c>
      <c r="BU88" s="127">
        <f t="shared" si="71"/>
        <v>11.51</v>
      </c>
      <c r="BV88" s="127">
        <f t="shared" si="71"/>
        <v>4.5999999999999996</v>
      </c>
      <c r="BW88" s="127">
        <f t="shared" si="71"/>
        <v>0.86</v>
      </c>
      <c r="BX88" s="127">
        <f t="shared" si="71"/>
        <v>0.04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6055.1600000000008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0.05</v>
      </c>
      <c r="Z89" s="220">
        <v>1.18</v>
      </c>
      <c r="AA89" s="220">
        <v>5.99</v>
      </c>
      <c r="AB89" s="220">
        <v>13.04</v>
      </c>
      <c r="AC89" s="220">
        <v>23.11</v>
      </c>
      <c r="AD89" s="220">
        <v>35.630000000000003</v>
      </c>
      <c r="AE89" s="220">
        <v>50.09</v>
      </c>
      <c r="AF89" s="220">
        <v>65.31</v>
      </c>
      <c r="AG89" s="220">
        <v>80.19</v>
      </c>
      <c r="AH89" s="220">
        <v>93.67</v>
      </c>
      <c r="AI89" s="220">
        <v>106.88</v>
      </c>
      <c r="AJ89" s="220">
        <v>122.56</v>
      </c>
      <c r="AK89" s="220">
        <v>134.55000000000001</v>
      </c>
      <c r="AL89" s="220">
        <v>148.28</v>
      </c>
      <c r="AM89" s="220">
        <v>159</v>
      </c>
      <c r="AN89" s="220">
        <v>167.67</v>
      </c>
      <c r="AO89" s="220">
        <v>174.08</v>
      </c>
      <c r="AP89" s="220">
        <v>177.93</v>
      </c>
      <c r="AQ89" s="220">
        <v>181.7</v>
      </c>
      <c r="AR89" s="220">
        <v>191.47</v>
      </c>
      <c r="AS89" s="220">
        <v>198.5</v>
      </c>
      <c r="AT89" s="220">
        <v>198.84</v>
      </c>
      <c r="AU89" s="220">
        <v>198.72</v>
      </c>
      <c r="AV89" s="220">
        <v>185.77</v>
      </c>
      <c r="AW89" s="220">
        <v>193.82</v>
      </c>
      <c r="AX89" s="220">
        <v>198.82</v>
      </c>
      <c r="AY89" s="220">
        <v>204.37</v>
      </c>
      <c r="AZ89" s="220">
        <v>197.35</v>
      </c>
      <c r="BA89" s="220">
        <v>197.38</v>
      </c>
      <c r="BB89" s="220">
        <v>189.88</v>
      </c>
      <c r="BC89" s="220">
        <v>188.6</v>
      </c>
      <c r="BD89" s="220">
        <v>190.09</v>
      </c>
      <c r="BE89" s="220">
        <v>179.9</v>
      </c>
      <c r="BF89" s="220">
        <v>182.79</v>
      </c>
      <c r="BG89" s="220">
        <v>173.81</v>
      </c>
      <c r="BH89" s="220">
        <v>157.09</v>
      </c>
      <c r="BI89" s="220">
        <v>154.13999999999999</v>
      </c>
      <c r="BJ89" s="220">
        <v>133.19</v>
      </c>
      <c r="BK89" s="220">
        <v>135.86000000000001</v>
      </c>
      <c r="BL89" s="220">
        <v>121.67</v>
      </c>
      <c r="BM89" s="220">
        <v>111.42</v>
      </c>
      <c r="BN89" s="220">
        <v>100.04</v>
      </c>
      <c r="BO89" s="220">
        <v>89.04</v>
      </c>
      <c r="BP89" s="220">
        <v>72.16</v>
      </c>
      <c r="BQ89" s="220">
        <v>57.04</v>
      </c>
      <c r="BR89" s="220">
        <v>42.08</v>
      </c>
      <c r="BS89" s="220">
        <v>31.52</v>
      </c>
      <c r="BT89" s="220">
        <v>21.88</v>
      </c>
      <c r="BU89" s="220">
        <v>11.51</v>
      </c>
      <c r="BV89" s="220">
        <v>4.5999999999999996</v>
      </c>
      <c r="BW89" s="220">
        <v>0.86</v>
      </c>
      <c r="BX89" s="220">
        <v>0.04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6055.1600000000008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0.05</v>
      </c>
      <c r="Z91" s="128">
        <f t="shared" si="73"/>
        <v>1.18</v>
      </c>
      <c r="AA91" s="128">
        <f t="shared" si="73"/>
        <v>5.99</v>
      </c>
      <c r="AB91" s="128">
        <f t="shared" si="73"/>
        <v>13.04</v>
      </c>
      <c r="AC91" s="128">
        <f t="shared" si="73"/>
        <v>23.11</v>
      </c>
      <c r="AD91" s="128">
        <f t="shared" si="73"/>
        <v>35.630000000000003</v>
      </c>
      <c r="AE91" s="128">
        <f t="shared" si="73"/>
        <v>50.09</v>
      </c>
      <c r="AF91" s="128">
        <f t="shared" si="73"/>
        <v>65.31</v>
      </c>
      <c r="AG91" s="128">
        <f t="shared" si="73"/>
        <v>80.19</v>
      </c>
      <c r="AH91" s="128">
        <f t="shared" ref="AH91:BM91" si="74">SUM(AH84,AH88)</f>
        <v>93.67</v>
      </c>
      <c r="AI91" s="128">
        <f t="shared" si="74"/>
        <v>106.88</v>
      </c>
      <c r="AJ91" s="128">
        <f t="shared" si="74"/>
        <v>122.56</v>
      </c>
      <c r="AK91" s="128">
        <f t="shared" si="74"/>
        <v>134.55000000000001</v>
      </c>
      <c r="AL91" s="128">
        <f t="shared" si="74"/>
        <v>148.28</v>
      </c>
      <c r="AM91" s="128">
        <f t="shared" si="74"/>
        <v>159</v>
      </c>
      <c r="AN91" s="128">
        <f t="shared" si="74"/>
        <v>167.67</v>
      </c>
      <c r="AO91" s="128">
        <f t="shared" si="74"/>
        <v>174.08</v>
      </c>
      <c r="AP91" s="128">
        <f t="shared" si="74"/>
        <v>177.93</v>
      </c>
      <c r="AQ91" s="128">
        <f t="shared" si="74"/>
        <v>181.7</v>
      </c>
      <c r="AR91" s="128">
        <f t="shared" si="74"/>
        <v>191.47</v>
      </c>
      <c r="AS91" s="128">
        <f t="shared" si="74"/>
        <v>198.5</v>
      </c>
      <c r="AT91" s="128">
        <f t="shared" si="74"/>
        <v>198.84</v>
      </c>
      <c r="AU91" s="128">
        <f t="shared" si="74"/>
        <v>198.72</v>
      </c>
      <c r="AV91" s="128">
        <f t="shared" si="74"/>
        <v>185.77</v>
      </c>
      <c r="AW91" s="128">
        <f t="shared" si="74"/>
        <v>193.82</v>
      </c>
      <c r="AX91" s="128">
        <f t="shared" si="74"/>
        <v>198.82</v>
      </c>
      <c r="AY91" s="128">
        <f t="shared" si="74"/>
        <v>204.37</v>
      </c>
      <c r="AZ91" s="128">
        <f t="shared" si="74"/>
        <v>197.35</v>
      </c>
      <c r="BA91" s="128">
        <f t="shared" si="74"/>
        <v>197.38</v>
      </c>
      <c r="BB91" s="128">
        <f t="shared" si="74"/>
        <v>189.88</v>
      </c>
      <c r="BC91" s="128">
        <f t="shared" si="74"/>
        <v>188.6</v>
      </c>
      <c r="BD91" s="128">
        <f t="shared" si="74"/>
        <v>190.09</v>
      </c>
      <c r="BE91" s="128">
        <f t="shared" si="74"/>
        <v>179.9</v>
      </c>
      <c r="BF91" s="128">
        <f t="shared" si="74"/>
        <v>182.79</v>
      </c>
      <c r="BG91" s="128">
        <f t="shared" si="74"/>
        <v>173.81</v>
      </c>
      <c r="BH91" s="128">
        <f t="shared" si="74"/>
        <v>157.09</v>
      </c>
      <c r="BI91" s="128">
        <f t="shared" si="74"/>
        <v>154.13999999999999</v>
      </c>
      <c r="BJ91" s="128">
        <f t="shared" si="74"/>
        <v>133.19</v>
      </c>
      <c r="BK91" s="128">
        <f t="shared" si="74"/>
        <v>135.86000000000001</v>
      </c>
      <c r="BL91" s="128">
        <f t="shared" si="74"/>
        <v>121.67</v>
      </c>
      <c r="BM91" s="128">
        <f t="shared" si="74"/>
        <v>111.42</v>
      </c>
      <c r="BN91" s="128">
        <f t="shared" ref="BN91:CS91" si="75">SUM(BN84,BN88)</f>
        <v>100.04</v>
      </c>
      <c r="BO91" s="128">
        <f t="shared" si="75"/>
        <v>89.04</v>
      </c>
      <c r="BP91" s="128">
        <f t="shared" si="75"/>
        <v>72.16</v>
      </c>
      <c r="BQ91" s="128">
        <f t="shared" si="75"/>
        <v>57.04</v>
      </c>
      <c r="BR91" s="128">
        <f t="shared" si="75"/>
        <v>42.08</v>
      </c>
      <c r="BS91" s="128">
        <f t="shared" si="75"/>
        <v>31.52</v>
      </c>
      <c r="BT91" s="128">
        <f t="shared" si="75"/>
        <v>21.88</v>
      </c>
      <c r="BU91" s="128">
        <f t="shared" si="75"/>
        <v>11.51</v>
      </c>
      <c r="BV91" s="128">
        <f t="shared" si="75"/>
        <v>4.5999999999999996</v>
      </c>
      <c r="BW91" s="128">
        <f t="shared" si="75"/>
        <v>0.86</v>
      </c>
      <c r="BX91" s="128">
        <f t="shared" si="75"/>
        <v>0.04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6055.1600000000008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43.05</v>
      </c>
      <c r="Z96" s="172">
        <f t="shared" si="82"/>
        <v>44.18</v>
      </c>
      <c r="AA96" s="172">
        <f t="shared" si="82"/>
        <v>48.99</v>
      </c>
      <c r="AB96" s="172">
        <f t="shared" si="82"/>
        <v>56.04</v>
      </c>
      <c r="AC96" s="172">
        <f t="shared" si="82"/>
        <v>66.11</v>
      </c>
      <c r="AD96" s="172">
        <f t="shared" si="82"/>
        <v>78.63</v>
      </c>
      <c r="AE96" s="172">
        <f t="shared" si="82"/>
        <v>93.09</v>
      </c>
      <c r="AF96" s="172">
        <f t="shared" si="82"/>
        <v>108.31</v>
      </c>
      <c r="AG96" s="172">
        <f t="shared" si="82"/>
        <v>123.19</v>
      </c>
      <c r="AH96" s="172">
        <f t="shared" ref="AH96:BM96" si="83">AH91+AH92</f>
        <v>136.67000000000002</v>
      </c>
      <c r="AI96" s="172">
        <f t="shared" si="83"/>
        <v>149.88</v>
      </c>
      <c r="AJ96" s="172">
        <f t="shared" si="83"/>
        <v>165.56</v>
      </c>
      <c r="AK96" s="172">
        <f t="shared" si="83"/>
        <v>177.55</v>
      </c>
      <c r="AL96" s="172">
        <f t="shared" si="83"/>
        <v>191.28</v>
      </c>
      <c r="AM96" s="172">
        <f t="shared" si="83"/>
        <v>202</v>
      </c>
      <c r="AN96" s="172">
        <f t="shared" si="83"/>
        <v>210.67</v>
      </c>
      <c r="AO96" s="172">
        <f t="shared" si="83"/>
        <v>217.08</v>
      </c>
      <c r="AP96" s="172">
        <f t="shared" si="83"/>
        <v>220.93</v>
      </c>
      <c r="AQ96" s="172">
        <f t="shared" si="83"/>
        <v>224.7</v>
      </c>
      <c r="AR96" s="172">
        <f t="shared" si="83"/>
        <v>234.47</v>
      </c>
      <c r="AS96" s="172">
        <f t="shared" si="83"/>
        <v>241.5</v>
      </c>
      <c r="AT96" s="172">
        <f t="shared" si="83"/>
        <v>241.84</v>
      </c>
      <c r="AU96" s="172">
        <f t="shared" si="83"/>
        <v>241.72</v>
      </c>
      <c r="AV96" s="172">
        <f t="shared" si="83"/>
        <v>228.77</v>
      </c>
      <c r="AW96" s="172">
        <f t="shared" si="83"/>
        <v>236.82</v>
      </c>
      <c r="AX96" s="172">
        <f t="shared" si="83"/>
        <v>241.82</v>
      </c>
      <c r="AY96" s="172">
        <f t="shared" si="83"/>
        <v>247.37</v>
      </c>
      <c r="AZ96" s="172">
        <f t="shared" si="83"/>
        <v>240.35</v>
      </c>
      <c r="BA96" s="172">
        <f t="shared" si="83"/>
        <v>240.38</v>
      </c>
      <c r="BB96" s="172">
        <f t="shared" si="83"/>
        <v>232.88</v>
      </c>
      <c r="BC96" s="172">
        <f t="shared" si="83"/>
        <v>231.6</v>
      </c>
      <c r="BD96" s="172">
        <f t="shared" si="83"/>
        <v>233.09</v>
      </c>
      <c r="BE96" s="172">
        <f t="shared" si="83"/>
        <v>222.9</v>
      </c>
      <c r="BF96" s="172">
        <f t="shared" si="83"/>
        <v>225.79</v>
      </c>
      <c r="BG96" s="172">
        <f t="shared" si="83"/>
        <v>216.81</v>
      </c>
      <c r="BH96" s="172">
        <f t="shared" si="83"/>
        <v>200.09</v>
      </c>
      <c r="BI96" s="172">
        <f t="shared" si="83"/>
        <v>197.14</v>
      </c>
      <c r="BJ96" s="172">
        <f t="shared" si="83"/>
        <v>176.19</v>
      </c>
      <c r="BK96" s="172">
        <f t="shared" si="83"/>
        <v>178.86</v>
      </c>
      <c r="BL96" s="172">
        <f t="shared" si="83"/>
        <v>164.67000000000002</v>
      </c>
      <c r="BM96" s="172">
        <f t="shared" si="83"/>
        <v>154.42000000000002</v>
      </c>
      <c r="BN96" s="172">
        <f t="shared" ref="BN96:CS96" si="84">BN91+BN92</f>
        <v>143.04000000000002</v>
      </c>
      <c r="BO96" s="172">
        <f t="shared" si="84"/>
        <v>132.04000000000002</v>
      </c>
      <c r="BP96" s="172">
        <f t="shared" si="84"/>
        <v>115.16</v>
      </c>
      <c r="BQ96" s="172">
        <f t="shared" si="84"/>
        <v>100.03999999999999</v>
      </c>
      <c r="BR96" s="172">
        <f t="shared" si="84"/>
        <v>85.08</v>
      </c>
      <c r="BS96" s="172">
        <f t="shared" si="84"/>
        <v>74.52</v>
      </c>
      <c r="BT96" s="172">
        <f t="shared" si="84"/>
        <v>64.88</v>
      </c>
      <c r="BU96" s="172">
        <f t="shared" si="84"/>
        <v>54.51</v>
      </c>
      <c r="BV96" s="172">
        <f t="shared" si="84"/>
        <v>47.6</v>
      </c>
      <c r="BW96" s="172">
        <f t="shared" si="84"/>
        <v>43.86</v>
      </c>
      <c r="BX96" s="172">
        <f t="shared" si="84"/>
        <v>43.04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10183.160000000003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43.05</v>
      </c>
      <c r="Z99" s="130">
        <f t="shared" si="85"/>
        <v>44.18</v>
      </c>
      <c r="AA99" s="130">
        <f t="shared" si="85"/>
        <v>48.99</v>
      </c>
      <c r="AB99" s="130">
        <f t="shared" si="85"/>
        <v>56.04</v>
      </c>
      <c r="AC99" s="130">
        <f t="shared" si="85"/>
        <v>66.11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0</v>
      </c>
      <c r="AZ99" s="130">
        <f t="shared" si="85"/>
        <v>0</v>
      </c>
      <c r="BA99" s="130">
        <f t="shared" si="85"/>
        <v>0</v>
      </c>
      <c r="BB99" s="130">
        <f t="shared" si="85"/>
        <v>0</v>
      </c>
      <c r="BC99" s="130">
        <f t="shared" si="85"/>
        <v>45.439269420179698</v>
      </c>
      <c r="BD99" s="130">
        <f t="shared" si="85"/>
        <v>101.53065782059434</v>
      </c>
      <c r="BE99" s="130">
        <f t="shared" si="85"/>
        <v>123.82096054193016</v>
      </c>
      <c r="BF99" s="130">
        <f t="shared" si="85"/>
        <v>0</v>
      </c>
      <c r="BG99" s="130">
        <f t="shared" si="85"/>
        <v>0</v>
      </c>
      <c r="BH99" s="130">
        <f t="shared" si="85"/>
        <v>0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0</v>
      </c>
      <c r="BP99" s="130">
        <f t="shared" si="86"/>
        <v>0</v>
      </c>
      <c r="BQ99" s="130">
        <f t="shared" si="86"/>
        <v>0</v>
      </c>
      <c r="BR99" s="130">
        <f t="shared" si="86"/>
        <v>85.08</v>
      </c>
      <c r="BS99" s="130">
        <f t="shared" si="86"/>
        <v>74.52</v>
      </c>
      <c r="BT99" s="130">
        <f t="shared" si="86"/>
        <v>64.88</v>
      </c>
      <c r="BU99" s="130">
        <f t="shared" si="86"/>
        <v>54.51</v>
      </c>
      <c r="BV99" s="130">
        <f t="shared" si="86"/>
        <v>47.6</v>
      </c>
      <c r="BW99" s="130">
        <f t="shared" si="86"/>
        <v>43.86</v>
      </c>
      <c r="BX99" s="130">
        <f t="shared" si="86"/>
        <v>43.04</v>
      </c>
      <c r="BY99" s="130">
        <f t="shared" si="86"/>
        <v>43</v>
      </c>
      <c r="BZ99" s="130">
        <f t="shared" si="86"/>
        <v>43</v>
      </c>
      <c r="CA99" s="130">
        <f t="shared" si="86"/>
        <v>43</v>
      </c>
      <c r="CB99" s="130">
        <f t="shared" si="86"/>
        <v>43</v>
      </c>
      <c r="CC99" s="130">
        <f t="shared" si="86"/>
        <v>43</v>
      </c>
      <c r="CD99" s="130">
        <f t="shared" si="86"/>
        <v>43</v>
      </c>
      <c r="CE99" s="130">
        <f t="shared" si="86"/>
        <v>43</v>
      </c>
      <c r="CF99" s="130">
        <f t="shared" si="86"/>
        <v>43</v>
      </c>
      <c r="CG99" s="130">
        <f t="shared" si="86"/>
        <v>43</v>
      </c>
      <c r="CH99" s="130">
        <f t="shared" si="86"/>
        <v>43</v>
      </c>
      <c r="CI99" s="130">
        <f t="shared" si="86"/>
        <v>43</v>
      </c>
      <c r="CJ99" s="130">
        <f t="shared" si="86"/>
        <v>43</v>
      </c>
      <c r="CK99" s="130">
        <f t="shared" si="86"/>
        <v>43</v>
      </c>
      <c r="CL99" s="130">
        <f t="shared" si="86"/>
        <v>43</v>
      </c>
      <c r="CM99" s="130">
        <f t="shared" si="86"/>
        <v>43</v>
      </c>
      <c r="CN99" s="130">
        <f t="shared" si="86"/>
        <v>43</v>
      </c>
      <c r="CO99" s="130">
        <f t="shared" si="86"/>
        <v>43</v>
      </c>
      <c r="CP99" s="130">
        <f t="shared" si="86"/>
        <v>43</v>
      </c>
      <c r="CQ99" s="130">
        <f t="shared" si="86"/>
        <v>43</v>
      </c>
      <c r="CR99" s="130">
        <f t="shared" si="86"/>
        <v>43</v>
      </c>
      <c r="CS99" s="130">
        <f t="shared" si="86"/>
        <v>43</v>
      </c>
      <c r="CT99" s="132">
        <f>SUM(B99:CS99)</f>
        <v>1888.6508877827041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43.05</v>
      </c>
      <c r="Z101" s="134">
        <f t="shared" si="87"/>
        <v>44.18</v>
      </c>
      <c r="AA101" s="134">
        <f t="shared" si="87"/>
        <v>48.99</v>
      </c>
      <c r="AB101" s="134">
        <f t="shared" si="87"/>
        <v>56.04</v>
      </c>
      <c r="AC101" s="134">
        <f t="shared" si="87"/>
        <v>66.11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0</v>
      </c>
      <c r="AZ101" s="134">
        <f t="shared" si="87"/>
        <v>0</v>
      </c>
      <c r="BA101" s="134">
        <f t="shared" si="87"/>
        <v>0</v>
      </c>
      <c r="BB101" s="134">
        <f t="shared" si="87"/>
        <v>0</v>
      </c>
      <c r="BC101" s="134">
        <f t="shared" si="87"/>
        <v>45.439269420179698</v>
      </c>
      <c r="BD101" s="134">
        <f t="shared" si="87"/>
        <v>101.53065782059434</v>
      </c>
      <c r="BE101" s="134">
        <f t="shared" si="87"/>
        <v>123.82096054193016</v>
      </c>
      <c r="BF101" s="134">
        <f t="shared" si="87"/>
        <v>0</v>
      </c>
      <c r="BG101" s="134">
        <f t="shared" si="87"/>
        <v>0</v>
      </c>
      <c r="BH101" s="134">
        <f t="shared" si="87"/>
        <v>0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0</v>
      </c>
      <c r="BP101" s="134">
        <f t="shared" si="88"/>
        <v>0</v>
      </c>
      <c r="BQ101" s="134">
        <f t="shared" si="88"/>
        <v>0</v>
      </c>
      <c r="BR101" s="134">
        <f t="shared" si="88"/>
        <v>85.08</v>
      </c>
      <c r="BS101" s="134">
        <f t="shared" si="88"/>
        <v>74.52</v>
      </c>
      <c r="BT101" s="134">
        <f t="shared" si="88"/>
        <v>64.88</v>
      </c>
      <c r="BU101" s="134">
        <f t="shared" si="88"/>
        <v>54.51</v>
      </c>
      <c r="BV101" s="134">
        <f t="shared" si="88"/>
        <v>47.6</v>
      </c>
      <c r="BW101" s="134">
        <f t="shared" si="88"/>
        <v>43.86</v>
      </c>
      <c r="BX101" s="134">
        <f t="shared" si="88"/>
        <v>43.04</v>
      </c>
      <c r="BY101" s="134">
        <f t="shared" si="88"/>
        <v>43</v>
      </c>
      <c r="BZ101" s="134">
        <f t="shared" si="88"/>
        <v>43</v>
      </c>
      <c r="CA101" s="134">
        <f t="shared" si="88"/>
        <v>43</v>
      </c>
      <c r="CB101" s="134">
        <f t="shared" si="88"/>
        <v>43</v>
      </c>
      <c r="CC101" s="134">
        <f t="shared" si="88"/>
        <v>43</v>
      </c>
      <c r="CD101" s="134">
        <f t="shared" si="88"/>
        <v>43</v>
      </c>
      <c r="CE101" s="134">
        <f t="shared" si="88"/>
        <v>43</v>
      </c>
      <c r="CF101" s="134">
        <f t="shared" si="88"/>
        <v>43</v>
      </c>
      <c r="CG101" s="134">
        <f t="shared" si="88"/>
        <v>43</v>
      </c>
      <c r="CH101" s="134">
        <f t="shared" si="88"/>
        <v>43</v>
      </c>
      <c r="CI101" s="134">
        <f t="shared" si="88"/>
        <v>43</v>
      </c>
      <c r="CJ101" s="134">
        <f t="shared" si="88"/>
        <v>43</v>
      </c>
      <c r="CK101" s="134">
        <f t="shared" si="88"/>
        <v>43</v>
      </c>
      <c r="CL101" s="134">
        <f t="shared" si="88"/>
        <v>43</v>
      </c>
      <c r="CM101" s="134">
        <f t="shared" si="88"/>
        <v>43</v>
      </c>
      <c r="CN101" s="134">
        <f t="shared" si="88"/>
        <v>43</v>
      </c>
      <c r="CO101" s="134">
        <f t="shared" si="88"/>
        <v>43</v>
      </c>
      <c r="CP101" s="134">
        <f t="shared" si="88"/>
        <v>43</v>
      </c>
      <c r="CQ101" s="134">
        <f t="shared" si="88"/>
        <v>43</v>
      </c>
      <c r="CR101" s="134">
        <f t="shared" si="88"/>
        <v>43</v>
      </c>
      <c r="CS101" s="135">
        <f t="shared" si="88"/>
        <v>43</v>
      </c>
      <c r="CT101" s="105">
        <f>SUM(B101:CS101)</f>
        <v>1888.6508877827041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1">
    <tabColor rgb="FFFFFF99"/>
  </sheetPr>
  <dimension ref="A1:CZ124"/>
  <sheetViews>
    <sheetView showGridLines="0" tabSelected="1" topLeftCell="A76" workbookViewId="0">
      <pane xSplit="1" topLeftCell="B1" activePane="topRight" state="frozen"/>
      <selection activeCell="CT89" sqref="CT89"/>
      <selection pane="topRight" activeCell="CT89" sqref="CT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9" bestFit="1" customWidth="1"/>
    <col min="100" max="100" width="8.7109375" style="5" customWidth="1"/>
    <col min="101" max="101" width="8.7109375" style="139" customWidth="1"/>
    <col min="102" max="102" width="8.85546875" style="155" customWidth="1"/>
    <col min="103" max="104" width="8.7109375" style="139" customWidth="1"/>
    <col min="105" max="16384" width="8.7109375" style="139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5"/>
    </row>
    <row r="2" spans="1:102" ht="15.75" thickBot="1">
      <c r="A2" s="11" t="s">
        <v>37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38</v>
      </c>
      <c r="CU2" s="154"/>
      <c r="CX2" s="251"/>
    </row>
    <row r="3" spans="1:102">
      <c r="A3" s="16" t="s">
        <v>43</v>
      </c>
      <c r="B3" s="17">
        <f t="shared" ref="B3:BM3" si="0">B4+B12</f>
        <v>3964.8311268817206</v>
      </c>
      <c r="C3" s="18">
        <f t="shared" si="0"/>
        <v>3964.8311268817206</v>
      </c>
      <c r="D3" s="18">
        <f t="shared" si="0"/>
        <v>3964.8311268817206</v>
      </c>
      <c r="E3" s="18">
        <f t="shared" si="0"/>
        <v>3964.8311268817206</v>
      </c>
      <c r="F3" s="18">
        <f t="shared" si="0"/>
        <v>3964.8311268817206</v>
      </c>
      <c r="G3" s="18">
        <f t="shared" si="0"/>
        <v>3964.8311268817206</v>
      </c>
      <c r="H3" s="18">
        <f t="shared" si="0"/>
        <v>3964.8311268817206</v>
      </c>
      <c r="I3" s="18">
        <f t="shared" si="0"/>
        <v>3964.8311268817206</v>
      </c>
      <c r="J3" s="18">
        <f t="shared" si="0"/>
        <v>3964.8311268817206</v>
      </c>
      <c r="K3" s="18">
        <f t="shared" si="0"/>
        <v>3964.8311268817206</v>
      </c>
      <c r="L3" s="18">
        <f t="shared" si="0"/>
        <v>3964.8311268817206</v>
      </c>
      <c r="M3" s="18">
        <f t="shared" si="0"/>
        <v>3964.8311268817206</v>
      </c>
      <c r="N3" s="18">
        <f t="shared" si="0"/>
        <v>3964.8311268817206</v>
      </c>
      <c r="O3" s="18">
        <f t="shared" si="0"/>
        <v>3964.8311268817206</v>
      </c>
      <c r="P3" s="18">
        <f t="shared" si="0"/>
        <v>3964.8311268817206</v>
      </c>
      <c r="Q3" s="18">
        <f t="shared" si="0"/>
        <v>3964.8311268817206</v>
      </c>
      <c r="R3" s="18">
        <f t="shared" si="0"/>
        <v>3964.8311268817206</v>
      </c>
      <c r="S3" s="18">
        <f t="shared" si="0"/>
        <v>3964.8311268817206</v>
      </c>
      <c r="T3" s="18">
        <f t="shared" si="0"/>
        <v>3964.8311268817206</v>
      </c>
      <c r="U3" s="18">
        <f t="shared" si="0"/>
        <v>3964.8311268817206</v>
      </c>
      <c r="V3" s="18">
        <f t="shared" si="0"/>
        <v>3964.8311268817206</v>
      </c>
      <c r="W3" s="18">
        <f t="shared" si="0"/>
        <v>3964.8311268817206</v>
      </c>
      <c r="X3" s="18">
        <f t="shared" si="0"/>
        <v>3964.8311268817206</v>
      </c>
      <c r="Y3" s="18">
        <f t="shared" si="0"/>
        <v>3964.8311268817206</v>
      </c>
      <c r="Z3" s="18">
        <f t="shared" si="0"/>
        <v>3964.8311268817206</v>
      </c>
      <c r="AA3" s="18">
        <f t="shared" si="0"/>
        <v>3964.8311268817206</v>
      </c>
      <c r="AB3" s="18">
        <f t="shared" si="0"/>
        <v>3964.8311268817206</v>
      </c>
      <c r="AC3" s="18">
        <f t="shared" si="0"/>
        <v>3964.8311268817206</v>
      </c>
      <c r="AD3" s="18">
        <f t="shared" si="0"/>
        <v>3964.8311268817206</v>
      </c>
      <c r="AE3" s="18">
        <f t="shared" si="0"/>
        <v>3964.8311268817206</v>
      </c>
      <c r="AF3" s="18">
        <f t="shared" si="0"/>
        <v>3964.8311268817206</v>
      </c>
      <c r="AG3" s="18">
        <f t="shared" si="0"/>
        <v>3964.8311268817206</v>
      </c>
      <c r="AH3" s="18">
        <f t="shared" si="0"/>
        <v>3964.8311268817206</v>
      </c>
      <c r="AI3" s="18">
        <f t="shared" si="0"/>
        <v>3964.8311268817206</v>
      </c>
      <c r="AJ3" s="18">
        <f t="shared" si="0"/>
        <v>3964.8311268817206</v>
      </c>
      <c r="AK3" s="18">
        <f t="shared" si="0"/>
        <v>3964.8311268817206</v>
      </c>
      <c r="AL3" s="18">
        <f t="shared" si="0"/>
        <v>3964.8311268817206</v>
      </c>
      <c r="AM3" s="18">
        <f t="shared" si="0"/>
        <v>3964.8311268817206</v>
      </c>
      <c r="AN3" s="18">
        <f t="shared" si="0"/>
        <v>3964.8311268817206</v>
      </c>
      <c r="AO3" s="18">
        <f t="shared" si="0"/>
        <v>3964.8311268817206</v>
      </c>
      <c r="AP3" s="18">
        <f t="shared" si="0"/>
        <v>3964.8311268817206</v>
      </c>
      <c r="AQ3" s="18">
        <f t="shared" si="0"/>
        <v>3964.8311268817206</v>
      </c>
      <c r="AR3" s="18">
        <f t="shared" si="0"/>
        <v>3964.8311268817206</v>
      </c>
      <c r="AS3" s="18">
        <f t="shared" si="0"/>
        <v>3964.8311268817206</v>
      </c>
      <c r="AT3" s="18">
        <f t="shared" si="0"/>
        <v>3964.8311268817206</v>
      </c>
      <c r="AU3" s="18">
        <f t="shared" si="0"/>
        <v>3964.8311268817206</v>
      </c>
      <c r="AV3" s="18">
        <f t="shared" si="0"/>
        <v>3964.8311268817206</v>
      </c>
      <c r="AW3" s="18">
        <f t="shared" si="0"/>
        <v>3964.8311268817206</v>
      </c>
      <c r="AX3" s="18">
        <f t="shared" si="0"/>
        <v>3964.8311268817206</v>
      </c>
      <c r="AY3" s="18">
        <f t="shared" si="0"/>
        <v>3964.8311268817206</v>
      </c>
      <c r="AZ3" s="18">
        <f t="shared" si="0"/>
        <v>3964.8311268817206</v>
      </c>
      <c r="BA3" s="18">
        <f t="shared" si="0"/>
        <v>3964.8311268817206</v>
      </c>
      <c r="BB3" s="18">
        <f t="shared" si="0"/>
        <v>3964.8311268817206</v>
      </c>
      <c r="BC3" s="18">
        <f t="shared" si="0"/>
        <v>3964.8311268817206</v>
      </c>
      <c r="BD3" s="18">
        <f t="shared" si="0"/>
        <v>3964.8311268817206</v>
      </c>
      <c r="BE3" s="18">
        <f t="shared" si="0"/>
        <v>3964.8311268817206</v>
      </c>
      <c r="BF3" s="18">
        <f t="shared" si="0"/>
        <v>3964.8311268817206</v>
      </c>
      <c r="BG3" s="18">
        <f t="shared" si="0"/>
        <v>3964.8311268817206</v>
      </c>
      <c r="BH3" s="18">
        <f t="shared" si="0"/>
        <v>3964.8311268817206</v>
      </c>
      <c r="BI3" s="18">
        <f t="shared" si="0"/>
        <v>3964.8311268817206</v>
      </c>
      <c r="BJ3" s="18">
        <f t="shared" si="0"/>
        <v>3964.8311268817206</v>
      </c>
      <c r="BK3" s="18">
        <f t="shared" si="0"/>
        <v>3964.8311268817206</v>
      </c>
      <c r="BL3" s="18">
        <f t="shared" si="0"/>
        <v>3964.8311268817206</v>
      </c>
      <c r="BM3" s="18">
        <f t="shared" si="0"/>
        <v>3964.8311268817206</v>
      </c>
      <c r="BN3" s="18">
        <f t="shared" ref="BN3:CS3" si="1">BN4+BN12</f>
        <v>3964.8311268817206</v>
      </c>
      <c r="BO3" s="18">
        <f t="shared" si="1"/>
        <v>3964.8311268817206</v>
      </c>
      <c r="BP3" s="18">
        <f t="shared" si="1"/>
        <v>3964.8311268817206</v>
      </c>
      <c r="BQ3" s="18">
        <f t="shared" si="1"/>
        <v>3964.8311268817206</v>
      </c>
      <c r="BR3" s="18">
        <f t="shared" si="1"/>
        <v>3964.8311268817206</v>
      </c>
      <c r="BS3" s="18">
        <f t="shared" si="1"/>
        <v>3964.8311268817206</v>
      </c>
      <c r="BT3" s="18">
        <f t="shared" si="1"/>
        <v>3964.8311268817206</v>
      </c>
      <c r="BU3" s="18">
        <f t="shared" si="1"/>
        <v>3964.8311268817206</v>
      </c>
      <c r="BV3" s="18">
        <f t="shared" si="1"/>
        <v>3964.8311268817206</v>
      </c>
      <c r="BW3" s="18">
        <f t="shared" si="1"/>
        <v>3964.8311268817206</v>
      </c>
      <c r="BX3" s="18">
        <f t="shared" si="1"/>
        <v>3964.8311268817206</v>
      </c>
      <c r="BY3" s="18">
        <f t="shared" si="1"/>
        <v>3964.8311268817206</v>
      </c>
      <c r="BZ3" s="18">
        <f t="shared" si="1"/>
        <v>3964.8311268817206</v>
      </c>
      <c r="CA3" s="18">
        <f t="shared" si="1"/>
        <v>3964.8311268817206</v>
      </c>
      <c r="CB3" s="18">
        <f t="shared" si="1"/>
        <v>3964.8311268817206</v>
      </c>
      <c r="CC3" s="18">
        <f t="shared" si="1"/>
        <v>3964.8311268817206</v>
      </c>
      <c r="CD3" s="18">
        <f t="shared" si="1"/>
        <v>3964.8311268817206</v>
      </c>
      <c r="CE3" s="18">
        <f t="shared" si="1"/>
        <v>3964.8311268817206</v>
      </c>
      <c r="CF3" s="18">
        <f t="shared" si="1"/>
        <v>3964.8311268817206</v>
      </c>
      <c r="CG3" s="18">
        <f t="shared" si="1"/>
        <v>3964.8311268817206</v>
      </c>
      <c r="CH3" s="18">
        <f t="shared" si="1"/>
        <v>3964.8311268817206</v>
      </c>
      <c r="CI3" s="18">
        <f t="shared" si="1"/>
        <v>3964.8311268817206</v>
      </c>
      <c r="CJ3" s="18">
        <f t="shared" si="1"/>
        <v>3964.8311268817206</v>
      </c>
      <c r="CK3" s="18">
        <f t="shared" si="1"/>
        <v>3964.8311268817206</v>
      </c>
      <c r="CL3" s="18">
        <f t="shared" si="1"/>
        <v>3964.8311268817206</v>
      </c>
      <c r="CM3" s="18">
        <f t="shared" si="1"/>
        <v>3964.8311268817206</v>
      </c>
      <c r="CN3" s="18">
        <f t="shared" si="1"/>
        <v>3964.8311268817206</v>
      </c>
      <c r="CO3" s="18">
        <f t="shared" si="1"/>
        <v>3964.8311268817206</v>
      </c>
      <c r="CP3" s="18">
        <f t="shared" si="1"/>
        <v>3964.8311268817206</v>
      </c>
      <c r="CQ3" s="18">
        <f t="shared" si="1"/>
        <v>3964.8311268817206</v>
      </c>
      <c r="CR3" s="18">
        <f t="shared" si="1"/>
        <v>3964.8311268817206</v>
      </c>
      <c r="CS3" s="19">
        <f t="shared" si="1"/>
        <v>3964.8311268817206</v>
      </c>
      <c r="CT3" s="73">
        <f t="shared" ref="CT3:CT20" si="2">SUM(B3:CS3)</f>
        <v>380623.78818064515</v>
      </c>
      <c r="CU3" s="154"/>
      <c r="CW3" s="144"/>
    </row>
    <row r="4" spans="1:102">
      <c r="A4" s="21" t="s">
        <v>44</v>
      </c>
      <c r="B4" s="22">
        <f>SUM(B5:B11)</f>
        <v>3577</v>
      </c>
      <c r="C4" s="23">
        <f t="shared" ref="C4:BN4" si="3">SUM(C5:C11)</f>
        <v>3577</v>
      </c>
      <c r="D4" s="23">
        <f t="shared" si="3"/>
        <v>3577</v>
      </c>
      <c r="E4" s="23">
        <f t="shared" si="3"/>
        <v>3577</v>
      </c>
      <c r="F4" s="23">
        <f t="shared" si="3"/>
        <v>3577</v>
      </c>
      <c r="G4" s="23">
        <f t="shared" si="3"/>
        <v>3577</v>
      </c>
      <c r="H4" s="23">
        <f t="shared" si="3"/>
        <v>3577</v>
      </c>
      <c r="I4" s="23">
        <f t="shared" si="3"/>
        <v>3577</v>
      </c>
      <c r="J4" s="23">
        <f t="shared" si="3"/>
        <v>3577</v>
      </c>
      <c r="K4" s="23">
        <f t="shared" si="3"/>
        <v>3577</v>
      </c>
      <c r="L4" s="23">
        <f t="shared" si="3"/>
        <v>3577</v>
      </c>
      <c r="M4" s="23">
        <f t="shared" si="3"/>
        <v>3577</v>
      </c>
      <c r="N4" s="23">
        <f t="shared" si="3"/>
        <v>3577</v>
      </c>
      <c r="O4" s="23">
        <f t="shared" si="3"/>
        <v>3577</v>
      </c>
      <c r="P4" s="23">
        <f t="shared" si="3"/>
        <v>3577</v>
      </c>
      <c r="Q4" s="23">
        <f t="shared" si="3"/>
        <v>3577</v>
      </c>
      <c r="R4" s="23">
        <f t="shared" si="3"/>
        <v>3577</v>
      </c>
      <c r="S4" s="23">
        <f t="shared" si="3"/>
        <v>3577</v>
      </c>
      <c r="T4" s="23">
        <f t="shared" si="3"/>
        <v>3577</v>
      </c>
      <c r="U4" s="23">
        <f t="shared" si="3"/>
        <v>3577</v>
      </c>
      <c r="V4" s="23">
        <f t="shared" si="3"/>
        <v>3577</v>
      </c>
      <c r="W4" s="23">
        <f t="shared" si="3"/>
        <v>3577</v>
      </c>
      <c r="X4" s="23">
        <f t="shared" si="3"/>
        <v>3577</v>
      </c>
      <c r="Y4" s="23">
        <f t="shared" si="3"/>
        <v>3577</v>
      </c>
      <c r="Z4" s="23">
        <f t="shared" si="3"/>
        <v>3577</v>
      </c>
      <c r="AA4" s="23">
        <f t="shared" si="3"/>
        <v>3577</v>
      </c>
      <c r="AB4" s="23">
        <f t="shared" si="3"/>
        <v>3577</v>
      </c>
      <c r="AC4" s="23">
        <f t="shared" si="3"/>
        <v>3577</v>
      </c>
      <c r="AD4" s="23">
        <f t="shared" si="3"/>
        <v>3577</v>
      </c>
      <c r="AE4" s="23">
        <f t="shared" si="3"/>
        <v>3577</v>
      </c>
      <c r="AF4" s="23">
        <f t="shared" si="3"/>
        <v>3577</v>
      </c>
      <c r="AG4" s="23">
        <f t="shared" si="3"/>
        <v>3577</v>
      </c>
      <c r="AH4" s="23">
        <f t="shared" si="3"/>
        <v>3577</v>
      </c>
      <c r="AI4" s="23">
        <f t="shared" si="3"/>
        <v>3577</v>
      </c>
      <c r="AJ4" s="23">
        <f t="shared" si="3"/>
        <v>3577</v>
      </c>
      <c r="AK4" s="23">
        <f t="shared" si="3"/>
        <v>3577</v>
      </c>
      <c r="AL4" s="23">
        <f t="shared" si="3"/>
        <v>3577</v>
      </c>
      <c r="AM4" s="23">
        <f t="shared" si="3"/>
        <v>3577</v>
      </c>
      <c r="AN4" s="23">
        <f t="shared" si="3"/>
        <v>3577</v>
      </c>
      <c r="AO4" s="23">
        <f t="shared" si="3"/>
        <v>3577</v>
      </c>
      <c r="AP4" s="23">
        <f t="shared" si="3"/>
        <v>3577</v>
      </c>
      <c r="AQ4" s="23">
        <f t="shared" si="3"/>
        <v>3577</v>
      </c>
      <c r="AR4" s="23">
        <f t="shared" si="3"/>
        <v>3577</v>
      </c>
      <c r="AS4" s="23">
        <f t="shared" si="3"/>
        <v>3577</v>
      </c>
      <c r="AT4" s="23">
        <f t="shared" si="3"/>
        <v>3577</v>
      </c>
      <c r="AU4" s="23">
        <f t="shared" si="3"/>
        <v>3577</v>
      </c>
      <c r="AV4" s="23">
        <f t="shared" si="3"/>
        <v>3577</v>
      </c>
      <c r="AW4" s="23">
        <f t="shared" si="3"/>
        <v>3577</v>
      </c>
      <c r="AX4" s="23">
        <f t="shared" si="3"/>
        <v>3577</v>
      </c>
      <c r="AY4" s="23">
        <f t="shared" si="3"/>
        <v>3577</v>
      </c>
      <c r="AZ4" s="23">
        <f t="shared" si="3"/>
        <v>3577</v>
      </c>
      <c r="BA4" s="23">
        <f t="shared" si="3"/>
        <v>3577</v>
      </c>
      <c r="BB4" s="23">
        <f t="shared" si="3"/>
        <v>3577</v>
      </c>
      <c r="BC4" s="23">
        <f t="shared" si="3"/>
        <v>3577</v>
      </c>
      <c r="BD4" s="23">
        <f t="shared" si="3"/>
        <v>3577</v>
      </c>
      <c r="BE4" s="23">
        <f t="shared" si="3"/>
        <v>3577</v>
      </c>
      <c r="BF4" s="23">
        <f t="shared" si="3"/>
        <v>3577</v>
      </c>
      <c r="BG4" s="23">
        <f t="shared" si="3"/>
        <v>3577</v>
      </c>
      <c r="BH4" s="23">
        <f t="shared" si="3"/>
        <v>3577</v>
      </c>
      <c r="BI4" s="23">
        <f t="shared" si="3"/>
        <v>3577</v>
      </c>
      <c r="BJ4" s="23">
        <f t="shared" si="3"/>
        <v>3577</v>
      </c>
      <c r="BK4" s="23">
        <f t="shared" si="3"/>
        <v>3577</v>
      </c>
      <c r="BL4" s="23">
        <f t="shared" si="3"/>
        <v>3577</v>
      </c>
      <c r="BM4" s="23">
        <f t="shared" si="3"/>
        <v>3577</v>
      </c>
      <c r="BN4" s="23">
        <f t="shared" si="3"/>
        <v>3577</v>
      </c>
      <c r="BO4" s="23">
        <f t="shared" ref="BO4:CS4" si="4">SUM(BO5:BO11)</f>
        <v>3577</v>
      </c>
      <c r="BP4" s="23">
        <f t="shared" si="4"/>
        <v>3577</v>
      </c>
      <c r="BQ4" s="23">
        <f t="shared" si="4"/>
        <v>3577</v>
      </c>
      <c r="BR4" s="23">
        <f t="shared" si="4"/>
        <v>3577</v>
      </c>
      <c r="BS4" s="23">
        <f t="shared" si="4"/>
        <v>3577</v>
      </c>
      <c r="BT4" s="23">
        <f t="shared" si="4"/>
        <v>3577</v>
      </c>
      <c r="BU4" s="23">
        <f t="shared" si="4"/>
        <v>3577</v>
      </c>
      <c r="BV4" s="23">
        <f t="shared" si="4"/>
        <v>3577</v>
      </c>
      <c r="BW4" s="23">
        <f t="shared" si="4"/>
        <v>3577</v>
      </c>
      <c r="BX4" s="23">
        <f t="shared" si="4"/>
        <v>3577</v>
      </c>
      <c r="BY4" s="23">
        <f t="shared" si="4"/>
        <v>3577</v>
      </c>
      <c r="BZ4" s="23">
        <f t="shared" si="4"/>
        <v>3577</v>
      </c>
      <c r="CA4" s="23">
        <f t="shared" si="4"/>
        <v>3577</v>
      </c>
      <c r="CB4" s="23">
        <f t="shared" si="4"/>
        <v>3577</v>
      </c>
      <c r="CC4" s="23">
        <f t="shared" si="4"/>
        <v>3577</v>
      </c>
      <c r="CD4" s="23">
        <f t="shared" si="4"/>
        <v>3577</v>
      </c>
      <c r="CE4" s="23">
        <f t="shared" si="4"/>
        <v>3577</v>
      </c>
      <c r="CF4" s="23">
        <f t="shared" si="4"/>
        <v>3577</v>
      </c>
      <c r="CG4" s="23">
        <f t="shared" si="4"/>
        <v>3577</v>
      </c>
      <c r="CH4" s="23">
        <f t="shared" si="4"/>
        <v>3577</v>
      </c>
      <c r="CI4" s="23">
        <f t="shared" si="4"/>
        <v>3577</v>
      </c>
      <c r="CJ4" s="23">
        <f t="shared" si="4"/>
        <v>3577</v>
      </c>
      <c r="CK4" s="23">
        <f t="shared" si="4"/>
        <v>3577</v>
      </c>
      <c r="CL4" s="23">
        <f t="shared" si="4"/>
        <v>3577</v>
      </c>
      <c r="CM4" s="23">
        <f t="shared" si="4"/>
        <v>3577</v>
      </c>
      <c r="CN4" s="23">
        <f t="shared" si="4"/>
        <v>3577</v>
      </c>
      <c r="CO4" s="23">
        <f t="shared" si="4"/>
        <v>3577</v>
      </c>
      <c r="CP4" s="23">
        <f t="shared" si="4"/>
        <v>3577</v>
      </c>
      <c r="CQ4" s="23">
        <f t="shared" si="4"/>
        <v>3577</v>
      </c>
      <c r="CR4" s="23">
        <f t="shared" si="4"/>
        <v>3577</v>
      </c>
      <c r="CS4" s="24">
        <f t="shared" si="4"/>
        <v>3577</v>
      </c>
      <c r="CT4" s="30">
        <f t="shared" si="2"/>
        <v>343392</v>
      </c>
      <c r="CU4" s="156"/>
      <c r="CW4" s="144"/>
    </row>
    <row r="5" spans="1:102">
      <c r="A5" s="26" t="s">
        <v>45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6"/>
      <c r="CV5" s="166"/>
      <c r="CW5" s="144"/>
    </row>
    <row r="6" spans="1:102">
      <c r="A6" s="30" t="s">
        <v>46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6"/>
      <c r="CV6" s="166"/>
      <c r="CW6" s="144"/>
    </row>
    <row r="7" spans="1:102">
      <c r="A7" s="30" t="s">
        <v>47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6"/>
      <c r="CV7" s="166"/>
      <c r="CW7" s="144"/>
    </row>
    <row r="8" spans="1:102">
      <c r="A8" s="30" t="s">
        <v>48</v>
      </c>
      <c r="B8" s="31">
        <v>360</v>
      </c>
      <c r="C8" s="32">
        <v>360</v>
      </c>
      <c r="D8" s="32">
        <v>360</v>
      </c>
      <c r="E8" s="32">
        <v>360</v>
      </c>
      <c r="F8" s="32">
        <v>360</v>
      </c>
      <c r="G8" s="32">
        <v>360</v>
      </c>
      <c r="H8" s="32">
        <v>360</v>
      </c>
      <c r="I8" s="32">
        <v>360</v>
      </c>
      <c r="J8" s="32">
        <v>360</v>
      </c>
      <c r="K8" s="32">
        <v>360</v>
      </c>
      <c r="L8" s="32">
        <v>360</v>
      </c>
      <c r="M8" s="32">
        <v>360</v>
      </c>
      <c r="N8" s="32">
        <v>360</v>
      </c>
      <c r="O8" s="32">
        <v>360</v>
      </c>
      <c r="P8" s="32">
        <v>360</v>
      </c>
      <c r="Q8" s="32">
        <v>360</v>
      </c>
      <c r="R8" s="32">
        <v>360</v>
      </c>
      <c r="S8" s="32">
        <v>360</v>
      </c>
      <c r="T8" s="32">
        <v>360</v>
      </c>
      <c r="U8" s="32">
        <v>360</v>
      </c>
      <c r="V8" s="32">
        <v>360</v>
      </c>
      <c r="W8" s="32">
        <v>360</v>
      </c>
      <c r="X8" s="32">
        <v>360</v>
      </c>
      <c r="Y8" s="32">
        <v>360</v>
      </c>
      <c r="Z8" s="32">
        <v>360</v>
      </c>
      <c r="AA8" s="32">
        <v>360</v>
      </c>
      <c r="AB8" s="32">
        <v>360</v>
      </c>
      <c r="AC8" s="32">
        <v>360</v>
      </c>
      <c r="AD8" s="32">
        <v>360</v>
      </c>
      <c r="AE8" s="32">
        <v>360</v>
      </c>
      <c r="AF8" s="32">
        <v>360</v>
      </c>
      <c r="AG8" s="32">
        <v>360</v>
      </c>
      <c r="AH8" s="32">
        <v>360</v>
      </c>
      <c r="AI8" s="32">
        <v>360</v>
      </c>
      <c r="AJ8" s="32">
        <v>360</v>
      </c>
      <c r="AK8" s="32">
        <v>360</v>
      </c>
      <c r="AL8" s="32">
        <v>360</v>
      </c>
      <c r="AM8" s="32">
        <v>360</v>
      </c>
      <c r="AN8" s="32">
        <v>360</v>
      </c>
      <c r="AO8" s="32">
        <v>360</v>
      </c>
      <c r="AP8" s="32">
        <v>360</v>
      </c>
      <c r="AQ8" s="32">
        <v>360</v>
      </c>
      <c r="AR8" s="32">
        <v>360</v>
      </c>
      <c r="AS8" s="32">
        <v>360</v>
      </c>
      <c r="AT8" s="32">
        <v>360</v>
      </c>
      <c r="AU8" s="32">
        <v>360</v>
      </c>
      <c r="AV8" s="32">
        <v>360</v>
      </c>
      <c r="AW8" s="32">
        <v>360</v>
      </c>
      <c r="AX8" s="32">
        <v>360</v>
      </c>
      <c r="AY8" s="32">
        <v>360</v>
      </c>
      <c r="AZ8" s="32">
        <v>360</v>
      </c>
      <c r="BA8" s="32">
        <v>360</v>
      </c>
      <c r="BB8" s="32">
        <v>360</v>
      </c>
      <c r="BC8" s="32">
        <v>360</v>
      </c>
      <c r="BD8" s="32">
        <v>360</v>
      </c>
      <c r="BE8" s="32">
        <v>360</v>
      </c>
      <c r="BF8" s="32">
        <v>360</v>
      </c>
      <c r="BG8" s="32">
        <v>360</v>
      </c>
      <c r="BH8" s="32">
        <v>360</v>
      </c>
      <c r="BI8" s="32">
        <v>360</v>
      </c>
      <c r="BJ8" s="32">
        <v>360</v>
      </c>
      <c r="BK8" s="32">
        <v>360</v>
      </c>
      <c r="BL8" s="32">
        <v>360</v>
      </c>
      <c r="BM8" s="32">
        <v>360</v>
      </c>
      <c r="BN8" s="32">
        <v>360</v>
      </c>
      <c r="BO8" s="32">
        <v>360</v>
      </c>
      <c r="BP8" s="32">
        <v>360</v>
      </c>
      <c r="BQ8" s="32">
        <v>360</v>
      </c>
      <c r="BR8" s="32">
        <v>360</v>
      </c>
      <c r="BS8" s="32">
        <v>360</v>
      </c>
      <c r="BT8" s="32">
        <v>360</v>
      </c>
      <c r="BU8" s="32">
        <v>360</v>
      </c>
      <c r="BV8" s="32">
        <v>360</v>
      </c>
      <c r="BW8" s="32">
        <v>360</v>
      </c>
      <c r="BX8" s="32">
        <v>360</v>
      </c>
      <c r="BY8" s="32">
        <v>360</v>
      </c>
      <c r="BZ8" s="32">
        <v>360</v>
      </c>
      <c r="CA8" s="32">
        <v>360</v>
      </c>
      <c r="CB8" s="32">
        <v>360</v>
      </c>
      <c r="CC8" s="32">
        <v>360</v>
      </c>
      <c r="CD8" s="32">
        <v>360</v>
      </c>
      <c r="CE8" s="32">
        <v>360</v>
      </c>
      <c r="CF8" s="32">
        <v>360</v>
      </c>
      <c r="CG8" s="32">
        <v>360</v>
      </c>
      <c r="CH8" s="32">
        <v>360</v>
      </c>
      <c r="CI8" s="32">
        <v>360</v>
      </c>
      <c r="CJ8" s="32">
        <v>360</v>
      </c>
      <c r="CK8" s="32">
        <v>360</v>
      </c>
      <c r="CL8" s="32">
        <v>360</v>
      </c>
      <c r="CM8" s="32">
        <v>360</v>
      </c>
      <c r="CN8" s="32">
        <v>360</v>
      </c>
      <c r="CO8" s="32">
        <v>360</v>
      </c>
      <c r="CP8" s="32">
        <v>360</v>
      </c>
      <c r="CQ8" s="32">
        <v>360</v>
      </c>
      <c r="CR8" s="32">
        <v>360</v>
      </c>
      <c r="CS8" s="33">
        <v>360</v>
      </c>
      <c r="CT8" s="30">
        <f t="shared" si="2"/>
        <v>34560</v>
      </c>
      <c r="CU8" s="156"/>
      <c r="CV8" s="166"/>
      <c r="CW8" s="144"/>
    </row>
    <row r="9" spans="1:102">
      <c r="A9" s="30" t="s">
        <v>49</v>
      </c>
      <c r="B9" s="31">
        <v>395</v>
      </c>
      <c r="C9" s="32">
        <v>395</v>
      </c>
      <c r="D9" s="32">
        <v>395</v>
      </c>
      <c r="E9" s="32">
        <v>395</v>
      </c>
      <c r="F9" s="32">
        <v>395</v>
      </c>
      <c r="G9" s="32">
        <v>395</v>
      </c>
      <c r="H9" s="32">
        <v>395</v>
      </c>
      <c r="I9" s="32">
        <v>395</v>
      </c>
      <c r="J9" s="32">
        <v>395</v>
      </c>
      <c r="K9" s="32">
        <v>395</v>
      </c>
      <c r="L9" s="32">
        <v>395</v>
      </c>
      <c r="M9" s="32">
        <v>395</v>
      </c>
      <c r="N9" s="32">
        <v>395</v>
      </c>
      <c r="O9" s="32">
        <v>395</v>
      </c>
      <c r="P9" s="32">
        <v>395</v>
      </c>
      <c r="Q9" s="32">
        <v>395</v>
      </c>
      <c r="R9" s="32">
        <v>395</v>
      </c>
      <c r="S9" s="32">
        <v>395</v>
      </c>
      <c r="T9" s="32">
        <v>395</v>
      </c>
      <c r="U9" s="32">
        <v>395</v>
      </c>
      <c r="V9" s="32">
        <v>395</v>
      </c>
      <c r="W9" s="32">
        <v>395</v>
      </c>
      <c r="X9" s="32">
        <v>395</v>
      </c>
      <c r="Y9" s="32">
        <v>395</v>
      </c>
      <c r="Z9" s="32">
        <v>395</v>
      </c>
      <c r="AA9" s="32">
        <v>395</v>
      </c>
      <c r="AB9" s="32">
        <v>395</v>
      </c>
      <c r="AC9" s="32">
        <v>395</v>
      </c>
      <c r="AD9" s="32">
        <v>395</v>
      </c>
      <c r="AE9" s="32">
        <v>395</v>
      </c>
      <c r="AF9" s="32">
        <v>395</v>
      </c>
      <c r="AG9" s="32">
        <v>395</v>
      </c>
      <c r="AH9" s="32">
        <v>395</v>
      </c>
      <c r="AI9" s="32">
        <v>395</v>
      </c>
      <c r="AJ9" s="32">
        <v>395</v>
      </c>
      <c r="AK9" s="32">
        <v>395</v>
      </c>
      <c r="AL9" s="32">
        <v>395</v>
      </c>
      <c r="AM9" s="32">
        <v>395</v>
      </c>
      <c r="AN9" s="32">
        <v>395</v>
      </c>
      <c r="AO9" s="32">
        <v>395</v>
      </c>
      <c r="AP9" s="32">
        <v>395</v>
      </c>
      <c r="AQ9" s="32">
        <v>395</v>
      </c>
      <c r="AR9" s="32">
        <v>395</v>
      </c>
      <c r="AS9" s="32">
        <v>395</v>
      </c>
      <c r="AT9" s="32">
        <v>395</v>
      </c>
      <c r="AU9" s="32">
        <v>395</v>
      </c>
      <c r="AV9" s="32">
        <v>395</v>
      </c>
      <c r="AW9" s="32">
        <v>395</v>
      </c>
      <c r="AX9" s="32">
        <v>395</v>
      </c>
      <c r="AY9" s="32">
        <v>395</v>
      </c>
      <c r="AZ9" s="32">
        <v>395</v>
      </c>
      <c r="BA9" s="32">
        <v>395</v>
      </c>
      <c r="BB9" s="32">
        <v>395</v>
      </c>
      <c r="BC9" s="32">
        <v>395</v>
      </c>
      <c r="BD9" s="32">
        <v>395</v>
      </c>
      <c r="BE9" s="32">
        <v>395</v>
      </c>
      <c r="BF9" s="32">
        <v>395</v>
      </c>
      <c r="BG9" s="32">
        <v>395</v>
      </c>
      <c r="BH9" s="32">
        <v>395</v>
      </c>
      <c r="BI9" s="32">
        <v>395</v>
      </c>
      <c r="BJ9" s="32">
        <v>395</v>
      </c>
      <c r="BK9" s="32">
        <v>395</v>
      </c>
      <c r="BL9" s="32">
        <v>395</v>
      </c>
      <c r="BM9" s="32">
        <v>395</v>
      </c>
      <c r="BN9" s="32">
        <v>395</v>
      </c>
      <c r="BO9" s="32">
        <v>395</v>
      </c>
      <c r="BP9" s="32">
        <v>395</v>
      </c>
      <c r="BQ9" s="32">
        <v>395</v>
      </c>
      <c r="BR9" s="32">
        <v>395</v>
      </c>
      <c r="BS9" s="32">
        <v>395</v>
      </c>
      <c r="BT9" s="32">
        <v>395</v>
      </c>
      <c r="BU9" s="32">
        <v>395</v>
      </c>
      <c r="BV9" s="32">
        <v>395</v>
      </c>
      <c r="BW9" s="32">
        <v>395</v>
      </c>
      <c r="BX9" s="32">
        <v>395</v>
      </c>
      <c r="BY9" s="32">
        <v>395</v>
      </c>
      <c r="BZ9" s="32">
        <v>395</v>
      </c>
      <c r="CA9" s="32">
        <v>395</v>
      </c>
      <c r="CB9" s="32">
        <v>395</v>
      </c>
      <c r="CC9" s="32">
        <v>395</v>
      </c>
      <c r="CD9" s="32">
        <v>395</v>
      </c>
      <c r="CE9" s="32">
        <v>395</v>
      </c>
      <c r="CF9" s="32">
        <v>395</v>
      </c>
      <c r="CG9" s="32">
        <v>395</v>
      </c>
      <c r="CH9" s="32">
        <v>395</v>
      </c>
      <c r="CI9" s="32">
        <v>395</v>
      </c>
      <c r="CJ9" s="32">
        <v>395</v>
      </c>
      <c r="CK9" s="32">
        <v>395</v>
      </c>
      <c r="CL9" s="32">
        <v>395</v>
      </c>
      <c r="CM9" s="32">
        <v>395</v>
      </c>
      <c r="CN9" s="32">
        <v>395</v>
      </c>
      <c r="CO9" s="32">
        <v>395</v>
      </c>
      <c r="CP9" s="32">
        <v>395</v>
      </c>
      <c r="CQ9" s="32">
        <v>395</v>
      </c>
      <c r="CR9" s="32">
        <v>395</v>
      </c>
      <c r="CS9" s="33">
        <v>395</v>
      </c>
      <c r="CT9" s="30">
        <f t="shared" si="2"/>
        <v>37920</v>
      </c>
      <c r="CU9" s="156"/>
      <c r="CV9" s="166"/>
      <c r="CW9" s="144"/>
    </row>
    <row r="10" spans="1:102">
      <c r="A10" s="30" t="s">
        <v>50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6"/>
      <c r="CV10" s="166"/>
      <c r="CW10" s="144"/>
    </row>
    <row r="11" spans="1:102">
      <c r="A11" s="30" t="s">
        <v>51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2"/>
        <v>3552</v>
      </c>
      <c r="CU11" s="156"/>
      <c r="CV11" s="166"/>
      <c r="CW11" s="144"/>
    </row>
    <row r="12" spans="1:102">
      <c r="A12" s="34" t="s">
        <v>52</v>
      </c>
      <c r="B12" s="36">
        <v>387.83112688172042</v>
      </c>
      <c r="C12" s="36">
        <v>387.83112688172042</v>
      </c>
      <c r="D12" s="36">
        <v>387.83112688172042</v>
      </c>
      <c r="E12" s="36">
        <v>387.83112688172042</v>
      </c>
      <c r="F12" s="36">
        <v>387.83112688172042</v>
      </c>
      <c r="G12" s="36">
        <v>387.83112688172042</v>
      </c>
      <c r="H12" s="36">
        <v>387.83112688172042</v>
      </c>
      <c r="I12" s="36">
        <v>387.83112688172042</v>
      </c>
      <c r="J12" s="36">
        <v>387.83112688172042</v>
      </c>
      <c r="K12" s="36">
        <v>387.83112688172042</v>
      </c>
      <c r="L12" s="36">
        <v>387.83112688172042</v>
      </c>
      <c r="M12" s="36">
        <v>387.83112688172042</v>
      </c>
      <c r="N12" s="36">
        <v>387.83112688172042</v>
      </c>
      <c r="O12" s="36">
        <v>387.83112688172042</v>
      </c>
      <c r="P12" s="36">
        <v>387.83112688172042</v>
      </c>
      <c r="Q12" s="36">
        <v>387.83112688172042</v>
      </c>
      <c r="R12" s="36">
        <v>387.83112688172042</v>
      </c>
      <c r="S12" s="36">
        <v>387.83112688172042</v>
      </c>
      <c r="T12" s="36">
        <v>387.83112688172042</v>
      </c>
      <c r="U12" s="36">
        <v>387.83112688172042</v>
      </c>
      <c r="V12" s="36">
        <v>387.83112688172042</v>
      </c>
      <c r="W12" s="36">
        <v>387.83112688172042</v>
      </c>
      <c r="X12" s="36">
        <v>387.83112688172042</v>
      </c>
      <c r="Y12" s="36">
        <v>387.83112688172042</v>
      </c>
      <c r="Z12" s="36">
        <v>387.83112688172042</v>
      </c>
      <c r="AA12" s="36">
        <v>387.83112688172042</v>
      </c>
      <c r="AB12" s="36">
        <v>387.83112688172042</v>
      </c>
      <c r="AC12" s="36">
        <v>387.83112688172042</v>
      </c>
      <c r="AD12" s="36">
        <v>387.83112688172042</v>
      </c>
      <c r="AE12" s="36">
        <v>387.83112688172042</v>
      </c>
      <c r="AF12" s="36">
        <v>387.83112688172042</v>
      </c>
      <c r="AG12" s="36">
        <v>387.83112688172042</v>
      </c>
      <c r="AH12" s="36">
        <v>387.83112688172042</v>
      </c>
      <c r="AI12" s="36">
        <v>387.83112688172042</v>
      </c>
      <c r="AJ12" s="36">
        <v>387.83112688172042</v>
      </c>
      <c r="AK12" s="36">
        <v>387.83112688172042</v>
      </c>
      <c r="AL12" s="36">
        <v>387.83112688172042</v>
      </c>
      <c r="AM12" s="36">
        <v>387.83112688172042</v>
      </c>
      <c r="AN12" s="36">
        <v>387.83112688172042</v>
      </c>
      <c r="AO12" s="36">
        <v>387.83112688172042</v>
      </c>
      <c r="AP12" s="36">
        <v>387.83112688172042</v>
      </c>
      <c r="AQ12" s="36">
        <v>387.83112688172042</v>
      </c>
      <c r="AR12" s="36">
        <v>387.83112688172042</v>
      </c>
      <c r="AS12" s="36">
        <v>387.83112688172042</v>
      </c>
      <c r="AT12" s="36">
        <v>387.83112688172042</v>
      </c>
      <c r="AU12" s="36">
        <v>387.83112688172042</v>
      </c>
      <c r="AV12" s="36">
        <v>387.83112688172042</v>
      </c>
      <c r="AW12" s="36">
        <v>387.83112688172042</v>
      </c>
      <c r="AX12" s="36">
        <v>387.83112688172042</v>
      </c>
      <c r="AY12" s="36">
        <v>387.83112688172042</v>
      </c>
      <c r="AZ12" s="36">
        <v>387.83112688172042</v>
      </c>
      <c r="BA12" s="36">
        <v>387.83112688172042</v>
      </c>
      <c r="BB12" s="36">
        <v>387.83112688172042</v>
      </c>
      <c r="BC12" s="36">
        <v>387.83112688172042</v>
      </c>
      <c r="BD12" s="36">
        <v>387.83112688172042</v>
      </c>
      <c r="BE12" s="36">
        <v>387.83112688172042</v>
      </c>
      <c r="BF12" s="36">
        <v>387.83112688172042</v>
      </c>
      <c r="BG12" s="36">
        <v>387.83112688172042</v>
      </c>
      <c r="BH12" s="36">
        <v>387.83112688172042</v>
      </c>
      <c r="BI12" s="36">
        <v>387.83112688172042</v>
      </c>
      <c r="BJ12" s="36">
        <v>387.83112688172042</v>
      </c>
      <c r="BK12" s="36">
        <v>387.83112688172042</v>
      </c>
      <c r="BL12" s="36">
        <v>387.83112688172042</v>
      </c>
      <c r="BM12" s="36">
        <v>387.83112688172042</v>
      </c>
      <c r="BN12" s="36">
        <v>387.83112688172042</v>
      </c>
      <c r="BO12" s="36">
        <v>387.83112688172042</v>
      </c>
      <c r="BP12" s="36">
        <v>387.83112688172042</v>
      </c>
      <c r="BQ12" s="36">
        <v>387.83112688172042</v>
      </c>
      <c r="BR12" s="36">
        <v>387.83112688172042</v>
      </c>
      <c r="BS12" s="36">
        <v>387.83112688172042</v>
      </c>
      <c r="BT12" s="36">
        <v>387.83112688172042</v>
      </c>
      <c r="BU12" s="36">
        <v>387.83112688172042</v>
      </c>
      <c r="BV12" s="36">
        <v>387.83112688172042</v>
      </c>
      <c r="BW12" s="36">
        <v>387.83112688172042</v>
      </c>
      <c r="BX12" s="36">
        <v>387.83112688172042</v>
      </c>
      <c r="BY12" s="36">
        <v>387.83112688172042</v>
      </c>
      <c r="BZ12" s="36">
        <v>387.83112688172042</v>
      </c>
      <c r="CA12" s="36">
        <v>387.83112688172042</v>
      </c>
      <c r="CB12" s="36">
        <v>387.83112688172042</v>
      </c>
      <c r="CC12" s="36">
        <v>387.83112688172042</v>
      </c>
      <c r="CD12" s="36">
        <v>387.83112688172042</v>
      </c>
      <c r="CE12" s="36">
        <v>387.83112688172042</v>
      </c>
      <c r="CF12" s="36">
        <v>387.83112688172042</v>
      </c>
      <c r="CG12" s="36">
        <v>387.83112688172042</v>
      </c>
      <c r="CH12" s="36">
        <v>387.83112688172042</v>
      </c>
      <c r="CI12" s="36">
        <v>387.83112688172042</v>
      </c>
      <c r="CJ12" s="36">
        <v>387.83112688172042</v>
      </c>
      <c r="CK12" s="36">
        <v>387.83112688172042</v>
      </c>
      <c r="CL12" s="36">
        <v>387.83112688172042</v>
      </c>
      <c r="CM12" s="36">
        <v>387.83112688172042</v>
      </c>
      <c r="CN12" s="36">
        <v>387.83112688172042</v>
      </c>
      <c r="CO12" s="36">
        <v>387.83112688172042</v>
      </c>
      <c r="CP12" s="36">
        <v>387.83112688172042</v>
      </c>
      <c r="CQ12" s="36">
        <v>387.83112688172042</v>
      </c>
      <c r="CR12" s="36">
        <v>387.83112688172042</v>
      </c>
      <c r="CS12" s="36">
        <v>387.83112688172042</v>
      </c>
      <c r="CT12" s="30">
        <f t="shared" si="2"/>
        <v>37231.788180645111</v>
      </c>
      <c r="CU12" s="156"/>
      <c r="CW12" s="144"/>
    </row>
    <row r="13" spans="1:102">
      <c r="A13" s="38" t="s">
        <v>53</v>
      </c>
      <c r="B13" s="39">
        <f t="shared" ref="B13:AG13" si="5">SUM(B14:B14)</f>
        <v>1765.4</v>
      </c>
      <c r="C13" s="40">
        <f t="shared" si="5"/>
        <v>1768.95</v>
      </c>
      <c r="D13" s="40">
        <f t="shared" si="5"/>
        <v>1767.27</v>
      </c>
      <c r="E13" s="40">
        <f t="shared" si="5"/>
        <v>1772.59</v>
      </c>
      <c r="F13" s="40">
        <f t="shared" si="5"/>
        <v>1775.39</v>
      </c>
      <c r="G13" s="40">
        <f t="shared" si="5"/>
        <v>1780.96</v>
      </c>
      <c r="H13" s="40">
        <f t="shared" si="5"/>
        <v>1784.76</v>
      </c>
      <c r="I13" s="40">
        <f t="shared" si="5"/>
        <v>1788.56</v>
      </c>
      <c r="J13" s="40">
        <f t="shared" si="5"/>
        <v>1792.69</v>
      </c>
      <c r="K13" s="40">
        <f t="shared" si="5"/>
        <v>1796.49</v>
      </c>
      <c r="L13" s="40">
        <f t="shared" si="5"/>
        <v>1802.69</v>
      </c>
      <c r="M13" s="40">
        <f t="shared" si="5"/>
        <v>1809.79</v>
      </c>
      <c r="N13" s="40">
        <f t="shared" si="5"/>
        <v>1811.9</v>
      </c>
      <c r="O13" s="40">
        <f t="shared" si="5"/>
        <v>1815.7</v>
      </c>
      <c r="P13" s="40">
        <f t="shared" si="5"/>
        <v>1818.31</v>
      </c>
      <c r="Q13" s="40">
        <f t="shared" si="5"/>
        <v>1818.56</v>
      </c>
      <c r="R13" s="40">
        <f t="shared" si="5"/>
        <v>1818.53</v>
      </c>
      <c r="S13" s="40">
        <f t="shared" si="5"/>
        <v>1818.53</v>
      </c>
      <c r="T13" s="40">
        <f t="shared" si="5"/>
        <v>1820.33</v>
      </c>
      <c r="U13" s="40">
        <f t="shared" si="5"/>
        <v>1820.33</v>
      </c>
      <c r="V13" s="40">
        <f t="shared" si="5"/>
        <v>1822.07</v>
      </c>
      <c r="W13" s="40">
        <f t="shared" si="5"/>
        <v>1822.07</v>
      </c>
      <c r="X13" s="40">
        <f t="shared" si="5"/>
        <v>1823.76</v>
      </c>
      <c r="Y13" s="40">
        <f t="shared" si="5"/>
        <v>1823.93</v>
      </c>
      <c r="Z13" s="40">
        <f t="shared" si="5"/>
        <v>1823.93</v>
      </c>
      <c r="AA13" s="40">
        <f t="shared" si="5"/>
        <v>1823.93</v>
      </c>
      <c r="AB13" s="40">
        <f t="shared" si="5"/>
        <v>1818.02</v>
      </c>
      <c r="AC13" s="40">
        <f t="shared" si="5"/>
        <v>1814.48</v>
      </c>
      <c r="AD13" s="40">
        <f t="shared" si="5"/>
        <v>1821.1</v>
      </c>
      <c r="AE13" s="40">
        <f t="shared" si="5"/>
        <v>1821.1</v>
      </c>
      <c r="AF13" s="40">
        <f t="shared" si="5"/>
        <v>1820.83</v>
      </c>
      <c r="AG13" s="40">
        <f t="shared" si="5"/>
        <v>1820.83</v>
      </c>
      <c r="AH13" s="40">
        <f t="shared" ref="AH13:BM13" si="6">SUM(AH14:AH14)</f>
        <v>1820.83</v>
      </c>
      <c r="AI13" s="40">
        <f t="shared" si="6"/>
        <v>1820.83</v>
      </c>
      <c r="AJ13" s="40">
        <f t="shared" si="6"/>
        <v>1816.95</v>
      </c>
      <c r="AK13" s="40">
        <f t="shared" si="6"/>
        <v>1816.95</v>
      </c>
      <c r="AL13" s="40">
        <f t="shared" si="6"/>
        <v>1817.06</v>
      </c>
      <c r="AM13" s="40">
        <f t="shared" si="6"/>
        <v>1817.06</v>
      </c>
      <c r="AN13" s="40">
        <f t="shared" si="6"/>
        <v>1817.3</v>
      </c>
      <c r="AO13" s="40">
        <f t="shared" si="6"/>
        <v>1817.4</v>
      </c>
      <c r="AP13" s="40">
        <f t="shared" si="6"/>
        <v>1818.94</v>
      </c>
      <c r="AQ13" s="40">
        <f t="shared" si="6"/>
        <v>1819.32</v>
      </c>
      <c r="AR13" s="40">
        <f t="shared" si="6"/>
        <v>1819.32</v>
      </c>
      <c r="AS13" s="40">
        <f t="shared" si="6"/>
        <v>1819.32</v>
      </c>
      <c r="AT13" s="40">
        <f t="shared" si="6"/>
        <v>1819.62</v>
      </c>
      <c r="AU13" s="40">
        <f t="shared" si="6"/>
        <v>1819.62</v>
      </c>
      <c r="AV13" s="40">
        <f t="shared" si="6"/>
        <v>1819.62</v>
      </c>
      <c r="AW13" s="40">
        <f t="shared" si="6"/>
        <v>1819.62</v>
      </c>
      <c r="AX13" s="40">
        <f t="shared" si="6"/>
        <v>1819.62</v>
      </c>
      <c r="AY13" s="40">
        <f t="shared" si="6"/>
        <v>1819.62</v>
      </c>
      <c r="AZ13" s="40">
        <f t="shared" si="6"/>
        <v>1823.41</v>
      </c>
      <c r="BA13" s="40">
        <f t="shared" si="6"/>
        <v>1823.19</v>
      </c>
      <c r="BB13" s="40">
        <f t="shared" si="6"/>
        <v>1823.67</v>
      </c>
      <c r="BC13" s="40">
        <f t="shared" si="6"/>
        <v>1823.67</v>
      </c>
      <c r="BD13" s="40">
        <f t="shared" si="6"/>
        <v>1823.42</v>
      </c>
      <c r="BE13" s="40">
        <f t="shared" si="6"/>
        <v>1823.42</v>
      </c>
      <c r="BF13" s="40">
        <f t="shared" si="6"/>
        <v>1823.42</v>
      </c>
      <c r="BG13" s="40">
        <f t="shared" si="6"/>
        <v>1823.42</v>
      </c>
      <c r="BH13" s="40">
        <f t="shared" si="6"/>
        <v>1823.52</v>
      </c>
      <c r="BI13" s="40">
        <f t="shared" si="6"/>
        <v>1823.4</v>
      </c>
      <c r="BJ13" s="40">
        <f t="shared" si="6"/>
        <v>1822.39</v>
      </c>
      <c r="BK13" s="40">
        <f t="shared" si="6"/>
        <v>1823.06</v>
      </c>
      <c r="BL13" s="40">
        <f t="shared" si="6"/>
        <v>1822.07</v>
      </c>
      <c r="BM13" s="40">
        <f t="shared" si="6"/>
        <v>1822.07</v>
      </c>
      <c r="BN13" s="40">
        <f t="shared" ref="BN13:CS13" si="7">SUM(BN14:BN14)</f>
        <v>1821.52</v>
      </c>
      <c r="BO13" s="40">
        <f t="shared" si="7"/>
        <v>1821.52</v>
      </c>
      <c r="BP13" s="40">
        <f t="shared" si="7"/>
        <v>1821.52</v>
      </c>
      <c r="BQ13" s="40">
        <f t="shared" si="7"/>
        <v>1821.52</v>
      </c>
      <c r="BR13" s="40">
        <f t="shared" si="7"/>
        <v>1819.62</v>
      </c>
      <c r="BS13" s="40">
        <f t="shared" si="7"/>
        <v>1819.62</v>
      </c>
      <c r="BT13" s="40">
        <f t="shared" si="7"/>
        <v>1817.52</v>
      </c>
      <c r="BU13" s="40">
        <f t="shared" si="7"/>
        <v>1817.52</v>
      </c>
      <c r="BV13" s="40">
        <f t="shared" si="7"/>
        <v>1816.19</v>
      </c>
      <c r="BW13" s="40">
        <f t="shared" si="7"/>
        <v>1816.19</v>
      </c>
      <c r="BX13" s="40">
        <f t="shared" si="7"/>
        <v>1816.86</v>
      </c>
      <c r="BY13" s="40">
        <f t="shared" si="7"/>
        <v>1816.86</v>
      </c>
      <c r="BZ13" s="40">
        <f t="shared" si="7"/>
        <v>1816.86</v>
      </c>
      <c r="CA13" s="40">
        <f t="shared" si="7"/>
        <v>1816.86</v>
      </c>
      <c r="CB13" s="40">
        <f t="shared" si="7"/>
        <v>1816.19</v>
      </c>
      <c r="CC13" s="40">
        <f t="shared" si="7"/>
        <v>1816.19</v>
      </c>
      <c r="CD13" s="40">
        <f t="shared" si="7"/>
        <v>1807.14</v>
      </c>
      <c r="CE13" s="40">
        <f t="shared" si="7"/>
        <v>1807.14</v>
      </c>
      <c r="CF13" s="40">
        <f t="shared" si="7"/>
        <v>1807.14</v>
      </c>
      <c r="CG13" s="40">
        <f t="shared" si="7"/>
        <v>1807.01</v>
      </c>
      <c r="CH13" s="40">
        <f t="shared" si="7"/>
        <v>1800.28</v>
      </c>
      <c r="CI13" s="40">
        <f t="shared" si="7"/>
        <v>1800.28</v>
      </c>
      <c r="CJ13" s="40">
        <f t="shared" si="7"/>
        <v>1800.81</v>
      </c>
      <c r="CK13" s="40">
        <f t="shared" si="7"/>
        <v>1800.81</v>
      </c>
      <c r="CL13" s="40">
        <f t="shared" si="7"/>
        <v>1801.04</v>
      </c>
      <c r="CM13" s="40">
        <f t="shared" si="7"/>
        <v>1801.04</v>
      </c>
      <c r="CN13" s="40">
        <f t="shared" si="7"/>
        <v>1802.26</v>
      </c>
      <c r="CO13" s="40">
        <f t="shared" si="7"/>
        <v>1802.57</v>
      </c>
      <c r="CP13" s="40">
        <f t="shared" si="7"/>
        <v>1803.27</v>
      </c>
      <c r="CQ13" s="40">
        <f t="shared" si="7"/>
        <v>1803.66</v>
      </c>
      <c r="CR13" s="40">
        <f t="shared" si="7"/>
        <v>1804.23</v>
      </c>
      <c r="CS13" s="41">
        <f t="shared" si="7"/>
        <v>1804.71</v>
      </c>
      <c r="CT13" s="150">
        <f t="shared" si="2"/>
        <v>174012.86000000004</v>
      </c>
      <c r="CU13" s="154"/>
      <c r="CW13" s="144"/>
    </row>
    <row r="14" spans="1:102">
      <c r="A14" s="30" t="s">
        <v>12</v>
      </c>
      <c r="B14" s="42">
        <v>1765.4</v>
      </c>
      <c r="C14" s="43">
        <v>1768.95</v>
      </c>
      <c r="D14" s="43">
        <v>1767.27</v>
      </c>
      <c r="E14" s="43">
        <v>1772.59</v>
      </c>
      <c r="F14" s="43">
        <v>1775.39</v>
      </c>
      <c r="G14" s="43">
        <v>1780.96</v>
      </c>
      <c r="H14" s="43">
        <v>1784.76</v>
      </c>
      <c r="I14" s="43">
        <v>1788.56</v>
      </c>
      <c r="J14" s="43">
        <v>1792.69</v>
      </c>
      <c r="K14" s="43">
        <v>1796.49</v>
      </c>
      <c r="L14" s="43">
        <v>1802.69</v>
      </c>
      <c r="M14" s="43">
        <v>1809.79</v>
      </c>
      <c r="N14" s="43">
        <v>1811.9</v>
      </c>
      <c r="O14" s="43">
        <v>1815.7</v>
      </c>
      <c r="P14" s="43">
        <v>1818.31</v>
      </c>
      <c r="Q14" s="43">
        <v>1818.56</v>
      </c>
      <c r="R14" s="43">
        <v>1818.53</v>
      </c>
      <c r="S14" s="43">
        <v>1818.53</v>
      </c>
      <c r="T14" s="43">
        <v>1820.33</v>
      </c>
      <c r="U14" s="43">
        <v>1820.33</v>
      </c>
      <c r="V14" s="43">
        <v>1822.07</v>
      </c>
      <c r="W14" s="43">
        <v>1822.07</v>
      </c>
      <c r="X14" s="43">
        <v>1823.76</v>
      </c>
      <c r="Y14" s="43">
        <v>1823.93</v>
      </c>
      <c r="Z14" s="43">
        <v>1823.93</v>
      </c>
      <c r="AA14" s="43">
        <v>1823.93</v>
      </c>
      <c r="AB14" s="43">
        <v>1818.02</v>
      </c>
      <c r="AC14" s="43">
        <v>1814.48</v>
      </c>
      <c r="AD14" s="43">
        <v>1821.1</v>
      </c>
      <c r="AE14" s="43">
        <v>1821.1</v>
      </c>
      <c r="AF14" s="43">
        <v>1820.83</v>
      </c>
      <c r="AG14" s="43">
        <v>1820.83</v>
      </c>
      <c r="AH14" s="43">
        <v>1820.83</v>
      </c>
      <c r="AI14" s="43">
        <v>1820.83</v>
      </c>
      <c r="AJ14" s="43">
        <v>1816.95</v>
      </c>
      <c r="AK14" s="43">
        <v>1816.95</v>
      </c>
      <c r="AL14" s="43">
        <v>1817.06</v>
      </c>
      <c r="AM14" s="43">
        <v>1817.06</v>
      </c>
      <c r="AN14" s="43">
        <v>1817.3</v>
      </c>
      <c r="AO14" s="43">
        <v>1817.4</v>
      </c>
      <c r="AP14" s="43">
        <v>1818.94</v>
      </c>
      <c r="AQ14" s="43">
        <v>1819.32</v>
      </c>
      <c r="AR14" s="43">
        <v>1819.32</v>
      </c>
      <c r="AS14" s="43">
        <v>1819.32</v>
      </c>
      <c r="AT14" s="43">
        <v>1819.62</v>
      </c>
      <c r="AU14" s="43">
        <v>1819.62</v>
      </c>
      <c r="AV14" s="43">
        <v>1819.62</v>
      </c>
      <c r="AW14" s="43">
        <v>1819.62</v>
      </c>
      <c r="AX14" s="43">
        <v>1819.62</v>
      </c>
      <c r="AY14" s="43">
        <v>1819.62</v>
      </c>
      <c r="AZ14" s="43">
        <v>1823.41</v>
      </c>
      <c r="BA14" s="43">
        <v>1823.19</v>
      </c>
      <c r="BB14" s="43">
        <v>1823.67</v>
      </c>
      <c r="BC14" s="43">
        <v>1823.67</v>
      </c>
      <c r="BD14" s="43">
        <v>1823.42</v>
      </c>
      <c r="BE14" s="43">
        <v>1823.42</v>
      </c>
      <c r="BF14" s="43">
        <v>1823.42</v>
      </c>
      <c r="BG14" s="43">
        <v>1823.42</v>
      </c>
      <c r="BH14" s="43">
        <v>1823.52</v>
      </c>
      <c r="BI14" s="43">
        <v>1823.4</v>
      </c>
      <c r="BJ14" s="43">
        <v>1822.39</v>
      </c>
      <c r="BK14" s="43">
        <v>1823.06</v>
      </c>
      <c r="BL14" s="43">
        <v>1822.07</v>
      </c>
      <c r="BM14" s="43">
        <v>1822.07</v>
      </c>
      <c r="BN14" s="43">
        <v>1821.52</v>
      </c>
      <c r="BO14" s="43">
        <v>1821.52</v>
      </c>
      <c r="BP14" s="43">
        <v>1821.52</v>
      </c>
      <c r="BQ14" s="43">
        <v>1821.52</v>
      </c>
      <c r="BR14" s="43">
        <v>1819.62</v>
      </c>
      <c r="BS14" s="43">
        <v>1819.62</v>
      </c>
      <c r="BT14" s="43">
        <v>1817.52</v>
      </c>
      <c r="BU14" s="43">
        <v>1817.52</v>
      </c>
      <c r="BV14" s="43">
        <v>1816.19</v>
      </c>
      <c r="BW14" s="43">
        <v>1816.19</v>
      </c>
      <c r="BX14" s="43">
        <v>1816.86</v>
      </c>
      <c r="BY14" s="43">
        <v>1816.86</v>
      </c>
      <c r="BZ14" s="43">
        <v>1816.86</v>
      </c>
      <c r="CA14" s="43">
        <v>1816.86</v>
      </c>
      <c r="CB14" s="43">
        <v>1816.19</v>
      </c>
      <c r="CC14" s="43">
        <v>1816.19</v>
      </c>
      <c r="CD14" s="43">
        <v>1807.14</v>
      </c>
      <c r="CE14" s="43">
        <v>1807.14</v>
      </c>
      <c r="CF14" s="43">
        <v>1807.14</v>
      </c>
      <c r="CG14" s="43">
        <v>1807.01</v>
      </c>
      <c r="CH14" s="43">
        <v>1800.28</v>
      </c>
      <c r="CI14" s="43">
        <v>1800.28</v>
      </c>
      <c r="CJ14" s="43">
        <v>1800.81</v>
      </c>
      <c r="CK14" s="43">
        <v>1800.81</v>
      </c>
      <c r="CL14" s="43">
        <v>1801.04</v>
      </c>
      <c r="CM14" s="43">
        <v>1801.04</v>
      </c>
      <c r="CN14" s="43">
        <v>1802.26</v>
      </c>
      <c r="CO14" s="43">
        <v>1802.57</v>
      </c>
      <c r="CP14" s="43">
        <v>1803.27</v>
      </c>
      <c r="CQ14" s="43">
        <v>1803.66</v>
      </c>
      <c r="CR14" s="43">
        <v>1804.23</v>
      </c>
      <c r="CS14" s="44">
        <v>1804.71</v>
      </c>
      <c r="CT14" s="30">
        <f t="shared" si="2"/>
        <v>174012.86000000004</v>
      </c>
      <c r="CU14" s="156"/>
      <c r="CW14" s="144"/>
    </row>
    <row r="15" spans="1:102">
      <c r="A15" s="38" t="s">
        <v>54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4"/>
      <c r="CW15" s="144"/>
    </row>
    <row r="16" spans="1:102">
      <c r="A16" s="30" t="s">
        <v>55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6"/>
      <c r="CW16" s="144"/>
    </row>
    <row r="17" spans="1:102">
      <c r="A17" s="47" t="s">
        <v>56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6"/>
      <c r="CV17" s="167"/>
      <c r="CW17" s="144"/>
    </row>
    <row r="18" spans="1:102">
      <c r="A18" s="47" t="s">
        <v>57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6"/>
      <c r="CV18" s="167"/>
      <c r="CW18" s="144"/>
    </row>
    <row r="19" spans="1:102" hidden="1">
      <c r="A19" s="51" t="s">
        <v>58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6"/>
      <c r="CV19" s="168"/>
      <c r="CW19" s="144"/>
      <c r="CX19" s="252"/>
    </row>
    <row r="20" spans="1:102">
      <c r="A20" s="52" t="s">
        <v>59</v>
      </c>
      <c r="B20" s="53">
        <f t="shared" ref="B20:AG20" si="10">SUM(B21:B24)</f>
        <v>150.44</v>
      </c>
      <c r="C20" s="54">
        <f t="shared" si="10"/>
        <v>151.13</v>
      </c>
      <c r="D20" s="54">
        <f t="shared" si="10"/>
        <v>150.9</v>
      </c>
      <c r="E20" s="54">
        <f t="shared" si="10"/>
        <v>150.56</v>
      </c>
      <c r="F20" s="54">
        <f t="shared" si="10"/>
        <v>150.35999999999999</v>
      </c>
      <c r="G20" s="54">
        <f t="shared" si="10"/>
        <v>150.63</v>
      </c>
      <c r="H20" s="54">
        <f t="shared" si="10"/>
        <v>150.38999999999999</v>
      </c>
      <c r="I20" s="54">
        <f t="shared" si="10"/>
        <v>150.19999999999999</v>
      </c>
      <c r="J20" s="54">
        <f t="shared" si="10"/>
        <v>150.32999999999998</v>
      </c>
      <c r="K20" s="54">
        <f t="shared" si="10"/>
        <v>149.54999999999998</v>
      </c>
      <c r="L20" s="54">
        <f t="shared" si="10"/>
        <v>149.4</v>
      </c>
      <c r="M20" s="54">
        <f t="shared" si="10"/>
        <v>150.29</v>
      </c>
      <c r="N20" s="54">
        <f t="shared" si="10"/>
        <v>149.13999999999999</v>
      </c>
      <c r="O20" s="54">
        <f t="shared" si="10"/>
        <v>149.01999999999998</v>
      </c>
      <c r="P20" s="54">
        <f t="shared" si="10"/>
        <v>148.35999999999999</v>
      </c>
      <c r="Q20" s="54">
        <f t="shared" si="10"/>
        <v>149.10999999999999</v>
      </c>
      <c r="R20" s="54">
        <f t="shared" si="10"/>
        <v>145.1</v>
      </c>
      <c r="S20" s="54">
        <f t="shared" si="10"/>
        <v>147.72999999999999</v>
      </c>
      <c r="T20" s="54">
        <f t="shared" si="10"/>
        <v>147.41999999999999</v>
      </c>
      <c r="U20" s="54">
        <f t="shared" si="10"/>
        <v>148.06</v>
      </c>
      <c r="V20" s="54">
        <f t="shared" si="10"/>
        <v>149.73999999999998</v>
      </c>
      <c r="W20" s="54">
        <f t="shared" si="10"/>
        <v>149.35</v>
      </c>
      <c r="X20" s="54">
        <f t="shared" si="10"/>
        <v>3659.4</v>
      </c>
      <c r="Y20" s="54">
        <f t="shared" si="10"/>
        <v>3660.04</v>
      </c>
      <c r="Z20" s="54">
        <f t="shared" si="10"/>
        <v>3670.7999999999997</v>
      </c>
      <c r="AA20" s="54">
        <f t="shared" si="10"/>
        <v>3694.12</v>
      </c>
      <c r="AB20" s="54">
        <f t="shared" si="10"/>
        <v>3735.0199999999995</v>
      </c>
      <c r="AC20" s="54">
        <f t="shared" si="10"/>
        <v>3787.5299999999997</v>
      </c>
      <c r="AD20" s="54">
        <f t="shared" si="10"/>
        <v>3846.63</v>
      </c>
      <c r="AE20" s="54">
        <f t="shared" si="10"/>
        <v>3928.36</v>
      </c>
      <c r="AF20" s="54">
        <f t="shared" si="10"/>
        <v>4024.15</v>
      </c>
      <c r="AG20" s="54">
        <f t="shared" si="10"/>
        <v>4145.5600000000004</v>
      </c>
      <c r="AH20" s="54">
        <f t="shared" ref="AH20:BM20" si="11">SUM(AH21:AH24)</f>
        <v>4273.26</v>
      </c>
      <c r="AI20" s="54">
        <f t="shared" si="11"/>
        <v>4405.2700000000004</v>
      </c>
      <c r="AJ20" s="54">
        <f t="shared" si="11"/>
        <v>4537.84</v>
      </c>
      <c r="AK20" s="54">
        <f t="shared" si="11"/>
        <v>4655.33</v>
      </c>
      <c r="AL20" s="54">
        <f t="shared" si="11"/>
        <v>4763.95</v>
      </c>
      <c r="AM20" s="54">
        <f t="shared" si="11"/>
        <v>4867.5</v>
      </c>
      <c r="AN20" s="54">
        <f t="shared" si="11"/>
        <v>4969.59</v>
      </c>
      <c r="AO20" s="54">
        <f t="shared" si="11"/>
        <v>5060.5500000000011</v>
      </c>
      <c r="AP20" s="54">
        <f t="shared" si="11"/>
        <v>5138.6600000000008</v>
      </c>
      <c r="AQ20" s="54">
        <f t="shared" si="11"/>
        <v>5200.6900000000005</v>
      </c>
      <c r="AR20" s="54">
        <f t="shared" si="11"/>
        <v>5269.6100000000006</v>
      </c>
      <c r="AS20" s="54">
        <f t="shared" si="11"/>
        <v>5313.24</v>
      </c>
      <c r="AT20" s="54">
        <f t="shared" si="11"/>
        <v>5351.26</v>
      </c>
      <c r="AU20" s="54">
        <f t="shared" si="11"/>
        <v>5382.85</v>
      </c>
      <c r="AV20" s="54">
        <f t="shared" si="11"/>
        <v>5422.76</v>
      </c>
      <c r="AW20" s="54">
        <f t="shared" si="11"/>
        <v>5428.3300000000008</v>
      </c>
      <c r="AX20" s="54">
        <f t="shared" si="11"/>
        <v>5436.09</v>
      </c>
      <c r="AY20" s="54">
        <f t="shared" si="11"/>
        <v>5440.2300000000005</v>
      </c>
      <c r="AZ20" s="54">
        <f t="shared" si="11"/>
        <v>5429.6200000000008</v>
      </c>
      <c r="BA20" s="54">
        <f t="shared" si="11"/>
        <v>5423</v>
      </c>
      <c r="BB20" s="54">
        <f t="shared" si="11"/>
        <v>5418.18</v>
      </c>
      <c r="BC20" s="54">
        <f t="shared" si="11"/>
        <v>5412.51</v>
      </c>
      <c r="BD20" s="54">
        <f t="shared" si="11"/>
        <v>5390.19</v>
      </c>
      <c r="BE20" s="54">
        <f t="shared" si="11"/>
        <v>5371.06</v>
      </c>
      <c r="BF20" s="54">
        <f t="shared" si="11"/>
        <v>5314.5800000000008</v>
      </c>
      <c r="BG20" s="54">
        <f t="shared" si="11"/>
        <v>5258.55</v>
      </c>
      <c r="BH20" s="54">
        <f t="shared" si="11"/>
        <v>5115.1500000000005</v>
      </c>
      <c r="BI20" s="54">
        <f t="shared" si="11"/>
        <v>5057.9500000000007</v>
      </c>
      <c r="BJ20" s="54">
        <f t="shared" si="11"/>
        <v>5021.5000000000009</v>
      </c>
      <c r="BK20" s="54">
        <f t="shared" si="11"/>
        <v>4949.6100000000006</v>
      </c>
      <c r="BL20" s="54">
        <f t="shared" si="11"/>
        <v>4857.7400000000007</v>
      </c>
      <c r="BM20" s="54">
        <f t="shared" si="11"/>
        <v>4774.3200000000006</v>
      </c>
      <c r="BN20" s="54">
        <f t="shared" ref="BN20:CS20" si="12">SUM(BN21:BN24)</f>
        <v>4692.8100000000004</v>
      </c>
      <c r="BO20" s="54">
        <f t="shared" si="12"/>
        <v>4582.1499999999996</v>
      </c>
      <c r="BP20" s="54">
        <f t="shared" si="12"/>
        <v>4483.9900000000007</v>
      </c>
      <c r="BQ20" s="54">
        <f t="shared" si="12"/>
        <v>4376.12</v>
      </c>
      <c r="BR20" s="54">
        <f t="shared" si="12"/>
        <v>4281.0700000000006</v>
      </c>
      <c r="BS20" s="54">
        <f t="shared" si="12"/>
        <v>4174.6400000000003</v>
      </c>
      <c r="BT20" s="54">
        <f t="shared" si="12"/>
        <v>4058.41</v>
      </c>
      <c r="BU20" s="54">
        <f t="shared" si="12"/>
        <v>3947.2799999999997</v>
      </c>
      <c r="BV20" s="54">
        <f t="shared" si="12"/>
        <v>3865.7699999999995</v>
      </c>
      <c r="BW20" s="54">
        <f t="shared" si="12"/>
        <v>3794.3999999999996</v>
      </c>
      <c r="BX20" s="54">
        <f t="shared" si="12"/>
        <v>3740.1299999999997</v>
      </c>
      <c r="BY20" s="54">
        <f t="shared" si="12"/>
        <v>3669.41</v>
      </c>
      <c r="BZ20" s="54">
        <f t="shared" si="12"/>
        <v>152.9</v>
      </c>
      <c r="CA20" s="54">
        <f t="shared" si="12"/>
        <v>148.04</v>
      </c>
      <c r="CB20" s="54">
        <f t="shared" si="12"/>
        <v>145.5</v>
      </c>
      <c r="CC20" s="54">
        <f t="shared" si="12"/>
        <v>146.47999999999999</v>
      </c>
      <c r="CD20" s="54">
        <f t="shared" si="12"/>
        <v>149.32999999999998</v>
      </c>
      <c r="CE20" s="54">
        <f t="shared" si="12"/>
        <v>148.32</v>
      </c>
      <c r="CF20" s="54">
        <f t="shared" si="12"/>
        <v>148.88</v>
      </c>
      <c r="CG20" s="54">
        <f t="shared" si="12"/>
        <v>149.13</v>
      </c>
      <c r="CH20" s="54">
        <f t="shared" si="12"/>
        <v>150.57</v>
      </c>
      <c r="CI20" s="54">
        <f t="shared" si="12"/>
        <v>148.22</v>
      </c>
      <c r="CJ20" s="54">
        <f t="shared" si="12"/>
        <v>148.44999999999999</v>
      </c>
      <c r="CK20" s="54">
        <f t="shared" si="12"/>
        <v>149.32</v>
      </c>
      <c r="CL20" s="54">
        <f t="shared" si="12"/>
        <v>148.22999999999999</v>
      </c>
      <c r="CM20" s="54">
        <f t="shared" si="12"/>
        <v>146.44</v>
      </c>
      <c r="CN20" s="54">
        <f t="shared" si="12"/>
        <v>147.44999999999999</v>
      </c>
      <c r="CO20" s="54">
        <f t="shared" si="12"/>
        <v>149.79</v>
      </c>
      <c r="CP20" s="54">
        <f t="shared" si="12"/>
        <v>149.85</v>
      </c>
      <c r="CQ20" s="54">
        <f t="shared" si="12"/>
        <v>148.59</v>
      </c>
      <c r="CR20" s="54">
        <f t="shared" si="12"/>
        <v>149.4</v>
      </c>
      <c r="CS20" s="55">
        <f t="shared" si="12"/>
        <v>147.19</v>
      </c>
      <c r="CT20" s="38">
        <f t="shared" si="2"/>
        <v>257788.05000000005</v>
      </c>
      <c r="CU20" s="154"/>
      <c r="CW20" s="144"/>
    </row>
    <row r="21" spans="1:102">
      <c r="A21" s="26" t="s">
        <v>60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0.01</v>
      </c>
      <c r="W21" s="43">
        <v>0.03</v>
      </c>
      <c r="X21" s="43">
        <v>0.13</v>
      </c>
      <c r="Y21" s="43">
        <v>1.86</v>
      </c>
      <c r="Z21" s="43">
        <v>11.969999999999999</v>
      </c>
      <c r="AA21" s="43">
        <v>39.44</v>
      </c>
      <c r="AB21" s="43">
        <v>80.91</v>
      </c>
      <c r="AC21" s="43">
        <v>134.15</v>
      </c>
      <c r="AD21" s="43">
        <v>193.53</v>
      </c>
      <c r="AE21" s="43">
        <v>274.42</v>
      </c>
      <c r="AF21" s="43">
        <v>369.65</v>
      </c>
      <c r="AG21" s="43">
        <v>490.91999999999996</v>
      </c>
      <c r="AH21" s="43">
        <v>618.15</v>
      </c>
      <c r="AI21" s="43">
        <v>749.72</v>
      </c>
      <c r="AJ21" s="43">
        <v>882.57999999999993</v>
      </c>
      <c r="AK21" s="43">
        <v>1000.27</v>
      </c>
      <c r="AL21" s="43">
        <v>1108.69</v>
      </c>
      <c r="AM21" s="43">
        <v>1211.83</v>
      </c>
      <c r="AN21" s="43">
        <v>1314.3999999999999</v>
      </c>
      <c r="AO21" s="43">
        <v>1406.81</v>
      </c>
      <c r="AP21" s="43">
        <v>1484.65</v>
      </c>
      <c r="AQ21" s="43">
        <v>1547.21</v>
      </c>
      <c r="AR21" s="43">
        <v>1616.0600000000002</v>
      </c>
      <c r="AS21" s="43">
        <v>1659.44</v>
      </c>
      <c r="AT21" s="43">
        <v>1698.04</v>
      </c>
      <c r="AU21" s="43">
        <v>1729.9099999999999</v>
      </c>
      <c r="AV21" s="43">
        <v>1768.62</v>
      </c>
      <c r="AW21" s="43">
        <v>1775.6000000000001</v>
      </c>
      <c r="AX21" s="43">
        <v>1784.38</v>
      </c>
      <c r="AY21" s="43">
        <v>1785.95</v>
      </c>
      <c r="AZ21" s="43">
        <v>1775.97</v>
      </c>
      <c r="BA21" s="43">
        <v>1769.1799999999998</v>
      </c>
      <c r="BB21" s="43">
        <v>1763.84</v>
      </c>
      <c r="BC21" s="43">
        <v>1758.6399999999999</v>
      </c>
      <c r="BD21" s="43">
        <v>1735.3999999999999</v>
      </c>
      <c r="BE21" s="43">
        <v>1715.3999999999999</v>
      </c>
      <c r="BF21" s="43">
        <v>1661.1000000000001</v>
      </c>
      <c r="BG21" s="43">
        <v>1605.11</v>
      </c>
      <c r="BH21" s="43">
        <v>1465.1399999999999</v>
      </c>
      <c r="BI21" s="43">
        <v>1407.47</v>
      </c>
      <c r="BJ21" s="43">
        <v>1372.9699999999998</v>
      </c>
      <c r="BK21" s="43">
        <v>1301.8800000000001</v>
      </c>
      <c r="BL21" s="43">
        <v>1206.8399999999999</v>
      </c>
      <c r="BM21" s="43">
        <v>1121.1500000000001</v>
      </c>
      <c r="BN21" s="43">
        <v>1038.9699999999998</v>
      </c>
      <c r="BO21" s="43">
        <v>929.9</v>
      </c>
      <c r="BP21" s="43">
        <v>831.14</v>
      </c>
      <c r="BQ21" s="43">
        <v>721.77</v>
      </c>
      <c r="BR21" s="43">
        <v>624.84</v>
      </c>
      <c r="BS21" s="43">
        <v>518.04</v>
      </c>
      <c r="BT21" s="43">
        <v>402.96999999999997</v>
      </c>
      <c r="BU21" s="43">
        <v>291.70999999999998</v>
      </c>
      <c r="BV21" s="43">
        <v>209.66</v>
      </c>
      <c r="BW21" s="43">
        <v>138.64000000000001</v>
      </c>
      <c r="BX21" s="43">
        <v>85.22</v>
      </c>
      <c r="BY21" s="43">
        <v>15.63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54215.139999999992</v>
      </c>
      <c r="CU21" s="156"/>
      <c r="CW21" s="144"/>
    </row>
    <row r="22" spans="1:102">
      <c r="A22" s="30" t="s">
        <v>61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3509.96</v>
      </c>
      <c r="Y22" s="1">
        <v>3509.96</v>
      </c>
      <c r="Z22" s="1">
        <v>3509.96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3508.29</v>
      </c>
      <c r="BR22" s="1">
        <v>3508.29</v>
      </c>
      <c r="BS22" s="1">
        <v>3508.29</v>
      </c>
      <c r="BT22" s="1">
        <v>3508.29</v>
      </c>
      <c r="BU22" s="1">
        <v>3508.29</v>
      </c>
      <c r="BV22" s="1">
        <v>3508.29</v>
      </c>
      <c r="BW22" s="1">
        <v>3508.29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189452.67</v>
      </c>
      <c r="CU22" s="156"/>
      <c r="CW22" s="144"/>
    </row>
    <row r="23" spans="1:102">
      <c r="A23" s="30" t="s">
        <v>34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93">
        <v>128.1</v>
      </c>
      <c r="CT23" s="30">
        <f t="shared" si="13"/>
        <v>12297.60000000002</v>
      </c>
      <c r="CU23" s="156"/>
      <c r="CW23" s="144"/>
    </row>
    <row r="24" spans="1:102" ht="15.75" thickBot="1">
      <c r="A24" s="56" t="s">
        <v>54</v>
      </c>
      <c r="B24" s="35">
        <v>22.34</v>
      </c>
      <c r="C24" s="36">
        <v>23.03</v>
      </c>
      <c r="D24" s="36">
        <v>22.8</v>
      </c>
      <c r="E24" s="36">
        <v>22.46</v>
      </c>
      <c r="F24" s="36">
        <v>22.26</v>
      </c>
      <c r="G24" s="36">
        <v>22.53</v>
      </c>
      <c r="H24" s="36">
        <v>22.29</v>
      </c>
      <c r="I24" s="36">
        <v>22.1</v>
      </c>
      <c r="J24" s="36">
        <v>22.23</v>
      </c>
      <c r="K24" s="36">
        <v>21.45</v>
      </c>
      <c r="L24" s="36">
        <v>21.3</v>
      </c>
      <c r="M24" s="36">
        <v>22.19</v>
      </c>
      <c r="N24" s="36">
        <v>21.04</v>
      </c>
      <c r="O24" s="36">
        <v>20.92</v>
      </c>
      <c r="P24" s="36">
        <v>20.260000000000002</v>
      </c>
      <c r="Q24" s="36">
        <v>21.01</v>
      </c>
      <c r="R24" s="36">
        <v>17</v>
      </c>
      <c r="S24" s="36">
        <v>19.63</v>
      </c>
      <c r="T24" s="36">
        <v>19.32</v>
      </c>
      <c r="U24" s="36">
        <v>19.96</v>
      </c>
      <c r="V24" s="36">
        <v>21.63</v>
      </c>
      <c r="W24" s="36">
        <v>21.22</v>
      </c>
      <c r="X24" s="36">
        <v>21.21</v>
      </c>
      <c r="Y24" s="36">
        <v>20.12</v>
      </c>
      <c r="Z24" s="36">
        <v>20.77</v>
      </c>
      <c r="AA24" s="36">
        <v>18.29</v>
      </c>
      <c r="AB24" s="36">
        <v>17.72</v>
      </c>
      <c r="AC24" s="36">
        <v>16.989999999999998</v>
      </c>
      <c r="AD24" s="36">
        <v>16.71</v>
      </c>
      <c r="AE24" s="36">
        <v>17.55</v>
      </c>
      <c r="AF24" s="36">
        <v>18.11</v>
      </c>
      <c r="AG24" s="36">
        <v>18.25</v>
      </c>
      <c r="AH24" s="36">
        <v>18.72</v>
      </c>
      <c r="AI24" s="36">
        <v>19.16</v>
      </c>
      <c r="AJ24" s="36">
        <v>18.87</v>
      </c>
      <c r="AK24" s="36">
        <v>18.670000000000002</v>
      </c>
      <c r="AL24" s="36">
        <v>18.87</v>
      </c>
      <c r="AM24" s="36">
        <v>19.28</v>
      </c>
      <c r="AN24" s="36">
        <v>18.8</v>
      </c>
      <c r="AO24" s="36">
        <v>17.350000000000001</v>
      </c>
      <c r="AP24" s="36">
        <v>17.62</v>
      </c>
      <c r="AQ24" s="36">
        <v>17.09</v>
      </c>
      <c r="AR24" s="36">
        <v>17.16</v>
      </c>
      <c r="AS24" s="36">
        <v>17.41</v>
      </c>
      <c r="AT24" s="36">
        <v>16.829999999999998</v>
      </c>
      <c r="AU24" s="36">
        <v>16.55</v>
      </c>
      <c r="AV24" s="36">
        <v>17.75</v>
      </c>
      <c r="AW24" s="36">
        <v>16.34</v>
      </c>
      <c r="AX24" s="36">
        <v>15.32</v>
      </c>
      <c r="AY24" s="36">
        <v>17.89</v>
      </c>
      <c r="AZ24" s="36">
        <v>17.260000000000002</v>
      </c>
      <c r="BA24" s="36">
        <v>17.43</v>
      </c>
      <c r="BB24" s="36">
        <v>17.95</v>
      </c>
      <c r="BC24" s="36">
        <v>17.48</v>
      </c>
      <c r="BD24" s="36">
        <v>18.399999999999999</v>
      </c>
      <c r="BE24" s="36">
        <v>19.27</v>
      </c>
      <c r="BF24" s="36">
        <v>17.09</v>
      </c>
      <c r="BG24" s="36">
        <v>17.05</v>
      </c>
      <c r="BH24" s="36">
        <v>13.62</v>
      </c>
      <c r="BI24" s="36">
        <v>14.09</v>
      </c>
      <c r="BJ24" s="36">
        <v>12.14</v>
      </c>
      <c r="BK24" s="36">
        <v>11.34</v>
      </c>
      <c r="BL24" s="36">
        <v>14.51</v>
      </c>
      <c r="BM24" s="36">
        <v>16.78</v>
      </c>
      <c r="BN24" s="36">
        <v>17.45</v>
      </c>
      <c r="BO24" s="36">
        <v>15.86</v>
      </c>
      <c r="BP24" s="36">
        <v>16.46</v>
      </c>
      <c r="BQ24" s="36">
        <v>17.96</v>
      </c>
      <c r="BR24" s="36">
        <v>19.84</v>
      </c>
      <c r="BS24" s="36">
        <v>20.21</v>
      </c>
      <c r="BT24" s="36">
        <v>19.05</v>
      </c>
      <c r="BU24" s="36">
        <v>19.18</v>
      </c>
      <c r="BV24" s="36">
        <v>19.72</v>
      </c>
      <c r="BW24" s="36">
        <v>19.37</v>
      </c>
      <c r="BX24" s="36">
        <v>18.52</v>
      </c>
      <c r="BY24" s="36">
        <v>17.39</v>
      </c>
      <c r="BZ24" s="36">
        <v>18.71</v>
      </c>
      <c r="CA24" s="36">
        <v>18.8</v>
      </c>
      <c r="CB24" s="36">
        <v>17.399999999999999</v>
      </c>
      <c r="CC24" s="36">
        <v>18.38</v>
      </c>
      <c r="CD24" s="36">
        <v>21.23</v>
      </c>
      <c r="CE24" s="36">
        <v>20.22</v>
      </c>
      <c r="CF24" s="36">
        <v>20.78</v>
      </c>
      <c r="CG24" s="36">
        <v>21.03</v>
      </c>
      <c r="CH24" s="36">
        <v>22.47</v>
      </c>
      <c r="CI24" s="36">
        <v>20.12</v>
      </c>
      <c r="CJ24" s="36">
        <v>20.350000000000001</v>
      </c>
      <c r="CK24" s="36">
        <v>21.22</v>
      </c>
      <c r="CL24" s="36">
        <v>20.13</v>
      </c>
      <c r="CM24" s="36">
        <v>18.34</v>
      </c>
      <c r="CN24" s="36">
        <v>19.350000000000001</v>
      </c>
      <c r="CO24" s="36">
        <v>21.69</v>
      </c>
      <c r="CP24" s="36">
        <v>21.75</v>
      </c>
      <c r="CQ24" s="36">
        <v>20.49</v>
      </c>
      <c r="CR24" s="36">
        <v>21.3</v>
      </c>
      <c r="CS24" s="37">
        <v>19.09</v>
      </c>
      <c r="CT24" s="30">
        <f t="shared" si="13"/>
        <v>1822.6399999999996</v>
      </c>
      <c r="CU24" s="156"/>
      <c r="CW24" s="144"/>
    </row>
    <row r="25" spans="1:102" ht="15.75" thickBot="1">
      <c r="A25" s="58" t="s">
        <v>62</v>
      </c>
      <c r="B25" s="59">
        <f>SUM(B3,B13,B15,B20)</f>
        <v>7851.1211268817206</v>
      </c>
      <c r="C25" s="60">
        <f t="shared" ref="C25:BN25" si="14">SUM(C3,C13,C15,C20)</f>
        <v>7855.3611268817203</v>
      </c>
      <c r="D25" s="60">
        <f t="shared" si="14"/>
        <v>7853.4511268817196</v>
      </c>
      <c r="E25" s="60">
        <f t="shared" si="14"/>
        <v>7858.431126881721</v>
      </c>
      <c r="F25" s="60">
        <f t="shared" si="14"/>
        <v>7861.0311268817204</v>
      </c>
      <c r="G25" s="60">
        <f t="shared" si="14"/>
        <v>7866.8711268817206</v>
      </c>
      <c r="H25" s="60">
        <f t="shared" si="14"/>
        <v>7870.431126881721</v>
      </c>
      <c r="I25" s="60">
        <f t="shared" si="14"/>
        <v>7874.0411268817206</v>
      </c>
      <c r="J25" s="60">
        <f t="shared" si="14"/>
        <v>7878.3011268817199</v>
      </c>
      <c r="K25" s="60">
        <f t="shared" si="14"/>
        <v>7881.3211268817204</v>
      </c>
      <c r="L25" s="60">
        <f t="shared" si="14"/>
        <v>7887.3711268817196</v>
      </c>
      <c r="M25" s="60">
        <f t="shared" si="14"/>
        <v>7895.3611268817203</v>
      </c>
      <c r="N25" s="60">
        <f t="shared" si="14"/>
        <v>7896.3211268817213</v>
      </c>
      <c r="O25" s="60">
        <f t="shared" si="14"/>
        <v>7900.0011268817198</v>
      </c>
      <c r="P25" s="60">
        <f t="shared" si="14"/>
        <v>7901.9511268817205</v>
      </c>
      <c r="Q25" s="60">
        <f t="shared" si="14"/>
        <v>7902.9511268817205</v>
      </c>
      <c r="R25" s="60">
        <f t="shared" si="14"/>
        <v>7898.9111268817205</v>
      </c>
      <c r="S25" s="60">
        <f t="shared" si="14"/>
        <v>7901.5411268817197</v>
      </c>
      <c r="T25" s="60">
        <f t="shared" si="14"/>
        <v>7903.0311268817204</v>
      </c>
      <c r="U25" s="60">
        <f t="shared" si="14"/>
        <v>7903.6711268817207</v>
      </c>
      <c r="V25" s="60">
        <f t="shared" si="14"/>
        <v>7907.0911268817199</v>
      </c>
      <c r="W25" s="60">
        <f t="shared" si="14"/>
        <v>7906.7011268817205</v>
      </c>
      <c r="X25" s="60">
        <f t="shared" si="14"/>
        <v>11418.44112688172</v>
      </c>
      <c r="Y25" s="60">
        <f t="shared" si="14"/>
        <v>11419.251126881722</v>
      </c>
      <c r="Z25" s="60">
        <f t="shared" si="14"/>
        <v>11430.01112688172</v>
      </c>
      <c r="AA25" s="60">
        <f t="shared" si="14"/>
        <v>11453.33112688172</v>
      </c>
      <c r="AB25" s="60">
        <f t="shared" si="14"/>
        <v>11488.321126881719</v>
      </c>
      <c r="AC25" s="60">
        <f t="shared" si="14"/>
        <v>11537.291126881721</v>
      </c>
      <c r="AD25" s="60">
        <f t="shared" si="14"/>
        <v>11603.01112688172</v>
      </c>
      <c r="AE25" s="60">
        <f t="shared" si="14"/>
        <v>11684.74112688172</v>
      </c>
      <c r="AF25" s="60">
        <f t="shared" si="14"/>
        <v>11780.26112688172</v>
      </c>
      <c r="AG25" s="60">
        <f t="shared" si="14"/>
        <v>11901.67112688172</v>
      </c>
      <c r="AH25" s="60">
        <f t="shared" si="14"/>
        <v>12029.371126881721</v>
      </c>
      <c r="AI25" s="60">
        <f t="shared" si="14"/>
        <v>12161.381126881721</v>
      </c>
      <c r="AJ25" s="60">
        <f t="shared" si="14"/>
        <v>12290.071126881721</v>
      </c>
      <c r="AK25" s="60">
        <f t="shared" si="14"/>
        <v>12407.561126881719</v>
      </c>
      <c r="AL25" s="60">
        <f t="shared" si="14"/>
        <v>12516.291126881721</v>
      </c>
      <c r="AM25" s="60">
        <f t="shared" si="14"/>
        <v>12619.841126881722</v>
      </c>
      <c r="AN25" s="60">
        <f t="shared" si="14"/>
        <v>12722.17112688172</v>
      </c>
      <c r="AO25" s="60">
        <f t="shared" si="14"/>
        <v>12813.231126881721</v>
      </c>
      <c r="AP25" s="60">
        <f t="shared" si="14"/>
        <v>12892.881126881721</v>
      </c>
      <c r="AQ25" s="60">
        <f t="shared" si="14"/>
        <v>12955.291126881721</v>
      </c>
      <c r="AR25" s="60">
        <f t="shared" si="14"/>
        <v>13024.211126881721</v>
      </c>
      <c r="AS25" s="60">
        <f t="shared" si="14"/>
        <v>13067.84112688172</v>
      </c>
      <c r="AT25" s="60">
        <f t="shared" si="14"/>
        <v>13106.161126881721</v>
      </c>
      <c r="AU25" s="60">
        <f t="shared" si="14"/>
        <v>13137.751126881722</v>
      </c>
      <c r="AV25" s="60">
        <f t="shared" si="14"/>
        <v>13177.661126881721</v>
      </c>
      <c r="AW25" s="60">
        <f t="shared" si="14"/>
        <v>13183.231126881721</v>
      </c>
      <c r="AX25" s="60">
        <f t="shared" si="14"/>
        <v>13190.99112688172</v>
      </c>
      <c r="AY25" s="60">
        <f t="shared" si="14"/>
        <v>13195.131126881721</v>
      </c>
      <c r="AZ25" s="60">
        <f t="shared" si="14"/>
        <v>13188.311126881721</v>
      </c>
      <c r="BA25" s="60">
        <f t="shared" si="14"/>
        <v>13181.471126881719</v>
      </c>
      <c r="BB25" s="60">
        <f t="shared" si="14"/>
        <v>13177.131126881721</v>
      </c>
      <c r="BC25" s="60">
        <f t="shared" si="14"/>
        <v>13171.461126881721</v>
      </c>
      <c r="BD25" s="60">
        <f t="shared" si="14"/>
        <v>13148.891126881721</v>
      </c>
      <c r="BE25" s="60">
        <f t="shared" si="14"/>
        <v>13129.76112688172</v>
      </c>
      <c r="BF25" s="60">
        <f t="shared" si="14"/>
        <v>13073.28112688172</v>
      </c>
      <c r="BG25" s="60">
        <f t="shared" si="14"/>
        <v>13017.251126881722</v>
      </c>
      <c r="BH25" s="60">
        <f t="shared" si="14"/>
        <v>12873.95112688172</v>
      </c>
      <c r="BI25" s="60">
        <f t="shared" si="14"/>
        <v>12816.631126881723</v>
      </c>
      <c r="BJ25" s="60">
        <f t="shared" si="14"/>
        <v>12779.171126881722</v>
      </c>
      <c r="BK25" s="60">
        <f t="shared" si="14"/>
        <v>12707.951126881722</v>
      </c>
      <c r="BL25" s="60">
        <f t="shared" si="14"/>
        <v>12615.091126881722</v>
      </c>
      <c r="BM25" s="60">
        <f t="shared" si="14"/>
        <v>12531.67112688172</v>
      </c>
      <c r="BN25" s="60">
        <f t="shared" si="14"/>
        <v>12449.61112688172</v>
      </c>
      <c r="BO25" s="60">
        <f t="shared" ref="BO25:CS25" si="15">SUM(BO3,BO13,BO15,BO20)</f>
        <v>12338.951126881719</v>
      </c>
      <c r="BP25" s="60">
        <f t="shared" si="15"/>
        <v>12240.791126881721</v>
      </c>
      <c r="BQ25" s="60">
        <f t="shared" si="15"/>
        <v>12132.92112688172</v>
      </c>
      <c r="BR25" s="60">
        <f t="shared" si="15"/>
        <v>12035.971126881721</v>
      </c>
      <c r="BS25" s="60">
        <f t="shared" si="15"/>
        <v>11929.541126881721</v>
      </c>
      <c r="BT25" s="60">
        <f t="shared" si="15"/>
        <v>11811.211126881721</v>
      </c>
      <c r="BU25" s="60">
        <f t="shared" si="15"/>
        <v>11700.08112688172</v>
      </c>
      <c r="BV25" s="60">
        <f t="shared" si="15"/>
        <v>11617.24112688172</v>
      </c>
      <c r="BW25" s="60">
        <f t="shared" si="15"/>
        <v>11545.871126881721</v>
      </c>
      <c r="BX25" s="60">
        <f t="shared" si="15"/>
        <v>11492.27112688172</v>
      </c>
      <c r="BY25" s="60">
        <f t="shared" si="15"/>
        <v>11421.551126881721</v>
      </c>
      <c r="BZ25" s="60">
        <f t="shared" si="15"/>
        <v>7905.0411268817197</v>
      </c>
      <c r="CA25" s="60">
        <f t="shared" si="15"/>
        <v>7900.18112688172</v>
      </c>
      <c r="CB25" s="60">
        <f t="shared" si="15"/>
        <v>7896.97112688172</v>
      </c>
      <c r="CC25" s="60">
        <f t="shared" si="15"/>
        <v>7897.9511268817196</v>
      </c>
      <c r="CD25" s="60">
        <f t="shared" si="15"/>
        <v>7891.7511268817207</v>
      </c>
      <c r="CE25" s="60">
        <f t="shared" si="15"/>
        <v>7890.7411268817204</v>
      </c>
      <c r="CF25" s="60">
        <f t="shared" si="15"/>
        <v>7891.3011268817208</v>
      </c>
      <c r="CG25" s="60">
        <f t="shared" si="15"/>
        <v>7891.4211268817207</v>
      </c>
      <c r="CH25" s="60">
        <f t="shared" si="15"/>
        <v>7886.1311268817199</v>
      </c>
      <c r="CI25" s="60">
        <f t="shared" si="15"/>
        <v>7883.7811268817204</v>
      </c>
      <c r="CJ25" s="60">
        <f t="shared" si="15"/>
        <v>7884.5411268817206</v>
      </c>
      <c r="CK25" s="60">
        <f t="shared" si="15"/>
        <v>7885.4111268817205</v>
      </c>
      <c r="CL25" s="60">
        <f t="shared" si="15"/>
        <v>7884.5511268817199</v>
      </c>
      <c r="CM25" s="60">
        <f t="shared" si="15"/>
        <v>7882.76112688172</v>
      </c>
      <c r="CN25" s="60">
        <f t="shared" si="15"/>
        <v>7884.9911268817204</v>
      </c>
      <c r="CO25" s="60">
        <f t="shared" si="15"/>
        <v>7887.6411268817201</v>
      </c>
      <c r="CP25" s="60">
        <f t="shared" si="15"/>
        <v>7888.4011268817203</v>
      </c>
      <c r="CQ25" s="60">
        <f t="shared" si="15"/>
        <v>7887.5311268817204</v>
      </c>
      <c r="CR25" s="60">
        <f t="shared" si="15"/>
        <v>7888.9111268817205</v>
      </c>
      <c r="CS25" s="61">
        <f t="shared" si="15"/>
        <v>7887.18112688172</v>
      </c>
      <c r="CT25" s="109">
        <f t="shared" si="13"/>
        <v>1001587.8981806454</v>
      </c>
      <c r="CU25" s="154"/>
      <c r="CW25" s="144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4"/>
      <c r="CX26" s="173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6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6"/>
    </row>
    <row r="29" spans="1:102" ht="15.75" thickBot="1">
      <c r="A29" s="67" t="s">
        <v>37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38</v>
      </c>
      <c r="CU29" s="154"/>
      <c r="CX29" s="251"/>
    </row>
    <row r="30" spans="1:102">
      <c r="A30" s="69" t="s">
        <v>43</v>
      </c>
      <c r="B30" s="70">
        <f t="shared" ref="B30:BM30" si="16">B31+B39</f>
        <v>3386.277126881721</v>
      </c>
      <c r="C30" s="71">
        <f t="shared" si="16"/>
        <v>3396.277126881721</v>
      </c>
      <c r="D30" s="71">
        <f t="shared" si="16"/>
        <v>3406.277126881721</v>
      </c>
      <c r="E30" s="71">
        <f t="shared" si="16"/>
        <v>3430.277126881721</v>
      </c>
      <c r="F30" s="71">
        <f t="shared" si="16"/>
        <v>3459.277126881721</v>
      </c>
      <c r="G30" s="71">
        <f t="shared" si="16"/>
        <v>3479.277126881721</v>
      </c>
      <c r="H30" s="71">
        <f t="shared" si="16"/>
        <v>3484.277126881721</v>
      </c>
      <c r="I30" s="71">
        <f t="shared" si="16"/>
        <v>3486.277126881721</v>
      </c>
      <c r="J30" s="71">
        <f t="shared" si="16"/>
        <v>3499.277126881721</v>
      </c>
      <c r="K30" s="71">
        <f t="shared" si="16"/>
        <v>3500.277126881721</v>
      </c>
      <c r="L30" s="71">
        <f t="shared" si="16"/>
        <v>3503.277126881721</v>
      </c>
      <c r="M30" s="71">
        <f t="shared" si="16"/>
        <v>3514.277126881721</v>
      </c>
      <c r="N30" s="71">
        <f t="shared" si="16"/>
        <v>3525.277126881721</v>
      </c>
      <c r="O30" s="71">
        <f t="shared" si="16"/>
        <v>3525.277126881721</v>
      </c>
      <c r="P30" s="71">
        <f t="shared" si="16"/>
        <v>3527.277126881721</v>
      </c>
      <c r="Q30" s="71">
        <f t="shared" si="16"/>
        <v>3527.277126881721</v>
      </c>
      <c r="R30" s="71">
        <f t="shared" si="16"/>
        <v>3544.277126881721</v>
      </c>
      <c r="S30" s="71">
        <f t="shared" si="16"/>
        <v>3541.277126881721</v>
      </c>
      <c r="T30" s="71">
        <f t="shared" si="16"/>
        <v>3539.277126881721</v>
      </c>
      <c r="U30" s="71">
        <f t="shared" si="16"/>
        <v>3550.277126881721</v>
      </c>
      <c r="V30" s="71">
        <f t="shared" si="16"/>
        <v>3565.277126881721</v>
      </c>
      <c r="W30" s="71">
        <f t="shared" si="16"/>
        <v>3572.277126881721</v>
      </c>
      <c r="X30" s="71">
        <f t="shared" si="16"/>
        <v>3564.277126881721</v>
      </c>
      <c r="Y30" s="71">
        <f t="shared" si="16"/>
        <v>3583.277126881721</v>
      </c>
      <c r="Z30" s="71">
        <f t="shared" si="16"/>
        <v>3587.277126881721</v>
      </c>
      <c r="AA30" s="71">
        <f t="shared" si="16"/>
        <v>3588.277126881721</v>
      </c>
      <c r="AB30" s="71">
        <f t="shared" si="16"/>
        <v>3588.277126881721</v>
      </c>
      <c r="AC30" s="71">
        <f t="shared" si="16"/>
        <v>3585.277126881721</v>
      </c>
      <c r="AD30" s="71">
        <f t="shared" si="16"/>
        <v>3606.277126881721</v>
      </c>
      <c r="AE30" s="71">
        <f t="shared" si="16"/>
        <v>3612.277126881721</v>
      </c>
      <c r="AF30" s="71">
        <f t="shared" si="16"/>
        <v>3608.277126881721</v>
      </c>
      <c r="AG30" s="71">
        <f t="shared" si="16"/>
        <v>3606.277126881721</v>
      </c>
      <c r="AH30" s="71">
        <f t="shared" si="16"/>
        <v>3606.277126881721</v>
      </c>
      <c r="AI30" s="71">
        <f t="shared" si="16"/>
        <v>3606.277126881721</v>
      </c>
      <c r="AJ30" s="71">
        <f t="shared" si="16"/>
        <v>3604.277126881721</v>
      </c>
      <c r="AK30" s="71">
        <f t="shared" si="16"/>
        <v>3604.277126881721</v>
      </c>
      <c r="AL30" s="71">
        <f t="shared" si="16"/>
        <v>3609.277126881721</v>
      </c>
      <c r="AM30" s="71">
        <f t="shared" si="16"/>
        <v>3608.277126881721</v>
      </c>
      <c r="AN30" s="71">
        <f t="shared" si="16"/>
        <v>3611.277126881721</v>
      </c>
      <c r="AO30" s="71">
        <f t="shared" si="16"/>
        <v>3596.277126881721</v>
      </c>
      <c r="AP30" s="71">
        <f t="shared" si="16"/>
        <v>3572.277126881721</v>
      </c>
      <c r="AQ30" s="71">
        <f t="shared" si="16"/>
        <v>3556.277126881721</v>
      </c>
      <c r="AR30" s="71">
        <f t="shared" si="16"/>
        <v>3554.277126881721</v>
      </c>
      <c r="AS30" s="71">
        <f t="shared" si="16"/>
        <v>3554.277126881721</v>
      </c>
      <c r="AT30" s="71">
        <f t="shared" si="16"/>
        <v>3556.277126881721</v>
      </c>
      <c r="AU30" s="71">
        <f t="shared" si="16"/>
        <v>3558.277126881721</v>
      </c>
      <c r="AV30" s="71">
        <f t="shared" si="16"/>
        <v>3553.277126881721</v>
      </c>
      <c r="AW30" s="71">
        <f t="shared" si="16"/>
        <v>3552.277126881721</v>
      </c>
      <c r="AX30" s="71">
        <f t="shared" si="16"/>
        <v>3543.277126881721</v>
      </c>
      <c r="AY30" s="71">
        <f t="shared" si="16"/>
        <v>3543.277126881721</v>
      </c>
      <c r="AZ30" s="71">
        <f t="shared" si="16"/>
        <v>3542.277126881721</v>
      </c>
      <c r="BA30" s="71">
        <f t="shared" si="16"/>
        <v>3540.277126881721</v>
      </c>
      <c r="BB30" s="71">
        <f t="shared" si="16"/>
        <v>3543.277126881721</v>
      </c>
      <c r="BC30" s="71">
        <f t="shared" si="16"/>
        <v>3533.277126881721</v>
      </c>
      <c r="BD30" s="71">
        <f t="shared" si="16"/>
        <v>3513.277126881721</v>
      </c>
      <c r="BE30" s="71">
        <f t="shared" si="16"/>
        <v>3499.277126881721</v>
      </c>
      <c r="BF30" s="71">
        <f t="shared" si="16"/>
        <v>3494.277126881721</v>
      </c>
      <c r="BG30" s="71">
        <f t="shared" si="16"/>
        <v>3496.277126881721</v>
      </c>
      <c r="BH30" s="71">
        <f t="shared" si="16"/>
        <v>3494.277126881721</v>
      </c>
      <c r="BI30" s="71">
        <f t="shared" si="16"/>
        <v>3484.277126881721</v>
      </c>
      <c r="BJ30" s="71">
        <f t="shared" si="16"/>
        <v>3482.277126881721</v>
      </c>
      <c r="BK30" s="71">
        <f t="shared" si="16"/>
        <v>3483.277126881721</v>
      </c>
      <c r="BL30" s="71">
        <f t="shared" si="16"/>
        <v>3483.277126881721</v>
      </c>
      <c r="BM30" s="71">
        <f t="shared" si="16"/>
        <v>3480.277126881721</v>
      </c>
      <c r="BN30" s="71">
        <f t="shared" ref="BN30:CS30" si="17">BN31+BN39</f>
        <v>3489.277126881721</v>
      </c>
      <c r="BO30" s="71">
        <f t="shared" si="17"/>
        <v>3527.277126881721</v>
      </c>
      <c r="BP30" s="71">
        <f t="shared" si="17"/>
        <v>3533.277126881721</v>
      </c>
      <c r="BQ30" s="71">
        <f t="shared" si="17"/>
        <v>3535.277126881721</v>
      </c>
      <c r="BR30" s="71">
        <f t="shared" si="17"/>
        <v>3539.277126881721</v>
      </c>
      <c r="BS30" s="71">
        <f t="shared" si="17"/>
        <v>3541.277126881721</v>
      </c>
      <c r="BT30" s="71">
        <f t="shared" si="17"/>
        <v>3538.277126881721</v>
      </c>
      <c r="BU30" s="71">
        <f t="shared" si="17"/>
        <v>3542.277126881721</v>
      </c>
      <c r="BV30" s="71">
        <f t="shared" si="17"/>
        <v>3553.277126881721</v>
      </c>
      <c r="BW30" s="71">
        <f t="shared" si="17"/>
        <v>3555.277126881721</v>
      </c>
      <c r="BX30" s="71">
        <f t="shared" si="17"/>
        <v>3553.277126881721</v>
      </c>
      <c r="BY30" s="71">
        <f t="shared" si="17"/>
        <v>3555.277126881721</v>
      </c>
      <c r="BZ30" s="71">
        <f t="shared" si="17"/>
        <v>3559.277126881721</v>
      </c>
      <c r="CA30" s="71">
        <f t="shared" si="17"/>
        <v>3561.277126881721</v>
      </c>
      <c r="CB30" s="71">
        <f t="shared" si="17"/>
        <v>3565.277126881721</v>
      </c>
      <c r="CC30" s="71">
        <f t="shared" si="17"/>
        <v>3576.277126881721</v>
      </c>
      <c r="CD30" s="71">
        <f t="shared" si="17"/>
        <v>3593.277126881721</v>
      </c>
      <c r="CE30" s="71">
        <f t="shared" si="17"/>
        <v>3594.277126881721</v>
      </c>
      <c r="CF30" s="71">
        <f t="shared" si="17"/>
        <v>3601.277126881721</v>
      </c>
      <c r="CG30" s="71">
        <f t="shared" si="17"/>
        <v>3608.277126881721</v>
      </c>
      <c r="CH30" s="71">
        <f t="shared" si="17"/>
        <v>3617.277126881721</v>
      </c>
      <c r="CI30" s="71">
        <f t="shared" si="17"/>
        <v>3627.277126881721</v>
      </c>
      <c r="CJ30" s="71">
        <f t="shared" si="17"/>
        <v>3632.277126881721</v>
      </c>
      <c r="CK30" s="71">
        <f t="shared" si="17"/>
        <v>3632.277126881721</v>
      </c>
      <c r="CL30" s="71">
        <f t="shared" si="17"/>
        <v>3648.277126881721</v>
      </c>
      <c r="CM30" s="71">
        <f t="shared" si="17"/>
        <v>3646.277126881721</v>
      </c>
      <c r="CN30" s="71">
        <f t="shared" si="17"/>
        <v>3638.277126881721</v>
      </c>
      <c r="CO30" s="71">
        <f t="shared" si="17"/>
        <v>3650.277126881721</v>
      </c>
      <c r="CP30" s="71">
        <f t="shared" si="17"/>
        <v>3652.277126881721</v>
      </c>
      <c r="CQ30" s="71">
        <f t="shared" si="17"/>
        <v>3651.277126881721</v>
      </c>
      <c r="CR30" s="71">
        <f t="shared" si="17"/>
        <v>3653.277126881721</v>
      </c>
      <c r="CS30" s="72">
        <f t="shared" si="17"/>
        <v>3686.277126881721</v>
      </c>
      <c r="CT30" s="73">
        <f t="shared" ref="CT30:CT47" si="18">SUM(B30:CS30)</f>
        <v>341210.60418064508</v>
      </c>
      <c r="CU30" s="154"/>
    </row>
    <row r="31" spans="1:102">
      <c r="A31" s="74" t="s">
        <v>44</v>
      </c>
      <c r="B31" s="75">
        <f>SUM(B32:B38)</f>
        <v>2998.4460000000004</v>
      </c>
      <c r="C31" s="76">
        <f t="shared" ref="C31:BN31" si="19">SUM(C32:C38)</f>
        <v>3008.4460000000004</v>
      </c>
      <c r="D31" s="76">
        <f t="shared" si="19"/>
        <v>3018.4460000000004</v>
      </c>
      <c r="E31" s="76">
        <f t="shared" si="19"/>
        <v>3042.4460000000004</v>
      </c>
      <c r="F31" s="76">
        <f t="shared" si="19"/>
        <v>3071.4460000000004</v>
      </c>
      <c r="G31" s="76">
        <f t="shared" si="19"/>
        <v>3091.4460000000004</v>
      </c>
      <c r="H31" s="76">
        <f t="shared" si="19"/>
        <v>3096.4460000000004</v>
      </c>
      <c r="I31" s="76">
        <f t="shared" si="19"/>
        <v>3098.4460000000004</v>
      </c>
      <c r="J31" s="76">
        <f t="shared" si="19"/>
        <v>3111.4460000000004</v>
      </c>
      <c r="K31" s="76">
        <f t="shared" si="19"/>
        <v>3112.4460000000004</v>
      </c>
      <c r="L31" s="76">
        <f t="shared" si="19"/>
        <v>3115.4460000000004</v>
      </c>
      <c r="M31" s="76">
        <f t="shared" si="19"/>
        <v>3126.4460000000004</v>
      </c>
      <c r="N31" s="76">
        <f t="shared" si="19"/>
        <v>3137.4460000000004</v>
      </c>
      <c r="O31" s="76">
        <f t="shared" si="19"/>
        <v>3137.4460000000004</v>
      </c>
      <c r="P31" s="76">
        <f t="shared" si="19"/>
        <v>3139.4460000000004</v>
      </c>
      <c r="Q31" s="76">
        <f t="shared" si="19"/>
        <v>3139.4460000000004</v>
      </c>
      <c r="R31" s="76">
        <f t="shared" si="19"/>
        <v>3156.4460000000004</v>
      </c>
      <c r="S31" s="76">
        <f t="shared" si="19"/>
        <v>3153.4460000000004</v>
      </c>
      <c r="T31" s="76">
        <f t="shared" si="19"/>
        <v>3151.4460000000004</v>
      </c>
      <c r="U31" s="76">
        <f t="shared" si="19"/>
        <v>3162.4460000000004</v>
      </c>
      <c r="V31" s="76">
        <f t="shared" si="19"/>
        <v>3177.4460000000004</v>
      </c>
      <c r="W31" s="76">
        <f t="shared" si="19"/>
        <v>3184.4460000000004</v>
      </c>
      <c r="X31" s="76">
        <f t="shared" si="19"/>
        <v>3176.4460000000004</v>
      </c>
      <c r="Y31" s="76">
        <f t="shared" si="19"/>
        <v>3195.4460000000004</v>
      </c>
      <c r="Z31" s="76">
        <f t="shared" si="19"/>
        <v>3199.4460000000004</v>
      </c>
      <c r="AA31" s="76">
        <f t="shared" si="19"/>
        <v>3200.4460000000004</v>
      </c>
      <c r="AB31" s="76">
        <f t="shared" si="19"/>
        <v>3200.4460000000004</v>
      </c>
      <c r="AC31" s="76">
        <f t="shared" si="19"/>
        <v>3197.4460000000004</v>
      </c>
      <c r="AD31" s="76">
        <f t="shared" si="19"/>
        <v>3218.4460000000004</v>
      </c>
      <c r="AE31" s="76">
        <f t="shared" si="19"/>
        <v>3224.4460000000004</v>
      </c>
      <c r="AF31" s="76">
        <f t="shared" si="19"/>
        <v>3220.4460000000004</v>
      </c>
      <c r="AG31" s="76">
        <f t="shared" si="19"/>
        <v>3218.4460000000004</v>
      </c>
      <c r="AH31" s="76">
        <f t="shared" si="19"/>
        <v>3218.4460000000004</v>
      </c>
      <c r="AI31" s="76">
        <f t="shared" si="19"/>
        <v>3218.4460000000004</v>
      </c>
      <c r="AJ31" s="76">
        <f t="shared" si="19"/>
        <v>3216.4460000000004</v>
      </c>
      <c r="AK31" s="76">
        <f t="shared" si="19"/>
        <v>3216.4460000000004</v>
      </c>
      <c r="AL31" s="76">
        <f t="shared" si="19"/>
        <v>3221.4460000000004</v>
      </c>
      <c r="AM31" s="76">
        <f t="shared" si="19"/>
        <v>3220.4460000000004</v>
      </c>
      <c r="AN31" s="76">
        <f t="shared" si="19"/>
        <v>3223.4460000000004</v>
      </c>
      <c r="AO31" s="76">
        <f t="shared" si="19"/>
        <v>3208.4460000000004</v>
      </c>
      <c r="AP31" s="76">
        <f t="shared" si="19"/>
        <v>3184.4460000000004</v>
      </c>
      <c r="AQ31" s="76">
        <f t="shared" si="19"/>
        <v>3168.4460000000004</v>
      </c>
      <c r="AR31" s="76">
        <f t="shared" si="19"/>
        <v>3166.4460000000004</v>
      </c>
      <c r="AS31" s="76">
        <f t="shared" si="19"/>
        <v>3166.4460000000004</v>
      </c>
      <c r="AT31" s="76">
        <f t="shared" si="19"/>
        <v>3168.4460000000004</v>
      </c>
      <c r="AU31" s="76">
        <f t="shared" si="19"/>
        <v>3170.4460000000004</v>
      </c>
      <c r="AV31" s="76">
        <f t="shared" si="19"/>
        <v>3165.4460000000004</v>
      </c>
      <c r="AW31" s="76">
        <f t="shared" si="19"/>
        <v>3164.4460000000004</v>
      </c>
      <c r="AX31" s="76">
        <f t="shared" si="19"/>
        <v>3155.4460000000004</v>
      </c>
      <c r="AY31" s="76">
        <f t="shared" si="19"/>
        <v>3155.4460000000004</v>
      </c>
      <c r="AZ31" s="76">
        <f t="shared" si="19"/>
        <v>3154.4460000000004</v>
      </c>
      <c r="BA31" s="76">
        <f t="shared" si="19"/>
        <v>3152.4460000000004</v>
      </c>
      <c r="BB31" s="76">
        <f t="shared" si="19"/>
        <v>3155.4460000000004</v>
      </c>
      <c r="BC31" s="76">
        <f t="shared" si="19"/>
        <v>3145.4460000000004</v>
      </c>
      <c r="BD31" s="76">
        <f t="shared" si="19"/>
        <v>3125.4460000000004</v>
      </c>
      <c r="BE31" s="76">
        <f t="shared" si="19"/>
        <v>3111.4460000000004</v>
      </c>
      <c r="BF31" s="76">
        <f t="shared" si="19"/>
        <v>3106.4460000000004</v>
      </c>
      <c r="BG31" s="76">
        <f t="shared" si="19"/>
        <v>3108.4460000000004</v>
      </c>
      <c r="BH31" s="76">
        <f t="shared" si="19"/>
        <v>3106.4460000000004</v>
      </c>
      <c r="BI31" s="76">
        <f t="shared" si="19"/>
        <v>3096.4460000000004</v>
      </c>
      <c r="BJ31" s="76">
        <f t="shared" si="19"/>
        <v>3094.4460000000004</v>
      </c>
      <c r="BK31" s="76">
        <f t="shared" si="19"/>
        <v>3095.4460000000004</v>
      </c>
      <c r="BL31" s="76">
        <f t="shared" si="19"/>
        <v>3095.4460000000004</v>
      </c>
      <c r="BM31" s="76">
        <f t="shared" si="19"/>
        <v>3092.4460000000004</v>
      </c>
      <c r="BN31" s="76">
        <f t="shared" si="19"/>
        <v>3101.4460000000004</v>
      </c>
      <c r="BO31" s="76">
        <f t="shared" ref="BO31:CS31" si="20">SUM(BO32:BO38)</f>
        <v>3139.4460000000004</v>
      </c>
      <c r="BP31" s="76">
        <f t="shared" si="20"/>
        <v>3145.4460000000004</v>
      </c>
      <c r="BQ31" s="76">
        <f t="shared" si="20"/>
        <v>3147.4460000000004</v>
      </c>
      <c r="BR31" s="76">
        <f t="shared" si="20"/>
        <v>3151.4460000000004</v>
      </c>
      <c r="BS31" s="76">
        <f t="shared" si="20"/>
        <v>3153.4460000000004</v>
      </c>
      <c r="BT31" s="76">
        <f t="shared" si="20"/>
        <v>3150.4460000000004</v>
      </c>
      <c r="BU31" s="76">
        <f t="shared" si="20"/>
        <v>3154.4460000000004</v>
      </c>
      <c r="BV31" s="76">
        <f t="shared" si="20"/>
        <v>3165.4460000000004</v>
      </c>
      <c r="BW31" s="76">
        <f t="shared" si="20"/>
        <v>3167.4460000000004</v>
      </c>
      <c r="BX31" s="76">
        <f t="shared" si="20"/>
        <v>3165.4460000000004</v>
      </c>
      <c r="BY31" s="76">
        <f t="shared" si="20"/>
        <v>3167.4460000000004</v>
      </c>
      <c r="BZ31" s="76">
        <f t="shared" si="20"/>
        <v>3171.4460000000004</v>
      </c>
      <c r="CA31" s="76">
        <f t="shared" si="20"/>
        <v>3173.4460000000004</v>
      </c>
      <c r="CB31" s="76">
        <f t="shared" si="20"/>
        <v>3177.4460000000004</v>
      </c>
      <c r="CC31" s="76">
        <f t="shared" si="20"/>
        <v>3188.4460000000004</v>
      </c>
      <c r="CD31" s="76">
        <f t="shared" si="20"/>
        <v>3205.4460000000004</v>
      </c>
      <c r="CE31" s="76">
        <f t="shared" si="20"/>
        <v>3206.4460000000004</v>
      </c>
      <c r="CF31" s="76">
        <f t="shared" si="20"/>
        <v>3213.4460000000004</v>
      </c>
      <c r="CG31" s="76">
        <f t="shared" si="20"/>
        <v>3220.4460000000004</v>
      </c>
      <c r="CH31" s="76">
        <f t="shared" si="20"/>
        <v>3229.4460000000004</v>
      </c>
      <c r="CI31" s="76">
        <f t="shared" si="20"/>
        <v>3239.4460000000004</v>
      </c>
      <c r="CJ31" s="76">
        <f t="shared" si="20"/>
        <v>3244.4460000000004</v>
      </c>
      <c r="CK31" s="76">
        <f t="shared" si="20"/>
        <v>3244.4460000000004</v>
      </c>
      <c r="CL31" s="76">
        <f t="shared" si="20"/>
        <v>3260.4460000000004</v>
      </c>
      <c r="CM31" s="76">
        <f t="shared" si="20"/>
        <v>3258.4460000000004</v>
      </c>
      <c r="CN31" s="76">
        <f t="shared" si="20"/>
        <v>3250.4460000000004</v>
      </c>
      <c r="CO31" s="76">
        <f t="shared" si="20"/>
        <v>3262.4460000000004</v>
      </c>
      <c r="CP31" s="76">
        <f t="shared" si="20"/>
        <v>3264.4460000000004</v>
      </c>
      <c r="CQ31" s="76">
        <f t="shared" si="20"/>
        <v>3263.4460000000004</v>
      </c>
      <c r="CR31" s="76">
        <f t="shared" si="20"/>
        <v>3265.4460000000004</v>
      </c>
      <c r="CS31" s="77">
        <f t="shared" si="20"/>
        <v>3298.4460000000004</v>
      </c>
      <c r="CT31" s="30">
        <f t="shared" si="18"/>
        <v>303978.81599999976</v>
      </c>
      <c r="CU31" s="156"/>
    </row>
    <row r="32" spans="1:102">
      <c r="A32" s="78" t="s">
        <v>45</v>
      </c>
      <c r="B32" s="79">
        <f>B62-B73</f>
        <v>446</v>
      </c>
      <c r="C32" s="80">
        <f t="shared" ref="C32:BN32" si="21">C62-C73</f>
        <v>446</v>
      </c>
      <c r="D32" s="80">
        <f t="shared" si="21"/>
        <v>446</v>
      </c>
      <c r="E32" s="80">
        <f t="shared" si="21"/>
        <v>446</v>
      </c>
      <c r="F32" s="80">
        <f t="shared" si="21"/>
        <v>446</v>
      </c>
      <c r="G32" s="80">
        <f t="shared" si="21"/>
        <v>446</v>
      </c>
      <c r="H32" s="80">
        <f t="shared" si="21"/>
        <v>446</v>
      </c>
      <c r="I32" s="80">
        <f t="shared" si="21"/>
        <v>446</v>
      </c>
      <c r="J32" s="80">
        <f t="shared" si="21"/>
        <v>446</v>
      </c>
      <c r="K32" s="80">
        <f t="shared" si="21"/>
        <v>446</v>
      </c>
      <c r="L32" s="80">
        <f t="shared" si="21"/>
        <v>446</v>
      </c>
      <c r="M32" s="80">
        <f t="shared" si="21"/>
        <v>446</v>
      </c>
      <c r="N32" s="80">
        <f t="shared" si="21"/>
        <v>446</v>
      </c>
      <c r="O32" s="80">
        <f t="shared" si="21"/>
        <v>446</v>
      </c>
      <c r="P32" s="80">
        <f t="shared" si="21"/>
        <v>446</v>
      </c>
      <c r="Q32" s="80">
        <f t="shared" si="21"/>
        <v>446</v>
      </c>
      <c r="R32" s="80">
        <f t="shared" si="21"/>
        <v>446</v>
      </c>
      <c r="S32" s="80">
        <f t="shared" si="21"/>
        <v>446</v>
      </c>
      <c r="T32" s="80">
        <f t="shared" si="21"/>
        <v>446</v>
      </c>
      <c r="U32" s="80">
        <f t="shared" si="21"/>
        <v>446</v>
      </c>
      <c r="V32" s="80">
        <f t="shared" si="21"/>
        <v>446</v>
      </c>
      <c r="W32" s="80">
        <f t="shared" si="21"/>
        <v>446</v>
      </c>
      <c r="X32" s="80">
        <f t="shared" si="21"/>
        <v>446</v>
      </c>
      <c r="Y32" s="80">
        <f t="shared" si="21"/>
        <v>446</v>
      </c>
      <c r="Z32" s="80">
        <f t="shared" si="21"/>
        <v>446</v>
      </c>
      <c r="AA32" s="80">
        <f t="shared" si="21"/>
        <v>446</v>
      </c>
      <c r="AB32" s="80">
        <f t="shared" si="21"/>
        <v>446</v>
      </c>
      <c r="AC32" s="80">
        <f t="shared" si="21"/>
        <v>446</v>
      </c>
      <c r="AD32" s="80">
        <f t="shared" si="21"/>
        <v>446</v>
      </c>
      <c r="AE32" s="80">
        <f t="shared" si="21"/>
        <v>446</v>
      </c>
      <c r="AF32" s="80">
        <f t="shared" si="21"/>
        <v>446</v>
      </c>
      <c r="AG32" s="80">
        <f t="shared" si="21"/>
        <v>446</v>
      </c>
      <c r="AH32" s="80">
        <f t="shared" si="21"/>
        <v>446</v>
      </c>
      <c r="AI32" s="80">
        <f t="shared" si="21"/>
        <v>446</v>
      </c>
      <c r="AJ32" s="80">
        <f t="shared" si="21"/>
        <v>446</v>
      </c>
      <c r="AK32" s="80">
        <f t="shared" si="21"/>
        <v>446</v>
      </c>
      <c r="AL32" s="80">
        <f t="shared" si="21"/>
        <v>446</v>
      </c>
      <c r="AM32" s="80">
        <f t="shared" si="21"/>
        <v>446</v>
      </c>
      <c r="AN32" s="80">
        <f t="shared" si="21"/>
        <v>446</v>
      </c>
      <c r="AO32" s="80">
        <f t="shared" si="21"/>
        <v>446</v>
      </c>
      <c r="AP32" s="80">
        <f t="shared" si="21"/>
        <v>446</v>
      </c>
      <c r="AQ32" s="80">
        <f t="shared" si="21"/>
        <v>446</v>
      </c>
      <c r="AR32" s="80">
        <f t="shared" si="21"/>
        <v>446</v>
      </c>
      <c r="AS32" s="80">
        <f t="shared" si="21"/>
        <v>446</v>
      </c>
      <c r="AT32" s="80">
        <f t="shared" si="21"/>
        <v>446</v>
      </c>
      <c r="AU32" s="80">
        <f t="shared" si="21"/>
        <v>446</v>
      </c>
      <c r="AV32" s="80">
        <f t="shared" si="21"/>
        <v>446</v>
      </c>
      <c r="AW32" s="80">
        <f t="shared" si="21"/>
        <v>446</v>
      </c>
      <c r="AX32" s="80">
        <f t="shared" si="21"/>
        <v>446</v>
      </c>
      <c r="AY32" s="80">
        <f t="shared" si="21"/>
        <v>446</v>
      </c>
      <c r="AZ32" s="80">
        <f t="shared" si="21"/>
        <v>446</v>
      </c>
      <c r="BA32" s="80">
        <f t="shared" si="21"/>
        <v>446</v>
      </c>
      <c r="BB32" s="80">
        <f t="shared" si="21"/>
        <v>446</v>
      </c>
      <c r="BC32" s="80">
        <f t="shared" si="21"/>
        <v>446</v>
      </c>
      <c r="BD32" s="80">
        <f t="shared" si="21"/>
        <v>446</v>
      </c>
      <c r="BE32" s="80">
        <f t="shared" si="21"/>
        <v>446</v>
      </c>
      <c r="BF32" s="80">
        <f t="shared" si="21"/>
        <v>446</v>
      </c>
      <c r="BG32" s="80">
        <f t="shared" si="21"/>
        <v>446</v>
      </c>
      <c r="BH32" s="80">
        <f t="shared" si="21"/>
        <v>446</v>
      </c>
      <c r="BI32" s="80">
        <f t="shared" si="21"/>
        <v>446</v>
      </c>
      <c r="BJ32" s="80">
        <f t="shared" si="21"/>
        <v>446</v>
      </c>
      <c r="BK32" s="80">
        <f t="shared" si="21"/>
        <v>446</v>
      </c>
      <c r="BL32" s="80">
        <f t="shared" si="21"/>
        <v>446</v>
      </c>
      <c r="BM32" s="80">
        <f t="shared" si="21"/>
        <v>446</v>
      </c>
      <c r="BN32" s="80">
        <f t="shared" si="21"/>
        <v>446</v>
      </c>
      <c r="BO32" s="80">
        <f t="shared" ref="BO32:CS32" si="22">BO62-BO73</f>
        <v>446</v>
      </c>
      <c r="BP32" s="80">
        <f t="shared" si="22"/>
        <v>446</v>
      </c>
      <c r="BQ32" s="80">
        <f t="shared" si="22"/>
        <v>446</v>
      </c>
      <c r="BR32" s="80">
        <f t="shared" si="22"/>
        <v>446</v>
      </c>
      <c r="BS32" s="80">
        <f t="shared" si="22"/>
        <v>446</v>
      </c>
      <c r="BT32" s="80">
        <f t="shared" si="22"/>
        <v>446</v>
      </c>
      <c r="BU32" s="80">
        <f t="shared" si="22"/>
        <v>446</v>
      </c>
      <c r="BV32" s="80">
        <f t="shared" si="22"/>
        <v>446</v>
      </c>
      <c r="BW32" s="80">
        <f t="shared" si="22"/>
        <v>446</v>
      </c>
      <c r="BX32" s="80">
        <f t="shared" si="22"/>
        <v>446</v>
      </c>
      <c r="BY32" s="80">
        <f t="shared" si="22"/>
        <v>446</v>
      </c>
      <c r="BZ32" s="80">
        <f t="shared" si="22"/>
        <v>446</v>
      </c>
      <c r="CA32" s="80">
        <f t="shared" si="22"/>
        <v>446</v>
      </c>
      <c r="CB32" s="80">
        <f t="shared" si="22"/>
        <v>446</v>
      </c>
      <c r="CC32" s="80">
        <f t="shared" si="22"/>
        <v>446</v>
      </c>
      <c r="CD32" s="80">
        <f t="shared" si="22"/>
        <v>446</v>
      </c>
      <c r="CE32" s="80">
        <f t="shared" si="22"/>
        <v>446</v>
      </c>
      <c r="CF32" s="80">
        <f t="shared" si="22"/>
        <v>446</v>
      </c>
      <c r="CG32" s="80">
        <f t="shared" si="22"/>
        <v>446</v>
      </c>
      <c r="CH32" s="80">
        <f t="shared" si="22"/>
        <v>446</v>
      </c>
      <c r="CI32" s="80">
        <f t="shared" si="22"/>
        <v>446</v>
      </c>
      <c r="CJ32" s="80">
        <f t="shared" si="22"/>
        <v>446</v>
      </c>
      <c r="CK32" s="80">
        <f t="shared" si="22"/>
        <v>446</v>
      </c>
      <c r="CL32" s="80">
        <f t="shared" si="22"/>
        <v>446</v>
      </c>
      <c r="CM32" s="80">
        <f t="shared" si="22"/>
        <v>446</v>
      </c>
      <c r="CN32" s="80">
        <f t="shared" si="22"/>
        <v>446</v>
      </c>
      <c r="CO32" s="80">
        <f t="shared" si="22"/>
        <v>446</v>
      </c>
      <c r="CP32" s="80">
        <f t="shared" si="22"/>
        <v>446</v>
      </c>
      <c r="CQ32" s="80">
        <f t="shared" si="22"/>
        <v>446</v>
      </c>
      <c r="CR32" s="80">
        <f t="shared" si="22"/>
        <v>446</v>
      </c>
      <c r="CS32" s="81">
        <f t="shared" si="22"/>
        <v>446</v>
      </c>
      <c r="CT32" s="30">
        <f t="shared" si="18"/>
        <v>42816</v>
      </c>
      <c r="CU32" s="156"/>
    </row>
    <row r="33" spans="1:99">
      <c r="A33" s="25" t="s">
        <v>46</v>
      </c>
      <c r="B33" s="82">
        <f t="shared" ref="B33:Q38" si="23">B63-B74</f>
        <v>511</v>
      </c>
      <c r="C33" s="3">
        <f t="shared" si="23"/>
        <v>511</v>
      </c>
      <c r="D33" s="3">
        <f t="shared" si="23"/>
        <v>511</v>
      </c>
      <c r="E33" s="3">
        <f t="shared" si="23"/>
        <v>511</v>
      </c>
      <c r="F33" s="3">
        <f t="shared" si="23"/>
        <v>511</v>
      </c>
      <c r="G33" s="3">
        <f t="shared" si="23"/>
        <v>511</v>
      </c>
      <c r="H33" s="3">
        <f t="shared" si="23"/>
        <v>511</v>
      </c>
      <c r="I33" s="3">
        <f t="shared" si="23"/>
        <v>511</v>
      </c>
      <c r="J33" s="3">
        <f t="shared" si="23"/>
        <v>511</v>
      </c>
      <c r="K33" s="3">
        <f t="shared" si="23"/>
        <v>511</v>
      </c>
      <c r="L33" s="3">
        <f t="shared" si="23"/>
        <v>511</v>
      </c>
      <c r="M33" s="3">
        <f t="shared" si="23"/>
        <v>511</v>
      </c>
      <c r="N33" s="3">
        <f t="shared" si="23"/>
        <v>511</v>
      </c>
      <c r="O33" s="3">
        <f t="shared" si="23"/>
        <v>511</v>
      </c>
      <c r="P33" s="3">
        <f t="shared" si="23"/>
        <v>511</v>
      </c>
      <c r="Q33" s="3">
        <f t="shared" si="23"/>
        <v>511</v>
      </c>
      <c r="R33" s="3">
        <f t="shared" ref="R33:CC33" si="24">R63-R74</f>
        <v>511</v>
      </c>
      <c r="S33" s="3">
        <f t="shared" si="24"/>
        <v>511</v>
      </c>
      <c r="T33" s="3">
        <f t="shared" si="24"/>
        <v>511</v>
      </c>
      <c r="U33" s="3">
        <f t="shared" si="24"/>
        <v>511</v>
      </c>
      <c r="V33" s="3">
        <f t="shared" si="24"/>
        <v>511</v>
      </c>
      <c r="W33" s="3">
        <f t="shared" si="24"/>
        <v>511</v>
      </c>
      <c r="X33" s="3">
        <f t="shared" si="24"/>
        <v>511</v>
      </c>
      <c r="Y33" s="3">
        <f t="shared" si="24"/>
        <v>511</v>
      </c>
      <c r="Z33" s="3">
        <f t="shared" si="24"/>
        <v>511</v>
      </c>
      <c r="AA33" s="3">
        <f t="shared" si="24"/>
        <v>511</v>
      </c>
      <c r="AB33" s="3">
        <f t="shared" si="24"/>
        <v>511</v>
      </c>
      <c r="AC33" s="3">
        <f t="shared" si="24"/>
        <v>511</v>
      </c>
      <c r="AD33" s="3">
        <f t="shared" si="24"/>
        <v>511</v>
      </c>
      <c r="AE33" s="3">
        <f t="shared" si="24"/>
        <v>511</v>
      </c>
      <c r="AF33" s="3">
        <f t="shared" si="24"/>
        <v>511</v>
      </c>
      <c r="AG33" s="3">
        <f t="shared" si="24"/>
        <v>511</v>
      </c>
      <c r="AH33" s="3">
        <f t="shared" si="24"/>
        <v>511</v>
      </c>
      <c r="AI33" s="3">
        <f t="shared" si="24"/>
        <v>511</v>
      </c>
      <c r="AJ33" s="3">
        <f t="shared" si="24"/>
        <v>511</v>
      </c>
      <c r="AK33" s="3">
        <f t="shared" si="24"/>
        <v>511</v>
      </c>
      <c r="AL33" s="3">
        <f t="shared" si="24"/>
        <v>511</v>
      </c>
      <c r="AM33" s="3">
        <f t="shared" si="24"/>
        <v>511</v>
      </c>
      <c r="AN33" s="3">
        <f t="shared" si="24"/>
        <v>511</v>
      </c>
      <c r="AO33" s="3">
        <f t="shared" si="24"/>
        <v>511</v>
      </c>
      <c r="AP33" s="3">
        <f t="shared" si="24"/>
        <v>511</v>
      </c>
      <c r="AQ33" s="3">
        <f t="shared" si="24"/>
        <v>511</v>
      </c>
      <c r="AR33" s="3">
        <f t="shared" si="24"/>
        <v>511</v>
      </c>
      <c r="AS33" s="3">
        <f t="shared" si="24"/>
        <v>511</v>
      </c>
      <c r="AT33" s="3">
        <f t="shared" si="24"/>
        <v>511</v>
      </c>
      <c r="AU33" s="3">
        <f t="shared" si="24"/>
        <v>511</v>
      </c>
      <c r="AV33" s="3">
        <f t="shared" si="24"/>
        <v>511</v>
      </c>
      <c r="AW33" s="3">
        <f t="shared" si="24"/>
        <v>511</v>
      </c>
      <c r="AX33" s="3">
        <f t="shared" si="24"/>
        <v>511</v>
      </c>
      <c r="AY33" s="3">
        <f t="shared" si="24"/>
        <v>511</v>
      </c>
      <c r="AZ33" s="3">
        <f t="shared" si="24"/>
        <v>511</v>
      </c>
      <c r="BA33" s="3">
        <f t="shared" si="24"/>
        <v>511</v>
      </c>
      <c r="BB33" s="3">
        <f t="shared" si="24"/>
        <v>511</v>
      </c>
      <c r="BC33" s="3">
        <f t="shared" si="24"/>
        <v>511</v>
      </c>
      <c r="BD33" s="3">
        <f t="shared" si="24"/>
        <v>511</v>
      </c>
      <c r="BE33" s="3">
        <f t="shared" si="24"/>
        <v>511</v>
      </c>
      <c r="BF33" s="3">
        <f t="shared" si="24"/>
        <v>511</v>
      </c>
      <c r="BG33" s="3">
        <f t="shared" si="24"/>
        <v>511</v>
      </c>
      <c r="BH33" s="3">
        <f t="shared" si="24"/>
        <v>511</v>
      </c>
      <c r="BI33" s="3">
        <f t="shared" si="24"/>
        <v>511</v>
      </c>
      <c r="BJ33" s="3">
        <f t="shared" si="24"/>
        <v>511</v>
      </c>
      <c r="BK33" s="3">
        <f t="shared" si="24"/>
        <v>511</v>
      </c>
      <c r="BL33" s="3">
        <f t="shared" si="24"/>
        <v>511</v>
      </c>
      <c r="BM33" s="3">
        <f t="shared" si="24"/>
        <v>511</v>
      </c>
      <c r="BN33" s="3">
        <f t="shared" si="24"/>
        <v>511</v>
      </c>
      <c r="BO33" s="3">
        <f t="shared" si="24"/>
        <v>511</v>
      </c>
      <c r="BP33" s="3">
        <f t="shared" si="24"/>
        <v>511</v>
      </c>
      <c r="BQ33" s="3">
        <f t="shared" si="24"/>
        <v>511</v>
      </c>
      <c r="BR33" s="3">
        <f t="shared" si="24"/>
        <v>511</v>
      </c>
      <c r="BS33" s="3">
        <f t="shared" si="24"/>
        <v>511</v>
      </c>
      <c r="BT33" s="3">
        <f t="shared" si="24"/>
        <v>511</v>
      </c>
      <c r="BU33" s="3">
        <f t="shared" si="24"/>
        <v>511</v>
      </c>
      <c r="BV33" s="3">
        <f t="shared" si="24"/>
        <v>511</v>
      </c>
      <c r="BW33" s="3">
        <f t="shared" si="24"/>
        <v>511</v>
      </c>
      <c r="BX33" s="3">
        <f t="shared" si="24"/>
        <v>511</v>
      </c>
      <c r="BY33" s="3">
        <f t="shared" si="24"/>
        <v>511</v>
      </c>
      <c r="BZ33" s="3">
        <f t="shared" si="24"/>
        <v>511</v>
      </c>
      <c r="CA33" s="3">
        <f t="shared" si="24"/>
        <v>511</v>
      </c>
      <c r="CB33" s="3">
        <f t="shared" si="24"/>
        <v>511</v>
      </c>
      <c r="CC33" s="3">
        <f t="shared" si="24"/>
        <v>511</v>
      </c>
      <c r="CD33" s="3">
        <f t="shared" ref="CD33:CS33" si="25">CD63-CD74</f>
        <v>511</v>
      </c>
      <c r="CE33" s="3">
        <f t="shared" si="25"/>
        <v>511</v>
      </c>
      <c r="CF33" s="3">
        <f t="shared" si="25"/>
        <v>511</v>
      </c>
      <c r="CG33" s="3">
        <f t="shared" si="25"/>
        <v>511</v>
      </c>
      <c r="CH33" s="3">
        <f t="shared" si="25"/>
        <v>511</v>
      </c>
      <c r="CI33" s="3">
        <f t="shared" si="25"/>
        <v>511</v>
      </c>
      <c r="CJ33" s="3">
        <f t="shared" si="25"/>
        <v>511</v>
      </c>
      <c r="CK33" s="3">
        <f t="shared" si="25"/>
        <v>511</v>
      </c>
      <c r="CL33" s="3">
        <f t="shared" si="25"/>
        <v>511</v>
      </c>
      <c r="CM33" s="3">
        <f t="shared" si="25"/>
        <v>511</v>
      </c>
      <c r="CN33" s="3">
        <f t="shared" si="25"/>
        <v>511</v>
      </c>
      <c r="CO33" s="3">
        <f t="shared" si="25"/>
        <v>511</v>
      </c>
      <c r="CP33" s="3">
        <f t="shared" si="25"/>
        <v>511</v>
      </c>
      <c r="CQ33" s="3">
        <f t="shared" si="25"/>
        <v>511</v>
      </c>
      <c r="CR33" s="3">
        <f t="shared" si="25"/>
        <v>511</v>
      </c>
      <c r="CS33" s="83">
        <f t="shared" si="25"/>
        <v>511</v>
      </c>
      <c r="CT33" s="30">
        <f t="shared" si="18"/>
        <v>49056</v>
      </c>
      <c r="CU33" s="156"/>
    </row>
    <row r="34" spans="1:99">
      <c r="A34" s="25" t="s">
        <v>47</v>
      </c>
      <c r="B34" s="82">
        <f t="shared" si="23"/>
        <v>538.13</v>
      </c>
      <c r="C34" s="3">
        <f t="shared" si="23"/>
        <v>548.13</v>
      </c>
      <c r="D34" s="3">
        <f t="shared" si="23"/>
        <v>558.13</v>
      </c>
      <c r="E34" s="3">
        <f t="shared" si="23"/>
        <v>578.13</v>
      </c>
      <c r="F34" s="3">
        <f t="shared" si="23"/>
        <v>598.13</v>
      </c>
      <c r="G34" s="3">
        <f t="shared" si="23"/>
        <v>618.13</v>
      </c>
      <c r="H34" s="3">
        <f t="shared" si="23"/>
        <v>618.13</v>
      </c>
      <c r="I34" s="3">
        <f t="shared" si="23"/>
        <v>618.13</v>
      </c>
      <c r="J34" s="3">
        <f t="shared" si="23"/>
        <v>638.13</v>
      </c>
      <c r="K34" s="3">
        <f t="shared" si="23"/>
        <v>638.13</v>
      </c>
      <c r="L34" s="3">
        <f t="shared" si="23"/>
        <v>638.13</v>
      </c>
      <c r="M34" s="3">
        <f t="shared" si="23"/>
        <v>638.13</v>
      </c>
      <c r="N34" s="3">
        <f t="shared" si="23"/>
        <v>638.13</v>
      </c>
      <c r="O34" s="3">
        <f t="shared" si="23"/>
        <v>638.13</v>
      </c>
      <c r="P34" s="3">
        <f t="shared" si="23"/>
        <v>638.13</v>
      </c>
      <c r="Q34" s="3">
        <f t="shared" si="23"/>
        <v>638.13</v>
      </c>
      <c r="R34" s="3">
        <f t="shared" ref="R34:CC34" si="26">R64-R75</f>
        <v>648.13</v>
      </c>
      <c r="S34" s="3">
        <f t="shared" si="26"/>
        <v>648.13</v>
      </c>
      <c r="T34" s="3">
        <f t="shared" si="26"/>
        <v>648.13</v>
      </c>
      <c r="U34" s="3">
        <f t="shared" si="26"/>
        <v>658.13</v>
      </c>
      <c r="V34" s="3">
        <f t="shared" si="26"/>
        <v>658.13</v>
      </c>
      <c r="W34" s="3">
        <f t="shared" si="26"/>
        <v>658.13</v>
      </c>
      <c r="X34" s="3">
        <f t="shared" si="26"/>
        <v>658.13</v>
      </c>
      <c r="Y34" s="3">
        <f t="shared" si="26"/>
        <v>678.13</v>
      </c>
      <c r="Z34" s="3">
        <f t="shared" si="26"/>
        <v>678.13</v>
      </c>
      <c r="AA34" s="3">
        <f t="shared" si="26"/>
        <v>678.13</v>
      </c>
      <c r="AB34" s="3">
        <f t="shared" si="26"/>
        <v>678.13</v>
      </c>
      <c r="AC34" s="3">
        <f t="shared" si="26"/>
        <v>678.13</v>
      </c>
      <c r="AD34" s="3">
        <f t="shared" si="26"/>
        <v>698.13</v>
      </c>
      <c r="AE34" s="3">
        <f t="shared" si="26"/>
        <v>698.13</v>
      </c>
      <c r="AF34" s="3">
        <f t="shared" si="26"/>
        <v>698.13</v>
      </c>
      <c r="AG34" s="3">
        <f t="shared" si="26"/>
        <v>698.13</v>
      </c>
      <c r="AH34" s="3">
        <f t="shared" si="26"/>
        <v>698.13</v>
      </c>
      <c r="AI34" s="3">
        <f t="shared" si="26"/>
        <v>698.13</v>
      </c>
      <c r="AJ34" s="3">
        <f t="shared" si="26"/>
        <v>698.13</v>
      </c>
      <c r="AK34" s="3">
        <f t="shared" si="26"/>
        <v>698.13</v>
      </c>
      <c r="AL34" s="3">
        <f t="shared" si="26"/>
        <v>703.13</v>
      </c>
      <c r="AM34" s="3">
        <f t="shared" si="26"/>
        <v>703.13</v>
      </c>
      <c r="AN34" s="3">
        <f t="shared" si="26"/>
        <v>703.13</v>
      </c>
      <c r="AO34" s="3">
        <f t="shared" si="26"/>
        <v>703.13</v>
      </c>
      <c r="AP34" s="3">
        <f t="shared" si="26"/>
        <v>703.13</v>
      </c>
      <c r="AQ34" s="3">
        <f t="shared" si="26"/>
        <v>703.13</v>
      </c>
      <c r="AR34" s="3">
        <f t="shared" si="26"/>
        <v>703.13</v>
      </c>
      <c r="AS34" s="3">
        <f t="shared" si="26"/>
        <v>703.13</v>
      </c>
      <c r="AT34" s="3">
        <f t="shared" si="26"/>
        <v>703.13</v>
      </c>
      <c r="AU34" s="3">
        <f t="shared" si="26"/>
        <v>708.13</v>
      </c>
      <c r="AV34" s="3">
        <f t="shared" si="26"/>
        <v>708.13</v>
      </c>
      <c r="AW34" s="3">
        <f t="shared" si="26"/>
        <v>708.13</v>
      </c>
      <c r="AX34" s="3">
        <f t="shared" si="26"/>
        <v>708.13</v>
      </c>
      <c r="AY34" s="3">
        <f t="shared" si="26"/>
        <v>708.13</v>
      </c>
      <c r="AZ34" s="3">
        <f t="shared" si="26"/>
        <v>708.13</v>
      </c>
      <c r="BA34" s="3">
        <f t="shared" si="26"/>
        <v>708.13</v>
      </c>
      <c r="BB34" s="3">
        <f t="shared" si="26"/>
        <v>713.13</v>
      </c>
      <c r="BC34" s="3">
        <f t="shared" si="26"/>
        <v>713.13</v>
      </c>
      <c r="BD34" s="3">
        <f t="shared" si="26"/>
        <v>713.13</v>
      </c>
      <c r="BE34" s="3">
        <f t="shared" si="26"/>
        <v>713.13</v>
      </c>
      <c r="BF34" s="3">
        <f t="shared" si="26"/>
        <v>713.13</v>
      </c>
      <c r="BG34" s="3">
        <f t="shared" si="26"/>
        <v>713.13</v>
      </c>
      <c r="BH34" s="3">
        <f t="shared" si="26"/>
        <v>713.13</v>
      </c>
      <c r="BI34" s="3">
        <f t="shared" si="26"/>
        <v>713.13</v>
      </c>
      <c r="BJ34" s="3">
        <f t="shared" si="26"/>
        <v>718.13</v>
      </c>
      <c r="BK34" s="3">
        <f t="shared" si="26"/>
        <v>718.13</v>
      </c>
      <c r="BL34" s="3">
        <f t="shared" si="26"/>
        <v>718.13</v>
      </c>
      <c r="BM34" s="3">
        <f t="shared" si="26"/>
        <v>718.13</v>
      </c>
      <c r="BN34" s="3">
        <f t="shared" si="26"/>
        <v>718.13</v>
      </c>
      <c r="BO34" s="3">
        <f t="shared" si="26"/>
        <v>718.13</v>
      </c>
      <c r="BP34" s="3">
        <f t="shared" si="26"/>
        <v>718.13</v>
      </c>
      <c r="BQ34" s="3">
        <f t="shared" si="26"/>
        <v>718.13</v>
      </c>
      <c r="BR34" s="3">
        <f t="shared" si="26"/>
        <v>718.13</v>
      </c>
      <c r="BS34" s="3">
        <f t="shared" si="26"/>
        <v>718.13</v>
      </c>
      <c r="BT34" s="3">
        <f t="shared" si="26"/>
        <v>718.13</v>
      </c>
      <c r="BU34" s="3">
        <f t="shared" si="26"/>
        <v>718.13</v>
      </c>
      <c r="BV34" s="3">
        <f t="shared" si="26"/>
        <v>723.13</v>
      </c>
      <c r="BW34" s="3">
        <f t="shared" si="26"/>
        <v>723.13</v>
      </c>
      <c r="BX34" s="3">
        <f t="shared" si="26"/>
        <v>723.13</v>
      </c>
      <c r="BY34" s="3">
        <f t="shared" si="26"/>
        <v>723.13</v>
      </c>
      <c r="BZ34" s="3">
        <f t="shared" si="26"/>
        <v>728.13</v>
      </c>
      <c r="CA34" s="3">
        <f t="shared" si="26"/>
        <v>728.13</v>
      </c>
      <c r="CB34" s="3">
        <f t="shared" si="26"/>
        <v>728.13</v>
      </c>
      <c r="CC34" s="3">
        <f t="shared" si="26"/>
        <v>733.13</v>
      </c>
      <c r="CD34" s="3">
        <f t="shared" ref="CD34:CS34" si="27">CD64-CD75</f>
        <v>738.13</v>
      </c>
      <c r="CE34" s="3">
        <f t="shared" si="27"/>
        <v>738.13</v>
      </c>
      <c r="CF34" s="3">
        <f t="shared" si="27"/>
        <v>738.13</v>
      </c>
      <c r="CG34" s="3">
        <f t="shared" si="27"/>
        <v>738.13</v>
      </c>
      <c r="CH34" s="3">
        <f t="shared" si="27"/>
        <v>738.13</v>
      </c>
      <c r="CI34" s="3">
        <f t="shared" si="27"/>
        <v>738.13</v>
      </c>
      <c r="CJ34" s="3">
        <f t="shared" si="27"/>
        <v>738.13</v>
      </c>
      <c r="CK34" s="3">
        <f t="shared" si="27"/>
        <v>738.13</v>
      </c>
      <c r="CL34" s="3">
        <f t="shared" si="27"/>
        <v>748.13</v>
      </c>
      <c r="CM34" s="3">
        <f t="shared" si="27"/>
        <v>748.13</v>
      </c>
      <c r="CN34" s="3">
        <f t="shared" si="27"/>
        <v>748.13</v>
      </c>
      <c r="CO34" s="3">
        <f t="shared" si="27"/>
        <v>758.13</v>
      </c>
      <c r="CP34" s="3">
        <f t="shared" si="27"/>
        <v>758.13</v>
      </c>
      <c r="CQ34" s="3">
        <f t="shared" si="27"/>
        <v>758.13</v>
      </c>
      <c r="CR34" s="3">
        <f t="shared" si="27"/>
        <v>758.13</v>
      </c>
      <c r="CS34" s="83">
        <f t="shared" si="27"/>
        <v>788.13</v>
      </c>
      <c r="CT34" s="30">
        <f t="shared" si="18"/>
        <v>66720.479999999909</v>
      </c>
      <c r="CU34" s="156"/>
    </row>
    <row r="35" spans="1:99">
      <c r="A35" s="25" t="s">
        <v>48</v>
      </c>
      <c r="B35" s="82">
        <f t="shared" si="23"/>
        <v>386</v>
      </c>
      <c r="C35" s="3">
        <f t="shared" si="23"/>
        <v>386</v>
      </c>
      <c r="D35" s="3">
        <f t="shared" si="23"/>
        <v>386</v>
      </c>
      <c r="E35" s="3">
        <f t="shared" si="23"/>
        <v>386</v>
      </c>
      <c r="F35" s="3">
        <f t="shared" si="23"/>
        <v>386</v>
      </c>
      <c r="G35" s="3">
        <f t="shared" si="23"/>
        <v>386</v>
      </c>
      <c r="H35" s="3">
        <f t="shared" si="23"/>
        <v>386</v>
      </c>
      <c r="I35" s="3">
        <f t="shared" si="23"/>
        <v>386</v>
      </c>
      <c r="J35" s="3">
        <f t="shared" si="23"/>
        <v>386</v>
      </c>
      <c r="K35" s="3">
        <f t="shared" si="23"/>
        <v>386</v>
      </c>
      <c r="L35" s="3">
        <f t="shared" si="23"/>
        <v>386</v>
      </c>
      <c r="M35" s="3">
        <f t="shared" si="23"/>
        <v>386</v>
      </c>
      <c r="N35" s="3">
        <f t="shared" si="23"/>
        <v>386</v>
      </c>
      <c r="O35" s="3">
        <f t="shared" si="23"/>
        <v>386</v>
      </c>
      <c r="P35" s="3">
        <f t="shared" si="23"/>
        <v>386</v>
      </c>
      <c r="Q35" s="3">
        <f t="shared" si="23"/>
        <v>386</v>
      </c>
      <c r="R35" s="3">
        <f t="shared" ref="R35:CC35" si="28">R65-R76</f>
        <v>386</v>
      </c>
      <c r="S35" s="3">
        <f t="shared" si="28"/>
        <v>386</v>
      </c>
      <c r="T35" s="3">
        <f t="shared" si="28"/>
        <v>386</v>
      </c>
      <c r="U35" s="3">
        <f t="shared" si="28"/>
        <v>386</v>
      </c>
      <c r="V35" s="3">
        <f t="shared" si="28"/>
        <v>386</v>
      </c>
      <c r="W35" s="3">
        <f t="shared" si="28"/>
        <v>386</v>
      </c>
      <c r="X35" s="3">
        <f t="shared" si="28"/>
        <v>386</v>
      </c>
      <c r="Y35" s="3">
        <f t="shared" si="28"/>
        <v>386</v>
      </c>
      <c r="Z35" s="3">
        <f t="shared" si="28"/>
        <v>386</v>
      </c>
      <c r="AA35" s="3">
        <f t="shared" si="28"/>
        <v>386</v>
      </c>
      <c r="AB35" s="3">
        <f t="shared" si="28"/>
        <v>386</v>
      </c>
      <c r="AC35" s="3">
        <f t="shared" si="28"/>
        <v>386</v>
      </c>
      <c r="AD35" s="3">
        <f t="shared" si="28"/>
        <v>386</v>
      </c>
      <c r="AE35" s="3">
        <f t="shared" si="28"/>
        <v>386</v>
      </c>
      <c r="AF35" s="3">
        <f t="shared" si="28"/>
        <v>386</v>
      </c>
      <c r="AG35" s="3">
        <f t="shared" si="28"/>
        <v>386</v>
      </c>
      <c r="AH35" s="3">
        <f t="shared" si="28"/>
        <v>386</v>
      </c>
      <c r="AI35" s="3">
        <f t="shared" si="28"/>
        <v>386</v>
      </c>
      <c r="AJ35" s="3">
        <f t="shared" si="28"/>
        <v>386</v>
      </c>
      <c r="AK35" s="3">
        <f t="shared" si="28"/>
        <v>386</v>
      </c>
      <c r="AL35" s="3">
        <f t="shared" si="28"/>
        <v>386</v>
      </c>
      <c r="AM35" s="3">
        <f t="shared" si="28"/>
        <v>386</v>
      </c>
      <c r="AN35" s="3">
        <f t="shared" si="28"/>
        <v>386</v>
      </c>
      <c r="AO35" s="3">
        <f t="shared" si="28"/>
        <v>386</v>
      </c>
      <c r="AP35" s="3">
        <f t="shared" si="28"/>
        <v>386</v>
      </c>
      <c r="AQ35" s="3">
        <f t="shared" si="28"/>
        <v>386</v>
      </c>
      <c r="AR35" s="3">
        <f t="shared" si="28"/>
        <v>386</v>
      </c>
      <c r="AS35" s="3">
        <f t="shared" si="28"/>
        <v>386</v>
      </c>
      <c r="AT35" s="3">
        <f t="shared" si="28"/>
        <v>386</v>
      </c>
      <c r="AU35" s="3">
        <f t="shared" si="28"/>
        <v>386</v>
      </c>
      <c r="AV35" s="3">
        <f t="shared" si="28"/>
        <v>386</v>
      </c>
      <c r="AW35" s="3">
        <f t="shared" si="28"/>
        <v>386</v>
      </c>
      <c r="AX35" s="3">
        <f t="shared" si="28"/>
        <v>386</v>
      </c>
      <c r="AY35" s="3">
        <f t="shared" si="28"/>
        <v>386</v>
      </c>
      <c r="AZ35" s="3">
        <f t="shared" si="28"/>
        <v>386</v>
      </c>
      <c r="BA35" s="3">
        <f t="shared" si="28"/>
        <v>386</v>
      </c>
      <c r="BB35" s="3">
        <f t="shared" si="28"/>
        <v>386</v>
      </c>
      <c r="BC35" s="3">
        <f t="shared" si="28"/>
        <v>386</v>
      </c>
      <c r="BD35" s="3">
        <f t="shared" si="28"/>
        <v>386</v>
      </c>
      <c r="BE35" s="3">
        <f t="shared" si="28"/>
        <v>386</v>
      </c>
      <c r="BF35" s="3">
        <f t="shared" si="28"/>
        <v>386</v>
      </c>
      <c r="BG35" s="3">
        <f t="shared" si="28"/>
        <v>386</v>
      </c>
      <c r="BH35" s="3">
        <f t="shared" si="28"/>
        <v>386</v>
      </c>
      <c r="BI35" s="3">
        <f t="shared" si="28"/>
        <v>386</v>
      </c>
      <c r="BJ35" s="3">
        <f t="shared" si="28"/>
        <v>386</v>
      </c>
      <c r="BK35" s="3">
        <f t="shared" si="28"/>
        <v>386</v>
      </c>
      <c r="BL35" s="3">
        <f t="shared" si="28"/>
        <v>386</v>
      </c>
      <c r="BM35" s="3">
        <f t="shared" si="28"/>
        <v>386</v>
      </c>
      <c r="BN35" s="3">
        <f t="shared" si="28"/>
        <v>386</v>
      </c>
      <c r="BO35" s="3">
        <f t="shared" si="28"/>
        <v>386</v>
      </c>
      <c r="BP35" s="3">
        <f t="shared" si="28"/>
        <v>386</v>
      </c>
      <c r="BQ35" s="3">
        <f t="shared" si="28"/>
        <v>386</v>
      </c>
      <c r="BR35" s="3">
        <f t="shared" si="28"/>
        <v>386</v>
      </c>
      <c r="BS35" s="3">
        <f t="shared" si="28"/>
        <v>386</v>
      </c>
      <c r="BT35" s="3">
        <f t="shared" si="28"/>
        <v>386</v>
      </c>
      <c r="BU35" s="3">
        <f t="shared" si="28"/>
        <v>386</v>
      </c>
      <c r="BV35" s="3">
        <f t="shared" si="28"/>
        <v>386</v>
      </c>
      <c r="BW35" s="3">
        <f t="shared" si="28"/>
        <v>386</v>
      </c>
      <c r="BX35" s="3">
        <f t="shared" si="28"/>
        <v>386</v>
      </c>
      <c r="BY35" s="3">
        <f t="shared" si="28"/>
        <v>386</v>
      </c>
      <c r="BZ35" s="3">
        <f t="shared" si="28"/>
        <v>386</v>
      </c>
      <c r="CA35" s="3">
        <f t="shared" si="28"/>
        <v>386</v>
      </c>
      <c r="CB35" s="3">
        <f t="shared" si="28"/>
        <v>386</v>
      </c>
      <c r="CC35" s="3">
        <f t="shared" si="28"/>
        <v>386</v>
      </c>
      <c r="CD35" s="3">
        <f t="shared" ref="CD35:CS35" si="29">CD65-CD76</f>
        <v>386</v>
      </c>
      <c r="CE35" s="3">
        <f t="shared" si="29"/>
        <v>386</v>
      </c>
      <c r="CF35" s="3">
        <f t="shared" si="29"/>
        <v>386</v>
      </c>
      <c r="CG35" s="3">
        <f t="shared" si="29"/>
        <v>386</v>
      </c>
      <c r="CH35" s="3">
        <f t="shared" si="29"/>
        <v>386</v>
      </c>
      <c r="CI35" s="3">
        <f t="shared" si="29"/>
        <v>386</v>
      </c>
      <c r="CJ35" s="3">
        <f t="shared" si="29"/>
        <v>386</v>
      </c>
      <c r="CK35" s="3">
        <f t="shared" si="29"/>
        <v>386</v>
      </c>
      <c r="CL35" s="3">
        <f t="shared" si="29"/>
        <v>386</v>
      </c>
      <c r="CM35" s="3">
        <f t="shared" si="29"/>
        <v>386</v>
      </c>
      <c r="CN35" s="3">
        <f t="shared" si="29"/>
        <v>386</v>
      </c>
      <c r="CO35" s="3">
        <f t="shared" si="29"/>
        <v>386</v>
      </c>
      <c r="CP35" s="3">
        <f t="shared" si="29"/>
        <v>386</v>
      </c>
      <c r="CQ35" s="3">
        <f t="shared" si="29"/>
        <v>386</v>
      </c>
      <c r="CR35" s="3">
        <f t="shared" si="29"/>
        <v>386</v>
      </c>
      <c r="CS35" s="83">
        <f t="shared" si="29"/>
        <v>386</v>
      </c>
      <c r="CT35" s="30">
        <f t="shared" si="18"/>
        <v>37056</v>
      </c>
      <c r="CU35" s="156"/>
    </row>
    <row r="36" spans="1:99">
      <c r="A36" s="25" t="s">
        <v>49</v>
      </c>
      <c r="B36" s="82">
        <f t="shared" si="23"/>
        <v>403.916</v>
      </c>
      <c r="C36" s="3">
        <f t="shared" si="23"/>
        <v>403.916</v>
      </c>
      <c r="D36" s="3">
        <f t="shared" si="23"/>
        <v>403.916</v>
      </c>
      <c r="E36" s="3">
        <f t="shared" si="23"/>
        <v>403.916</v>
      </c>
      <c r="F36" s="3">
        <f t="shared" si="23"/>
        <v>403.916</v>
      </c>
      <c r="G36" s="3">
        <f t="shared" si="23"/>
        <v>403.916</v>
      </c>
      <c r="H36" s="3">
        <f t="shared" si="23"/>
        <v>403.916</v>
      </c>
      <c r="I36" s="3">
        <f t="shared" si="23"/>
        <v>403.916</v>
      </c>
      <c r="J36" s="3">
        <f t="shared" si="23"/>
        <v>403.916</v>
      </c>
      <c r="K36" s="3">
        <f t="shared" si="23"/>
        <v>403.916</v>
      </c>
      <c r="L36" s="3">
        <f t="shared" si="23"/>
        <v>403.916</v>
      </c>
      <c r="M36" s="3">
        <f t="shared" si="23"/>
        <v>403.916</v>
      </c>
      <c r="N36" s="3">
        <f t="shared" si="23"/>
        <v>403.916</v>
      </c>
      <c r="O36" s="3">
        <f t="shared" si="23"/>
        <v>403.916</v>
      </c>
      <c r="P36" s="3">
        <f t="shared" si="23"/>
        <v>403.916</v>
      </c>
      <c r="Q36" s="3">
        <f t="shared" si="23"/>
        <v>403.916</v>
      </c>
      <c r="R36" s="3">
        <f t="shared" ref="R36:CC36" si="30">R66-R77</f>
        <v>403.916</v>
      </c>
      <c r="S36" s="3">
        <f t="shared" si="30"/>
        <v>403.916</v>
      </c>
      <c r="T36" s="3">
        <f t="shared" si="30"/>
        <v>403.916</v>
      </c>
      <c r="U36" s="3">
        <f t="shared" si="30"/>
        <v>403.916</v>
      </c>
      <c r="V36" s="3">
        <f t="shared" si="30"/>
        <v>403.916</v>
      </c>
      <c r="W36" s="3">
        <f t="shared" si="30"/>
        <v>403.916</v>
      </c>
      <c r="X36" s="3">
        <f t="shared" si="30"/>
        <v>403.916</v>
      </c>
      <c r="Y36" s="3">
        <f t="shared" si="30"/>
        <v>403.916</v>
      </c>
      <c r="Z36" s="3">
        <f t="shared" si="30"/>
        <v>403.916</v>
      </c>
      <c r="AA36" s="3">
        <f t="shared" si="30"/>
        <v>403.916</v>
      </c>
      <c r="AB36" s="3">
        <f t="shared" si="30"/>
        <v>403.916</v>
      </c>
      <c r="AC36" s="3">
        <f t="shared" si="30"/>
        <v>403.916</v>
      </c>
      <c r="AD36" s="3">
        <f t="shared" si="30"/>
        <v>403.916</v>
      </c>
      <c r="AE36" s="3">
        <f t="shared" si="30"/>
        <v>403.916</v>
      </c>
      <c r="AF36" s="3">
        <f t="shared" si="30"/>
        <v>403.916</v>
      </c>
      <c r="AG36" s="3">
        <f t="shared" si="30"/>
        <v>403.916</v>
      </c>
      <c r="AH36" s="3">
        <f t="shared" si="30"/>
        <v>403.916</v>
      </c>
      <c r="AI36" s="3">
        <f t="shared" si="30"/>
        <v>403.916</v>
      </c>
      <c r="AJ36" s="3">
        <f t="shared" si="30"/>
        <v>403.916</v>
      </c>
      <c r="AK36" s="3">
        <f t="shared" si="30"/>
        <v>403.916</v>
      </c>
      <c r="AL36" s="3">
        <f t="shared" si="30"/>
        <v>403.916</v>
      </c>
      <c r="AM36" s="3">
        <f t="shared" si="30"/>
        <v>403.916</v>
      </c>
      <c r="AN36" s="3">
        <f t="shared" si="30"/>
        <v>403.916</v>
      </c>
      <c r="AO36" s="3">
        <f t="shared" si="30"/>
        <v>403.916</v>
      </c>
      <c r="AP36" s="3">
        <f t="shared" si="30"/>
        <v>403.916</v>
      </c>
      <c r="AQ36" s="3">
        <f t="shared" si="30"/>
        <v>403.916</v>
      </c>
      <c r="AR36" s="3">
        <f t="shared" si="30"/>
        <v>403.916</v>
      </c>
      <c r="AS36" s="3">
        <f t="shared" si="30"/>
        <v>403.916</v>
      </c>
      <c r="AT36" s="3">
        <f t="shared" si="30"/>
        <v>403.916</v>
      </c>
      <c r="AU36" s="3">
        <f t="shared" si="30"/>
        <v>403.916</v>
      </c>
      <c r="AV36" s="3">
        <f t="shared" si="30"/>
        <v>403.916</v>
      </c>
      <c r="AW36" s="3">
        <f t="shared" si="30"/>
        <v>403.916</v>
      </c>
      <c r="AX36" s="3">
        <f t="shared" si="30"/>
        <v>403.916</v>
      </c>
      <c r="AY36" s="3">
        <f t="shared" si="30"/>
        <v>403.916</v>
      </c>
      <c r="AZ36" s="3">
        <f t="shared" si="30"/>
        <v>403.916</v>
      </c>
      <c r="BA36" s="3">
        <f t="shared" si="30"/>
        <v>403.916</v>
      </c>
      <c r="BB36" s="3">
        <f t="shared" si="30"/>
        <v>403.916</v>
      </c>
      <c r="BC36" s="3">
        <f t="shared" si="30"/>
        <v>403.916</v>
      </c>
      <c r="BD36" s="3">
        <f t="shared" si="30"/>
        <v>403.916</v>
      </c>
      <c r="BE36" s="3">
        <f t="shared" si="30"/>
        <v>403.916</v>
      </c>
      <c r="BF36" s="3">
        <f t="shared" si="30"/>
        <v>403.916</v>
      </c>
      <c r="BG36" s="3">
        <f t="shared" si="30"/>
        <v>403.916</v>
      </c>
      <c r="BH36" s="3">
        <f t="shared" si="30"/>
        <v>403.916</v>
      </c>
      <c r="BI36" s="3">
        <f t="shared" si="30"/>
        <v>403.916</v>
      </c>
      <c r="BJ36" s="3">
        <f t="shared" si="30"/>
        <v>403.916</v>
      </c>
      <c r="BK36" s="3">
        <f t="shared" si="30"/>
        <v>403.916</v>
      </c>
      <c r="BL36" s="3">
        <f t="shared" si="30"/>
        <v>403.916</v>
      </c>
      <c r="BM36" s="3">
        <f t="shared" si="30"/>
        <v>403.916</v>
      </c>
      <c r="BN36" s="3">
        <f t="shared" si="30"/>
        <v>403.916</v>
      </c>
      <c r="BO36" s="3">
        <f t="shared" si="30"/>
        <v>403.916</v>
      </c>
      <c r="BP36" s="3">
        <f t="shared" si="30"/>
        <v>403.916</v>
      </c>
      <c r="BQ36" s="3">
        <f t="shared" si="30"/>
        <v>403.916</v>
      </c>
      <c r="BR36" s="3">
        <f t="shared" si="30"/>
        <v>403.916</v>
      </c>
      <c r="BS36" s="3">
        <f t="shared" si="30"/>
        <v>403.916</v>
      </c>
      <c r="BT36" s="3">
        <f t="shared" si="30"/>
        <v>403.916</v>
      </c>
      <c r="BU36" s="3">
        <f t="shared" si="30"/>
        <v>403.916</v>
      </c>
      <c r="BV36" s="3">
        <f t="shared" si="30"/>
        <v>403.916</v>
      </c>
      <c r="BW36" s="3">
        <f t="shared" si="30"/>
        <v>403.916</v>
      </c>
      <c r="BX36" s="3">
        <f t="shared" si="30"/>
        <v>403.916</v>
      </c>
      <c r="BY36" s="3">
        <f t="shared" si="30"/>
        <v>403.916</v>
      </c>
      <c r="BZ36" s="3">
        <f t="shared" si="30"/>
        <v>403.916</v>
      </c>
      <c r="CA36" s="3">
        <f t="shared" si="30"/>
        <v>403.916</v>
      </c>
      <c r="CB36" s="3">
        <f t="shared" si="30"/>
        <v>403.916</v>
      </c>
      <c r="CC36" s="3">
        <f t="shared" si="30"/>
        <v>403.916</v>
      </c>
      <c r="CD36" s="3">
        <f t="shared" ref="CD36:CS36" si="31">CD66-CD77</f>
        <v>403.916</v>
      </c>
      <c r="CE36" s="3">
        <f t="shared" si="31"/>
        <v>403.916</v>
      </c>
      <c r="CF36" s="3">
        <f t="shared" si="31"/>
        <v>403.916</v>
      </c>
      <c r="CG36" s="3">
        <f t="shared" si="31"/>
        <v>403.916</v>
      </c>
      <c r="CH36" s="3">
        <f t="shared" si="31"/>
        <v>403.916</v>
      </c>
      <c r="CI36" s="3">
        <f t="shared" si="31"/>
        <v>403.916</v>
      </c>
      <c r="CJ36" s="3">
        <f t="shared" si="31"/>
        <v>403.916</v>
      </c>
      <c r="CK36" s="3">
        <f t="shared" si="31"/>
        <v>403.916</v>
      </c>
      <c r="CL36" s="3">
        <f t="shared" si="31"/>
        <v>403.916</v>
      </c>
      <c r="CM36" s="3">
        <f t="shared" si="31"/>
        <v>403.916</v>
      </c>
      <c r="CN36" s="3">
        <f t="shared" si="31"/>
        <v>403.916</v>
      </c>
      <c r="CO36" s="3">
        <f t="shared" si="31"/>
        <v>403.916</v>
      </c>
      <c r="CP36" s="3">
        <f t="shared" si="31"/>
        <v>403.916</v>
      </c>
      <c r="CQ36" s="3">
        <f t="shared" si="31"/>
        <v>403.916</v>
      </c>
      <c r="CR36" s="3">
        <f t="shared" si="31"/>
        <v>403.916</v>
      </c>
      <c r="CS36" s="83">
        <f t="shared" si="31"/>
        <v>403.916</v>
      </c>
      <c r="CT36" s="30">
        <f t="shared" si="18"/>
        <v>38775.935999999994</v>
      </c>
      <c r="CU36" s="156"/>
    </row>
    <row r="37" spans="1:99">
      <c r="A37" s="25" t="s">
        <v>50</v>
      </c>
      <c r="B37" s="82">
        <f t="shared" si="23"/>
        <v>679</v>
      </c>
      <c r="C37" s="3">
        <f t="shared" si="23"/>
        <v>679</v>
      </c>
      <c r="D37" s="3">
        <f t="shared" si="23"/>
        <v>679</v>
      </c>
      <c r="E37" s="3">
        <f t="shared" si="23"/>
        <v>683</v>
      </c>
      <c r="F37" s="3">
        <f t="shared" si="23"/>
        <v>692</v>
      </c>
      <c r="G37" s="3">
        <f t="shared" si="23"/>
        <v>692</v>
      </c>
      <c r="H37" s="3">
        <f t="shared" si="23"/>
        <v>697</v>
      </c>
      <c r="I37" s="3">
        <f t="shared" si="23"/>
        <v>699</v>
      </c>
      <c r="J37" s="3">
        <f t="shared" si="23"/>
        <v>692</v>
      </c>
      <c r="K37" s="3">
        <f t="shared" si="23"/>
        <v>693</v>
      </c>
      <c r="L37" s="3">
        <f t="shared" si="23"/>
        <v>696</v>
      </c>
      <c r="M37" s="3">
        <f t="shared" si="23"/>
        <v>707</v>
      </c>
      <c r="N37" s="3">
        <f t="shared" si="23"/>
        <v>718</v>
      </c>
      <c r="O37" s="3">
        <f t="shared" si="23"/>
        <v>718</v>
      </c>
      <c r="P37" s="3">
        <f t="shared" si="23"/>
        <v>720</v>
      </c>
      <c r="Q37" s="3">
        <f t="shared" si="23"/>
        <v>720</v>
      </c>
      <c r="R37" s="3">
        <f t="shared" ref="R37:CC37" si="32">R67-R78</f>
        <v>727</v>
      </c>
      <c r="S37" s="3">
        <f t="shared" si="32"/>
        <v>724</v>
      </c>
      <c r="T37" s="3">
        <f t="shared" si="32"/>
        <v>722</v>
      </c>
      <c r="U37" s="3">
        <f t="shared" si="32"/>
        <v>723</v>
      </c>
      <c r="V37" s="3">
        <f t="shared" si="32"/>
        <v>738</v>
      </c>
      <c r="W37" s="3">
        <f t="shared" si="32"/>
        <v>745</v>
      </c>
      <c r="X37" s="3">
        <f t="shared" si="32"/>
        <v>737</v>
      </c>
      <c r="Y37" s="3">
        <f t="shared" si="32"/>
        <v>736</v>
      </c>
      <c r="Z37" s="3">
        <f t="shared" si="32"/>
        <v>740</v>
      </c>
      <c r="AA37" s="3">
        <f t="shared" si="32"/>
        <v>741</v>
      </c>
      <c r="AB37" s="3">
        <f t="shared" si="32"/>
        <v>741</v>
      </c>
      <c r="AC37" s="3">
        <f t="shared" si="32"/>
        <v>738</v>
      </c>
      <c r="AD37" s="3">
        <f t="shared" si="32"/>
        <v>739</v>
      </c>
      <c r="AE37" s="3">
        <f t="shared" si="32"/>
        <v>745</v>
      </c>
      <c r="AF37" s="3">
        <f t="shared" si="32"/>
        <v>741</v>
      </c>
      <c r="AG37" s="3">
        <f t="shared" si="32"/>
        <v>739</v>
      </c>
      <c r="AH37" s="3">
        <f t="shared" si="32"/>
        <v>739</v>
      </c>
      <c r="AI37" s="3">
        <f t="shared" si="32"/>
        <v>739</v>
      </c>
      <c r="AJ37" s="3">
        <f t="shared" si="32"/>
        <v>737</v>
      </c>
      <c r="AK37" s="3">
        <f t="shared" si="32"/>
        <v>737</v>
      </c>
      <c r="AL37" s="3">
        <f t="shared" si="32"/>
        <v>737</v>
      </c>
      <c r="AM37" s="3">
        <f t="shared" si="32"/>
        <v>736</v>
      </c>
      <c r="AN37" s="3">
        <f t="shared" si="32"/>
        <v>739</v>
      </c>
      <c r="AO37" s="3">
        <f t="shared" si="32"/>
        <v>724</v>
      </c>
      <c r="AP37" s="3">
        <f t="shared" si="32"/>
        <v>700</v>
      </c>
      <c r="AQ37" s="3">
        <f t="shared" si="32"/>
        <v>684</v>
      </c>
      <c r="AR37" s="3">
        <f t="shared" si="32"/>
        <v>682</v>
      </c>
      <c r="AS37" s="3">
        <f t="shared" si="32"/>
        <v>682</v>
      </c>
      <c r="AT37" s="3">
        <f t="shared" si="32"/>
        <v>684</v>
      </c>
      <c r="AU37" s="3">
        <f t="shared" si="32"/>
        <v>681</v>
      </c>
      <c r="AV37" s="3">
        <f t="shared" si="32"/>
        <v>676</v>
      </c>
      <c r="AW37" s="3">
        <f t="shared" si="32"/>
        <v>675</v>
      </c>
      <c r="AX37" s="3">
        <f t="shared" si="32"/>
        <v>666</v>
      </c>
      <c r="AY37" s="3">
        <f t="shared" si="32"/>
        <v>666</v>
      </c>
      <c r="AZ37" s="3">
        <f t="shared" si="32"/>
        <v>665</v>
      </c>
      <c r="BA37" s="3">
        <f t="shared" si="32"/>
        <v>663</v>
      </c>
      <c r="BB37" s="3">
        <f t="shared" si="32"/>
        <v>661</v>
      </c>
      <c r="BC37" s="3">
        <f t="shared" si="32"/>
        <v>651</v>
      </c>
      <c r="BD37" s="3">
        <f t="shared" si="32"/>
        <v>631</v>
      </c>
      <c r="BE37" s="3">
        <f t="shared" si="32"/>
        <v>617</v>
      </c>
      <c r="BF37" s="3">
        <f t="shared" si="32"/>
        <v>612</v>
      </c>
      <c r="BG37" s="3">
        <f t="shared" si="32"/>
        <v>614</v>
      </c>
      <c r="BH37" s="3">
        <f t="shared" si="32"/>
        <v>612</v>
      </c>
      <c r="BI37" s="3">
        <f t="shared" si="32"/>
        <v>602</v>
      </c>
      <c r="BJ37" s="3">
        <f t="shared" si="32"/>
        <v>595</v>
      </c>
      <c r="BK37" s="3">
        <f t="shared" si="32"/>
        <v>596</v>
      </c>
      <c r="BL37" s="3">
        <f t="shared" si="32"/>
        <v>596</v>
      </c>
      <c r="BM37" s="3">
        <f t="shared" si="32"/>
        <v>593</v>
      </c>
      <c r="BN37" s="3">
        <f t="shared" si="32"/>
        <v>602</v>
      </c>
      <c r="BO37" s="3">
        <f t="shared" si="32"/>
        <v>640</v>
      </c>
      <c r="BP37" s="3">
        <f t="shared" si="32"/>
        <v>646</v>
      </c>
      <c r="BQ37" s="3">
        <f t="shared" si="32"/>
        <v>648</v>
      </c>
      <c r="BR37" s="3">
        <f t="shared" si="32"/>
        <v>652</v>
      </c>
      <c r="BS37" s="3">
        <f t="shared" si="32"/>
        <v>654</v>
      </c>
      <c r="BT37" s="3">
        <f t="shared" si="32"/>
        <v>651</v>
      </c>
      <c r="BU37" s="3">
        <f t="shared" si="32"/>
        <v>655</v>
      </c>
      <c r="BV37" s="3">
        <f t="shared" si="32"/>
        <v>661</v>
      </c>
      <c r="BW37" s="3">
        <f t="shared" si="32"/>
        <v>663</v>
      </c>
      <c r="BX37" s="3">
        <f t="shared" si="32"/>
        <v>661</v>
      </c>
      <c r="BY37" s="3">
        <f t="shared" si="32"/>
        <v>663</v>
      </c>
      <c r="BZ37" s="3">
        <f t="shared" si="32"/>
        <v>662</v>
      </c>
      <c r="CA37" s="3">
        <f t="shared" si="32"/>
        <v>664</v>
      </c>
      <c r="CB37" s="3">
        <f t="shared" si="32"/>
        <v>668</v>
      </c>
      <c r="CC37" s="3">
        <f t="shared" si="32"/>
        <v>674</v>
      </c>
      <c r="CD37" s="3">
        <f t="shared" ref="CD37:CS37" si="33">CD67-CD78</f>
        <v>686</v>
      </c>
      <c r="CE37" s="3">
        <f t="shared" si="33"/>
        <v>687</v>
      </c>
      <c r="CF37" s="3">
        <f t="shared" si="33"/>
        <v>694</v>
      </c>
      <c r="CG37" s="3">
        <f t="shared" si="33"/>
        <v>701</v>
      </c>
      <c r="CH37" s="3">
        <f t="shared" si="33"/>
        <v>710</v>
      </c>
      <c r="CI37" s="3">
        <f t="shared" si="33"/>
        <v>720</v>
      </c>
      <c r="CJ37" s="3">
        <f t="shared" si="33"/>
        <v>725</v>
      </c>
      <c r="CK37" s="3">
        <f t="shared" si="33"/>
        <v>725</v>
      </c>
      <c r="CL37" s="3">
        <f t="shared" si="33"/>
        <v>731</v>
      </c>
      <c r="CM37" s="3">
        <f t="shared" si="33"/>
        <v>729</v>
      </c>
      <c r="CN37" s="3">
        <f t="shared" si="33"/>
        <v>721</v>
      </c>
      <c r="CO37" s="3">
        <f t="shared" si="33"/>
        <v>723</v>
      </c>
      <c r="CP37" s="3">
        <f t="shared" si="33"/>
        <v>725</v>
      </c>
      <c r="CQ37" s="3">
        <f t="shared" si="33"/>
        <v>724</v>
      </c>
      <c r="CR37" s="3">
        <f t="shared" si="33"/>
        <v>726</v>
      </c>
      <c r="CS37" s="83">
        <f t="shared" si="33"/>
        <v>729</v>
      </c>
      <c r="CT37" s="30">
        <f t="shared" si="18"/>
        <v>66252</v>
      </c>
      <c r="CU37" s="156"/>
    </row>
    <row r="38" spans="1:99">
      <c r="A38" s="57" t="s">
        <v>51</v>
      </c>
      <c r="B38" s="84">
        <f t="shared" si="23"/>
        <v>34.4</v>
      </c>
      <c r="C38" s="85">
        <f t="shared" si="23"/>
        <v>34.4</v>
      </c>
      <c r="D38" s="85">
        <f t="shared" si="23"/>
        <v>34.4</v>
      </c>
      <c r="E38" s="85">
        <f t="shared" si="23"/>
        <v>34.4</v>
      </c>
      <c r="F38" s="85">
        <f t="shared" si="23"/>
        <v>34.4</v>
      </c>
      <c r="G38" s="85">
        <f t="shared" si="23"/>
        <v>34.4</v>
      </c>
      <c r="H38" s="85">
        <f t="shared" si="23"/>
        <v>34.4</v>
      </c>
      <c r="I38" s="85">
        <f t="shared" si="23"/>
        <v>34.4</v>
      </c>
      <c r="J38" s="85">
        <f t="shared" si="23"/>
        <v>34.4</v>
      </c>
      <c r="K38" s="85">
        <f t="shared" si="23"/>
        <v>34.4</v>
      </c>
      <c r="L38" s="85">
        <f t="shared" si="23"/>
        <v>34.4</v>
      </c>
      <c r="M38" s="85">
        <f t="shared" si="23"/>
        <v>34.4</v>
      </c>
      <c r="N38" s="85">
        <f t="shared" si="23"/>
        <v>34.4</v>
      </c>
      <c r="O38" s="85">
        <f t="shared" si="23"/>
        <v>34.4</v>
      </c>
      <c r="P38" s="85">
        <f t="shared" si="23"/>
        <v>34.4</v>
      </c>
      <c r="Q38" s="85">
        <f t="shared" si="23"/>
        <v>34.4</v>
      </c>
      <c r="R38" s="85">
        <f t="shared" ref="R38:CC38" si="34">R68-R79</f>
        <v>34.4</v>
      </c>
      <c r="S38" s="85">
        <f t="shared" si="34"/>
        <v>34.4</v>
      </c>
      <c r="T38" s="85">
        <f t="shared" si="34"/>
        <v>34.4</v>
      </c>
      <c r="U38" s="85">
        <f t="shared" si="34"/>
        <v>34.4</v>
      </c>
      <c r="V38" s="85">
        <f t="shared" si="34"/>
        <v>34.4</v>
      </c>
      <c r="W38" s="85">
        <f t="shared" si="34"/>
        <v>34.4</v>
      </c>
      <c r="X38" s="85">
        <f t="shared" si="34"/>
        <v>34.4</v>
      </c>
      <c r="Y38" s="85">
        <f t="shared" si="34"/>
        <v>34.4</v>
      </c>
      <c r="Z38" s="85">
        <f t="shared" si="34"/>
        <v>34.4</v>
      </c>
      <c r="AA38" s="85">
        <f t="shared" si="34"/>
        <v>34.4</v>
      </c>
      <c r="AB38" s="85">
        <f t="shared" si="34"/>
        <v>34.4</v>
      </c>
      <c r="AC38" s="85">
        <f t="shared" si="34"/>
        <v>34.4</v>
      </c>
      <c r="AD38" s="85">
        <f t="shared" si="34"/>
        <v>34.4</v>
      </c>
      <c r="AE38" s="85">
        <f t="shared" si="34"/>
        <v>34.4</v>
      </c>
      <c r="AF38" s="85">
        <f t="shared" si="34"/>
        <v>34.4</v>
      </c>
      <c r="AG38" s="85">
        <f t="shared" si="34"/>
        <v>34.4</v>
      </c>
      <c r="AH38" s="85">
        <f t="shared" si="34"/>
        <v>34.4</v>
      </c>
      <c r="AI38" s="85">
        <f t="shared" si="34"/>
        <v>34.4</v>
      </c>
      <c r="AJ38" s="85">
        <f t="shared" si="34"/>
        <v>34.4</v>
      </c>
      <c r="AK38" s="85">
        <f t="shared" si="34"/>
        <v>34.4</v>
      </c>
      <c r="AL38" s="85">
        <f t="shared" si="34"/>
        <v>34.4</v>
      </c>
      <c r="AM38" s="85">
        <f t="shared" si="34"/>
        <v>34.4</v>
      </c>
      <c r="AN38" s="85">
        <f t="shared" si="34"/>
        <v>34.4</v>
      </c>
      <c r="AO38" s="85">
        <f t="shared" si="34"/>
        <v>34.4</v>
      </c>
      <c r="AP38" s="85">
        <f t="shared" si="34"/>
        <v>34.4</v>
      </c>
      <c r="AQ38" s="85">
        <f t="shared" si="34"/>
        <v>34.4</v>
      </c>
      <c r="AR38" s="85">
        <f t="shared" si="34"/>
        <v>34.4</v>
      </c>
      <c r="AS38" s="85">
        <f t="shared" si="34"/>
        <v>34.4</v>
      </c>
      <c r="AT38" s="85">
        <f t="shared" si="34"/>
        <v>34.4</v>
      </c>
      <c r="AU38" s="85">
        <f t="shared" si="34"/>
        <v>34.4</v>
      </c>
      <c r="AV38" s="85">
        <f t="shared" si="34"/>
        <v>34.4</v>
      </c>
      <c r="AW38" s="85">
        <f t="shared" si="34"/>
        <v>34.4</v>
      </c>
      <c r="AX38" s="85">
        <f t="shared" si="34"/>
        <v>34.4</v>
      </c>
      <c r="AY38" s="85">
        <f t="shared" si="34"/>
        <v>34.4</v>
      </c>
      <c r="AZ38" s="85">
        <f t="shared" si="34"/>
        <v>34.4</v>
      </c>
      <c r="BA38" s="85">
        <f t="shared" si="34"/>
        <v>34.4</v>
      </c>
      <c r="BB38" s="85">
        <f t="shared" si="34"/>
        <v>34.4</v>
      </c>
      <c r="BC38" s="85">
        <f t="shared" si="34"/>
        <v>34.4</v>
      </c>
      <c r="BD38" s="85">
        <f t="shared" si="34"/>
        <v>34.4</v>
      </c>
      <c r="BE38" s="85">
        <f t="shared" si="34"/>
        <v>34.4</v>
      </c>
      <c r="BF38" s="85">
        <f t="shared" si="34"/>
        <v>34.4</v>
      </c>
      <c r="BG38" s="85">
        <f t="shared" si="34"/>
        <v>34.4</v>
      </c>
      <c r="BH38" s="85">
        <f t="shared" si="34"/>
        <v>34.4</v>
      </c>
      <c r="BI38" s="85">
        <f t="shared" si="34"/>
        <v>34.4</v>
      </c>
      <c r="BJ38" s="85">
        <f t="shared" si="34"/>
        <v>34.4</v>
      </c>
      <c r="BK38" s="85">
        <f t="shared" si="34"/>
        <v>34.4</v>
      </c>
      <c r="BL38" s="85">
        <f t="shared" si="34"/>
        <v>34.4</v>
      </c>
      <c r="BM38" s="85">
        <f t="shared" si="34"/>
        <v>34.4</v>
      </c>
      <c r="BN38" s="85">
        <f t="shared" si="34"/>
        <v>34.4</v>
      </c>
      <c r="BO38" s="85">
        <f t="shared" si="34"/>
        <v>34.4</v>
      </c>
      <c r="BP38" s="85">
        <f t="shared" si="34"/>
        <v>34.4</v>
      </c>
      <c r="BQ38" s="85">
        <f t="shared" si="34"/>
        <v>34.4</v>
      </c>
      <c r="BR38" s="85">
        <f t="shared" si="34"/>
        <v>34.4</v>
      </c>
      <c r="BS38" s="85">
        <f t="shared" si="34"/>
        <v>34.4</v>
      </c>
      <c r="BT38" s="85">
        <f t="shared" si="34"/>
        <v>34.4</v>
      </c>
      <c r="BU38" s="85">
        <f t="shared" si="34"/>
        <v>34.4</v>
      </c>
      <c r="BV38" s="85">
        <f t="shared" si="34"/>
        <v>34.4</v>
      </c>
      <c r="BW38" s="85">
        <f t="shared" si="34"/>
        <v>34.4</v>
      </c>
      <c r="BX38" s="85">
        <f t="shared" si="34"/>
        <v>34.4</v>
      </c>
      <c r="BY38" s="85">
        <f t="shared" si="34"/>
        <v>34.4</v>
      </c>
      <c r="BZ38" s="85">
        <f t="shared" si="34"/>
        <v>34.4</v>
      </c>
      <c r="CA38" s="85">
        <f t="shared" si="34"/>
        <v>34.4</v>
      </c>
      <c r="CB38" s="85">
        <f t="shared" si="34"/>
        <v>34.4</v>
      </c>
      <c r="CC38" s="85">
        <f t="shared" si="34"/>
        <v>34.4</v>
      </c>
      <c r="CD38" s="85">
        <f t="shared" ref="CD38:CS38" si="35">CD68-CD79</f>
        <v>34.4</v>
      </c>
      <c r="CE38" s="85">
        <f t="shared" si="35"/>
        <v>34.4</v>
      </c>
      <c r="CF38" s="85">
        <f t="shared" si="35"/>
        <v>34.4</v>
      </c>
      <c r="CG38" s="85">
        <f t="shared" si="35"/>
        <v>34.4</v>
      </c>
      <c r="CH38" s="85">
        <f t="shared" si="35"/>
        <v>34.4</v>
      </c>
      <c r="CI38" s="85">
        <f t="shared" si="35"/>
        <v>34.4</v>
      </c>
      <c r="CJ38" s="85">
        <f t="shared" si="35"/>
        <v>34.4</v>
      </c>
      <c r="CK38" s="85">
        <f t="shared" si="35"/>
        <v>34.4</v>
      </c>
      <c r="CL38" s="85">
        <f t="shared" si="35"/>
        <v>34.4</v>
      </c>
      <c r="CM38" s="85">
        <f t="shared" si="35"/>
        <v>34.4</v>
      </c>
      <c r="CN38" s="85">
        <f t="shared" si="35"/>
        <v>34.4</v>
      </c>
      <c r="CO38" s="85">
        <f t="shared" si="35"/>
        <v>34.4</v>
      </c>
      <c r="CP38" s="85">
        <f t="shared" si="35"/>
        <v>34.4</v>
      </c>
      <c r="CQ38" s="85">
        <f t="shared" si="35"/>
        <v>34.4</v>
      </c>
      <c r="CR38" s="85">
        <f t="shared" si="35"/>
        <v>34.4</v>
      </c>
      <c r="CS38" s="86">
        <f t="shared" si="35"/>
        <v>34.4</v>
      </c>
      <c r="CT38" s="30">
        <f t="shared" si="18"/>
        <v>3302.4000000000055</v>
      </c>
      <c r="CU38" s="156"/>
    </row>
    <row r="39" spans="1:99">
      <c r="A39" s="87" t="s">
        <v>52</v>
      </c>
      <c r="B39" s="88">
        <f t="shared" ref="B39:AG39" si="36">B12</f>
        <v>387.83112688172042</v>
      </c>
      <c r="C39" s="89">
        <f t="shared" si="36"/>
        <v>387.83112688172042</v>
      </c>
      <c r="D39" s="89">
        <f t="shared" si="36"/>
        <v>387.83112688172042</v>
      </c>
      <c r="E39" s="89">
        <f t="shared" si="36"/>
        <v>387.83112688172042</v>
      </c>
      <c r="F39" s="89">
        <f t="shared" si="36"/>
        <v>387.83112688172042</v>
      </c>
      <c r="G39" s="89">
        <f t="shared" si="36"/>
        <v>387.83112688172042</v>
      </c>
      <c r="H39" s="89">
        <f t="shared" si="36"/>
        <v>387.83112688172042</v>
      </c>
      <c r="I39" s="89">
        <f t="shared" si="36"/>
        <v>387.83112688172042</v>
      </c>
      <c r="J39" s="89">
        <f t="shared" si="36"/>
        <v>387.83112688172042</v>
      </c>
      <c r="K39" s="89">
        <f t="shared" si="36"/>
        <v>387.83112688172042</v>
      </c>
      <c r="L39" s="89">
        <f t="shared" si="36"/>
        <v>387.83112688172042</v>
      </c>
      <c r="M39" s="89">
        <f t="shared" si="36"/>
        <v>387.83112688172042</v>
      </c>
      <c r="N39" s="89">
        <f t="shared" si="36"/>
        <v>387.83112688172042</v>
      </c>
      <c r="O39" s="89">
        <f t="shared" si="36"/>
        <v>387.83112688172042</v>
      </c>
      <c r="P39" s="89">
        <f t="shared" si="36"/>
        <v>387.83112688172042</v>
      </c>
      <c r="Q39" s="89">
        <f t="shared" si="36"/>
        <v>387.83112688172042</v>
      </c>
      <c r="R39" s="89">
        <f t="shared" si="36"/>
        <v>387.83112688172042</v>
      </c>
      <c r="S39" s="89">
        <f t="shared" si="36"/>
        <v>387.83112688172042</v>
      </c>
      <c r="T39" s="89">
        <f t="shared" si="36"/>
        <v>387.83112688172042</v>
      </c>
      <c r="U39" s="89">
        <f t="shared" si="36"/>
        <v>387.83112688172042</v>
      </c>
      <c r="V39" s="89">
        <f t="shared" si="36"/>
        <v>387.83112688172042</v>
      </c>
      <c r="W39" s="89">
        <f t="shared" si="36"/>
        <v>387.83112688172042</v>
      </c>
      <c r="X39" s="89">
        <f t="shared" si="36"/>
        <v>387.83112688172042</v>
      </c>
      <c r="Y39" s="89">
        <f t="shared" si="36"/>
        <v>387.83112688172042</v>
      </c>
      <c r="Z39" s="89">
        <f t="shared" si="36"/>
        <v>387.83112688172042</v>
      </c>
      <c r="AA39" s="89">
        <f t="shared" si="36"/>
        <v>387.83112688172042</v>
      </c>
      <c r="AB39" s="89">
        <f t="shared" si="36"/>
        <v>387.83112688172042</v>
      </c>
      <c r="AC39" s="89">
        <f t="shared" si="36"/>
        <v>387.83112688172042</v>
      </c>
      <c r="AD39" s="89">
        <f t="shared" si="36"/>
        <v>387.83112688172042</v>
      </c>
      <c r="AE39" s="89">
        <f t="shared" si="36"/>
        <v>387.83112688172042</v>
      </c>
      <c r="AF39" s="89">
        <f t="shared" si="36"/>
        <v>387.83112688172042</v>
      </c>
      <c r="AG39" s="89">
        <f t="shared" si="36"/>
        <v>387.83112688172042</v>
      </c>
      <c r="AH39" s="89">
        <f t="shared" ref="AH39:BM39" si="37">AH12</f>
        <v>387.83112688172042</v>
      </c>
      <c r="AI39" s="89">
        <f t="shared" si="37"/>
        <v>387.83112688172042</v>
      </c>
      <c r="AJ39" s="89">
        <f t="shared" si="37"/>
        <v>387.83112688172042</v>
      </c>
      <c r="AK39" s="89">
        <f t="shared" si="37"/>
        <v>387.83112688172042</v>
      </c>
      <c r="AL39" s="89">
        <f t="shared" si="37"/>
        <v>387.83112688172042</v>
      </c>
      <c r="AM39" s="89">
        <f t="shared" si="37"/>
        <v>387.83112688172042</v>
      </c>
      <c r="AN39" s="89">
        <f t="shared" si="37"/>
        <v>387.83112688172042</v>
      </c>
      <c r="AO39" s="89">
        <f t="shared" si="37"/>
        <v>387.83112688172042</v>
      </c>
      <c r="AP39" s="89">
        <f t="shared" si="37"/>
        <v>387.83112688172042</v>
      </c>
      <c r="AQ39" s="89">
        <f t="shared" si="37"/>
        <v>387.83112688172042</v>
      </c>
      <c r="AR39" s="89">
        <f t="shared" si="37"/>
        <v>387.83112688172042</v>
      </c>
      <c r="AS39" s="89">
        <f t="shared" si="37"/>
        <v>387.83112688172042</v>
      </c>
      <c r="AT39" s="89">
        <f t="shared" si="37"/>
        <v>387.83112688172042</v>
      </c>
      <c r="AU39" s="89">
        <f t="shared" si="37"/>
        <v>387.83112688172042</v>
      </c>
      <c r="AV39" s="89">
        <f t="shared" si="37"/>
        <v>387.83112688172042</v>
      </c>
      <c r="AW39" s="89">
        <f t="shared" si="37"/>
        <v>387.83112688172042</v>
      </c>
      <c r="AX39" s="89">
        <f t="shared" si="37"/>
        <v>387.83112688172042</v>
      </c>
      <c r="AY39" s="89">
        <f t="shared" si="37"/>
        <v>387.83112688172042</v>
      </c>
      <c r="AZ39" s="89">
        <f t="shared" si="37"/>
        <v>387.83112688172042</v>
      </c>
      <c r="BA39" s="89">
        <f t="shared" si="37"/>
        <v>387.83112688172042</v>
      </c>
      <c r="BB39" s="89">
        <f t="shared" si="37"/>
        <v>387.83112688172042</v>
      </c>
      <c r="BC39" s="89">
        <f t="shared" si="37"/>
        <v>387.83112688172042</v>
      </c>
      <c r="BD39" s="89">
        <f t="shared" si="37"/>
        <v>387.83112688172042</v>
      </c>
      <c r="BE39" s="89">
        <f t="shared" si="37"/>
        <v>387.83112688172042</v>
      </c>
      <c r="BF39" s="89">
        <f t="shared" si="37"/>
        <v>387.83112688172042</v>
      </c>
      <c r="BG39" s="89">
        <f t="shared" si="37"/>
        <v>387.83112688172042</v>
      </c>
      <c r="BH39" s="89">
        <f t="shared" si="37"/>
        <v>387.83112688172042</v>
      </c>
      <c r="BI39" s="89">
        <f t="shared" si="37"/>
        <v>387.83112688172042</v>
      </c>
      <c r="BJ39" s="89">
        <f t="shared" si="37"/>
        <v>387.83112688172042</v>
      </c>
      <c r="BK39" s="89">
        <f t="shared" si="37"/>
        <v>387.83112688172042</v>
      </c>
      <c r="BL39" s="89">
        <f t="shared" si="37"/>
        <v>387.83112688172042</v>
      </c>
      <c r="BM39" s="89">
        <f t="shared" si="37"/>
        <v>387.83112688172042</v>
      </c>
      <c r="BN39" s="89">
        <f t="shared" ref="BN39:CS39" si="38">BN12</f>
        <v>387.83112688172042</v>
      </c>
      <c r="BO39" s="89">
        <f t="shared" si="38"/>
        <v>387.83112688172042</v>
      </c>
      <c r="BP39" s="89">
        <f t="shared" si="38"/>
        <v>387.83112688172042</v>
      </c>
      <c r="BQ39" s="89">
        <f t="shared" si="38"/>
        <v>387.83112688172042</v>
      </c>
      <c r="BR39" s="89">
        <f t="shared" si="38"/>
        <v>387.83112688172042</v>
      </c>
      <c r="BS39" s="89">
        <f t="shared" si="38"/>
        <v>387.83112688172042</v>
      </c>
      <c r="BT39" s="89">
        <f t="shared" si="38"/>
        <v>387.83112688172042</v>
      </c>
      <c r="BU39" s="89">
        <f t="shared" si="38"/>
        <v>387.83112688172042</v>
      </c>
      <c r="BV39" s="89">
        <f t="shared" si="38"/>
        <v>387.83112688172042</v>
      </c>
      <c r="BW39" s="89">
        <f t="shared" si="38"/>
        <v>387.83112688172042</v>
      </c>
      <c r="BX39" s="89">
        <f t="shared" si="38"/>
        <v>387.83112688172042</v>
      </c>
      <c r="BY39" s="89">
        <f t="shared" si="38"/>
        <v>387.83112688172042</v>
      </c>
      <c r="BZ39" s="89">
        <f t="shared" si="38"/>
        <v>387.83112688172042</v>
      </c>
      <c r="CA39" s="89">
        <f t="shared" si="38"/>
        <v>387.83112688172042</v>
      </c>
      <c r="CB39" s="89">
        <f t="shared" si="38"/>
        <v>387.83112688172042</v>
      </c>
      <c r="CC39" s="89">
        <f t="shared" si="38"/>
        <v>387.83112688172042</v>
      </c>
      <c r="CD39" s="89">
        <f t="shared" si="38"/>
        <v>387.83112688172042</v>
      </c>
      <c r="CE39" s="89">
        <f t="shared" si="38"/>
        <v>387.83112688172042</v>
      </c>
      <c r="CF39" s="89">
        <f t="shared" si="38"/>
        <v>387.83112688172042</v>
      </c>
      <c r="CG39" s="89">
        <f t="shared" si="38"/>
        <v>387.83112688172042</v>
      </c>
      <c r="CH39" s="89">
        <f t="shared" si="38"/>
        <v>387.83112688172042</v>
      </c>
      <c r="CI39" s="89">
        <f t="shared" si="38"/>
        <v>387.83112688172042</v>
      </c>
      <c r="CJ39" s="89">
        <f t="shared" si="38"/>
        <v>387.83112688172042</v>
      </c>
      <c r="CK39" s="89">
        <f t="shared" si="38"/>
        <v>387.83112688172042</v>
      </c>
      <c r="CL39" s="89">
        <f t="shared" si="38"/>
        <v>387.83112688172042</v>
      </c>
      <c r="CM39" s="89">
        <f t="shared" si="38"/>
        <v>387.83112688172042</v>
      </c>
      <c r="CN39" s="89">
        <f t="shared" si="38"/>
        <v>387.83112688172042</v>
      </c>
      <c r="CO39" s="89">
        <f t="shared" si="38"/>
        <v>387.83112688172042</v>
      </c>
      <c r="CP39" s="89">
        <f t="shared" si="38"/>
        <v>387.83112688172042</v>
      </c>
      <c r="CQ39" s="89">
        <f t="shared" si="38"/>
        <v>387.83112688172042</v>
      </c>
      <c r="CR39" s="89">
        <f t="shared" si="38"/>
        <v>387.83112688172042</v>
      </c>
      <c r="CS39" s="90">
        <f t="shared" si="38"/>
        <v>387.83112688172042</v>
      </c>
      <c r="CT39" s="30">
        <f t="shared" si="18"/>
        <v>37231.788180645111</v>
      </c>
      <c r="CU39" s="156"/>
    </row>
    <row r="40" spans="1:99">
      <c r="A40" s="20" t="s">
        <v>53</v>
      </c>
      <c r="B40" s="39">
        <f t="shared" ref="B40:AG40" si="39">SUM(B41:B41)</f>
        <v>1765.79</v>
      </c>
      <c r="C40" s="40">
        <f t="shared" si="39"/>
        <v>1769.38</v>
      </c>
      <c r="D40" s="40">
        <f t="shared" si="39"/>
        <v>1767.7</v>
      </c>
      <c r="E40" s="40">
        <f t="shared" si="39"/>
        <v>1770.36</v>
      </c>
      <c r="F40" s="40">
        <f t="shared" si="39"/>
        <v>1774.56</v>
      </c>
      <c r="G40" s="40">
        <f t="shared" si="39"/>
        <v>1780.46</v>
      </c>
      <c r="H40" s="40">
        <f t="shared" si="39"/>
        <v>1785.17</v>
      </c>
      <c r="I40" s="40">
        <f t="shared" si="39"/>
        <v>1788.97</v>
      </c>
      <c r="J40" s="40">
        <f t="shared" si="39"/>
        <v>1805.38</v>
      </c>
      <c r="K40" s="40">
        <f t="shared" si="39"/>
        <v>1810.43</v>
      </c>
      <c r="L40" s="40">
        <f t="shared" si="39"/>
        <v>1804.11</v>
      </c>
      <c r="M40" s="40">
        <f t="shared" si="39"/>
        <v>1861</v>
      </c>
      <c r="N40" s="40">
        <f t="shared" si="39"/>
        <v>1864.87</v>
      </c>
      <c r="O40" s="40">
        <f t="shared" si="39"/>
        <v>1868.67</v>
      </c>
      <c r="P40" s="40">
        <f t="shared" si="39"/>
        <v>1872.51</v>
      </c>
      <c r="Q40" s="40">
        <f t="shared" si="39"/>
        <v>1873.03</v>
      </c>
      <c r="R40" s="40">
        <f t="shared" si="39"/>
        <v>1873.02</v>
      </c>
      <c r="S40" s="40">
        <f t="shared" si="39"/>
        <v>1873.02</v>
      </c>
      <c r="T40" s="40">
        <f t="shared" si="39"/>
        <v>1875.8</v>
      </c>
      <c r="U40" s="40">
        <f t="shared" si="39"/>
        <v>1875.82</v>
      </c>
      <c r="V40" s="40">
        <f t="shared" si="39"/>
        <v>1876.51</v>
      </c>
      <c r="W40" s="40">
        <f t="shared" si="39"/>
        <v>1876.53</v>
      </c>
      <c r="X40" s="40">
        <f t="shared" si="39"/>
        <v>1845.49</v>
      </c>
      <c r="Y40" s="40">
        <f t="shared" si="39"/>
        <v>1830.69</v>
      </c>
      <c r="Z40" s="40">
        <f t="shared" si="39"/>
        <v>1830.69</v>
      </c>
      <c r="AA40" s="40">
        <f t="shared" si="39"/>
        <v>1830.69</v>
      </c>
      <c r="AB40" s="40">
        <f t="shared" si="39"/>
        <v>1828.75</v>
      </c>
      <c r="AC40" s="40">
        <f t="shared" si="39"/>
        <v>1825.24</v>
      </c>
      <c r="AD40" s="40">
        <f t="shared" si="39"/>
        <v>1831.47</v>
      </c>
      <c r="AE40" s="40">
        <f t="shared" si="39"/>
        <v>1831.93</v>
      </c>
      <c r="AF40" s="40">
        <f t="shared" si="39"/>
        <v>1830.61</v>
      </c>
      <c r="AG40" s="40">
        <f t="shared" si="39"/>
        <v>1831.85</v>
      </c>
      <c r="AH40" s="40">
        <f t="shared" ref="AH40:BM40" si="40">SUM(AH41:AH41)</f>
        <v>1835.09</v>
      </c>
      <c r="AI40" s="40">
        <f t="shared" si="40"/>
        <v>1835.12</v>
      </c>
      <c r="AJ40" s="40">
        <f t="shared" si="40"/>
        <v>1835.36</v>
      </c>
      <c r="AK40" s="40">
        <f t="shared" si="40"/>
        <v>1835.38</v>
      </c>
      <c r="AL40" s="40">
        <f t="shared" si="40"/>
        <v>1834.81</v>
      </c>
      <c r="AM40" s="40">
        <f t="shared" si="40"/>
        <v>1834.81</v>
      </c>
      <c r="AN40" s="40">
        <f t="shared" si="40"/>
        <v>1833.34</v>
      </c>
      <c r="AO40" s="40">
        <f t="shared" si="40"/>
        <v>1833.49</v>
      </c>
      <c r="AP40" s="40">
        <f t="shared" si="40"/>
        <v>1830.73</v>
      </c>
      <c r="AQ40" s="40">
        <f t="shared" si="40"/>
        <v>1831.33</v>
      </c>
      <c r="AR40" s="40">
        <f t="shared" si="40"/>
        <v>1827.46</v>
      </c>
      <c r="AS40" s="40">
        <f t="shared" si="40"/>
        <v>1827.46</v>
      </c>
      <c r="AT40" s="40">
        <f t="shared" si="40"/>
        <v>1827.03</v>
      </c>
      <c r="AU40" s="40">
        <f t="shared" si="40"/>
        <v>1827.11</v>
      </c>
      <c r="AV40" s="40">
        <f t="shared" si="40"/>
        <v>1827.04</v>
      </c>
      <c r="AW40" s="40">
        <f t="shared" si="40"/>
        <v>1827.11</v>
      </c>
      <c r="AX40" s="40">
        <f t="shared" si="40"/>
        <v>1821.86</v>
      </c>
      <c r="AY40" s="40">
        <f t="shared" si="40"/>
        <v>1821.86</v>
      </c>
      <c r="AZ40" s="40">
        <f t="shared" si="40"/>
        <v>1824.44</v>
      </c>
      <c r="BA40" s="40">
        <f t="shared" si="40"/>
        <v>1825.43</v>
      </c>
      <c r="BB40" s="40">
        <f t="shared" si="40"/>
        <v>1825.91</v>
      </c>
      <c r="BC40" s="40">
        <f t="shared" si="40"/>
        <v>1826.31</v>
      </c>
      <c r="BD40" s="40">
        <f t="shared" si="40"/>
        <v>1826.85</v>
      </c>
      <c r="BE40" s="40">
        <f t="shared" si="40"/>
        <v>1826.86</v>
      </c>
      <c r="BF40" s="40">
        <f t="shared" si="40"/>
        <v>1826.86</v>
      </c>
      <c r="BG40" s="40">
        <f t="shared" si="40"/>
        <v>1826.86</v>
      </c>
      <c r="BH40" s="40">
        <f t="shared" si="40"/>
        <v>1826.96</v>
      </c>
      <c r="BI40" s="40">
        <f t="shared" si="40"/>
        <v>1827.24</v>
      </c>
      <c r="BJ40" s="40">
        <f t="shared" si="40"/>
        <v>1823.94</v>
      </c>
      <c r="BK40" s="40">
        <f t="shared" si="40"/>
        <v>1824.5</v>
      </c>
      <c r="BL40" s="40">
        <f t="shared" si="40"/>
        <v>1824.61</v>
      </c>
      <c r="BM40" s="40">
        <f t="shared" si="40"/>
        <v>1824.61</v>
      </c>
      <c r="BN40" s="40">
        <f t="shared" ref="BN40:CS40" si="41">SUM(BN41:BN41)</f>
        <v>1824.06</v>
      </c>
      <c r="BO40" s="40">
        <f t="shared" si="41"/>
        <v>1824.46</v>
      </c>
      <c r="BP40" s="40">
        <f t="shared" si="41"/>
        <v>1824.06</v>
      </c>
      <c r="BQ40" s="40">
        <f t="shared" si="41"/>
        <v>1824.06</v>
      </c>
      <c r="BR40" s="40">
        <f t="shared" si="41"/>
        <v>1821.55</v>
      </c>
      <c r="BS40" s="40">
        <f t="shared" si="41"/>
        <v>1821.55</v>
      </c>
      <c r="BT40" s="40">
        <f t="shared" si="41"/>
        <v>1819.26</v>
      </c>
      <c r="BU40" s="40">
        <f t="shared" si="41"/>
        <v>1825.8</v>
      </c>
      <c r="BV40" s="40">
        <f t="shared" si="41"/>
        <v>1829.57</v>
      </c>
      <c r="BW40" s="40">
        <f t="shared" si="41"/>
        <v>1835.07</v>
      </c>
      <c r="BX40" s="40">
        <f t="shared" si="41"/>
        <v>1839.69</v>
      </c>
      <c r="BY40" s="40">
        <f t="shared" si="41"/>
        <v>1843.94</v>
      </c>
      <c r="BZ40" s="40">
        <f t="shared" si="41"/>
        <v>1843.94</v>
      </c>
      <c r="CA40" s="40">
        <f t="shared" si="41"/>
        <v>1844.34</v>
      </c>
      <c r="CB40" s="40">
        <f t="shared" si="41"/>
        <v>1843.27</v>
      </c>
      <c r="CC40" s="40">
        <f t="shared" si="41"/>
        <v>1843.27</v>
      </c>
      <c r="CD40" s="40">
        <f t="shared" si="41"/>
        <v>1834.22</v>
      </c>
      <c r="CE40" s="40">
        <f t="shared" si="41"/>
        <v>1834.22</v>
      </c>
      <c r="CF40" s="40">
        <f t="shared" si="41"/>
        <v>1835.13</v>
      </c>
      <c r="CG40" s="40">
        <f t="shared" si="41"/>
        <v>1835.4</v>
      </c>
      <c r="CH40" s="40">
        <f t="shared" si="41"/>
        <v>1828.27</v>
      </c>
      <c r="CI40" s="40">
        <f t="shared" si="41"/>
        <v>1828.27</v>
      </c>
      <c r="CJ40" s="40">
        <f t="shared" si="41"/>
        <v>1828.75</v>
      </c>
      <c r="CK40" s="40">
        <f t="shared" si="41"/>
        <v>1828.8</v>
      </c>
      <c r="CL40" s="40">
        <f t="shared" si="41"/>
        <v>1829.02</v>
      </c>
      <c r="CM40" s="40">
        <f t="shared" si="41"/>
        <v>1829.43</v>
      </c>
      <c r="CN40" s="40">
        <f t="shared" si="41"/>
        <v>1830</v>
      </c>
      <c r="CO40" s="40">
        <f t="shared" si="41"/>
        <v>1830.5</v>
      </c>
      <c r="CP40" s="40">
        <f t="shared" si="41"/>
        <v>1831.94</v>
      </c>
      <c r="CQ40" s="40">
        <f t="shared" si="41"/>
        <v>1832.45</v>
      </c>
      <c r="CR40" s="40">
        <f t="shared" si="41"/>
        <v>1832.97</v>
      </c>
      <c r="CS40" s="91">
        <f t="shared" si="41"/>
        <v>1833.85</v>
      </c>
      <c r="CT40" s="38">
        <f t="shared" si="18"/>
        <v>175649.37999999998</v>
      </c>
      <c r="CU40" s="154"/>
    </row>
    <row r="41" spans="1:99">
      <c r="A41" s="25" t="s">
        <v>12</v>
      </c>
      <c r="B41" s="42">
        <v>1765.79</v>
      </c>
      <c r="C41" s="43">
        <v>1769.38</v>
      </c>
      <c r="D41" s="43">
        <v>1767.7</v>
      </c>
      <c r="E41" s="43">
        <v>1770.36</v>
      </c>
      <c r="F41" s="43">
        <v>1774.56</v>
      </c>
      <c r="G41" s="43">
        <v>1780.46</v>
      </c>
      <c r="H41" s="43">
        <v>1785.17</v>
      </c>
      <c r="I41" s="43">
        <v>1788.97</v>
      </c>
      <c r="J41" s="43">
        <v>1805.38</v>
      </c>
      <c r="K41" s="43">
        <v>1810.43</v>
      </c>
      <c r="L41" s="43">
        <v>1804.11</v>
      </c>
      <c r="M41" s="43">
        <v>1861</v>
      </c>
      <c r="N41" s="43">
        <v>1864.87</v>
      </c>
      <c r="O41" s="43">
        <v>1868.67</v>
      </c>
      <c r="P41" s="43">
        <v>1872.51</v>
      </c>
      <c r="Q41" s="43">
        <v>1873.03</v>
      </c>
      <c r="R41" s="43">
        <v>1873.02</v>
      </c>
      <c r="S41" s="43">
        <v>1873.02</v>
      </c>
      <c r="T41" s="43">
        <v>1875.8</v>
      </c>
      <c r="U41" s="43">
        <v>1875.82</v>
      </c>
      <c r="V41" s="43">
        <v>1876.51</v>
      </c>
      <c r="W41" s="43">
        <v>1876.53</v>
      </c>
      <c r="X41" s="43">
        <v>1845.49</v>
      </c>
      <c r="Y41" s="43">
        <v>1830.69</v>
      </c>
      <c r="Z41" s="43">
        <v>1830.69</v>
      </c>
      <c r="AA41" s="43">
        <v>1830.69</v>
      </c>
      <c r="AB41" s="43">
        <v>1828.75</v>
      </c>
      <c r="AC41" s="43">
        <v>1825.24</v>
      </c>
      <c r="AD41" s="43">
        <v>1831.47</v>
      </c>
      <c r="AE41" s="43">
        <v>1831.93</v>
      </c>
      <c r="AF41" s="43">
        <v>1830.61</v>
      </c>
      <c r="AG41" s="43">
        <v>1831.85</v>
      </c>
      <c r="AH41" s="43">
        <v>1835.09</v>
      </c>
      <c r="AI41" s="43">
        <v>1835.12</v>
      </c>
      <c r="AJ41" s="43">
        <v>1835.36</v>
      </c>
      <c r="AK41" s="43">
        <v>1835.38</v>
      </c>
      <c r="AL41" s="43">
        <v>1834.81</v>
      </c>
      <c r="AM41" s="43">
        <v>1834.81</v>
      </c>
      <c r="AN41" s="43">
        <v>1833.34</v>
      </c>
      <c r="AO41" s="43">
        <v>1833.49</v>
      </c>
      <c r="AP41" s="43">
        <v>1830.73</v>
      </c>
      <c r="AQ41" s="43">
        <v>1831.33</v>
      </c>
      <c r="AR41" s="43">
        <v>1827.46</v>
      </c>
      <c r="AS41" s="43">
        <v>1827.46</v>
      </c>
      <c r="AT41" s="43">
        <v>1827.03</v>
      </c>
      <c r="AU41" s="43">
        <v>1827.11</v>
      </c>
      <c r="AV41" s="43">
        <v>1827.04</v>
      </c>
      <c r="AW41" s="43">
        <v>1827.11</v>
      </c>
      <c r="AX41" s="43">
        <v>1821.86</v>
      </c>
      <c r="AY41" s="43">
        <v>1821.86</v>
      </c>
      <c r="AZ41" s="43">
        <v>1824.44</v>
      </c>
      <c r="BA41" s="43">
        <v>1825.43</v>
      </c>
      <c r="BB41" s="43">
        <v>1825.91</v>
      </c>
      <c r="BC41" s="43">
        <v>1826.31</v>
      </c>
      <c r="BD41" s="43">
        <v>1826.85</v>
      </c>
      <c r="BE41" s="43">
        <v>1826.86</v>
      </c>
      <c r="BF41" s="43">
        <v>1826.86</v>
      </c>
      <c r="BG41" s="43">
        <v>1826.86</v>
      </c>
      <c r="BH41" s="43">
        <v>1826.96</v>
      </c>
      <c r="BI41" s="43">
        <v>1827.24</v>
      </c>
      <c r="BJ41" s="43">
        <v>1823.94</v>
      </c>
      <c r="BK41" s="43">
        <v>1824.5</v>
      </c>
      <c r="BL41" s="43">
        <v>1824.61</v>
      </c>
      <c r="BM41" s="43">
        <v>1824.61</v>
      </c>
      <c r="BN41" s="43">
        <v>1824.06</v>
      </c>
      <c r="BO41" s="43">
        <v>1824.46</v>
      </c>
      <c r="BP41" s="43">
        <v>1824.06</v>
      </c>
      <c r="BQ41" s="43">
        <v>1824.06</v>
      </c>
      <c r="BR41" s="43">
        <v>1821.55</v>
      </c>
      <c r="BS41" s="43">
        <v>1821.55</v>
      </c>
      <c r="BT41" s="43">
        <v>1819.26</v>
      </c>
      <c r="BU41" s="43">
        <v>1825.8</v>
      </c>
      <c r="BV41" s="43">
        <v>1829.57</v>
      </c>
      <c r="BW41" s="43">
        <v>1835.07</v>
      </c>
      <c r="BX41" s="43">
        <v>1839.69</v>
      </c>
      <c r="BY41" s="43">
        <v>1843.94</v>
      </c>
      <c r="BZ41" s="43">
        <v>1843.94</v>
      </c>
      <c r="CA41" s="43">
        <v>1844.34</v>
      </c>
      <c r="CB41" s="43">
        <v>1843.27</v>
      </c>
      <c r="CC41" s="43">
        <v>1843.27</v>
      </c>
      <c r="CD41" s="43">
        <v>1834.22</v>
      </c>
      <c r="CE41" s="43">
        <v>1834.22</v>
      </c>
      <c r="CF41" s="43">
        <v>1835.13</v>
      </c>
      <c r="CG41" s="43">
        <v>1835.4</v>
      </c>
      <c r="CH41" s="43">
        <v>1828.27</v>
      </c>
      <c r="CI41" s="43">
        <v>1828.27</v>
      </c>
      <c r="CJ41" s="43">
        <v>1828.75</v>
      </c>
      <c r="CK41" s="43">
        <v>1828.8</v>
      </c>
      <c r="CL41" s="43">
        <v>1829.02</v>
      </c>
      <c r="CM41" s="43">
        <v>1829.43</v>
      </c>
      <c r="CN41" s="43">
        <v>1830</v>
      </c>
      <c r="CO41" s="43">
        <v>1830.5</v>
      </c>
      <c r="CP41" s="43">
        <v>1831.94</v>
      </c>
      <c r="CQ41" s="43">
        <v>1832.45</v>
      </c>
      <c r="CR41" s="43">
        <v>1832.97</v>
      </c>
      <c r="CS41" s="92">
        <v>1833.85</v>
      </c>
      <c r="CT41" s="30">
        <f t="shared" si="18"/>
        <v>175649.37999999998</v>
      </c>
      <c r="CU41" s="156"/>
    </row>
    <row r="42" spans="1:99">
      <c r="A42" s="95" t="s">
        <v>54</v>
      </c>
      <c r="B42" s="39">
        <f>SUM(B43:B46)</f>
        <v>1970.45</v>
      </c>
      <c r="C42" s="40">
        <f t="shared" ref="C42:BN42" si="42">SUM(C43:C46)</f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si="42"/>
        <v>1970.45</v>
      </c>
      <c r="AI42" s="40">
        <f t="shared" si="42"/>
        <v>1970.45</v>
      </c>
      <c r="AJ42" s="40">
        <f t="shared" si="42"/>
        <v>1970.45</v>
      </c>
      <c r="AK42" s="40">
        <f t="shared" si="42"/>
        <v>1970.45</v>
      </c>
      <c r="AL42" s="40">
        <f t="shared" si="42"/>
        <v>1970.45</v>
      </c>
      <c r="AM42" s="40">
        <f t="shared" si="42"/>
        <v>1970.45</v>
      </c>
      <c r="AN42" s="40">
        <f t="shared" si="42"/>
        <v>1970.45</v>
      </c>
      <c r="AO42" s="40">
        <f t="shared" si="42"/>
        <v>1970.45</v>
      </c>
      <c r="AP42" s="40">
        <f t="shared" si="42"/>
        <v>1970.45</v>
      </c>
      <c r="AQ42" s="40">
        <f t="shared" si="42"/>
        <v>1970.45</v>
      </c>
      <c r="AR42" s="40">
        <f t="shared" si="42"/>
        <v>1970.45</v>
      </c>
      <c r="AS42" s="40">
        <f t="shared" si="42"/>
        <v>1970.45</v>
      </c>
      <c r="AT42" s="40">
        <f t="shared" si="42"/>
        <v>1970.45</v>
      </c>
      <c r="AU42" s="40">
        <f t="shared" si="42"/>
        <v>1970.45</v>
      </c>
      <c r="AV42" s="40">
        <f t="shared" si="42"/>
        <v>1970.45</v>
      </c>
      <c r="AW42" s="40">
        <f t="shared" si="42"/>
        <v>1970.45</v>
      </c>
      <c r="AX42" s="40">
        <f t="shared" si="42"/>
        <v>1970.45</v>
      </c>
      <c r="AY42" s="40">
        <f t="shared" si="42"/>
        <v>1970.45</v>
      </c>
      <c r="AZ42" s="40">
        <f t="shared" si="42"/>
        <v>1970.45</v>
      </c>
      <c r="BA42" s="40">
        <f t="shared" si="42"/>
        <v>1970.45</v>
      </c>
      <c r="BB42" s="40">
        <f t="shared" si="42"/>
        <v>1970.45</v>
      </c>
      <c r="BC42" s="40">
        <f t="shared" si="42"/>
        <v>1970.45</v>
      </c>
      <c r="BD42" s="40">
        <f t="shared" si="42"/>
        <v>1970.45</v>
      </c>
      <c r="BE42" s="40">
        <f t="shared" si="42"/>
        <v>1970.45</v>
      </c>
      <c r="BF42" s="40">
        <f t="shared" si="42"/>
        <v>1970.45</v>
      </c>
      <c r="BG42" s="40">
        <f t="shared" si="42"/>
        <v>1970.45</v>
      </c>
      <c r="BH42" s="40">
        <f t="shared" si="42"/>
        <v>1970.45</v>
      </c>
      <c r="BI42" s="40">
        <f t="shared" si="42"/>
        <v>1970.45</v>
      </c>
      <c r="BJ42" s="40">
        <f t="shared" si="42"/>
        <v>1970.45</v>
      </c>
      <c r="BK42" s="40">
        <f t="shared" si="42"/>
        <v>1970.45</v>
      </c>
      <c r="BL42" s="40">
        <f t="shared" si="42"/>
        <v>1970.45</v>
      </c>
      <c r="BM42" s="40">
        <f t="shared" si="42"/>
        <v>1970.45</v>
      </c>
      <c r="BN42" s="40">
        <f t="shared" si="42"/>
        <v>1970.45</v>
      </c>
      <c r="BO42" s="40">
        <f t="shared" ref="BO42:CS42" si="43">SUM(BO43:BO46)</f>
        <v>1970.45</v>
      </c>
      <c r="BP42" s="40">
        <f t="shared" si="43"/>
        <v>1970.45</v>
      </c>
      <c r="BQ42" s="40">
        <f t="shared" si="43"/>
        <v>1970.45</v>
      </c>
      <c r="BR42" s="40">
        <f t="shared" si="43"/>
        <v>1970.45</v>
      </c>
      <c r="BS42" s="40">
        <f t="shared" si="43"/>
        <v>1970.45</v>
      </c>
      <c r="BT42" s="40">
        <f t="shared" si="43"/>
        <v>1970.45</v>
      </c>
      <c r="BU42" s="40">
        <f t="shared" si="43"/>
        <v>1970.45</v>
      </c>
      <c r="BV42" s="40">
        <f t="shared" si="43"/>
        <v>1970.45</v>
      </c>
      <c r="BW42" s="40">
        <f t="shared" si="43"/>
        <v>1970.45</v>
      </c>
      <c r="BX42" s="40">
        <f t="shared" si="43"/>
        <v>1970.45</v>
      </c>
      <c r="BY42" s="40">
        <f t="shared" si="43"/>
        <v>1970.45</v>
      </c>
      <c r="BZ42" s="40">
        <f t="shared" si="43"/>
        <v>1970.45</v>
      </c>
      <c r="CA42" s="40">
        <f t="shared" si="43"/>
        <v>1970.45</v>
      </c>
      <c r="CB42" s="40">
        <f t="shared" si="43"/>
        <v>1970.45</v>
      </c>
      <c r="CC42" s="40">
        <f t="shared" si="43"/>
        <v>1970.45</v>
      </c>
      <c r="CD42" s="40">
        <f t="shared" si="43"/>
        <v>1970.45</v>
      </c>
      <c r="CE42" s="40">
        <f t="shared" si="43"/>
        <v>1970.45</v>
      </c>
      <c r="CF42" s="40">
        <f t="shared" si="43"/>
        <v>1970.45</v>
      </c>
      <c r="CG42" s="40">
        <f t="shared" si="43"/>
        <v>1970.45</v>
      </c>
      <c r="CH42" s="40">
        <f t="shared" si="43"/>
        <v>1970.45</v>
      </c>
      <c r="CI42" s="40">
        <f t="shared" si="43"/>
        <v>1970.45</v>
      </c>
      <c r="CJ42" s="40">
        <f t="shared" si="43"/>
        <v>1970.45</v>
      </c>
      <c r="CK42" s="40">
        <f t="shared" si="43"/>
        <v>1970.45</v>
      </c>
      <c r="CL42" s="40">
        <f t="shared" si="43"/>
        <v>1970.45</v>
      </c>
      <c r="CM42" s="40">
        <f t="shared" si="43"/>
        <v>1970.45</v>
      </c>
      <c r="CN42" s="40">
        <f t="shared" si="43"/>
        <v>1970.45</v>
      </c>
      <c r="CO42" s="40">
        <f t="shared" si="43"/>
        <v>1970.45</v>
      </c>
      <c r="CP42" s="40">
        <f t="shared" si="43"/>
        <v>1970.45</v>
      </c>
      <c r="CQ42" s="40">
        <f t="shared" si="43"/>
        <v>1970.45</v>
      </c>
      <c r="CR42" s="40">
        <f t="shared" si="43"/>
        <v>1970.45</v>
      </c>
      <c r="CS42" s="91">
        <f t="shared" si="43"/>
        <v>1970.45</v>
      </c>
      <c r="CT42" s="38">
        <f t="shared" si="18"/>
        <v>189163.20000000022</v>
      </c>
      <c r="CU42" s="154"/>
    </row>
    <row r="43" spans="1:99">
      <c r="A43" s="78" t="s">
        <v>55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6"/>
    </row>
    <row r="44" spans="1:99">
      <c r="A44" s="25" t="s">
        <v>56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6"/>
    </row>
    <row r="45" spans="1:99">
      <c r="A45" s="25" t="s">
        <v>57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6"/>
    </row>
    <row r="46" spans="1:99" hidden="1">
      <c r="A46" s="57" t="s">
        <v>58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6"/>
    </row>
    <row r="47" spans="1:99">
      <c r="A47" s="95" t="s">
        <v>59</v>
      </c>
      <c r="B47" s="53">
        <f t="shared" ref="B47:AG47" si="44">SUM(B48:B51)</f>
        <v>25.24</v>
      </c>
      <c r="C47" s="54">
        <f t="shared" si="44"/>
        <v>25.02</v>
      </c>
      <c r="D47" s="54">
        <f t="shared" si="44"/>
        <v>24.22</v>
      </c>
      <c r="E47" s="54">
        <f t="shared" si="44"/>
        <v>23.060000000000002</v>
      </c>
      <c r="F47" s="54">
        <f t="shared" si="44"/>
        <v>23.43</v>
      </c>
      <c r="G47" s="54">
        <f t="shared" si="44"/>
        <v>25.03</v>
      </c>
      <c r="H47" s="54">
        <f t="shared" si="44"/>
        <v>24.25</v>
      </c>
      <c r="I47" s="54">
        <f t="shared" si="44"/>
        <v>23.810000000000002</v>
      </c>
      <c r="J47" s="54">
        <f t="shared" si="44"/>
        <v>22.93</v>
      </c>
      <c r="K47" s="54">
        <f t="shared" si="44"/>
        <v>21.81</v>
      </c>
      <c r="L47" s="54">
        <f t="shared" si="44"/>
        <v>21.44</v>
      </c>
      <c r="M47" s="54">
        <f t="shared" si="44"/>
        <v>22.200000000000003</v>
      </c>
      <c r="N47" s="54">
        <f t="shared" si="44"/>
        <v>21.05</v>
      </c>
      <c r="O47" s="54">
        <f t="shared" si="44"/>
        <v>20.930000000000003</v>
      </c>
      <c r="P47" s="54">
        <f t="shared" si="44"/>
        <v>20.270000000000003</v>
      </c>
      <c r="Q47" s="54">
        <f t="shared" si="44"/>
        <v>21.020000000000003</v>
      </c>
      <c r="R47" s="54">
        <f t="shared" si="44"/>
        <v>17.010000000000002</v>
      </c>
      <c r="S47" s="54">
        <f t="shared" si="44"/>
        <v>19.64</v>
      </c>
      <c r="T47" s="54">
        <f t="shared" si="44"/>
        <v>19.330000000000002</v>
      </c>
      <c r="U47" s="54">
        <f t="shared" si="44"/>
        <v>19.970000000000002</v>
      </c>
      <c r="V47" s="54">
        <f t="shared" si="44"/>
        <v>21.65</v>
      </c>
      <c r="W47" s="54">
        <f t="shared" si="44"/>
        <v>21.259999999999998</v>
      </c>
      <c r="X47" s="54">
        <f t="shared" si="44"/>
        <v>23.383801064888452</v>
      </c>
      <c r="Y47" s="54">
        <f t="shared" si="44"/>
        <v>33.520481198594894</v>
      </c>
      <c r="Z47" s="54">
        <f t="shared" si="44"/>
        <v>46.109095844213286</v>
      </c>
      <c r="AA47" s="54">
        <f t="shared" si="44"/>
        <v>95.484547177875498</v>
      </c>
      <c r="AB47" s="54">
        <f t="shared" si="44"/>
        <v>205.47991121854028</v>
      </c>
      <c r="AC47" s="54">
        <f t="shared" si="44"/>
        <v>416.39454446674773</v>
      </c>
      <c r="AD47" s="54">
        <f t="shared" si="44"/>
        <v>677.19370140170622</v>
      </c>
      <c r="AE47" s="54">
        <f t="shared" si="44"/>
        <v>914.48895840066859</v>
      </c>
      <c r="AF47" s="54">
        <f t="shared" si="44"/>
        <v>1250.4839752575037</v>
      </c>
      <c r="AG47" s="54">
        <f t="shared" si="44"/>
        <v>1613.3843996818941</v>
      </c>
      <c r="AH47" s="54">
        <f t="shared" ref="AH47:BM47" si="45">SUM(AH48:AH51)</f>
        <v>1913.0643935154078</v>
      </c>
      <c r="AI47" s="54">
        <f t="shared" si="45"/>
        <v>2268.7154373474327</v>
      </c>
      <c r="AJ47" s="54">
        <f t="shared" si="45"/>
        <v>2563.1516425819286</v>
      </c>
      <c r="AK47" s="54">
        <f t="shared" si="45"/>
        <v>2879.9076250946241</v>
      </c>
      <c r="AL47" s="54">
        <f t="shared" si="45"/>
        <v>3113.4729108155925</v>
      </c>
      <c r="AM47" s="54">
        <f t="shared" si="45"/>
        <v>3403.3878424420136</v>
      </c>
      <c r="AN47" s="54">
        <f t="shared" si="45"/>
        <v>3588.579494427835</v>
      </c>
      <c r="AO47" s="54">
        <f t="shared" si="45"/>
        <v>3728.0161016268894</v>
      </c>
      <c r="AP47" s="54">
        <f t="shared" si="45"/>
        <v>3864.0155700651094</v>
      </c>
      <c r="AQ47" s="54">
        <f t="shared" si="45"/>
        <v>4009.0386609367961</v>
      </c>
      <c r="AR47" s="54">
        <f t="shared" si="45"/>
        <v>4131.2534273332712</v>
      </c>
      <c r="AS47" s="54">
        <f t="shared" si="45"/>
        <v>4227.4082755048012</v>
      </c>
      <c r="AT47" s="54">
        <f t="shared" si="45"/>
        <v>4280.6460467026309</v>
      </c>
      <c r="AU47" s="54">
        <f t="shared" si="45"/>
        <v>4346.9501641295474</v>
      </c>
      <c r="AV47" s="54">
        <f t="shared" si="45"/>
        <v>4347.501515169557</v>
      </c>
      <c r="AW47" s="54">
        <f t="shared" si="45"/>
        <v>4377.3620145061277</v>
      </c>
      <c r="AX47" s="54">
        <f t="shared" si="45"/>
        <v>4355.2088827229927</v>
      </c>
      <c r="AY47" s="54">
        <f t="shared" si="45"/>
        <v>4392.5842172017337</v>
      </c>
      <c r="AZ47" s="54">
        <f t="shared" si="45"/>
        <v>4383.6311828384551</v>
      </c>
      <c r="BA47" s="54">
        <f t="shared" si="45"/>
        <v>4339.5544399235359</v>
      </c>
      <c r="BB47" s="54">
        <f t="shared" si="45"/>
        <v>4337.8917091693529</v>
      </c>
      <c r="BC47" s="54">
        <f t="shared" si="45"/>
        <v>4295.2186826523966</v>
      </c>
      <c r="BD47" s="54">
        <f t="shared" si="45"/>
        <v>4246.6729906237506</v>
      </c>
      <c r="BE47" s="54">
        <f t="shared" si="45"/>
        <v>4247.5554569047645</v>
      </c>
      <c r="BF47" s="54">
        <f t="shared" si="45"/>
        <v>4101.0974934826618</v>
      </c>
      <c r="BG47" s="54">
        <f t="shared" si="45"/>
        <v>4006.7359806680638</v>
      </c>
      <c r="BH47" s="54">
        <f t="shared" si="45"/>
        <v>3805.663225582839</v>
      </c>
      <c r="BI47" s="54">
        <f t="shared" si="45"/>
        <v>3569.538233057046</v>
      </c>
      <c r="BJ47" s="54">
        <f t="shared" si="45"/>
        <v>3446.3848385762644</v>
      </c>
      <c r="BK47" s="54">
        <f t="shared" si="45"/>
        <v>3246.4369647755402</v>
      </c>
      <c r="BL47" s="54">
        <f t="shared" si="45"/>
        <v>2925.7965821025164</v>
      </c>
      <c r="BM47" s="54">
        <f t="shared" si="45"/>
        <v>2731.5061080325936</v>
      </c>
      <c r="BN47" s="54">
        <f t="shared" ref="BN47:CS47" si="46">SUM(BN48:BN51)</f>
        <v>2434.242473505371</v>
      </c>
      <c r="BO47" s="54">
        <f t="shared" si="46"/>
        <v>2194.7906753897641</v>
      </c>
      <c r="BP47" s="54">
        <f t="shared" si="46"/>
        <v>1951.8895036403537</v>
      </c>
      <c r="BQ47" s="54">
        <f t="shared" si="46"/>
        <v>1613.1412653790051</v>
      </c>
      <c r="BR47" s="54">
        <f t="shared" si="46"/>
        <v>1380.6588904948924</v>
      </c>
      <c r="BS47" s="54">
        <f t="shared" si="46"/>
        <v>1037.8499188734893</v>
      </c>
      <c r="BT47" s="54">
        <f t="shared" si="46"/>
        <v>798.34889848474529</v>
      </c>
      <c r="BU47" s="54">
        <f t="shared" si="46"/>
        <v>503.64616955392916</v>
      </c>
      <c r="BV47" s="54">
        <f t="shared" si="46"/>
        <v>289.25030706445466</v>
      </c>
      <c r="BW47" s="54">
        <f t="shared" si="46"/>
        <v>181.94630186227897</v>
      </c>
      <c r="BX47" s="54">
        <f t="shared" si="46"/>
        <v>127.60760330459892</v>
      </c>
      <c r="BY47" s="54">
        <f t="shared" si="46"/>
        <v>58.07</v>
      </c>
      <c r="BZ47" s="54">
        <f t="shared" si="46"/>
        <v>53.220000000000006</v>
      </c>
      <c r="CA47" s="54">
        <f t="shared" si="46"/>
        <v>50.760000000000005</v>
      </c>
      <c r="CB47" s="54">
        <f t="shared" si="46"/>
        <v>52.71</v>
      </c>
      <c r="CC47" s="54">
        <f t="shared" si="46"/>
        <v>55.519999999999996</v>
      </c>
      <c r="CD47" s="54">
        <f t="shared" si="46"/>
        <v>55.05</v>
      </c>
      <c r="CE47" s="54">
        <f t="shared" si="46"/>
        <v>50.82</v>
      </c>
      <c r="CF47" s="54">
        <f t="shared" si="46"/>
        <v>48.510000000000005</v>
      </c>
      <c r="CG47" s="54">
        <f t="shared" si="46"/>
        <v>42.59</v>
      </c>
      <c r="CH47" s="54">
        <f t="shared" si="46"/>
        <v>39.92</v>
      </c>
      <c r="CI47" s="54">
        <f t="shared" si="46"/>
        <v>36.769999999999996</v>
      </c>
      <c r="CJ47" s="54">
        <f t="shared" si="46"/>
        <v>39.6</v>
      </c>
      <c r="CK47" s="54">
        <f t="shared" si="46"/>
        <v>42.43</v>
      </c>
      <c r="CL47" s="54">
        <f t="shared" si="46"/>
        <v>45.43</v>
      </c>
      <c r="CM47" s="54">
        <f t="shared" si="46"/>
        <v>43.71</v>
      </c>
      <c r="CN47" s="54">
        <f t="shared" si="46"/>
        <v>42.32</v>
      </c>
      <c r="CO47" s="54">
        <f t="shared" si="46"/>
        <v>33.799999999999997</v>
      </c>
      <c r="CP47" s="54">
        <f t="shared" si="46"/>
        <v>24.29</v>
      </c>
      <c r="CQ47" s="54">
        <f t="shared" si="46"/>
        <v>21.79</v>
      </c>
      <c r="CR47" s="54">
        <f t="shared" si="46"/>
        <v>21.84</v>
      </c>
      <c r="CS47" s="96">
        <f t="shared" si="46"/>
        <v>19.09</v>
      </c>
      <c r="CT47" s="38">
        <f t="shared" si="18"/>
        <v>138626.05353377957</v>
      </c>
      <c r="CU47" s="154"/>
    </row>
    <row r="48" spans="1:99">
      <c r="A48" s="26" t="s">
        <v>60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0.01</v>
      </c>
      <c r="W48" s="43">
        <f t="shared" si="47"/>
        <v>0.03</v>
      </c>
      <c r="X48" s="43">
        <f t="shared" si="47"/>
        <v>0.13</v>
      </c>
      <c r="Y48" s="43">
        <f t="shared" si="47"/>
        <v>1.86</v>
      </c>
      <c r="Z48" s="43">
        <f t="shared" si="47"/>
        <v>11.969999999999999</v>
      </c>
      <c r="AA48" s="43">
        <f t="shared" si="47"/>
        <v>39.44</v>
      </c>
      <c r="AB48" s="43">
        <f t="shared" si="47"/>
        <v>80.91</v>
      </c>
      <c r="AC48" s="43">
        <f t="shared" si="47"/>
        <v>134.15</v>
      </c>
      <c r="AD48" s="43">
        <f t="shared" si="47"/>
        <v>193.53</v>
      </c>
      <c r="AE48" s="43">
        <f t="shared" si="47"/>
        <v>274.42</v>
      </c>
      <c r="AF48" s="43">
        <f t="shared" si="47"/>
        <v>369.65</v>
      </c>
      <c r="AG48" s="43">
        <f t="shared" si="47"/>
        <v>490.91999999999996</v>
      </c>
      <c r="AH48" s="43">
        <f t="shared" ref="AH48:BM48" si="48">AH21</f>
        <v>618.15</v>
      </c>
      <c r="AI48" s="43">
        <f t="shared" si="48"/>
        <v>749.72</v>
      </c>
      <c r="AJ48" s="43">
        <f t="shared" si="48"/>
        <v>882.57999999999993</v>
      </c>
      <c r="AK48" s="43">
        <f t="shared" si="48"/>
        <v>1000.27</v>
      </c>
      <c r="AL48" s="43">
        <f t="shared" si="48"/>
        <v>1108.69</v>
      </c>
      <c r="AM48" s="43">
        <f t="shared" si="48"/>
        <v>1211.83</v>
      </c>
      <c r="AN48" s="43">
        <f t="shared" si="48"/>
        <v>1314.3999999999999</v>
      </c>
      <c r="AO48" s="43">
        <f t="shared" si="48"/>
        <v>1406.81</v>
      </c>
      <c r="AP48" s="43">
        <f t="shared" si="48"/>
        <v>1484.65</v>
      </c>
      <c r="AQ48" s="43">
        <f t="shared" si="48"/>
        <v>1547.21</v>
      </c>
      <c r="AR48" s="43">
        <f t="shared" si="48"/>
        <v>1616.0600000000002</v>
      </c>
      <c r="AS48" s="43">
        <f t="shared" si="48"/>
        <v>1659.44</v>
      </c>
      <c r="AT48" s="43">
        <f t="shared" si="48"/>
        <v>1698.04</v>
      </c>
      <c r="AU48" s="43">
        <f t="shared" si="48"/>
        <v>1729.9099999999999</v>
      </c>
      <c r="AV48" s="43">
        <f t="shared" si="48"/>
        <v>1768.62</v>
      </c>
      <c r="AW48" s="43">
        <f t="shared" si="48"/>
        <v>1775.6000000000001</v>
      </c>
      <c r="AX48" s="43">
        <f t="shared" si="48"/>
        <v>1784.38</v>
      </c>
      <c r="AY48" s="43">
        <f t="shared" si="48"/>
        <v>1785.95</v>
      </c>
      <c r="AZ48" s="43">
        <f t="shared" si="48"/>
        <v>1775.97</v>
      </c>
      <c r="BA48" s="43">
        <f t="shared" si="48"/>
        <v>1769.1799999999998</v>
      </c>
      <c r="BB48" s="43">
        <f t="shared" si="48"/>
        <v>1763.84</v>
      </c>
      <c r="BC48" s="43">
        <f t="shared" si="48"/>
        <v>1758.6399999999999</v>
      </c>
      <c r="BD48" s="43">
        <f t="shared" si="48"/>
        <v>1735.3999999999999</v>
      </c>
      <c r="BE48" s="43">
        <f t="shared" si="48"/>
        <v>1715.3999999999999</v>
      </c>
      <c r="BF48" s="43">
        <f t="shared" si="48"/>
        <v>1661.1000000000001</v>
      </c>
      <c r="BG48" s="43">
        <f t="shared" si="48"/>
        <v>1605.11</v>
      </c>
      <c r="BH48" s="43">
        <f t="shared" si="48"/>
        <v>1465.1399999999999</v>
      </c>
      <c r="BI48" s="43">
        <f t="shared" si="48"/>
        <v>1407.47</v>
      </c>
      <c r="BJ48" s="43">
        <f t="shared" si="48"/>
        <v>1372.9699999999998</v>
      </c>
      <c r="BK48" s="43">
        <f t="shared" si="48"/>
        <v>1301.8800000000001</v>
      </c>
      <c r="BL48" s="43">
        <f t="shared" si="48"/>
        <v>1206.8399999999999</v>
      </c>
      <c r="BM48" s="43">
        <f t="shared" si="48"/>
        <v>1121.1500000000001</v>
      </c>
      <c r="BN48" s="43">
        <f t="shared" ref="BN48:CS48" si="49">BN21</f>
        <v>1038.9699999999998</v>
      </c>
      <c r="BO48" s="43">
        <f t="shared" si="49"/>
        <v>929.9</v>
      </c>
      <c r="BP48" s="43">
        <f t="shared" si="49"/>
        <v>831.14</v>
      </c>
      <c r="BQ48" s="43">
        <f t="shared" si="49"/>
        <v>721.77</v>
      </c>
      <c r="BR48" s="43">
        <f t="shared" si="49"/>
        <v>624.84</v>
      </c>
      <c r="BS48" s="43">
        <f t="shared" si="49"/>
        <v>518.04</v>
      </c>
      <c r="BT48" s="43">
        <f t="shared" si="49"/>
        <v>402.96999999999997</v>
      </c>
      <c r="BU48" s="43">
        <f t="shared" si="49"/>
        <v>291.70999999999998</v>
      </c>
      <c r="BV48" s="43">
        <f t="shared" si="49"/>
        <v>209.66</v>
      </c>
      <c r="BW48" s="43">
        <f t="shared" si="49"/>
        <v>138.64000000000001</v>
      </c>
      <c r="BX48" s="43">
        <f t="shared" si="49"/>
        <v>85.22</v>
      </c>
      <c r="BY48" s="43">
        <f t="shared" si="49"/>
        <v>15.63</v>
      </c>
      <c r="BZ48" s="43">
        <f t="shared" si="49"/>
        <v>6.09</v>
      </c>
      <c r="CA48" s="43">
        <f t="shared" si="49"/>
        <v>1.1399999999999999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54215.139999999992</v>
      </c>
      <c r="CU48" s="156"/>
    </row>
    <row r="49" spans="1:102">
      <c r="A49" s="30" t="s">
        <v>61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2.0338010648884506</v>
      </c>
      <c r="Y49" s="1">
        <v>11.400481198594893</v>
      </c>
      <c r="Z49" s="1">
        <v>13.089095844213285</v>
      </c>
      <c r="AA49" s="1">
        <v>37.094547177875498</v>
      </c>
      <c r="AB49" s="1">
        <v>105.80991121854028</v>
      </c>
      <c r="AC49" s="1">
        <v>264.04454446674777</v>
      </c>
      <c r="AD49" s="1">
        <v>465.31370140170623</v>
      </c>
      <c r="AE49" s="1">
        <v>620.63895840066857</v>
      </c>
      <c r="AF49" s="1">
        <v>860.50397525750384</v>
      </c>
      <c r="AG49" s="1">
        <v>1102.5043996818943</v>
      </c>
      <c r="AH49" s="1">
        <v>1274.7543935154076</v>
      </c>
      <c r="AI49" s="1">
        <v>1499.0654373474326</v>
      </c>
      <c r="AJ49" s="1">
        <v>1660.7316425819292</v>
      </c>
      <c r="AK49" s="1">
        <v>1858.8676250946239</v>
      </c>
      <c r="AL49" s="1">
        <v>1983.1129108155922</v>
      </c>
      <c r="AM49" s="1">
        <v>2169.1078424420134</v>
      </c>
      <c r="AN49" s="1">
        <v>2251.5494944278353</v>
      </c>
      <c r="AO49" s="1">
        <v>2299.6661016268895</v>
      </c>
      <c r="AP49" s="1">
        <v>2358.6555700651093</v>
      </c>
      <c r="AQ49" s="1">
        <v>2442.4586609367957</v>
      </c>
      <c r="AR49" s="1">
        <v>2495.573427333271</v>
      </c>
      <c r="AS49" s="1">
        <v>2547.8582755048014</v>
      </c>
      <c r="AT49" s="1">
        <v>2563.6360467026307</v>
      </c>
      <c r="AU49" s="1">
        <v>2598.2501641295471</v>
      </c>
      <c r="AV49" s="1">
        <v>2558.311515169557</v>
      </c>
      <c r="AW49" s="1">
        <v>2582.8920145061279</v>
      </c>
      <c r="AX49" s="1">
        <v>2553.098882722993</v>
      </c>
      <c r="AY49" s="1">
        <v>2585.6242172017332</v>
      </c>
      <c r="AZ49" s="1">
        <v>2586.7711828384549</v>
      </c>
      <c r="BA49" s="1">
        <v>2549.1544399235354</v>
      </c>
      <c r="BB49" s="1">
        <v>2552.9217091693527</v>
      </c>
      <c r="BC49" s="1">
        <v>2516.3586826523974</v>
      </c>
      <c r="BD49" s="1">
        <v>2490.8829906237511</v>
      </c>
      <c r="BE49" s="1">
        <v>2510.325456904764</v>
      </c>
      <c r="BF49" s="1">
        <v>2420.0974934826618</v>
      </c>
      <c r="BG49" s="1">
        <v>2381.8559806680641</v>
      </c>
      <c r="BH49" s="1">
        <v>2324.2932255828391</v>
      </c>
      <c r="BI49" s="1">
        <v>2145.7582330570463</v>
      </c>
      <c r="BJ49" s="1">
        <v>2059.3348385762647</v>
      </c>
      <c r="BK49" s="1">
        <v>1930.5669647755399</v>
      </c>
      <c r="BL49" s="1">
        <v>1701.8265821025166</v>
      </c>
      <c r="BM49" s="1">
        <v>1591.4661080325932</v>
      </c>
      <c r="BN49" s="1">
        <v>1375.2024735053712</v>
      </c>
      <c r="BO49" s="1">
        <v>1246.3506753897643</v>
      </c>
      <c r="BP49" s="1">
        <v>1102.0195036403536</v>
      </c>
      <c r="BQ49" s="1">
        <v>870.90126537900505</v>
      </c>
      <c r="BR49" s="1">
        <v>733.07889049489245</v>
      </c>
      <c r="BS49" s="1">
        <v>496.85991887348928</v>
      </c>
      <c r="BT49" s="1">
        <v>373.79889848474539</v>
      </c>
      <c r="BU49" s="1">
        <v>190.53616955392911</v>
      </c>
      <c r="BV49" s="1">
        <v>57.320307064454667</v>
      </c>
      <c r="BW49" s="1">
        <v>18.146301862278968</v>
      </c>
      <c r="BX49" s="1">
        <v>2.6576033045989234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81994.13353377959</v>
      </c>
      <c r="CU49" s="156"/>
    </row>
    <row r="50" spans="1:102">
      <c r="A50" s="30" t="s">
        <v>34</v>
      </c>
      <c r="B50" s="45">
        <v>2.9</v>
      </c>
      <c r="C50" s="1">
        <v>1.99</v>
      </c>
      <c r="D50" s="1">
        <v>1.42</v>
      </c>
      <c r="E50" s="1">
        <v>0.6</v>
      </c>
      <c r="F50" s="1">
        <v>1.17</v>
      </c>
      <c r="G50" s="1">
        <v>2.5</v>
      </c>
      <c r="H50" s="1">
        <v>1.96</v>
      </c>
      <c r="I50" s="1">
        <v>1.71</v>
      </c>
      <c r="J50" s="1">
        <v>0.7</v>
      </c>
      <c r="K50" s="1">
        <v>0.36</v>
      </c>
      <c r="L50" s="1">
        <v>0.14000000000000001</v>
      </c>
      <c r="M50" s="1">
        <v>0.01</v>
      </c>
      <c r="N50" s="1">
        <v>0.01</v>
      </c>
      <c r="O50" s="1">
        <v>0.01</v>
      </c>
      <c r="P50" s="1">
        <v>0.01</v>
      </c>
      <c r="Q50" s="1">
        <v>0.01</v>
      </c>
      <c r="R50" s="1">
        <v>0.01</v>
      </c>
      <c r="S50" s="1">
        <v>0.01</v>
      </c>
      <c r="T50" s="1">
        <v>0.01</v>
      </c>
      <c r="U50" s="1">
        <v>0.01</v>
      </c>
      <c r="V50" s="1">
        <v>0.01</v>
      </c>
      <c r="W50" s="1">
        <v>0.01</v>
      </c>
      <c r="X50" s="1">
        <v>0.01</v>
      </c>
      <c r="Y50" s="1">
        <v>0.14000000000000001</v>
      </c>
      <c r="Z50" s="1">
        <v>0.28000000000000003</v>
      </c>
      <c r="AA50" s="1">
        <v>0.66</v>
      </c>
      <c r="AB50" s="1">
        <v>1.04</v>
      </c>
      <c r="AC50" s="1">
        <v>1.21</v>
      </c>
      <c r="AD50" s="1">
        <v>1.64</v>
      </c>
      <c r="AE50" s="1">
        <v>1.88</v>
      </c>
      <c r="AF50" s="1">
        <v>2.2200000000000002</v>
      </c>
      <c r="AG50" s="1">
        <v>1.71</v>
      </c>
      <c r="AH50" s="1">
        <v>1.44</v>
      </c>
      <c r="AI50" s="1">
        <v>0.77</v>
      </c>
      <c r="AJ50" s="1">
        <v>0.97</v>
      </c>
      <c r="AK50" s="1">
        <v>2.1</v>
      </c>
      <c r="AL50" s="1">
        <v>2.8</v>
      </c>
      <c r="AM50" s="1">
        <v>3.17</v>
      </c>
      <c r="AN50" s="1">
        <v>3.83</v>
      </c>
      <c r="AO50" s="1">
        <v>4.1900000000000004</v>
      </c>
      <c r="AP50" s="1">
        <v>3.09</v>
      </c>
      <c r="AQ50" s="1">
        <v>2.2799999999999998</v>
      </c>
      <c r="AR50" s="1">
        <v>2.46</v>
      </c>
      <c r="AS50" s="1">
        <v>2.7</v>
      </c>
      <c r="AT50" s="1">
        <v>2.14</v>
      </c>
      <c r="AU50" s="1">
        <v>2.2400000000000002</v>
      </c>
      <c r="AV50" s="1">
        <v>2.82</v>
      </c>
      <c r="AW50" s="1">
        <v>2.5299999999999998</v>
      </c>
      <c r="AX50" s="1">
        <v>2.41</v>
      </c>
      <c r="AY50" s="1">
        <v>3.12</v>
      </c>
      <c r="AZ50" s="1">
        <v>3.63</v>
      </c>
      <c r="BA50" s="1">
        <v>3.79</v>
      </c>
      <c r="BB50" s="1">
        <v>3.18</v>
      </c>
      <c r="BC50" s="1">
        <v>2.74</v>
      </c>
      <c r="BD50" s="1">
        <v>1.99</v>
      </c>
      <c r="BE50" s="1">
        <v>2.56</v>
      </c>
      <c r="BF50" s="1">
        <v>2.81</v>
      </c>
      <c r="BG50" s="1">
        <v>2.72</v>
      </c>
      <c r="BH50" s="1">
        <v>2.61</v>
      </c>
      <c r="BI50" s="1">
        <v>2.2200000000000002</v>
      </c>
      <c r="BJ50" s="1">
        <v>1.94</v>
      </c>
      <c r="BK50" s="1">
        <v>2.65</v>
      </c>
      <c r="BL50" s="1">
        <v>2.62</v>
      </c>
      <c r="BM50" s="1">
        <v>2.11</v>
      </c>
      <c r="BN50" s="1">
        <v>2.62</v>
      </c>
      <c r="BO50" s="1">
        <v>2.68</v>
      </c>
      <c r="BP50" s="1">
        <v>2.27</v>
      </c>
      <c r="BQ50" s="1">
        <v>2.5099999999999998</v>
      </c>
      <c r="BR50" s="1">
        <v>2.9</v>
      </c>
      <c r="BS50" s="1">
        <v>2.74</v>
      </c>
      <c r="BT50" s="1">
        <v>2.5299999999999998</v>
      </c>
      <c r="BU50" s="1">
        <v>2.2200000000000002</v>
      </c>
      <c r="BV50" s="1">
        <v>2.5499999999999998</v>
      </c>
      <c r="BW50" s="1">
        <v>5.79</v>
      </c>
      <c r="BX50" s="1">
        <v>21.21</v>
      </c>
      <c r="BY50" s="1">
        <v>25.05</v>
      </c>
      <c r="BZ50" s="1">
        <v>28.42</v>
      </c>
      <c r="CA50" s="1">
        <v>30.82</v>
      </c>
      <c r="CB50" s="1">
        <v>35.31</v>
      </c>
      <c r="CC50" s="1">
        <v>37.14</v>
      </c>
      <c r="CD50" s="1">
        <v>33.82</v>
      </c>
      <c r="CE50" s="1">
        <v>30.6</v>
      </c>
      <c r="CF50" s="1">
        <v>27.73</v>
      </c>
      <c r="CG50" s="1">
        <v>21.56</v>
      </c>
      <c r="CH50" s="1">
        <v>17.45</v>
      </c>
      <c r="CI50" s="1">
        <v>16.649999999999999</v>
      </c>
      <c r="CJ50" s="1">
        <v>19.25</v>
      </c>
      <c r="CK50" s="1">
        <v>21.21</v>
      </c>
      <c r="CL50" s="1">
        <v>25.3</v>
      </c>
      <c r="CM50" s="1">
        <v>25.37</v>
      </c>
      <c r="CN50" s="1">
        <v>22.97</v>
      </c>
      <c r="CO50" s="1">
        <v>12.11</v>
      </c>
      <c r="CP50" s="1">
        <v>2.54</v>
      </c>
      <c r="CQ50" s="1">
        <v>1.3</v>
      </c>
      <c r="CR50" s="1">
        <v>0.54</v>
      </c>
      <c r="CS50" s="93">
        <v>0</v>
      </c>
      <c r="CT50" s="30">
        <f t="shared" si="50"/>
        <v>594.13999999999987</v>
      </c>
      <c r="CU50" s="156"/>
    </row>
    <row r="51" spans="1:102">
      <c r="A51" s="56" t="s">
        <v>54</v>
      </c>
      <c r="B51" s="45">
        <f t="shared" ref="B51:AG51" si="51">B24</f>
        <v>22.34</v>
      </c>
      <c r="C51" s="1">
        <f t="shared" si="51"/>
        <v>23.03</v>
      </c>
      <c r="D51" s="1">
        <f t="shared" si="51"/>
        <v>22.8</v>
      </c>
      <c r="E51" s="1">
        <f t="shared" si="51"/>
        <v>22.46</v>
      </c>
      <c r="F51" s="1">
        <f t="shared" si="51"/>
        <v>22.26</v>
      </c>
      <c r="G51" s="1">
        <f t="shared" si="51"/>
        <v>22.53</v>
      </c>
      <c r="H51" s="1">
        <f t="shared" si="51"/>
        <v>22.29</v>
      </c>
      <c r="I51" s="1">
        <f t="shared" si="51"/>
        <v>22.1</v>
      </c>
      <c r="J51" s="1">
        <f t="shared" si="51"/>
        <v>22.23</v>
      </c>
      <c r="K51" s="1">
        <f t="shared" si="51"/>
        <v>21.45</v>
      </c>
      <c r="L51" s="1">
        <f t="shared" si="51"/>
        <v>21.3</v>
      </c>
      <c r="M51" s="1">
        <f t="shared" si="51"/>
        <v>22.19</v>
      </c>
      <c r="N51" s="1">
        <f t="shared" si="51"/>
        <v>21.04</v>
      </c>
      <c r="O51" s="1">
        <f t="shared" si="51"/>
        <v>20.92</v>
      </c>
      <c r="P51" s="1">
        <f t="shared" si="51"/>
        <v>20.260000000000002</v>
      </c>
      <c r="Q51" s="1">
        <f t="shared" si="51"/>
        <v>21.01</v>
      </c>
      <c r="R51" s="1">
        <f t="shared" si="51"/>
        <v>17</v>
      </c>
      <c r="S51" s="1">
        <f t="shared" si="51"/>
        <v>19.63</v>
      </c>
      <c r="T51" s="1">
        <f t="shared" si="51"/>
        <v>19.32</v>
      </c>
      <c r="U51" s="1">
        <f t="shared" si="51"/>
        <v>19.96</v>
      </c>
      <c r="V51" s="1">
        <f t="shared" si="51"/>
        <v>21.63</v>
      </c>
      <c r="W51" s="1">
        <f t="shared" si="51"/>
        <v>21.22</v>
      </c>
      <c r="X51" s="1">
        <f t="shared" si="51"/>
        <v>21.21</v>
      </c>
      <c r="Y51" s="1">
        <f t="shared" si="51"/>
        <v>20.12</v>
      </c>
      <c r="Z51" s="1">
        <f t="shared" si="51"/>
        <v>20.77</v>
      </c>
      <c r="AA51" s="1">
        <f t="shared" si="51"/>
        <v>18.29</v>
      </c>
      <c r="AB51" s="1">
        <f t="shared" si="51"/>
        <v>17.72</v>
      </c>
      <c r="AC51" s="1">
        <f t="shared" si="51"/>
        <v>16.989999999999998</v>
      </c>
      <c r="AD51" s="1">
        <f t="shared" si="51"/>
        <v>16.71</v>
      </c>
      <c r="AE51" s="1">
        <f t="shared" si="51"/>
        <v>17.55</v>
      </c>
      <c r="AF51" s="1">
        <f t="shared" si="51"/>
        <v>18.11</v>
      </c>
      <c r="AG51" s="1">
        <f t="shared" si="51"/>
        <v>18.25</v>
      </c>
      <c r="AH51" s="1">
        <f t="shared" ref="AH51:BM51" si="52">AH24</f>
        <v>18.72</v>
      </c>
      <c r="AI51" s="1">
        <f t="shared" si="52"/>
        <v>19.16</v>
      </c>
      <c r="AJ51" s="1">
        <f t="shared" si="52"/>
        <v>18.87</v>
      </c>
      <c r="AK51" s="1">
        <f t="shared" si="52"/>
        <v>18.670000000000002</v>
      </c>
      <c r="AL51" s="1">
        <f t="shared" si="52"/>
        <v>18.87</v>
      </c>
      <c r="AM51" s="1">
        <f t="shared" si="52"/>
        <v>19.28</v>
      </c>
      <c r="AN51" s="1">
        <f t="shared" si="52"/>
        <v>18.8</v>
      </c>
      <c r="AO51" s="1">
        <f t="shared" si="52"/>
        <v>17.350000000000001</v>
      </c>
      <c r="AP51" s="1">
        <f t="shared" si="52"/>
        <v>17.62</v>
      </c>
      <c r="AQ51" s="1">
        <f t="shared" si="52"/>
        <v>17.09</v>
      </c>
      <c r="AR51" s="1">
        <f t="shared" si="52"/>
        <v>17.16</v>
      </c>
      <c r="AS51" s="1">
        <f t="shared" si="52"/>
        <v>17.41</v>
      </c>
      <c r="AT51" s="1">
        <f t="shared" si="52"/>
        <v>16.829999999999998</v>
      </c>
      <c r="AU51" s="1">
        <f t="shared" si="52"/>
        <v>16.55</v>
      </c>
      <c r="AV51" s="1">
        <f t="shared" si="52"/>
        <v>17.75</v>
      </c>
      <c r="AW51" s="1">
        <f t="shared" si="52"/>
        <v>16.34</v>
      </c>
      <c r="AX51" s="1">
        <f t="shared" si="52"/>
        <v>15.32</v>
      </c>
      <c r="AY51" s="1">
        <f t="shared" si="52"/>
        <v>17.89</v>
      </c>
      <c r="AZ51" s="1">
        <f t="shared" si="52"/>
        <v>17.260000000000002</v>
      </c>
      <c r="BA51" s="1">
        <f t="shared" si="52"/>
        <v>17.43</v>
      </c>
      <c r="BB51" s="1">
        <f t="shared" si="52"/>
        <v>17.95</v>
      </c>
      <c r="BC51" s="1">
        <f t="shared" si="52"/>
        <v>17.48</v>
      </c>
      <c r="BD51" s="1">
        <f t="shared" si="52"/>
        <v>18.399999999999999</v>
      </c>
      <c r="BE51" s="1">
        <f t="shared" si="52"/>
        <v>19.27</v>
      </c>
      <c r="BF51" s="1">
        <f t="shared" si="52"/>
        <v>17.09</v>
      </c>
      <c r="BG51" s="1">
        <f t="shared" si="52"/>
        <v>17.05</v>
      </c>
      <c r="BH51" s="1">
        <f t="shared" si="52"/>
        <v>13.62</v>
      </c>
      <c r="BI51" s="1">
        <f t="shared" si="52"/>
        <v>14.09</v>
      </c>
      <c r="BJ51" s="1">
        <f t="shared" si="52"/>
        <v>12.14</v>
      </c>
      <c r="BK51" s="1">
        <f t="shared" si="52"/>
        <v>11.34</v>
      </c>
      <c r="BL51" s="1">
        <f t="shared" si="52"/>
        <v>14.51</v>
      </c>
      <c r="BM51" s="1">
        <f t="shared" si="52"/>
        <v>16.78</v>
      </c>
      <c r="BN51" s="1">
        <f t="shared" ref="BN51:CS51" si="53">BN24</f>
        <v>17.45</v>
      </c>
      <c r="BO51" s="1">
        <f t="shared" si="53"/>
        <v>15.86</v>
      </c>
      <c r="BP51" s="1">
        <f t="shared" si="53"/>
        <v>16.46</v>
      </c>
      <c r="BQ51" s="1">
        <f t="shared" si="53"/>
        <v>17.96</v>
      </c>
      <c r="BR51" s="1">
        <f t="shared" si="53"/>
        <v>19.84</v>
      </c>
      <c r="BS51" s="1">
        <f t="shared" si="53"/>
        <v>20.21</v>
      </c>
      <c r="BT51" s="1">
        <f t="shared" si="53"/>
        <v>19.05</v>
      </c>
      <c r="BU51" s="1">
        <f t="shared" si="53"/>
        <v>19.18</v>
      </c>
      <c r="BV51" s="1">
        <f t="shared" si="53"/>
        <v>19.72</v>
      </c>
      <c r="BW51" s="1">
        <f t="shared" si="53"/>
        <v>19.37</v>
      </c>
      <c r="BX51" s="1">
        <f t="shared" si="53"/>
        <v>18.52</v>
      </c>
      <c r="BY51" s="1">
        <f t="shared" si="53"/>
        <v>17.39</v>
      </c>
      <c r="BZ51" s="1">
        <f t="shared" si="53"/>
        <v>18.71</v>
      </c>
      <c r="CA51" s="1">
        <f t="shared" si="53"/>
        <v>18.8</v>
      </c>
      <c r="CB51" s="1">
        <f t="shared" si="53"/>
        <v>17.399999999999999</v>
      </c>
      <c r="CC51" s="1">
        <f t="shared" si="53"/>
        <v>18.38</v>
      </c>
      <c r="CD51" s="1">
        <f t="shared" si="53"/>
        <v>21.23</v>
      </c>
      <c r="CE51" s="1">
        <f t="shared" si="53"/>
        <v>20.22</v>
      </c>
      <c r="CF51" s="1">
        <f t="shared" si="53"/>
        <v>20.78</v>
      </c>
      <c r="CG51" s="1">
        <f t="shared" si="53"/>
        <v>21.03</v>
      </c>
      <c r="CH51" s="1">
        <f t="shared" si="53"/>
        <v>22.47</v>
      </c>
      <c r="CI51" s="1">
        <f t="shared" si="53"/>
        <v>20.12</v>
      </c>
      <c r="CJ51" s="1">
        <f t="shared" si="53"/>
        <v>20.350000000000001</v>
      </c>
      <c r="CK51" s="1">
        <f t="shared" si="53"/>
        <v>21.22</v>
      </c>
      <c r="CL51" s="1">
        <f t="shared" si="53"/>
        <v>20.13</v>
      </c>
      <c r="CM51" s="1">
        <f t="shared" si="53"/>
        <v>18.34</v>
      </c>
      <c r="CN51" s="1">
        <f t="shared" si="53"/>
        <v>19.350000000000001</v>
      </c>
      <c r="CO51" s="1">
        <f t="shared" si="53"/>
        <v>21.69</v>
      </c>
      <c r="CP51" s="1">
        <f t="shared" si="53"/>
        <v>21.75</v>
      </c>
      <c r="CQ51" s="1">
        <f t="shared" si="53"/>
        <v>20.49</v>
      </c>
      <c r="CR51" s="1">
        <f t="shared" si="53"/>
        <v>21.3</v>
      </c>
      <c r="CS51" s="93">
        <f t="shared" si="53"/>
        <v>19.09</v>
      </c>
      <c r="CT51" s="30">
        <f t="shared" si="50"/>
        <v>1822.6399999999996</v>
      </c>
      <c r="CU51" s="156"/>
    </row>
    <row r="52" spans="1:102" s="141" customFormat="1" ht="15.75" thickBot="1">
      <c r="A52" s="97" t="s">
        <v>63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4"/>
      <c r="CV52" s="162"/>
      <c r="CX52" s="155"/>
    </row>
    <row r="53" spans="1:102" ht="15.75" thickBot="1">
      <c r="A53" s="101" t="s">
        <v>64</v>
      </c>
      <c r="B53" s="102">
        <f t="shared" ref="B53:AG53" si="54">SUM(B30,B40,B42,B47,-B52)</f>
        <v>7147.7571268817201</v>
      </c>
      <c r="C53" s="103">
        <f t="shared" si="54"/>
        <v>7161.1271268817209</v>
      </c>
      <c r="D53" s="103">
        <f t="shared" si="54"/>
        <v>7168.6471268817213</v>
      </c>
      <c r="E53" s="103">
        <f t="shared" si="54"/>
        <v>7194.1471268817213</v>
      </c>
      <c r="F53" s="103">
        <f t="shared" si="54"/>
        <v>7227.717126881721</v>
      </c>
      <c r="G53" s="103">
        <f t="shared" si="54"/>
        <v>7255.2171268817201</v>
      </c>
      <c r="H53" s="103">
        <f t="shared" si="54"/>
        <v>7264.1471268817213</v>
      </c>
      <c r="I53" s="103">
        <f t="shared" si="54"/>
        <v>7269.507126881721</v>
      </c>
      <c r="J53" s="103">
        <f t="shared" si="54"/>
        <v>7298.0371268817207</v>
      </c>
      <c r="K53" s="103">
        <f t="shared" si="54"/>
        <v>7302.967126881721</v>
      </c>
      <c r="L53" s="103">
        <f t="shared" si="54"/>
        <v>7299.2771268817205</v>
      </c>
      <c r="M53" s="103">
        <f t="shared" si="54"/>
        <v>7367.9271268817211</v>
      </c>
      <c r="N53" s="103">
        <f t="shared" si="54"/>
        <v>7381.6471268817204</v>
      </c>
      <c r="O53" s="103">
        <f t="shared" si="54"/>
        <v>7385.3271268817216</v>
      </c>
      <c r="P53" s="103">
        <f t="shared" si="54"/>
        <v>7390.507126881721</v>
      </c>
      <c r="Q53" s="103">
        <f t="shared" si="54"/>
        <v>7391.7771268817214</v>
      </c>
      <c r="R53" s="103">
        <f t="shared" si="54"/>
        <v>7404.757126881721</v>
      </c>
      <c r="S53" s="103">
        <f t="shared" si="54"/>
        <v>7404.3871268817211</v>
      </c>
      <c r="T53" s="103">
        <f t="shared" si="54"/>
        <v>7404.8571268817204</v>
      </c>
      <c r="U53" s="103">
        <f t="shared" si="54"/>
        <v>7416.5171268817212</v>
      </c>
      <c r="V53" s="103">
        <f t="shared" si="54"/>
        <v>7433.8871268817202</v>
      </c>
      <c r="W53" s="103">
        <f t="shared" si="54"/>
        <v>7440.5171268817212</v>
      </c>
      <c r="X53" s="103">
        <f t="shared" si="54"/>
        <v>7403.6009279466098</v>
      </c>
      <c r="Y53" s="103">
        <f t="shared" si="54"/>
        <v>7417.9376080803158</v>
      </c>
      <c r="Z53" s="103">
        <f t="shared" si="54"/>
        <v>7434.5262227259345</v>
      </c>
      <c r="AA53" s="103">
        <f t="shared" si="54"/>
        <v>7484.9016740595962</v>
      </c>
      <c r="AB53" s="103">
        <f t="shared" si="54"/>
        <v>7592.9570381002613</v>
      </c>
      <c r="AC53" s="103">
        <f t="shared" si="54"/>
        <v>7797.3616713484689</v>
      </c>
      <c r="AD53" s="103">
        <f t="shared" si="54"/>
        <v>8085.3908282834273</v>
      </c>
      <c r="AE53" s="103">
        <f t="shared" si="54"/>
        <v>8329.1460852823893</v>
      </c>
      <c r="AF53" s="103">
        <f t="shared" si="54"/>
        <v>8659.8211021392253</v>
      </c>
      <c r="AG53" s="103">
        <f t="shared" si="54"/>
        <v>9021.9615265636148</v>
      </c>
      <c r="AH53" s="103">
        <f t="shared" ref="AH53:BM53" si="55">SUM(AH30,AH40,AH42,AH47,-AH52)</f>
        <v>9324.881520397128</v>
      </c>
      <c r="AI53" s="103">
        <f t="shared" si="55"/>
        <v>9680.5625642291525</v>
      </c>
      <c r="AJ53" s="103">
        <f t="shared" si="55"/>
        <v>9973.2387694636491</v>
      </c>
      <c r="AK53" s="103">
        <f t="shared" si="55"/>
        <v>10290.014751976345</v>
      </c>
      <c r="AL53" s="103">
        <f t="shared" si="55"/>
        <v>10528.010037697313</v>
      </c>
      <c r="AM53" s="103">
        <f t="shared" si="55"/>
        <v>10816.924969323734</v>
      </c>
      <c r="AN53" s="103">
        <f t="shared" si="55"/>
        <v>11003.646621309555</v>
      </c>
      <c r="AO53" s="103">
        <f t="shared" si="55"/>
        <v>11128.23322850861</v>
      </c>
      <c r="AP53" s="103">
        <f t="shared" si="55"/>
        <v>11237.47269694683</v>
      </c>
      <c r="AQ53" s="103">
        <f t="shared" si="55"/>
        <v>11367.095787818518</v>
      </c>
      <c r="AR53" s="103">
        <f t="shared" si="55"/>
        <v>11483.440554214991</v>
      </c>
      <c r="AS53" s="103">
        <f t="shared" si="55"/>
        <v>11579.595402386522</v>
      </c>
      <c r="AT53" s="103">
        <f t="shared" si="55"/>
        <v>11634.403173584353</v>
      </c>
      <c r="AU53" s="103">
        <f t="shared" si="55"/>
        <v>11702.787291011267</v>
      </c>
      <c r="AV53" s="103">
        <f t="shared" si="55"/>
        <v>11698.268642051276</v>
      </c>
      <c r="AW53" s="103">
        <f t="shared" si="55"/>
        <v>11727.19914138785</v>
      </c>
      <c r="AX53" s="103">
        <f t="shared" si="55"/>
        <v>11690.796009604714</v>
      </c>
      <c r="AY53" s="103">
        <f t="shared" si="55"/>
        <v>11728.171344083454</v>
      </c>
      <c r="AZ53" s="103">
        <f t="shared" si="55"/>
        <v>11720.798309720176</v>
      </c>
      <c r="BA53" s="103">
        <f t="shared" si="55"/>
        <v>11675.711566805257</v>
      </c>
      <c r="BB53" s="103">
        <f t="shared" si="55"/>
        <v>11677.528836051075</v>
      </c>
      <c r="BC53" s="103">
        <f t="shared" si="55"/>
        <v>11625.255809534117</v>
      </c>
      <c r="BD53" s="103">
        <f t="shared" si="55"/>
        <v>11557.250117505471</v>
      </c>
      <c r="BE53" s="103">
        <f t="shared" si="55"/>
        <v>11544.142583786484</v>
      </c>
      <c r="BF53" s="103">
        <f t="shared" si="55"/>
        <v>11392.684620364384</v>
      </c>
      <c r="BG53" s="103">
        <f t="shared" si="55"/>
        <v>11300.323107549784</v>
      </c>
      <c r="BH53" s="103">
        <f t="shared" si="55"/>
        <v>11097.35035246456</v>
      </c>
      <c r="BI53" s="103">
        <f t="shared" si="55"/>
        <v>10851.505359938767</v>
      </c>
      <c r="BJ53" s="103">
        <f t="shared" si="55"/>
        <v>10723.051965457986</v>
      </c>
      <c r="BK53" s="103">
        <f t="shared" si="55"/>
        <v>10524.664091657261</v>
      </c>
      <c r="BL53" s="103">
        <f t="shared" si="55"/>
        <v>10204.133708984238</v>
      </c>
      <c r="BM53" s="103">
        <f t="shared" si="55"/>
        <v>10006.843234914315</v>
      </c>
      <c r="BN53" s="103">
        <f t="shared" ref="BN53:CS53" si="56">SUM(BN30,BN40,BN42,BN47,-BN52)</f>
        <v>9718.0296003870917</v>
      </c>
      <c r="BO53" s="103">
        <f t="shared" si="56"/>
        <v>9516.9778022714854</v>
      </c>
      <c r="BP53" s="103">
        <f t="shared" si="56"/>
        <v>9279.6766305220735</v>
      </c>
      <c r="BQ53" s="103">
        <f t="shared" si="56"/>
        <v>8942.9283922607265</v>
      </c>
      <c r="BR53" s="103">
        <f t="shared" si="56"/>
        <v>8711.9360173766127</v>
      </c>
      <c r="BS53" s="103">
        <f t="shared" si="56"/>
        <v>8371.1270457552091</v>
      </c>
      <c r="BT53" s="103">
        <f t="shared" si="56"/>
        <v>8126.3360253664659</v>
      </c>
      <c r="BU53" s="103">
        <f t="shared" si="56"/>
        <v>7842.1732964356497</v>
      </c>
      <c r="BV53" s="103">
        <f t="shared" si="56"/>
        <v>7642.5474339461753</v>
      </c>
      <c r="BW53" s="103">
        <f t="shared" si="56"/>
        <v>7542.7434287440001</v>
      </c>
      <c r="BX53" s="103">
        <f t="shared" si="56"/>
        <v>7491.0247301863201</v>
      </c>
      <c r="BY53" s="103">
        <f t="shared" si="56"/>
        <v>7427.7371268817205</v>
      </c>
      <c r="BZ53" s="103">
        <f t="shared" si="56"/>
        <v>7426.8871268817211</v>
      </c>
      <c r="CA53" s="103">
        <f t="shared" si="56"/>
        <v>7426.8271268817207</v>
      </c>
      <c r="CB53" s="103">
        <f t="shared" si="56"/>
        <v>7431.7071268817208</v>
      </c>
      <c r="CC53" s="103">
        <f t="shared" si="56"/>
        <v>7445.5171268817212</v>
      </c>
      <c r="CD53" s="103">
        <f t="shared" si="56"/>
        <v>7452.9971268817208</v>
      </c>
      <c r="CE53" s="103">
        <f t="shared" si="56"/>
        <v>7449.7671268817203</v>
      </c>
      <c r="CF53" s="103">
        <f t="shared" si="56"/>
        <v>7455.3671268817207</v>
      </c>
      <c r="CG53" s="103">
        <f t="shared" si="56"/>
        <v>7456.717126881721</v>
      </c>
      <c r="CH53" s="103">
        <f t="shared" si="56"/>
        <v>7455.9171268817208</v>
      </c>
      <c r="CI53" s="103">
        <f t="shared" si="56"/>
        <v>7462.7671268817212</v>
      </c>
      <c r="CJ53" s="103">
        <f t="shared" si="56"/>
        <v>7471.0771268817216</v>
      </c>
      <c r="CK53" s="103">
        <f t="shared" si="56"/>
        <v>7473.9571268817208</v>
      </c>
      <c r="CL53" s="103">
        <f t="shared" si="56"/>
        <v>7493.1771268817211</v>
      </c>
      <c r="CM53" s="103">
        <f t="shared" si="56"/>
        <v>7489.8671268817207</v>
      </c>
      <c r="CN53" s="103">
        <f t="shared" si="56"/>
        <v>7481.0471268817209</v>
      </c>
      <c r="CO53" s="103">
        <f t="shared" si="56"/>
        <v>7485.0271268817214</v>
      </c>
      <c r="CP53" s="103">
        <f t="shared" si="56"/>
        <v>7478.9571268817208</v>
      </c>
      <c r="CQ53" s="103">
        <f t="shared" si="56"/>
        <v>7475.967126881721</v>
      </c>
      <c r="CR53" s="103">
        <f t="shared" si="56"/>
        <v>7478.5371268817207</v>
      </c>
      <c r="CS53" s="104">
        <f t="shared" si="56"/>
        <v>7509.6671268817208</v>
      </c>
      <c r="CT53" s="105">
        <f>SUM(B53:CS53)</f>
        <v>844649.23771442485</v>
      </c>
      <c r="CU53" s="154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6"/>
    </row>
    <row r="55" spans="1:102" ht="15.75" thickBot="1">
      <c r="A55" s="106" t="s">
        <v>65</v>
      </c>
      <c r="B55" s="107">
        <f t="shared" ref="B55:AG55" si="57">B25-B53</f>
        <v>703.36400000000049</v>
      </c>
      <c r="C55" s="107">
        <f t="shared" si="57"/>
        <v>694.23399999999947</v>
      </c>
      <c r="D55" s="107">
        <f t="shared" si="57"/>
        <v>684.80399999999827</v>
      </c>
      <c r="E55" s="107">
        <f t="shared" si="57"/>
        <v>664.28399999999965</v>
      </c>
      <c r="F55" s="107">
        <f t="shared" si="57"/>
        <v>633.3139999999994</v>
      </c>
      <c r="G55" s="107">
        <f t="shared" si="57"/>
        <v>611.65400000000045</v>
      </c>
      <c r="H55" s="107">
        <f t="shared" si="57"/>
        <v>606.28399999999965</v>
      </c>
      <c r="I55" s="107">
        <f t="shared" si="57"/>
        <v>604.53399999999965</v>
      </c>
      <c r="J55" s="107">
        <f t="shared" si="57"/>
        <v>580.26399999999921</v>
      </c>
      <c r="K55" s="107">
        <f t="shared" si="57"/>
        <v>578.35399999999936</v>
      </c>
      <c r="L55" s="107">
        <f t="shared" si="57"/>
        <v>588.09399999999914</v>
      </c>
      <c r="M55" s="107">
        <f t="shared" si="57"/>
        <v>527.43399999999929</v>
      </c>
      <c r="N55" s="107">
        <f t="shared" si="57"/>
        <v>514.67400000000089</v>
      </c>
      <c r="O55" s="107">
        <f t="shared" si="57"/>
        <v>514.67399999999816</v>
      </c>
      <c r="P55" s="107">
        <f t="shared" si="57"/>
        <v>511.44399999999951</v>
      </c>
      <c r="Q55" s="107">
        <f t="shared" si="57"/>
        <v>511.17399999999907</v>
      </c>
      <c r="R55" s="107">
        <f t="shared" si="57"/>
        <v>494.15399999999954</v>
      </c>
      <c r="S55" s="107">
        <f t="shared" si="57"/>
        <v>497.15399999999863</v>
      </c>
      <c r="T55" s="107">
        <f t="shared" si="57"/>
        <v>498.17399999999998</v>
      </c>
      <c r="U55" s="107">
        <f t="shared" si="57"/>
        <v>487.15399999999954</v>
      </c>
      <c r="V55" s="107">
        <f t="shared" si="57"/>
        <v>473.20399999999972</v>
      </c>
      <c r="W55" s="107">
        <f t="shared" si="57"/>
        <v>466.18399999999929</v>
      </c>
      <c r="X55" s="107">
        <f t="shared" si="57"/>
        <v>4014.8401989351105</v>
      </c>
      <c r="Y55" s="107">
        <f t="shared" si="57"/>
        <v>4001.3135188014057</v>
      </c>
      <c r="Z55" s="107">
        <f t="shared" si="57"/>
        <v>3995.4849041557854</v>
      </c>
      <c r="AA55" s="107">
        <f t="shared" si="57"/>
        <v>3968.4294528221235</v>
      </c>
      <c r="AB55" s="107">
        <f t="shared" si="57"/>
        <v>3895.3640887814581</v>
      </c>
      <c r="AC55" s="107">
        <f t="shared" si="57"/>
        <v>3739.9294555332517</v>
      </c>
      <c r="AD55" s="107">
        <f t="shared" si="57"/>
        <v>3517.6202985982927</v>
      </c>
      <c r="AE55" s="107">
        <f t="shared" si="57"/>
        <v>3355.5950415993302</v>
      </c>
      <c r="AF55" s="107">
        <f t="shared" si="57"/>
        <v>3120.4400247424946</v>
      </c>
      <c r="AG55" s="107">
        <f t="shared" si="57"/>
        <v>2879.709600318105</v>
      </c>
      <c r="AH55" s="107">
        <f t="shared" ref="AH55:BM55" si="58">AH25-AH53</f>
        <v>2704.4896064845925</v>
      </c>
      <c r="AI55" s="107">
        <f t="shared" si="58"/>
        <v>2480.8185626525683</v>
      </c>
      <c r="AJ55" s="107">
        <f t="shared" si="58"/>
        <v>2316.8323574180722</v>
      </c>
      <c r="AK55" s="107">
        <f t="shared" si="58"/>
        <v>2117.5463749053743</v>
      </c>
      <c r="AL55" s="107">
        <f t="shared" si="58"/>
        <v>1988.2810891844074</v>
      </c>
      <c r="AM55" s="107">
        <f t="shared" si="58"/>
        <v>1802.9161575579874</v>
      </c>
      <c r="AN55" s="107">
        <f t="shared" si="58"/>
        <v>1718.5245055721643</v>
      </c>
      <c r="AO55" s="107">
        <f t="shared" si="58"/>
        <v>1684.9978983731107</v>
      </c>
      <c r="AP55" s="107">
        <f t="shared" si="58"/>
        <v>1655.4084299348906</v>
      </c>
      <c r="AQ55" s="107">
        <f t="shared" si="58"/>
        <v>1588.1953390632025</v>
      </c>
      <c r="AR55" s="107">
        <f t="shared" si="58"/>
        <v>1540.77057266673</v>
      </c>
      <c r="AS55" s="107">
        <f t="shared" si="58"/>
        <v>1488.2457244951984</v>
      </c>
      <c r="AT55" s="107">
        <f t="shared" si="58"/>
        <v>1471.7579532973687</v>
      </c>
      <c r="AU55" s="107">
        <f t="shared" si="58"/>
        <v>1434.9638358704542</v>
      </c>
      <c r="AV55" s="107">
        <f t="shared" si="58"/>
        <v>1479.392484830445</v>
      </c>
      <c r="AW55" s="107">
        <f t="shared" si="58"/>
        <v>1456.0319854938716</v>
      </c>
      <c r="AX55" s="107">
        <f t="shared" si="58"/>
        <v>1500.1951172770059</v>
      </c>
      <c r="AY55" s="107">
        <f t="shared" si="58"/>
        <v>1466.959782798267</v>
      </c>
      <c r="AZ55" s="107">
        <f t="shared" si="58"/>
        <v>1467.5128171615452</v>
      </c>
      <c r="BA55" s="107">
        <f t="shared" si="58"/>
        <v>1505.7595600764616</v>
      </c>
      <c r="BB55" s="107">
        <f t="shared" si="58"/>
        <v>1499.6022908306459</v>
      </c>
      <c r="BC55" s="107">
        <f t="shared" si="58"/>
        <v>1546.2053173476033</v>
      </c>
      <c r="BD55" s="107">
        <f t="shared" si="58"/>
        <v>1591.6410093762497</v>
      </c>
      <c r="BE55" s="107">
        <f t="shared" si="58"/>
        <v>1585.6185430952355</v>
      </c>
      <c r="BF55" s="107">
        <f t="shared" si="58"/>
        <v>1680.5965065173368</v>
      </c>
      <c r="BG55" s="107">
        <f t="shared" si="58"/>
        <v>1716.9280193319373</v>
      </c>
      <c r="BH55" s="107">
        <f t="shared" si="58"/>
        <v>1776.6007744171602</v>
      </c>
      <c r="BI55" s="107">
        <f t="shared" si="58"/>
        <v>1965.125766942956</v>
      </c>
      <c r="BJ55" s="107">
        <f t="shared" si="58"/>
        <v>2056.1191614237359</v>
      </c>
      <c r="BK55" s="107">
        <f t="shared" si="58"/>
        <v>2183.2870352244609</v>
      </c>
      <c r="BL55" s="107">
        <f t="shared" si="58"/>
        <v>2410.9574178974835</v>
      </c>
      <c r="BM55" s="107">
        <f t="shared" si="58"/>
        <v>2524.8278919674049</v>
      </c>
      <c r="BN55" s="107">
        <f t="shared" ref="BN55:CS55" si="59">BN25-BN53</f>
        <v>2731.5815264946286</v>
      </c>
      <c r="BO55" s="107">
        <f t="shared" si="59"/>
        <v>2821.9733246102332</v>
      </c>
      <c r="BP55" s="107">
        <f t="shared" si="59"/>
        <v>2961.1144963596471</v>
      </c>
      <c r="BQ55" s="107">
        <f t="shared" si="59"/>
        <v>3189.9927346209934</v>
      </c>
      <c r="BR55" s="107">
        <f t="shared" si="59"/>
        <v>3324.0351095051083</v>
      </c>
      <c r="BS55" s="107">
        <f t="shared" si="59"/>
        <v>3558.4140811265115</v>
      </c>
      <c r="BT55" s="107">
        <f t="shared" si="59"/>
        <v>3684.8751015152548</v>
      </c>
      <c r="BU55" s="107">
        <f t="shared" si="59"/>
        <v>3857.90783044607</v>
      </c>
      <c r="BV55" s="107">
        <f t="shared" si="59"/>
        <v>3974.6936929355443</v>
      </c>
      <c r="BW55" s="107">
        <f t="shared" si="59"/>
        <v>4003.1276981377205</v>
      </c>
      <c r="BX55" s="107">
        <f t="shared" si="59"/>
        <v>4001.2463966954001</v>
      </c>
      <c r="BY55" s="107">
        <f t="shared" si="59"/>
        <v>3993.8140000000003</v>
      </c>
      <c r="BZ55" s="107">
        <f t="shared" si="59"/>
        <v>478.15399999999863</v>
      </c>
      <c r="CA55" s="107">
        <f t="shared" si="59"/>
        <v>473.35399999999936</v>
      </c>
      <c r="CB55" s="107">
        <f t="shared" si="59"/>
        <v>465.26399999999921</v>
      </c>
      <c r="CC55" s="107">
        <f t="shared" si="59"/>
        <v>452.43399999999838</v>
      </c>
      <c r="CD55" s="107">
        <f t="shared" si="59"/>
        <v>438.75399999999991</v>
      </c>
      <c r="CE55" s="107">
        <f t="shared" si="59"/>
        <v>440.97400000000016</v>
      </c>
      <c r="CF55" s="107">
        <f t="shared" si="59"/>
        <v>435.9340000000002</v>
      </c>
      <c r="CG55" s="107">
        <f t="shared" si="59"/>
        <v>434.70399999999972</v>
      </c>
      <c r="CH55" s="107">
        <f t="shared" si="59"/>
        <v>430.21399999999903</v>
      </c>
      <c r="CI55" s="107">
        <f t="shared" si="59"/>
        <v>421.01399999999921</v>
      </c>
      <c r="CJ55" s="107">
        <f t="shared" si="59"/>
        <v>413.46399999999903</v>
      </c>
      <c r="CK55" s="107">
        <f t="shared" si="59"/>
        <v>411.45399999999972</v>
      </c>
      <c r="CL55" s="107">
        <f t="shared" si="59"/>
        <v>391.37399999999889</v>
      </c>
      <c r="CM55" s="107">
        <f t="shared" si="59"/>
        <v>392.89399999999932</v>
      </c>
      <c r="CN55" s="107">
        <f t="shared" si="59"/>
        <v>403.94399999999951</v>
      </c>
      <c r="CO55" s="107">
        <f t="shared" si="59"/>
        <v>402.61399999999867</v>
      </c>
      <c r="CP55" s="107">
        <f t="shared" si="59"/>
        <v>409.44399999999951</v>
      </c>
      <c r="CQ55" s="107">
        <f t="shared" si="59"/>
        <v>411.5639999999994</v>
      </c>
      <c r="CR55" s="107">
        <f t="shared" si="59"/>
        <v>410.3739999999998</v>
      </c>
      <c r="CS55" s="108">
        <f t="shared" si="59"/>
        <v>377.51399999999921</v>
      </c>
      <c r="CT55" s="109">
        <f>SUM(B55:CS55)</f>
        <v>156938.66046622038</v>
      </c>
      <c r="CU55" s="154"/>
    </row>
    <row r="56" spans="1:102" ht="15.75" thickBot="1">
      <c r="A56" s="56" t="s">
        <v>66</v>
      </c>
      <c r="B56" s="35">
        <v>1204.06</v>
      </c>
      <c r="C56" s="36">
        <v>1124.6500000000001</v>
      </c>
      <c r="D56" s="36">
        <v>1167.8899999999999</v>
      </c>
      <c r="E56" s="36">
        <v>1195.81</v>
      </c>
      <c r="F56" s="36">
        <v>1273.31</v>
      </c>
      <c r="G56" s="36">
        <v>1261.73</v>
      </c>
      <c r="H56" s="36">
        <v>1382.53</v>
      </c>
      <c r="I56" s="36">
        <v>1495.95</v>
      </c>
      <c r="J56" s="36">
        <v>1786.5700000000002</v>
      </c>
      <c r="K56" s="36">
        <v>1700.5400000000002</v>
      </c>
      <c r="L56" s="36">
        <v>1689.48</v>
      </c>
      <c r="M56" s="36">
        <v>1710.48</v>
      </c>
      <c r="N56" s="36">
        <v>2515.89</v>
      </c>
      <c r="O56" s="36">
        <v>2628.66</v>
      </c>
      <c r="P56" s="36">
        <v>2516.79</v>
      </c>
      <c r="Q56" s="36">
        <v>2537.48</v>
      </c>
      <c r="R56" s="36">
        <v>2925.66</v>
      </c>
      <c r="S56" s="36">
        <v>2868.37</v>
      </c>
      <c r="T56" s="36">
        <v>2906.73</v>
      </c>
      <c r="U56" s="36">
        <v>2987.1</v>
      </c>
      <c r="V56" s="36">
        <v>3535.35</v>
      </c>
      <c r="W56" s="36">
        <v>3592.66</v>
      </c>
      <c r="X56" s="36">
        <v>3210.8599999999997</v>
      </c>
      <c r="Y56" s="36">
        <v>3214.08</v>
      </c>
      <c r="Z56" s="36">
        <v>3928.5</v>
      </c>
      <c r="AA56" s="36">
        <v>3942.75</v>
      </c>
      <c r="AB56" s="36">
        <v>3965.58</v>
      </c>
      <c r="AC56" s="36">
        <v>4150.18</v>
      </c>
      <c r="AD56" s="36">
        <v>4619.37</v>
      </c>
      <c r="AE56" s="36">
        <v>4784.51</v>
      </c>
      <c r="AF56" s="36">
        <v>5216.7099999999991</v>
      </c>
      <c r="AG56" s="36">
        <v>5269.18</v>
      </c>
      <c r="AH56" s="36">
        <v>4935.8599999999997</v>
      </c>
      <c r="AI56" s="36">
        <v>4368.3500000000004</v>
      </c>
      <c r="AJ56" s="36">
        <v>4298.58</v>
      </c>
      <c r="AK56" s="36">
        <v>3921.51</v>
      </c>
      <c r="AL56" s="36">
        <v>2889.45</v>
      </c>
      <c r="AM56" s="36">
        <v>2732.7799999999997</v>
      </c>
      <c r="AN56" s="36">
        <v>2830.8</v>
      </c>
      <c r="AO56" s="36">
        <v>2686.69</v>
      </c>
      <c r="AP56" s="36">
        <v>2674.41</v>
      </c>
      <c r="AQ56" s="36">
        <v>2552.4899999999998</v>
      </c>
      <c r="AR56" s="36">
        <v>2571.5699999999997</v>
      </c>
      <c r="AS56" s="36">
        <v>2476.2700000000004</v>
      </c>
      <c r="AT56" s="36">
        <v>2369.23</v>
      </c>
      <c r="AU56" s="36">
        <v>2326.8200000000002</v>
      </c>
      <c r="AV56" s="36">
        <v>2380.44</v>
      </c>
      <c r="AW56" s="36">
        <v>2333.2200000000003</v>
      </c>
      <c r="AX56" s="36">
        <v>2232.86</v>
      </c>
      <c r="AY56" s="36">
        <v>2200.94</v>
      </c>
      <c r="AZ56" s="36">
        <v>2178.33</v>
      </c>
      <c r="BA56" s="36">
        <v>2301.31</v>
      </c>
      <c r="BB56" s="36">
        <v>2242.4499999999998</v>
      </c>
      <c r="BC56" s="36">
        <v>2344.56</v>
      </c>
      <c r="BD56" s="36">
        <v>2395.4899999999998</v>
      </c>
      <c r="BE56" s="36">
        <v>2393.04</v>
      </c>
      <c r="BF56" s="36">
        <v>2518.83</v>
      </c>
      <c r="BG56" s="36">
        <v>2523.67</v>
      </c>
      <c r="BH56" s="36">
        <v>2694.84</v>
      </c>
      <c r="BI56" s="36">
        <v>2702.92</v>
      </c>
      <c r="BJ56" s="36">
        <v>2686.3900000000003</v>
      </c>
      <c r="BK56" s="36">
        <v>2670.42</v>
      </c>
      <c r="BL56" s="36">
        <v>2714.2299999999996</v>
      </c>
      <c r="BM56" s="36">
        <v>2831.17</v>
      </c>
      <c r="BN56" s="36">
        <v>2776.8999999999996</v>
      </c>
      <c r="BO56" s="36">
        <v>2820.19</v>
      </c>
      <c r="BP56" s="36">
        <v>2932.1900000000005</v>
      </c>
      <c r="BQ56" s="36">
        <v>2957.77</v>
      </c>
      <c r="BR56" s="36">
        <v>2934.38</v>
      </c>
      <c r="BS56" s="36">
        <v>2631.59</v>
      </c>
      <c r="BT56" s="36">
        <v>2259.66</v>
      </c>
      <c r="BU56" s="36">
        <v>1902.48</v>
      </c>
      <c r="BV56" s="36">
        <v>1110.54</v>
      </c>
      <c r="BW56" s="36">
        <v>867.3</v>
      </c>
      <c r="BX56" s="36">
        <v>897.96</v>
      </c>
      <c r="BY56" s="36">
        <v>922.19999999999993</v>
      </c>
      <c r="BZ56" s="36">
        <v>845.04</v>
      </c>
      <c r="CA56" s="36">
        <v>834.61</v>
      </c>
      <c r="CB56" s="36">
        <v>847.55</v>
      </c>
      <c r="CC56" s="36">
        <v>836.47</v>
      </c>
      <c r="CD56" s="36">
        <v>676.65</v>
      </c>
      <c r="CE56" s="36">
        <v>663.9</v>
      </c>
      <c r="CF56" s="36">
        <v>689.29</v>
      </c>
      <c r="CG56" s="36">
        <v>654.86999999999989</v>
      </c>
      <c r="CH56" s="36">
        <v>618.20000000000005</v>
      </c>
      <c r="CI56" s="36">
        <v>600.66999999999996</v>
      </c>
      <c r="CJ56" s="36">
        <v>580.54</v>
      </c>
      <c r="CK56" s="36">
        <v>571.22</v>
      </c>
      <c r="CL56" s="36">
        <v>602.68999999999994</v>
      </c>
      <c r="CM56" s="36">
        <v>599.26</v>
      </c>
      <c r="CN56" s="36">
        <v>622.33000000000004</v>
      </c>
      <c r="CO56" s="36">
        <v>645.97</v>
      </c>
      <c r="CP56" s="36">
        <v>634.55999999999995</v>
      </c>
      <c r="CQ56" s="36">
        <v>654.51</v>
      </c>
      <c r="CR56" s="36">
        <v>683.65</v>
      </c>
      <c r="CS56" s="37">
        <v>723.84</v>
      </c>
      <c r="CT56" s="30">
        <f>SUM(B56:CS56)</f>
        <v>214888.31000000008</v>
      </c>
      <c r="CU56" s="156"/>
      <c r="CW56" s="144"/>
    </row>
    <row r="57" spans="1:102" ht="15.75" thickBot="1">
      <c r="A57" s="106" t="s">
        <v>67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803.98019893511082</v>
      </c>
      <c r="Y57" s="107">
        <f t="shared" si="60"/>
        <v>787.23351880140581</v>
      </c>
      <c r="Z57" s="107">
        <f t="shared" si="60"/>
        <v>66.984904155785443</v>
      </c>
      <c r="AA57" s="107">
        <f t="shared" si="60"/>
        <v>25.679452822123494</v>
      </c>
      <c r="AB57" s="107">
        <f t="shared" si="60"/>
        <v>0</v>
      </c>
      <c r="AC57" s="107">
        <f t="shared" si="60"/>
        <v>0</v>
      </c>
      <c r="AD57" s="107">
        <f t="shared" si="60"/>
        <v>0</v>
      </c>
      <c r="AE57" s="107">
        <f t="shared" si="60"/>
        <v>0</v>
      </c>
      <c r="AF57" s="107">
        <f t="shared" si="60"/>
        <v>0</v>
      </c>
      <c r="AG57" s="107">
        <f t="shared" si="60"/>
        <v>0</v>
      </c>
      <c r="AH57" s="107">
        <f t="shared" si="60"/>
        <v>0</v>
      </c>
      <c r="AI57" s="107">
        <f t="shared" si="60"/>
        <v>0</v>
      </c>
      <c r="AJ57" s="107">
        <f t="shared" si="60"/>
        <v>0</v>
      </c>
      <c r="AK57" s="107">
        <f t="shared" si="60"/>
        <v>0</v>
      </c>
      <c r="AL57" s="107">
        <f t="shared" si="60"/>
        <v>0</v>
      </c>
      <c r="AM57" s="107">
        <f t="shared" si="60"/>
        <v>0</v>
      </c>
      <c r="AN57" s="107">
        <f t="shared" si="60"/>
        <v>0</v>
      </c>
      <c r="AO57" s="107">
        <f t="shared" si="60"/>
        <v>0</v>
      </c>
      <c r="AP57" s="107">
        <f t="shared" si="60"/>
        <v>0</v>
      </c>
      <c r="AQ57" s="107">
        <f t="shared" si="60"/>
        <v>0</v>
      </c>
      <c r="AR57" s="107">
        <f t="shared" si="60"/>
        <v>0</v>
      </c>
      <c r="AS57" s="107">
        <f t="shared" si="60"/>
        <v>0</v>
      </c>
      <c r="AT57" s="107">
        <f t="shared" si="60"/>
        <v>0</v>
      </c>
      <c r="AU57" s="107">
        <f t="shared" si="60"/>
        <v>0</v>
      </c>
      <c r="AV57" s="107">
        <f t="shared" si="60"/>
        <v>0</v>
      </c>
      <c r="AW57" s="107">
        <f t="shared" si="60"/>
        <v>0</v>
      </c>
      <c r="AX57" s="107">
        <f t="shared" si="60"/>
        <v>0</v>
      </c>
      <c r="AY57" s="107">
        <f t="shared" si="60"/>
        <v>0</v>
      </c>
      <c r="AZ57" s="107">
        <f t="shared" si="60"/>
        <v>0</v>
      </c>
      <c r="BA57" s="107">
        <f t="shared" si="60"/>
        <v>0</v>
      </c>
      <c r="BB57" s="107">
        <f t="shared" si="60"/>
        <v>0</v>
      </c>
      <c r="BC57" s="107">
        <f t="shared" si="60"/>
        <v>0</v>
      </c>
      <c r="BD57" s="107">
        <f t="shared" si="60"/>
        <v>0</v>
      </c>
      <c r="BE57" s="107">
        <f t="shared" si="60"/>
        <v>0</v>
      </c>
      <c r="BF57" s="107">
        <f t="shared" si="60"/>
        <v>0</v>
      </c>
      <c r="BG57" s="107">
        <f t="shared" si="60"/>
        <v>0</v>
      </c>
      <c r="BH57" s="107">
        <f t="shared" si="60"/>
        <v>0</v>
      </c>
      <c r="BI57" s="107">
        <f t="shared" si="60"/>
        <v>0</v>
      </c>
      <c r="BJ57" s="107">
        <f t="shared" si="60"/>
        <v>0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1.7833246102331941</v>
      </c>
      <c r="BP57" s="107">
        <f t="shared" si="61"/>
        <v>28.924496359646582</v>
      </c>
      <c r="BQ57" s="107">
        <f t="shared" si="61"/>
        <v>232.22273462099338</v>
      </c>
      <c r="BR57" s="107">
        <f t="shared" si="61"/>
        <v>389.65510950510816</v>
      </c>
      <c r="BS57" s="107">
        <f t="shared" si="61"/>
        <v>926.82408112651137</v>
      </c>
      <c r="BT57" s="107">
        <f t="shared" si="61"/>
        <v>1425.2151015152549</v>
      </c>
      <c r="BU57" s="107">
        <f t="shared" si="61"/>
        <v>1955.4278304460699</v>
      </c>
      <c r="BV57" s="107">
        <f t="shared" si="61"/>
        <v>2864.1536929355443</v>
      </c>
      <c r="BW57" s="107">
        <f t="shared" si="61"/>
        <v>3135.8276981377203</v>
      </c>
      <c r="BX57" s="107">
        <f t="shared" si="61"/>
        <v>3103.2863966954001</v>
      </c>
      <c r="BY57" s="107">
        <f t="shared" si="61"/>
        <v>3071.6140000000005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18818.81254066691</v>
      </c>
      <c r="CU57" s="154"/>
      <c r="CV57" s="279"/>
      <c r="CW57" s="144"/>
    </row>
    <row r="58" spans="1:102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6"/>
    </row>
    <row r="59" spans="1:102" ht="15.75" thickBot="1">
      <c r="A59" s="110" t="s">
        <v>84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6"/>
    </row>
    <row r="60" spans="1:102" ht="15.75" thickBot="1">
      <c r="A60" s="111" t="s">
        <v>37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38</v>
      </c>
      <c r="CU60" s="154"/>
      <c r="CV60" s="263"/>
      <c r="CX60" s="251"/>
    </row>
    <row r="61" spans="1:102">
      <c r="A61" s="21" t="s">
        <v>44</v>
      </c>
      <c r="B61" s="176">
        <f>SUM(B62:B68)</f>
        <v>2998.4460000000004</v>
      </c>
      <c r="C61" s="176">
        <f>SUM(C62:C68)</f>
        <v>3008.4460000000004</v>
      </c>
      <c r="D61" s="176">
        <f t="shared" ref="D61:BO61" si="62">SUM(D62:D68)</f>
        <v>3018.4460000000004</v>
      </c>
      <c r="E61" s="176">
        <f t="shared" si="62"/>
        <v>3042.4460000000004</v>
      </c>
      <c r="F61" s="176">
        <f t="shared" si="62"/>
        <v>3071.4460000000004</v>
      </c>
      <c r="G61" s="176">
        <f t="shared" si="62"/>
        <v>3091.4460000000004</v>
      </c>
      <c r="H61" s="176">
        <f t="shared" si="62"/>
        <v>3096.4460000000004</v>
      </c>
      <c r="I61" s="176">
        <f t="shared" si="62"/>
        <v>3098.4460000000004</v>
      </c>
      <c r="J61" s="176">
        <f t="shared" si="62"/>
        <v>3111.4460000000004</v>
      </c>
      <c r="K61" s="176">
        <f t="shared" si="62"/>
        <v>3112.4460000000004</v>
      </c>
      <c r="L61" s="176">
        <f t="shared" si="62"/>
        <v>3115.4460000000004</v>
      </c>
      <c r="M61" s="176">
        <f t="shared" si="62"/>
        <v>3126.4460000000004</v>
      </c>
      <c r="N61" s="176">
        <f t="shared" si="62"/>
        <v>3137.4460000000004</v>
      </c>
      <c r="O61" s="176">
        <f t="shared" si="62"/>
        <v>3137.4460000000004</v>
      </c>
      <c r="P61" s="176">
        <f t="shared" si="62"/>
        <v>3139.4460000000004</v>
      </c>
      <c r="Q61" s="176">
        <f t="shared" si="62"/>
        <v>3139.4460000000004</v>
      </c>
      <c r="R61" s="176">
        <f t="shared" si="62"/>
        <v>3156.4460000000004</v>
      </c>
      <c r="S61" s="176">
        <f t="shared" si="62"/>
        <v>3153.4460000000004</v>
      </c>
      <c r="T61" s="176">
        <f t="shared" si="62"/>
        <v>3151.4460000000004</v>
      </c>
      <c r="U61" s="176">
        <f t="shared" si="62"/>
        <v>3162.4460000000004</v>
      </c>
      <c r="V61" s="176">
        <f t="shared" si="62"/>
        <v>3177.4460000000004</v>
      </c>
      <c r="W61" s="176">
        <f t="shared" si="62"/>
        <v>3184.4460000000004</v>
      </c>
      <c r="X61" s="176">
        <f t="shared" si="62"/>
        <v>3176.4460000000004</v>
      </c>
      <c r="Y61" s="176">
        <f t="shared" si="62"/>
        <v>3195.4460000000004</v>
      </c>
      <c r="Z61" s="176">
        <f t="shared" si="62"/>
        <v>3199.4460000000004</v>
      </c>
      <c r="AA61" s="176">
        <f t="shared" si="62"/>
        <v>3200.4460000000004</v>
      </c>
      <c r="AB61" s="176">
        <f t="shared" si="62"/>
        <v>3200.4460000000004</v>
      </c>
      <c r="AC61" s="176">
        <f t="shared" si="62"/>
        <v>3197.4460000000004</v>
      </c>
      <c r="AD61" s="176">
        <f t="shared" si="62"/>
        <v>3218.4460000000004</v>
      </c>
      <c r="AE61" s="176">
        <f t="shared" si="62"/>
        <v>3224.4460000000004</v>
      </c>
      <c r="AF61" s="176">
        <f t="shared" si="62"/>
        <v>3220.4460000000004</v>
      </c>
      <c r="AG61" s="176">
        <f t="shared" si="62"/>
        <v>3218.4460000000004</v>
      </c>
      <c r="AH61" s="176">
        <f t="shared" si="62"/>
        <v>3218.4460000000004</v>
      </c>
      <c r="AI61" s="176">
        <f t="shared" si="62"/>
        <v>3218.4460000000004</v>
      </c>
      <c r="AJ61" s="176">
        <f t="shared" si="62"/>
        <v>3216.4460000000004</v>
      </c>
      <c r="AK61" s="176">
        <f t="shared" si="62"/>
        <v>3216.4460000000004</v>
      </c>
      <c r="AL61" s="176">
        <f t="shared" si="62"/>
        <v>3221.4460000000004</v>
      </c>
      <c r="AM61" s="176">
        <f t="shared" si="62"/>
        <v>3220.4460000000004</v>
      </c>
      <c r="AN61" s="176">
        <f t="shared" si="62"/>
        <v>3223.4460000000004</v>
      </c>
      <c r="AO61" s="176">
        <f t="shared" si="62"/>
        <v>3208.4460000000004</v>
      </c>
      <c r="AP61" s="176">
        <f t="shared" si="62"/>
        <v>3184.4460000000004</v>
      </c>
      <c r="AQ61" s="176">
        <f t="shared" si="62"/>
        <v>3168.4460000000004</v>
      </c>
      <c r="AR61" s="176">
        <f t="shared" si="62"/>
        <v>3166.4460000000004</v>
      </c>
      <c r="AS61" s="176">
        <f t="shared" si="62"/>
        <v>3166.4460000000004</v>
      </c>
      <c r="AT61" s="176">
        <f t="shared" si="62"/>
        <v>3168.4460000000004</v>
      </c>
      <c r="AU61" s="176">
        <f t="shared" si="62"/>
        <v>3170.4460000000004</v>
      </c>
      <c r="AV61" s="176">
        <f t="shared" si="62"/>
        <v>3165.4460000000004</v>
      </c>
      <c r="AW61" s="176">
        <f t="shared" si="62"/>
        <v>3164.4460000000004</v>
      </c>
      <c r="AX61" s="176">
        <f t="shared" si="62"/>
        <v>3155.4460000000004</v>
      </c>
      <c r="AY61" s="176">
        <f t="shared" si="62"/>
        <v>3155.4460000000004</v>
      </c>
      <c r="AZ61" s="176">
        <f t="shared" si="62"/>
        <v>3154.4460000000004</v>
      </c>
      <c r="BA61" s="176">
        <f t="shared" si="62"/>
        <v>3152.4460000000004</v>
      </c>
      <c r="BB61" s="176">
        <f t="shared" si="62"/>
        <v>3155.4460000000004</v>
      </c>
      <c r="BC61" s="176">
        <f t="shared" si="62"/>
        <v>3145.4460000000004</v>
      </c>
      <c r="BD61" s="176">
        <f t="shared" si="62"/>
        <v>3125.4460000000004</v>
      </c>
      <c r="BE61" s="176">
        <f t="shared" si="62"/>
        <v>3111.4460000000004</v>
      </c>
      <c r="BF61" s="176">
        <f t="shared" si="62"/>
        <v>3106.4460000000004</v>
      </c>
      <c r="BG61" s="176">
        <f t="shared" si="62"/>
        <v>3108.4460000000004</v>
      </c>
      <c r="BH61" s="176">
        <f t="shared" si="62"/>
        <v>3106.4460000000004</v>
      </c>
      <c r="BI61" s="176">
        <f t="shared" si="62"/>
        <v>3096.4460000000004</v>
      </c>
      <c r="BJ61" s="176">
        <f t="shared" si="62"/>
        <v>3094.4460000000004</v>
      </c>
      <c r="BK61" s="176">
        <f t="shared" si="62"/>
        <v>3095.4460000000004</v>
      </c>
      <c r="BL61" s="176">
        <f t="shared" si="62"/>
        <v>3095.4460000000004</v>
      </c>
      <c r="BM61" s="176">
        <f t="shared" si="62"/>
        <v>3092.4460000000004</v>
      </c>
      <c r="BN61" s="176">
        <f t="shared" si="62"/>
        <v>3101.4460000000004</v>
      </c>
      <c r="BO61" s="176">
        <f t="shared" si="62"/>
        <v>3139.4460000000004</v>
      </c>
      <c r="BP61" s="176">
        <f t="shared" ref="BP61:CS61" si="63">SUM(BP62:BP68)</f>
        <v>3145.4460000000004</v>
      </c>
      <c r="BQ61" s="176">
        <f t="shared" si="63"/>
        <v>3147.4460000000004</v>
      </c>
      <c r="BR61" s="176">
        <f t="shared" si="63"/>
        <v>3151.4460000000004</v>
      </c>
      <c r="BS61" s="176">
        <f t="shared" si="63"/>
        <v>3153.4460000000004</v>
      </c>
      <c r="BT61" s="176">
        <f t="shared" si="63"/>
        <v>3150.4460000000004</v>
      </c>
      <c r="BU61" s="176">
        <f t="shared" si="63"/>
        <v>3154.4460000000004</v>
      </c>
      <c r="BV61" s="176">
        <f t="shared" si="63"/>
        <v>3165.4460000000004</v>
      </c>
      <c r="BW61" s="176">
        <f t="shared" si="63"/>
        <v>3167.4460000000004</v>
      </c>
      <c r="BX61" s="176">
        <f t="shared" si="63"/>
        <v>3165.4460000000004</v>
      </c>
      <c r="BY61" s="176">
        <f t="shared" si="63"/>
        <v>3167.4460000000004</v>
      </c>
      <c r="BZ61" s="176">
        <f t="shared" si="63"/>
        <v>3171.4460000000004</v>
      </c>
      <c r="CA61" s="176">
        <f t="shared" si="63"/>
        <v>3173.4460000000004</v>
      </c>
      <c r="CB61" s="176">
        <f t="shared" si="63"/>
        <v>3177.4460000000004</v>
      </c>
      <c r="CC61" s="176">
        <f t="shared" si="63"/>
        <v>3188.4460000000004</v>
      </c>
      <c r="CD61" s="176">
        <f t="shared" si="63"/>
        <v>3205.4460000000004</v>
      </c>
      <c r="CE61" s="176">
        <f t="shared" si="63"/>
        <v>3206.4460000000004</v>
      </c>
      <c r="CF61" s="176">
        <f t="shared" si="63"/>
        <v>3213.4460000000004</v>
      </c>
      <c r="CG61" s="176">
        <f t="shared" si="63"/>
        <v>3220.4460000000004</v>
      </c>
      <c r="CH61" s="176">
        <f t="shared" si="63"/>
        <v>3229.4460000000004</v>
      </c>
      <c r="CI61" s="176">
        <f t="shared" si="63"/>
        <v>3239.4460000000004</v>
      </c>
      <c r="CJ61" s="176">
        <f t="shared" si="63"/>
        <v>3244.4460000000004</v>
      </c>
      <c r="CK61" s="176">
        <f t="shared" si="63"/>
        <v>3244.4460000000004</v>
      </c>
      <c r="CL61" s="176">
        <f t="shared" si="63"/>
        <v>3260.4460000000004</v>
      </c>
      <c r="CM61" s="176">
        <f t="shared" si="63"/>
        <v>3258.4460000000004</v>
      </c>
      <c r="CN61" s="176">
        <f t="shared" si="63"/>
        <v>3250.4460000000004</v>
      </c>
      <c r="CO61" s="176">
        <f t="shared" si="63"/>
        <v>3262.4460000000004</v>
      </c>
      <c r="CP61" s="176">
        <f t="shared" si="63"/>
        <v>3264.4460000000004</v>
      </c>
      <c r="CQ61" s="176">
        <f t="shared" si="63"/>
        <v>3263.4460000000004</v>
      </c>
      <c r="CR61" s="176">
        <f t="shared" si="63"/>
        <v>3265.4460000000004</v>
      </c>
      <c r="CS61" s="177">
        <f t="shared" si="63"/>
        <v>3298.4460000000004</v>
      </c>
      <c r="CT61" s="250">
        <f>SUM(B61:CS61)</f>
        <v>303978.81599999976</v>
      </c>
      <c r="CU61" s="154"/>
      <c r="CV61" s="155"/>
      <c r="CX61" s="253"/>
    </row>
    <row r="62" spans="1:102">
      <c r="A62" s="25" t="s">
        <v>45</v>
      </c>
      <c r="B62" s="31">
        <v>446</v>
      </c>
      <c r="C62" s="32">
        <v>446</v>
      </c>
      <c r="D62" s="32">
        <v>446</v>
      </c>
      <c r="E62" s="32">
        <v>446</v>
      </c>
      <c r="F62" s="32">
        <v>446</v>
      </c>
      <c r="G62" s="32">
        <v>446</v>
      </c>
      <c r="H62" s="32">
        <v>446</v>
      </c>
      <c r="I62" s="32">
        <v>446</v>
      </c>
      <c r="J62" s="32">
        <v>446</v>
      </c>
      <c r="K62" s="32">
        <v>446</v>
      </c>
      <c r="L62" s="32">
        <v>446</v>
      </c>
      <c r="M62" s="32">
        <v>446</v>
      </c>
      <c r="N62" s="32">
        <v>446</v>
      </c>
      <c r="O62" s="32">
        <v>446</v>
      </c>
      <c r="P62" s="32">
        <v>446</v>
      </c>
      <c r="Q62" s="32">
        <v>446</v>
      </c>
      <c r="R62" s="32">
        <v>446</v>
      </c>
      <c r="S62" s="32">
        <v>446</v>
      </c>
      <c r="T62" s="32">
        <v>446</v>
      </c>
      <c r="U62" s="32">
        <v>446</v>
      </c>
      <c r="V62" s="32">
        <v>446</v>
      </c>
      <c r="W62" s="32">
        <v>446</v>
      </c>
      <c r="X62" s="32">
        <v>446</v>
      </c>
      <c r="Y62" s="32">
        <v>446</v>
      </c>
      <c r="Z62" s="32">
        <v>446</v>
      </c>
      <c r="AA62" s="32">
        <v>446</v>
      </c>
      <c r="AB62" s="32">
        <v>446</v>
      </c>
      <c r="AC62" s="32">
        <v>446</v>
      </c>
      <c r="AD62" s="32">
        <v>446</v>
      </c>
      <c r="AE62" s="32">
        <v>446</v>
      </c>
      <c r="AF62" s="32">
        <v>446</v>
      </c>
      <c r="AG62" s="32">
        <v>446</v>
      </c>
      <c r="AH62" s="32">
        <v>446</v>
      </c>
      <c r="AI62" s="32">
        <v>446</v>
      </c>
      <c r="AJ62" s="32">
        <v>446</v>
      </c>
      <c r="AK62" s="32">
        <v>446</v>
      </c>
      <c r="AL62" s="32">
        <v>446</v>
      </c>
      <c r="AM62" s="32">
        <v>446</v>
      </c>
      <c r="AN62" s="32">
        <v>446</v>
      </c>
      <c r="AO62" s="32">
        <v>446</v>
      </c>
      <c r="AP62" s="32">
        <v>446</v>
      </c>
      <c r="AQ62" s="32">
        <v>446</v>
      </c>
      <c r="AR62" s="32">
        <v>446</v>
      </c>
      <c r="AS62" s="32">
        <v>446</v>
      </c>
      <c r="AT62" s="32">
        <v>446</v>
      </c>
      <c r="AU62" s="32">
        <v>446</v>
      </c>
      <c r="AV62" s="32">
        <v>446</v>
      </c>
      <c r="AW62" s="32">
        <v>446</v>
      </c>
      <c r="AX62" s="32">
        <v>446</v>
      </c>
      <c r="AY62" s="32">
        <v>446</v>
      </c>
      <c r="AZ62" s="32">
        <v>446</v>
      </c>
      <c r="BA62" s="32">
        <v>446</v>
      </c>
      <c r="BB62" s="32">
        <v>446</v>
      </c>
      <c r="BC62" s="32">
        <v>446</v>
      </c>
      <c r="BD62" s="32">
        <v>446</v>
      </c>
      <c r="BE62" s="32">
        <v>446</v>
      </c>
      <c r="BF62" s="32">
        <v>446</v>
      </c>
      <c r="BG62" s="32">
        <v>446</v>
      </c>
      <c r="BH62" s="32">
        <v>446</v>
      </c>
      <c r="BI62" s="32">
        <v>446</v>
      </c>
      <c r="BJ62" s="32">
        <v>446</v>
      </c>
      <c r="BK62" s="32">
        <v>446</v>
      </c>
      <c r="BL62" s="32">
        <v>446</v>
      </c>
      <c r="BM62" s="32">
        <v>446</v>
      </c>
      <c r="BN62" s="32">
        <v>446</v>
      </c>
      <c r="BO62" s="32">
        <v>446</v>
      </c>
      <c r="BP62" s="32">
        <v>446</v>
      </c>
      <c r="BQ62" s="32">
        <v>446</v>
      </c>
      <c r="BR62" s="32">
        <v>446</v>
      </c>
      <c r="BS62" s="32">
        <v>446</v>
      </c>
      <c r="BT62" s="32">
        <v>446</v>
      </c>
      <c r="BU62" s="32">
        <v>446</v>
      </c>
      <c r="BV62" s="32">
        <v>446</v>
      </c>
      <c r="BW62" s="32">
        <v>446</v>
      </c>
      <c r="BX62" s="32">
        <v>446</v>
      </c>
      <c r="BY62" s="32">
        <v>446</v>
      </c>
      <c r="BZ62" s="32">
        <v>446</v>
      </c>
      <c r="CA62" s="32">
        <v>446</v>
      </c>
      <c r="CB62" s="32">
        <v>446</v>
      </c>
      <c r="CC62" s="32">
        <v>446</v>
      </c>
      <c r="CD62" s="32">
        <v>446</v>
      </c>
      <c r="CE62" s="32">
        <v>446</v>
      </c>
      <c r="CF62" s="32">
        <v>446</v>
      </c>
      <c r="CG62" s="32">
        <v>446</v>
      </c>
      <c r="CH62" s="32">
        <v>446</v>
      </c>
      <c r="CI62" s="32">
        <v>446</v>
      </c>
      <c r="CJ62" s="32">
        <v>446</v>
      </c>
      <c r="CK62" s="32">
        <v>446</v>
      </c>
      <c r="CL62" s="32">
        <v>446</v>
      </c>
      <c r="CM62" s="32">
        <v>446</v>
      </c>
      <c r="CN62" s="32">
        <v>446</v>
      </c>
      <c r="CO62" s="32">
        <v>446</v>
      </c>
      <c r="CP62" s="32">
        <v>446</v>
      </c>
      <c r="CQ62" s="32">
        <v>446</v>
      </c>
      <c r="CR62" s="32">
        <v>446</v>
      </c>
      <c r="CS62" s="33">
        <v>446</v>
      </c>
      <c r="CT62" s="30">
        <f t="shared" ref="CT62:CT68" si="64">SUM(B62:CS62)</f>
        <v>42816</v>
      </c>
      <c r="CU62" s="156"/>
      <c r="CV62" s="263"/>
    </row>
    <row r="63" spans="1:102">
      <c r="A63" s="25" t="s">
        <v>46</v>
      </c>
      <c r="B63" s="31">
        <v>511</v>
      </c>
      <c r="C63" s="32">
        <v>511</v>
      </c>
      <c r="D63" s="32">
        <v>511</v>
      </c>
      <c r="E63" s="32">
        <v>511</v>
      </c>
      <c r="F63" s="32">
        <v>511</v>
      </c>
      <c r="G63" s="32">
        <v>511</v>
      </c>
      <c r="H63" s="32">
        <v>511</v>
      </c>
      <c r="I63" s="32">
        <v>511</v>
      </c>
      <c r="J63" s="32">
        <v>511</v>
      </c>
      <c r="K63" s="32">
        <v>511</v>
      </c>
      <c r="L63" s="32">
        <v>511</v>
      </c>
      <c r="M63" s="32">
        <v>511</v>
      </c>
      <c r="N63" s="32">
        <v>511</v>
      </c>
      <c r="O63" s="32">
        <v>511</v>
      </c>
      <c r="P63" s="32">
        <v>511</v>
      </c>
      <c r="Q63" s="32">
        <v>511</v>
      </c>
      <c r="R63" s="32">
        <v>511</v>
      </c>
      <c r="S63" s="32">
        <v>511</v>
      </c>
      <c r="T63" s="32">
        <v>511</v>
      </c>
      <c r="U63" s="32">
        <v>511</v>
      </c>
      <c r="V63" s="32">
        <v>511</v>
      </c>
      <c r="W63" s="32">
        <v>511</v>
      </c>
      <c r="X63" s="32">
        <v>511</v>
      </c>
      <c r="Y63" s="32">
        <v>511</v>
      </c>
      <c r="Z63" s="32">
        <v>511</v>
      </c>
      <c r="AA63" s="32">
        <v>511</v>
      </c>
      <c r="AB63" s="32">
        <v>511</v>
      </c>
      <c r="AC63" s="32">
        <v>511</v>
      </c>
      <c r="AD63" s="32">
        <v>511</v>
      </c>
      <c r="AE63" s="32">
        <v>511</v>
      </c>
      <c r="AF63" s="32">
        <v>511</v>
      </c>
      <c r="AG63" s="32">
        <v>511</v>
      </c>
      <c r="AH63" s="32">
        <v>511</v>
      </c>
      <c r="AI63" s="32">
        <v>511</v>
      </c>
      <c r="AJ63" s="32">
        <v>511</v>
      </c>
      <c r="AK63" s="32">
        <v>511</v>
      </c>
      <c r="AL63" s="32">
        <v>511</v>
      </c>
      <c r="AM63" s="32">
        <v>511</v>
      </c>
      <c r="AN63" s="32">
        <v>511</v>
      </c>
      <c r="AO63" s="32">
        <v>511</v>
      </c>
      <c r="AP63" s="32">
        <v>511</v>
      </c>
      <c r="AQ63" s="32">
        <v>511</v>
      </c>
      <c r="AR63" s="32">
        <v>511</v>
      </c>
      <c r="AS63" s="32">
        <v>511</v>
      </c>
      <c r="AT63" s="32">
        <v>511</v>
      </c>
      <c r="AU63" s="32">
        <v>511</v>
      </c>
      <c r="AV63" s="32">
        <v>511</v>
      </c>
      <c r="AW63" s="32">
        <v>511</v>
      </c>
      <c r="AX63" s="32">
        <v>511</v>
      </c>
      <c r="AY63" s="32">
        <v>511</v>
      </c>
      <c r="AZ63" s="32">
        <v>511</v>
      </c>
      <c r="BA63" s="32">
        <v>511</v>
      </c>
      <c r="BB63" s="32">
        <v>511</v>
      </c>
      <c r="BC63" s="32">
        <v>511</v>
      </c>
      <c r="BD63" s="32">
        <v>511</v>
      </c>
      <c r="BE63" s="32">
        <v>511</v>
      </c>
      <c r="BF63" s="32">
        <v>511</v>
      </c>
      <c r="BG63" s="32">
        <v>511</v>
      </c>
      <c r="BH63" s="32">
        <v>511</v>
      </c>
      <c r="BI63" s="32">
        <v>511</v>
      </c>
      <c r="BJ63" s="32">
        <v>511</v>
      </c>
      <c r="BK63" s="32">
        <v>511</v>
      </c>
      <c r="BL63" s="32">
        <v>511</v>
      </c>
      <c r="BM63" s="32">
        <v>511</v>
      </c>
      <c r="BN63" s="32">
        <v>511</v>
      </c>
      <c r="BO63" s="32">
        <v>511</v>
      </c>
      <c r="BP63" s="32">
        <v>511</v>
      </c>
      <c r="BQ63" s="32">
        <v>511</v>
      </c>
      <c r="BR63" s="32">
        <v>511</v>
      </c>
      <c r="BS63" s="32">
        <v>511</v>
      </c>
      <c r="BT63" s="32">
        <v>511</v>
      </c>
      <c r="BU63" s="32">
        <v>511</v>
      </c>
      <c r="BV63" s="32">
        <v>511</v>
      </c>
      <c r="BW63" s="32">
        <v>511</v>
      </c>
      <c r="BX63" s="32">
        <v>511</v>
      </c>
      <c r="BY63" s="32">
        <v>511</v>
      </c>
      <c r="BZ63" s="32">
        <v>511</v>
      </c>
      <c r="CA63" s="32">
        <v>511</v>
      </c>
      <c r="CB63" s="32">
        <v>511</v>
      </c>
      <c r="CC63" s="32">
        <v>511</v>
      </c>
      <c r="CD63" s="32">
        <v>511</v>
      </c>
      <c r="CE63" s="32">
        <v>511</v>
      </c>
      <c r="CF63" s="32">
        <v>511</v>
      </c>
      <c r="CG63" s="32">
        <v>511</v>
      </c>
      <c r="CH63" s="32">
        <v>511</v>
      </c>
      <c r="CI63" s="32">
        <v>511</v>
      </c>
      <c r="CJ63" s="32">
        <v>511</v>
      </c>
      <c r="CK63" s="32">
        <v>511</v>
      </c>
      <c r="CL63" s="32">
        <v>511</v>
      </c>
      <c r="CM63" s="32">
        <v>511</v>
      </c>
      <c r="CN63" s="32">
        <v>511</v>
      </c>
      <c r="CO63" s="32">
        <v>511</v>
      </c>
      <c r="CP63" s="32">
        <v>511</v>
      </c>
      <c r="CQ63" s="32">
        <v>511</v>
      </c>
      <c r="CR63" s="32">
        <v>511</v>
      </c>
      <c r="CS63" s="33">
        <v>511</v>
      </c>
      <c r="CT63" s="30">
        <f t="shared" si="64"/>
        <v>49056</v>
      </c>
      <c r="CU63" s="156"/>
      <c r="CV63" s="263"/>
    </row>
    <row r="64" spans="1:102">
      <c r="A64" s="25" t="s">
        <v>47</v>
      </c>
      <c r="B64" s="31">
        <v>538.13</v>
      </c>
      <c r="C64" s="32">
        <v>548.13</v>
      </c>
      <c r="D64" s="32">
        <v>558.13</v>
      </c>
      <c r="E64" s="32">
        <v>578.13</v>
      </c>
      <c r="F64" s="32">
        <v>598.13</v>
      </c>
      <c r="G64" s="32">
        <v>618.13</v>
      </c>
      <c r="H64" s="32">
        <v>618.13</v>
      </c>
      <c r="I64" s="32">
        <v>618.13</v>
      </c>
      <c r="J64" s="32">
        <v>638.13</v>
      </c>
      <c r="K64" s="32">
        <v>638.13</v>
      </c>
      <c r="L64" s="32">
        <v>638.13</v>
      </c>
      <c r="M64" s="32">
        <v>638.13</v>
      </c>
      <c r="N64" s="32">
        <v>638.13</v>
      </c>
      <c r="O64" s="32">
        <v>638.13</v>
      </c>
      <c r="P64" s="32">
        <v>638.13</v>
      </c>
      <c r="Q64" s="32">
        <v>638.13</v>
      </c>
      <c r="R64" s="32">
        <v>648.13</v>
      </c>
      <c r="S64" s="32">
        <v>648.13</v>
      </c>
      <c r="T64" s="32">
        <v>648.13</v>
      </c>
      <c r="U64" s="32">
        <v>658.13</v>
      </c>
      <c r="V64" s="32">
        <v>658.13</v>
      </c>
      <c r="W64" s="32">
        <v>658.13</v>
      </c>
      <c r="X64" s="32">
        <v>658.13</v>
      </c>
      <c r="Y64" s="32">
        <v>678.13</v>
      </c>
      <c r="Z64" s="32">
        <v>678.13</v>
      </c>
      <c r="AA64" s="32">
        <v>678.13</v>
      </c>
      <c r="AB64" s="32">
        <v>678.13</v>
      </c>
      <c r="AC64" s="32">
        <v>678.13</v>
      </c>
      <c r="AD64" s="32">
        <v>698.13</v>
      </c>
      <c r="AE64" s="32">
        <v>698.13</v>
      </c>
      <c r="AF64" s="32">
        <v>698.13</v>
      </c>
      <c r="AG64" s="32">
        <v>698.13</v>
      </c>
      <c r="AH64" s="32">
        <v>698.13</v>
      </c>
      <c r="AI64" s="32">
        <v>698.13</v>
      </c>
      <c r="AJ64" s="32">
        <v>698.13</v>
      </c>
      <c r="AK64" s="32">
        <v>698.13</v>
      </c>
      <c r="AL64" s="32">
        <v>703.13</v>
      </c>
      <c r="AM64" s="32">
        <v>703.13</v>
      </c>
      <c r="AN64" s="32">
        <v>703.13</v>
      </c>
      <c r="AO64" s="32">
        <v>703.13</v>
      </c>
      <c r="AP64" s="32">
        <v>703.13</v>
      </c>
      <c r="AQ64" s="32">
        <v>703.13</v>
      </c>
      <c r="AR64" s="32">
        <v>703.13</v>
      </c>
      <c r="AS64" s="32">
        <v>703.13</v>
      </c>
      <c r="AT64" s="32">
        <v>703.13</v>
      </c>
      <c r="AU64" s="32">
        <v>708.13</v>
      </c>
      <c r="AV64" s="32">
        <v>708.13</v>
      </c>
      <c r="AW64" s="32">
        <v>708.13</v>
      </c>
      <c r="AX64" s="32">
        <v>708.13</v>
      </c>
      <c r="AY64" s="32">
        <v>708.13</v>
      </c>
      <c r="AZ64" s="32">
        <v>708.13</v>
      </c>
      <c r="BA64" s="32">
        <v>708.13</v>
      </c>
      <c r="BB64" s="32">
        <v>713.13</v>
      </c>
      <c r="BC64" s="32">
        <v>713.13</v>
      </c>
      <c r="BD64" s="32">
        <v>713.13</v>
      </c>
      <c r="BE64" s="32">
        <v>713.13</v>
      </c>
      <c r="BF64" s="32">
        <v>713.13</v>
      </c>
      <c r="BG64" s="32">
        <v>713.13</v>
      </c>
      <c r="BH64" s="32">
        <v>713.13</v>
      </c>
      <c r="BI64" s="32">
        <v>713.13</v>
      </c>
      <c r="BJ64" s="32">
        <v>718.13</v>
      </c>
      <c r="BK64" s="32">
        <v>718.13</v>
      </c>
      <c r="BL64" s="32">
        <v>718.13</v>
      </c>
      <c r="BM64" s="32">
        <v>718.13</v>
      </c>
      <c r="BN64" s="32">
        <v>718.13</v>
      </c>
      <c r="BO64" s="32">
        <v>718.13</v>
      </c>
      <c r="BP64" s="32">
        <v>718.13</v>
      </c>
      <c r="BQ64" s="32">
        <v>718.13</v>
      </c>
      <c r="BR64" s="32">
        <v>718.13</v>
      </c>
      <c r="BS64" s="32">
        <v>718.13</v>
      </c>
      <c r="BT64" s="32">
        <v>718.13</v>
      </c>
      <c r="BU64" s="32">
        <v>718.13</v>
      </c>
      <c r="BV64" s="32">
        <v>723.13</v>
      </c>
      <c r="BW64" s="32">
        <v>723.13</v>
      </c>
      <c r="BX64" s="32">
        <v>723.13</v>
      </c>
      <c r="BY64" s="32">
        <v>723.13</v>
      </c>
      <c r="BZ64" s="32">
        <v>728.13</v>
      </c>
      <c r="CA64" s="32">
        <v>728.13</v>
      </c>
      <c r="CB64" s="32">
        <v>728.13</v>
      </c>
      <c r="CC64" s="32">
        <v>733.13</v>
      </c>
      <c r="CD64" s="32">
        <v>738.13</v>
      </c>
      <c r="CE64" s="32">
        <v>738.13</v>
      </c>
      <c r="CF64" s="32">
        <v>738.13</v>
      </c>
      <c r="CG64" s="32">
        <v>738.13</v>
      </c>
      <c r="CH64" s="32">
        <v>738.13</v>
      </c>
      <c r="CI64" s="32">
        <v>738.13</v>
      </c>
      <c r="CJ64" s="32">
        <v>738.13</v>
      </c>
      <c r="CK64" s="32">
        <v>738.13</v>
      </c>
      <c r="CL64" s="32">
        <v>748.13</v>
      </c>
      <c r="CM64" s="32">
        <v>748.13</v>
      </c>
      <c r="CN64" s="32">
        <v>748.13</v>
      </c>
      <c r="CO64" s="32">
        <v>758.13</v>
      </c>
      <c r="CP64" s="32">
        <v>758.13</v>
      </c>
      <c r="CQ64" s="32">
        <v>758.13</v>
      </c>
      <c r="CR64" s="32">
        <v>758.13</v>
      </c>
      <c r="CS64" s="33">
        <v>788.13</v>
      </c>
      <c r="CT64" s="30">
        <f t="shared" si="64"/>
        <v>66720.479999999909</v>
      </c>
      <c r="CU64" s="156"/>
      <c r="CV64" s="263"/>
    </row>
    <row r="65" spans="1:100">
      <c r="A65" s="25" t="s">
        <v>48</v>
      </c>
      <c r="B65" s="31">
        <v>386</v>
      </c>
      <c r="C65" s="32">
        <v>386</v>
      </c>
      <c r="D65" s="32">
        <v>386</v>
      </c>
      <c r="E65" s="32">
        <v>386</v>
      </c>
      <c r="F65" s="32">
        <v>386</v>
      </c>
      <c r="G65" s="32">
        <v>386</v>
      </c>
      <c r="H65" s="32">
        <v>386</v>
      </c>
      <c r="I65" s="32">
        <v>386</v>
      </c>
      <c r="J65" s="32">
        <v>386</v>
      </c>
      <c r="K65" s="32">
        <v>386</v>
      </c>
      <c r="L65" s="32">
        <v>386</v>
      </c>
      <c r="M65" s="32">
        <v>386</v>
      </c>
      <c r="N65" s="32">
        <v>386</v>
      </c>
      <c r="O65" s="32">
        <v>386</v>
      </c>
      <c r="P65" s="32">
        <v>386</v>
      </c>
      <c r="Q65" s="32">
        <v>386</v>
      </c>
      <c r="R65" s="32">
        <v>386</v>
      </c>
      <c r="S65" s="32">
        <v>386</v>
      </c>
      <c r="T65" s="32">
        <v>386</v>
      </c>
      <c r="U65" s="32">
        <v>386</v>
      </c>
      <c r="V65" s="32">
        <v>386</v>
      </c>
      <c r="W65" s="32">
        <v>386</v>
      </c>
      <c r="X65" s="32">
        <v>386</v>
      </c>
      <c r="Y65" s="32">
        <v>386</v>
      </c>
      <c r="Z65" s="32">
        <v>386</v>
      </c>
      <c r="AA65" s="32">
        <v>386</v>
      </c>
      <c r="AB65" s="32">
        <v>386</v>
      </c>
      <c r="AC65" s="32">
        <v>386</v>
      </c>
      <c r="AD65" s="32">
        <v>386</v>
      </c>
      <c r="AE65" s="32">
        <v>386</v>
      </c>
      <c r="AF65" s="32">
        <v>386</v>
      </c>
      <c r="AG65" s="32">
        <v>386</v>
      </c>
      <c r="AH65" s="32">
        <v>386</v>
      </c>
      <c r="AI65" s="32">
        <v>386</v>
      </c>
      <c r="AJ65" s="32">
        <v>386</v>
      </c>
      <c r="AK65" s="32">
        <v>386</v>
      </c>
      <c r="AL65" s="32">
        <v>386</v>
      </c>
      <c r="AM65" s="32">
        <v>386</v>
      </c>
      <c r="AN65" s="32">
        <v>386</v>
      </c>
      <c r="AO65" s="32">
        <v>386</v>
      </c>
      <c r="AP65" s="32">
        <v>386</v>
      </c>
      <c r="AQ65" s="32">
        <v>386</v>
      </c>
      <c r="AR65" s="32">
        <v>386</v>
      </c>
      <c r="AS65" s="32">
        <v>386</v>
      </c>
      <c r="AT65" s="32">
        <v>386</v>
      </c>
      <c r="AU65" s="32">
        <v>386</v>
      </c>
      <c r="AV65" s="32">
        <v>386</v>
      </c>
      <c r="AW65" s="32">
        <v>386</v>
      </c>
      <c r="AX65" s="32">
        <v>386</v>
      </c>
      <c r="AY65" s="32">
        <v>386</v>
      </c>
      <c r="AZ65" s="32">
        <v>386</v>
      </c>
      <c r="BA65" s="32">
        <v>386</v>
      </c>
      <c r="BB65" s="32">
        <v>386</v>
      </c>
      <c r="BC65" s="32">
        <v>386</v>
      </c>
      <c r="BD65" s="32">
        <v>386</v>
      </c>
      <c r="BE65" s="32">
        <v>386</v>
      </c>
      <c r="BF65" s="32">
        <v>386</v>
      </c>
      <c r="BG65" s="32">
        <v>386</v>
      </c>
      <c r="BH65" s="32">
        <v>386</v>
      </c>
      <c r="BI65" s="32">
        <v>386</v>
      </c>
      <c r="BJ65" s="32">
        <v>386</v>
      </c>
      <c r="BK65" s="32">
        <v>386</v>
      </c>
      <c r="BL65" s="32">
        <v>386</v>
      </c>
      <c r="BM65" s="32">
        <v>386</v>
      </c>
      <c r="BN65" s="32">
        <v>386</v>
      </c>
      <c r="BO65" s="32">
        <v>386</v>
      </c>
      <c r="BP65" s="32">
        <v>386</v>
      </c>
      <c r="BQ65" s="32">
        <v>386</v>
      </c>
      <c r="BR65" s="32">
        <v>386</v>
      </c>
      <c r="BS65" s="32">
        <v>386</v>
      </c>
      <c r="BT65" s="32">
        <v>386</v>
      </c>
      <c r="BU65" s="32">
        <v>386</v>
      </c>
      <c r="BV65" s="32">
        <v>386</v>
      </c>
      <c r="BW65" s="32">
        <v>386</v>
      </c>
      <c r="BX65" s="32">
        <v>386</v>
      </c>
      <c r="BY65" s="32">
        <v>386</v>
      </c>
      <c r="BZ65" s="32">
        <v>386</v>
      </c>
      <c r="CA65" s="32">
        <v>386</v>
      </c>
      <c r="CB65" s="32">
        <v>386</v>
      </c>
      <c r="CC65" s="32">
        <v>386</v>
      </c>
      <c r="CD65" s="32">
        <v>386</v>
      </c>
      <c r="CE65" s="32">
        <v>386</v>
      </c>
      <c r="CF65" s="32">
        <v>386</v>
      </c>
      <c r="CG65" s="32">
        <v>386</v>
      </c>
      <c r="CH65" s="32">
        <v>386</v>
      </c>
      <c r="CI65" s="32">
        <v>386</v>
      </c>
      <c r="CJ65" s="32">
        <v>386</v>
      </c>
      <c r="CK65" s="32">
        <v>386</v>
      </c>
      <c r="CL65" s="32">
        <v>386</v>
      </c>
      <c r="CM65" s="32">
        <v>386</v>
      </c>
      <c r="CN65" s="32">
        <v>386</v>
      </c>
      <c r="CO65" s="32">
        <v>386</v>
      </c>
      <c r="CP65" s="32">
        <v>386</v>
      </c>
      <c r="CQ65" s="32">
        <v>386</v>
      </c>
      <c r="CR65" s="32">
        <v>386</v>
      </c>
      <c r="CS65" s="33">
        <v>386</v>
      </c>
      <c r="CT65" s="30">
        <f t="shared" si="64"/>
        <v>37056</v>
      </c>
      <c r="CU65" s="156"/>
      <c r="CV65" s="263"/>
    </row>
    <row r="66" spans="1:100">
      <c r="A66" s="25" t="s">
        <v>49</v>
      </c>
      <c r="B66" s="31">
        <v>403.916</v>
      </c>
      <c r="C66" s="32">
        <v>403.916</v>
      </c>
      <c r="D66" s="32">
        <v>403.916</v>
      </c>
      <c r="E66" s="32">
        <v>403.916</v>
      </c>
      <c r="F66" s="32">
        <v>403.916</v>
      </c>
      <c r="G66" s="32">
        <v>403.916</v>
      </c>
      <c r="H66" s="32">
        <v>403.916</v>
      </c>
      <c r="I66" s="32">
        <v>403.916</v>
      </c>
      <c r="J66" s="32">
        <v>403.916</v>
      </c>
      <c r="K66" s="32">
        <v>403.916</v>
      </c>
      <c r="L66" s="32">
        <v>403.916</v>
      </c>
      <c r="M66" s="32">
        <v>403.916</v>
      </c>
      <c r="N66" s="32">
        <v>403.916</v>
      </c>
      <c r="O66" s="32">
        <v>403.916</v>
      </c>
      <c r="P66" s="32">
        <v>403.916</v>
      </c>
      <c r="Q66" s="32">
        <v>403.916</v>
      </c>
      <c r="R66" s="32">
        <v>403.916</v>
      </c>
      <c r="S66" s="32">
        <v>403.916</v>
      </c>
      <c r="T66" s="32">
        <v>403.916</v>
      </c>
      <c r="U66" s="32">
        <v>403.916</v>
      </c>
      <c r="V66" s="32">
        <v>403.916</v>
      </c>
      <c r="W66" s="32">
        <v>403.916</v>
      </c>
      <c r="X66" s="32">
        <v>403.916</v>
      </c>
      <c r="Y66" s="32">
        <v>403.916</v>
      </c>
      <c r="Z66" s="32">
        <v>403.916</v>
      </c>
      <c r="AA66" s="32">
        <v>403.916</v>
      </c>
      <c r="AB66" s="32">
        <v>403.916</v>
      </c>
      <c r="AC66" s="32">
        <v>403.916</v>
      </c>
      <c r="AD66" s="32">
        <v>403.916</v>
      </c>
      <c r="AE66" s="32">
        <v>403.916</v>
      </c>
      <c r="AF66" s="32">
        <v>403.916</v>
      </c>
      <c r="AG66" s="32">
        <v>403.916</v>
      </c>
      <c r="AH66" s="32">
        <v>403.916</v>
      </c>
      <c r="AI66" s="32">
        <v>403.916</v>
      </c>
      <c r="AJ66" s="32">
        <v>403.916</v>
      </c>
      <c r="AK66" s="32">
        <v>403.916</v>
      </c>
      <c r="AL66" s="32">
        <v>403.916</v>
      </c>
      <c r="AM66" s="32">
        <v>403.916</v>
      </c>
      <c r="AN66" s="32">
        <v>403.916</v>
      </c>
      <c r="AO66" s="32">
        <v>403.916</v>
      </c>
      <c r="AP66" s="32">
        <v>403.916</v>
      </c>
      <c r="AQ66" s="32">
        <v>403.916</v>
      </c>
      <c r="AR66" s="32">
        <v>403.916</v>
      </c>
      <c r="AS66" s="32">
        <v>403.916</v>
      </c>
      <c r="AT66" s="32">
        <v>403.916</v>
      </c>
      <c r="AU66" s="32">
        <v>403.916</v>
      </c>
      <c r="AV66" s="32">
        <v>403.916</v>
      </c>
      <c r="AW66" s="32">
        <v>403.916</v>
      </c>
      <c r="AX66" s="32">
        <v>403.916</v>
      </c>
      <c r="AY66" s="32">
        <v>403.916</v>
      </c>
      <c r="AZ66" s="32">
        <v>403.916</v>
      </c>
      <c r="BA66" s="32">
        <v>403.916</v>
      </c>
      <c r="BB66" s="32">
        <v>403.916</v>
      </c>
      <c r="BC66" s="32">
        <v>403.916</v>
      </c>
      <c r="BD66" s="32">
        <v>403.916</v>
      </c>
      <c r="BE66" s="32">
        <v>403.916</v>
      </c>
      <c r="BF66" s="32">
        <v>403.916</v>
      </c>
      <c r="BG66" s="32">
        <v>403.916</v>
      </c>
      <c r="BH66" s="32">
        <v>403.916</v>
      </c>
      <c r="BI66" s="32">
        <v>403.916</v>
      </c>
      <c r="BJ66" s="32">
        <v>403.916</v>
      </c>
      <c r="BK66" s="32">
        <v>403.916</v>
      </c>
      <c r="BL66" s="32">
        <v>403.916</v>
      </c>
      <c r="BM66" s="32">
        <v>403.916</v>
      </c>
      <c r="BN66" s="32">
        <v>403.916</v>
      </c>
      <c r="BO66" s="32">
        <v>403.916</v>
      </c>
      <c r="BP66" s="32">
        <v>403.916</v>
      </c>
      <c r="BQ66" s="32">
        <v>403.916</v>
      </c>
      <c r="BR66" s="32">
        <v>403.916</v>
      </c>
      <c r="BS66" s="32">
        <v>403.916</v>
      </c>
      <c r="BT66" s="32">
        <v>403.916</v>
      </c>
      <c r="BU66" s="32">
        <v>403.916</v>
      </c>
      <c r="BV66" s="32">
        <v>403.916</v>
      </c>
      <c r="BW66" s="32">
        <v>403.916</v>
      </c>
      <c r="BX66" s="32">
        <v>403.916</v>
      </c>
      <c r="BY66" s="32">
        <v>403.916</v>
      </c>
      <c r="BZ66" s="32">
        <v>403.916</v>
      </c>
      <c r="CA66" s="32">
        <v>403.916</v>
      </c>
      <c r="CB66" s="32">
        <v>403.916</v>
      </c>
      <c r="CC66" s="32">
        <v>403.916</v>
      </c>
      <c r="CD66" s="32">
        <v>403.916</v>
      </c>
      <c r="CE66" s="32">
        <v>403.916</v>
      </c>
      <c r="CF66" s="32">
        <v>403.916</v>
      </c>
      <c r="CG66" s="32">
        <v>403.916</v>
      </c>
      <c r="CH66" s="32">
        <v>403.916</v>
      </c>
      <c r="CI66" s="32">
        <v>403.916</v>
      </c>
      <c r="CJ66" s="32">
        <v>403.916</v>
      </c>
      <c r="CK66" s="32">
        <v>403.916</v>
      </c>
      <c r="CL66" s="32">
        <v>403.916</v>
      </c>
      <c r="CM66" s="32">
        <v>403.916</v>
      </c>
      <c r="CN66" s="32">
        <v>403.916</v>
      </c>
      <c r="CO66" s="32">
        <v>403.916</v>
      </c>
      <c r="CP66" s="32">
        <v>403.916</v>
      </c>
      <c r="CQ66" s="32">
        <v>403.916</v>
      </c>
      <c r="CR66" s="32">
        <v>403.916</v>
      </c>
      <c r="CS66" s="33">
        <v>403.916</v>
      </c>
      <c r="CT66" s="30">
        <f t="shared" si="64"/>
        <v>38775.935999999994</v>
      </c>
      <c r="CU66" s="156"/>
      <c r="CV66" s="263"/>
    </row>
    <row r="67" spans="1:100">
      <c r="A67" s="25" t="s">
        <v>50</v>
      </c>
      <c r="B67" s="31">
        <v>679</v>
      </c>
      <c r="C67" s="32">
        <v>679</v>
      </c>
      <c r="D67" s="32">
        <v>679</v>
      </c>
      <c r="E67" s="32">
        <v>683</v>
      </c>
      <c r="F67" s="32">
        <v>692</v>
      </c>
      <c r="G67" s="32">
        <v>692</v>
      </c>
      <c r="H67" s="32">
        <v>697</v>
      </c>
      <c r="I67" s="32">
        <v>699</v>
      </c>
      <c r="J67" s="32">
        <v>692</v>
      </c>
      <c r="K67" s="32">
        <v>693</v>
      </c>
      <c r="L67" s="32">
        <v>696</v>
      </c>
      <c r="M67" s="32">
        <v>707</v>
      </c>
      <c r="N67" s="32">
        <v>718</v>
      </c>
      <c r="O67" s="32">
        <v>718</v>
      </c>
      <c r="P67" s="32">
        <v>720</v>
      </c>
      <c r="Q67" s="32">
        <v>720</v>
      </c>
      <c r="R67" s="32">
        <v>727</v>
      </c>
      <c r="S67" s="32">
        <v>724</v>
      </c>
      <c r="T67" s="32">
        <v>722</v>
      </c>
      <c r="U67" s="32">
        <v>723</v>
      </c>
      <c r="V67" s="32">
        <v>738</v>
      </c>
      <c r="W67" s="32">
        <v>745</v>
      </c>
      <c r="X67" s="32">
        <v>737</v>
      </c>
      <c r="Y67" s="32">
        <v>736</v>
      </c>
      <c r="Z67" s="32">
        <v>740</v>
      </c>
      <c r="AA67" s="32">
        <v>741</v>
      </c>
      <c r="AB67" s="32">
        <v>741</v>
      </c>
      <c r="AC67" s="32">
        <v>738</v>
      </c>
      <c r="AD67" s="32">
        <v>739</v>
      </c>
      <c r="AE67" s="32">
        <v>745</v>
      </c>
      <c r="AF67" s="32">
        <v>741</v>
      </c>
      <c r="AG67" s="32">
        <v>739</v>
      </c>
      <c r="AH67" s="32">
        <v>739</v>
      </c>
      <c r="AI67" s="32">
        <v>739</v>
      </c>
      <c r="AJ67" s="32">
        <v>737</v>
      </c>
      <c r="AK67" s="32">
        <v>737</v>
      </c>
      <c r="AL67" s="32">
        <v>737</v>
      </c>
      <c r="AM67" s="32">
        <v>736</v>
      </c>
      <c r="AN67" s="32">
        <v>739</v>
      </c>
      <c r="AO67" s="32">
        <v>724</v>
      </c>
      <c r="AP67" s="32">
        <v>700</v>
      </c>
      <c r="AQ67" s="32">
        <v>684</v>
      </c>
      <c r="AR67" s="32">
        <v>682</v>
      </c>
      <c r="AS67" s="32">
        <v>682</v>
      </c>
      <c r="AT67" s="32">
        <v>684</v>
      </c>
      <c r="AU67" s="32">
        <v>681</v>
      </c>
      <c r="AV67" s="32">
        <v>676</v>
      </c>
      <c r="AW67" s="32">
        <v>675</v>
      </c>
      <c r="AX67" s="32">
        <v>666</v>
      </c>
      <c r="AY67" s="32">
        <v>666</v>
      </c>
      <c r="AZ67" s="32">
        <v>665</v>
      </c>
      <c r="BA67" s="32">
        <v>663</v>
      </c>
      <c r="BB67" s="32">
        <v>661</v>
      </c>
      <c r="BC67" s="32">
        <v>651</v>
      </c>
      <c r="BD67" s="32">
        <v>631</v>
      </c>
      <c r="BE67" s="32">
        <v>617</v>
      </c>
      <c r="BF67" s="32">
        <v>612</v>
      </c>
      <c r="BG67" s="32">
        <v>614</v>
      </c>
      <c r="BH67" s="32">
        <v>612</v>
      </c>
      <c r="BI67" s="32">
        <v>602</v>
      </c>
      <c r="BJ67" s="32">
        <v>595</v>
      </c>
      <c r="BK67" s="32">
        <v>596</v>
      </c>
      <c r="BL67" s="32">
        <v>596</v>
      </c>
      <c r="BM67" s="32">
        <v>593</v>
      </c>
      <c r="BN67" s="32">
        <v>602</v>
      </c>
      <c r="BO67" s="32">
        <v>640</v>
      </c>
      <c r="BP67" s="32">
        <v>646</v>
      </c>
      <c r="BQ67" s="32">
        <v>648</v>
      </c>
      <c r="BR67" s="32">
        <v>652</v>
      </c>
      <c r="BS67" s="32">
        <v>654</v>
      </c>
      <c r="BT67" s="32">
        <v>651</v>
      </c>
      <c r="BU67" s="32">
        <v>655</v>
      </c>
      <c r="BV67" s="32">
        <v>661</v>
      </c>
      <c r="BW67" s="32">
        <v>663</v>
      </c>
      <c r="BX67" s="32">
        <v>661</v>
      </c>
      <c r="BY67" s="32">
        <v>663</v>
      </c>
      <c r="BZ67" s="32">
        <v>662</v>
      </c>
      <c r="CA67" s="32">
        <v>664</v>
      </c>
      <c r="CB67" s="32">
        <v>668</v>
      </c>
      <c r="CC67" s="32">
        <v>674</v>
      </c>
      <c r="CD67" s="32">
        <v>686</v>
      </c>
      <c r="CE67" s="32">
        <v>687</v>
      </c>
      <c r="CF67" s="32">
        <v>694</v>
      </c>
      <c r="CG67" s="32">
        <v>701</v>
      </c>
      <c r="CH67" s="32">
        <v>710</v>
      </c>
      <c r="CI67" s="32">
        <v>720</v>
      </c>
      <c r="CJ67" s="32">
        <v>725</v>
      </c>
      <c r="CK67" s="32">
        <v>725</v>
      </c>
      <c r="CL67" s="32">
        <v>731</v>
      </c>
      <c r="CM67" s="32">
        <v>729</v>
      </c>
      <c r="CN67" s="32">
        <v>721</v>
      </c>
      <c r="CO67" s="32">
        <v>723</v>
      </c>
      <c r="CP67" s="32">
        <v>725</v>
      </c>
      <c r="CQ67" s="32">
        <v>724</v>
      </c>
      <c r="CR67" s="32">
        <v>726</v>
      </c>
      <c r="CS67" s="33">
        <v>729</v>
      </c>
      <c r="CT67" s="30">
        <f t="shared" si="64"/>
        <v>66252</v>
      </c>
      <c r="CU67" s="156"/>
      <c r="CV67" s="263"/>
    </row>
    <row r="68" spans="1:100" ht="15.75" thickBot="1">
      <c r="A68" s="175" t="s">
        <v>51</v>
      </c>
      <c r="B68" s="116">
        <v>34.4</v>
      </c>
      <c r="C68" s="117">
        <v>34.4</v>
      </c>
      <c r="D68" s="117">
        <v>34.4</v>
      </c>
      <c r="E68" s="117">
        <v>34.4</v>
      </c>
      <c r="F68" s="117">
        <v>34.4</v>
      </c>
      <c r="G68" s="117">
        <v>34.4</v>
      </c>
      <c r="H68" s="117">
        <v>34.4</v>
      </c>
      <c r="I68" s="117">
        <v>34.4</v>
      </c>
      <c r="J68" s="117">
        <v>34.4</v>
      </c>
      <c r="K68" s="117">
        <v>34.4</v>
      </c>
      <c r="L68" s="117">
        <v>34.4</v>
      </c>
      <c r="M68" s="117">
        <v>34.4</v>
      </c>
      <c r="N68" s="117">
        <v>34.4</v>
      </c>
      <c r="O68" s="117">
        <v>34.4</v>
      </c>
      <c r="P68" s="117">
        <v>34.4</v>
      </c>
      <c r="Q68" s="117">
        <v>34.4</v>
      </c>
      <c r="R68" s="117">
        <v>34.4</v>
      </c>
      <c r="S68" s="117">
        <v>34.4</v>
      </c>
      <c r="T68" s="117">
        <v>34.4</v>
      </c>
      <c r="U68" s="117">
        <v>34.4</v>
      </c>
      <c r="V68" s="117">
        <v>34.4</v>
      </c>
      <c r="W68" s="117">
        <v>34.4</v>
      </c>
      <c r="X68" s="117">
        <v>34.4</v>
      </c>
      <c r="Y68" s="117">
        <v>34.4</v>
      </c>
      <c r="Z68" s="117">
        <v>34.4</v>
      </c>
      <c r="AA68" s="117">
        <v>34.4</v>
      </c>
      <c r="AB68" s="117">
        <v>34.4</v>
      </c>
      <c r="AC68" s="117">
        <v>34.4</v>
      </c>
      <c r="AD68" s="117">
        <v>34.4</v>
      </c>
      <c r="AE68" s="117">
        <v>34.4</v>
      </c>
      <c r="AF68" s="117">
        <v>34.4</v>
      </c>
      <c r="AG68" s="117">
        <v>34.4</v>
      </c>
      <c r="AH68" s="117">
        <v>34.4</v>
      </c>
      <c r="AI68" s="117">
        <v>34.4</v>
      </c>
      <c r="AJ68" s="117">
        <v>34.4</v>
      </c>
      <c r="AK68" s="117">
        <v>34.4</v>
      </c>
      <c r="AL68" s="117">
        <v>34.4</v>
      </c>
      <c r="AM68" s="117">
        <v>34.4</v>
      </c>
      <c r="AN68" s="117">
        <v>34.4</v>
      </c>
      <c r="AO68" s="117">
        <v>34.4</v>
      </c>
      <c r="AP68" s="117">
        <v>34.4</v>
      </c>
      <c r="AQ68" s="117">
        <v>34.4</v>
      </c>
      <c r="AR68" s="117">
        <v>34.4</v>
      </c>
      <c r="AS68" s="117">
        <v>34.4</v>
      </c>
      <c r="AT68" s="117">
        <v>34.4</v>
      </c>
      <c r="AU68" s="117">
        <v>34.4</v>
      </c>
      <c r="AV68" s="117">
        <v>34.4</v>
      </c>
      <c r="AW68" s="117">
        <v>34.4</v>
      </c>
      <c r="AX68" s="117">
        <v>34.4</v>
      </c>
      <c r="AY68" s="117">
        <v>34.4</v>
      </c>
      <c r="AZ68" s="117">
        <v>34.4</v>
      </c>
      <c r="BA68" s="117">
        <v>34.4</v>
      </c>
      <c r="BB68" s="117">
        <v>34.4</v>
      </c>
      <c r="BC68" s="117">
        <v>34.4</v>
      </c>
      <c r="BD68" s="117">
        <v>34.4</v>
      </c>
      <c r="BE68" s="117">
        <v>34.4</v>
      </c>
      <c r="BF68" s="117">
        <v>34.4</v>
      </c>
      <c r="BG68" s="117">
        <v>34.4</v>
      </c>
      <c r="BH68" s="117">
        <v>34.4</v>
      </c>
      <c r="BI68" s="117">
        <v>34.4</v>
      </c>
      <c r="BJ68" s="117">
        <v>34.4</v>
      </c>
      <c r="BK68" s="117">
        <v>34.4</v>
      </c>
      <c r="BL68" s="117">
        <v>34.4</v>
      </c>
      <c r="BM68" s="117">
        <v>34.4</v>
      </c>
      <c r="BN68" s="117">
        <v>34.4</v>
      </c>
      <c r="BO68" s="117">
        <v>34.4</v>
      </c>
      <c r="BP68" s="117">
        <v>34.4</v>
      </c>
      <c r="BQ68" s="117">
        <v>34.4</v>
      </c>
      <c r="BR68" s="117">
        <v>34.4</v>
      </c>
      <c r="BS68" s="117">
        <v>34.4</v>
      </c>
      <c r="BT68" s="117">
        <v>34.4</v>
      </c>
      <c r="BU68" s="117">
        <v>34.4</v>
      </c>
      <c r="BV68" s="117">
        <v>34.4</v>
      </c>
      <c r="BW68" s="117">
        <v>34.4</v>
      </c>
      <c r="BX68" s="117">
        <v>34.4</v>
      </c>
      <c r="BY68" s="117">
        <v>34.4</v>
      </c>
      <c r="BZ68" s="117">
        <v>34.4</v>
      </c>
      <c r="CA68" s="117">
        <v>34.4</v>
      </c>
      <c r="CB68" s="117">
        <v>34.4</v>
      </c>
      <c r="CC68" s="117">
        <v>34.4</v>
      </c>
      <c r="CD68" s="117">
        <v>34.4</v>
      </c>
      <c r="CE68" s="117">
        <v>34.4</v>
      </c>
      <c r="CF68" s="117">
        <v>34.4</v>
      </c>
      <c r="CG68" s="117">
        <v>34.4</v>
      </c>
      <c r="CH68" s="117">
        <v>34.4</v>
      </c>
      <c r="CI68" s="117">
        <v>34.4</v>
      </c>
      <c r="CJ68" s="117">
        <v>34.4</v>
      </c>
      <c r="CK68" s="117">
        <v>34.4</v>
      </c>
      <c r="CL68" s="117">
        <v>34.4</v>
      </c>
      <c r="CM68" s="117">
        <v>34.4</v>
      </c>
      <c r="CN68" s="117">
        <v>34.4</v>
      </c>
      <c r="CO68" s="117">
        <v>34.4</v>
      </c>
      <c r="CP68" s="117">
        <v>34.4</v>
      </c>
      <c r="CQ68" s="117">
        <v>34.4</v>
      </c>
      <c r="CR68" s="117">
        <v>34.4</v>
      </c>
      <c r="CS68" s="118">
        <v>34.4</v>
      </c>
      <c r="CT68" s="115">
        <f t="shared" si="64"/>
        <v>3302.4000000000055</v>
      </c>
      <c r="CU68" s="156"/>
      <c r="CV68" s="263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6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6"/>
    </row>
    <row r="71" spans="1:100" ht="15.75" thickBot="1">
      <c r="A71" s="110" t="s">
        <v>85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6"/>
    </row>
    <row r="72" spans="1:100" ht="15.75" thickBot="1">
      <c r="A72" s="11" t="s">
        <v>37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271" t="s">
        <v>38</v>
      </c>
      <c r="CU72" s="154"/>
    </row>
    <row r="73" spans="1:100">
      <c r="A73" s="26" t="s">
        <v>45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69">
        <v>0</v>
      </c>
      <c r="CT73" s="272">
        <f t="shared" ref="CT73:CT79" si="65">SUM(B73:CS73)</f>
        <v>0</v>
      </c>
      <c r="CU73" s="156"/>
    </row>
    <row r="74" spans="1:100">
      <c r="A74" s="30" t="s">
        <v>46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30">
        <f t="shared" si="65"/>
        <v>0</v>
      </c>
      <c r="CU74" s="156"/>
    </row>
    <row r="75" spans="1:100">
      <c r="A75" s="30" t="s">
        <v>47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30">
        <f t="shared" si="65"/>
        <v>0</v>
      </c>
      <c r="CU75" s="156"/>
    </row>
    <row r="76" spans="1:100">
      <c r="A76" s="30" t="s">
        <v>48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30">
        <f t="shared" si="65"/>
        <v>0</v>
      </c>
      <c r="CU76" s="156"/>
    </row>
    <row r="77" spans="1:100">
      <c r="A77" s="30" t="s">
        <v>49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30">
        <f t="shared" si="65"/>
        <v>0</v>
      </c>
      <c r="CU77" s="156"/>
    </row>
    <row r="78" spans="1:100">
      <c r="A78" s="30" t="s">
        <v>50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30">
        <f t="shared" si="65"/>
        <v>0</v>
      </c>
      <c r="CU78" s="156"/>
    </row>
    <row r="79" spans="1:100" ht="15.75" thickBot="1">
      <c r="A79" s="115" t="s">
        <v>51</v>
      </c>
      <c r="B79" s="122">
        <v>0</v>
      </c>
      <c r="C79" s="123">
        <v>0</v>
      </c>
      <c r="D79" s="123">
        <v>0</v>
      </c>
      <c r="E79" s="123">
        <v>0</v>
      </c>
      <c r="F79" s="123">
        <v>0</v>
      </c>
      <c r="G79" s="123">
        <v>0</v>
      </c>
      <c r="H79" s="123">
        <v>0</v>
      </c>
      <c r="I79" s="123">
        <v>0</v>
      </c>
      <c r="J79" s="123">
        <v>0</v>
      </c>
      <c r="K79" s="123">
        <v>0</v>
      </c>
      <c r="L79" s="123">
        <v>0</v>
      </c>
      <c r="M79" s="123">
        <v>0</v>
      </c>
      <c r="N79" s="123">
        <v>0</v>
      </c>
      <c r="O79" s="123">
        <v>0</v>
      </c>
      <c r="P79" s="123">
        <v>0</v>
      </c>
      <c r="Q79" s="123">
        <v>0</v>
      </c>
      <c r="R79" s="123">
        <v>0</v>
      </c>
      <c r="S79" s="123">
        <v>0</v>
      </c>
      <c r="T79" s="123">
        <v>0</v>
      </c>
      <c r="U79" s="123">
        <v>0</v>
      </c>
      <c r="V79" s="123">
        <v>0</v>
      </c>
      <c r="W79" s="123">
        <v>0</v>
      </c>
      <c r="X79" s="123">
        <v>0</v>
      </c>
      <c r="Y79" s="123">
        <v>0</v>
      </c>
      <c r="Z79" s="123">
        <v>0</v>
      </c>
      <c r="AA79" s="123">
        <v>0</v>
      </c>
      <c r="AB79" s="123">
        <v>0</v>
      </c>
      <c r="AC79" s="123">
        <v>0</v>
      </c>
      <c r="AD79" s="123">
        <v>0</v>
      </c>
      <c r="AE79" s="123">
        <v>0</v>
      </c>
      <c r="AF79" s="123">
        <v>0</v>
      </c>
      <c r="AG79" s="123">
        <v>0</v>
      </c>
      <c r="AH79" s="123">
        <v>0</v>
      </c>
      <c r="AI79" s="123">
        <v>0</v>
      </c>
      <c r="AJ79" s="123">
        <v>0</v>
      </c>
      <c r="AK79" s="123">
        <v>0</v>
      </c>
      <c r="AL79" s="123">
        <v>0</v>
      </c>
      <c r="AM79" s="123">
        <v>0</v>
      </c>
      <c r="AN79" s="123">
        <v>0</v>
      </c>
      <c r="AO79" s="123">
        <v>0</v>
      </c>
      <c r="AP79" s="123">
        <v>0</v>
      </c>
      <c r="AQ79" s="123">
        <v>0</v>
      </c>
      <c r="AR79" s="123">
        <v>0</v>
      </c>
      <c r="AS79" s="123">
        <v>0</v>
      </c>
      <c r="AT79" s="123">
        <v>0</v>
      </c>
      <c r="AU79" s="123">
        <v>0</v>
      </c>
      <c r="AV79" s="123">
        <v>0</v>
      </c>
      <c r="AW79" s="123">
        <v>0</v>
      </c>
      <c r="AX79" s="123">
        <v>0</v>
      </c>
      <c r="AY79" s="123">
        <v>0</v>
      </c>
      <c r="AZ79" s="123">
        <v>0</v>
      </c>
      <c r="BA79" s="123">
        <v>0</v>
      </c>
      <c r="BB79" s="123">
        <v>0</v>
      </c>
      <c r="BC79" s="123">
        <v>0</v>
      </c>
      <c r="BD79" s="123">
        <v>0</v>
      </c>
      <c r="BE79" s="123">
        <v>0</v>
      </c>
      <c r="BF79" s="123">
        <v>0</v>
      </c>
      <c r="BG79" s="123">
        <v>0</v>
      </c>
      <c r="BH79" s="123">
        <v>0</v>
      </c>
      <c r="BI79" s="123">
        <v>0</v>
      </c>
      <c r="BJ79" s="123">
        <v>0</v>
      </c>
      <c r="BK79" s="123">
        <v>0</v>
      </c>
      <c r="BL79" s="123">
        <v>0</v>
      </c>
      <c r="BM79" s="123">
        <v>0</v>
      </c>
      <c r="BN79" s="123">
        <v>0</v>
      </c>
      <c r="BO79" s="123">
        <v>0</v>
      </c>
      <c r="BP79" s="123">
        <v>0</v>
      </c>
      <c r="BQ79" s="123">
        <v>0</v>
      </c>
      <c r="BR79" s="123">
        <v>0</v>
      </c>
      <c r="BS79" s="123">
        <v>0</v>
      </c>
      <c r="BT79" s="123">
        <v>0</v>
      </c>
      <c r="BU79" s="123">
        <v>0</v>
      </c>
      <c r="BV79" s="123">
        <v>0</v>
      </c>
      <c r="BW79" s="123">
        <v>0</v>
      </c>
      <c r="BX79" s="123">
        <v>0</v>
      </c>
      <c r="BY79" s="123">
        <v>0</v>
      </c>
      <c r="BZ79" s="123">
        <v>0</v>
      </c>
      <c r="CA79" s="123">
        <v>0</v>
      </c>
      <c r="CB79" s="123">
        <v>0</v>
      </c>
      <c r="CC79" s="123">
        <v>0</v>
      </c>
      <c r="CD79" s="123">
        <v>0</v>
      </c>
      <c r="CE79" s="123">
        <v>0</v>
      </c>
      <c r="CF79" s="123">
        <v>0</v>
      </c>
      <c r="CG79" s="123">
        <v>0</v>
      </c>
      <c r="CH79" s="123">
        <v>0</v>
      </c>
      <c r="CI79" s="123">
        <v>0</v>
      </c>
      <c r="CJ79" s="123">
        <v>0</v>
      </c>
      <c r="CK79" s="123">
        <v>0</v>
      </c>
      <c r="CL79" s="123">
        <v>0</v>
      </c>
      <c r="CM79" s="123">
        <v>0</v>
      </c>
      <c r="CN79" s="123">
        <v>0</v>
      </c>
      <c r="CO79" s="123">
        <v>0</v>
      </c>
      <c r="CP79" s="123">
        <v>0</v>
      </c>
      <c r="CQ79" s="123">
        <v>0</v>
      </c>
      <c r="CR79" s="123">
        <v>0</v>
      </c>
      <c r="CS79" s="270">
        <v>0</v>
      </c>
      <c r="CT79" s="115">
        <f t="shared" si="65"/>
        <v>0</v>
      </c>
      <c r="CU79" s="156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6"/>
    </row>
    <row r="81" spans="1:102" s="141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6"/>
      <c r="CV81" s="5"/>
      <c r="CX81" s="155"/>
    </row>
    <row r="82" spans="1:102" ht="15.75" thickBot="1">
      <c r="A82" s="125" t="s">
        <v>9</v>
      </c>
      <c r="B82" s="126"/>
      <c r="C82" s="126"/>
      <c r="D82" s="126"/>
      <c r="E82" s="126"/>
      <c r="F82" s="126"/>
      <c r="G82" s="126"/>
      <c r="H82" s="126"/>
      <c r="I82" s="126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4"/>
      <c r="CV82" s="162"/>
      <c r="CX82" s="251"/>
    </row>
    <row r="83" spans="1:102" ht="15.75" thickBot="1">
      <c r="A83" s="67" t="s">
        <v>69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38</v>
      </c>
      <c r="CU83" s="154"/>
      <c r="CX83" s="251"/>
    </row>
    <row r="84" spans="1:102">
      <c r="A84" s="221" t="s">
        <v>70</v>
      </c>
      <c r="B84" s="227">
        <f>SUM(B85:B87)</f>
        <v>0</v>
      </c>
      <c r="C84" s="228">
        <f t="shared" ref="C84:BN84" si="66">SUM(C85:C87)</f>
        <v>0</v>
      </c>
      <c r="D84" s="228">
        <f t="shared" si="66"/>
        <v>0</v>
      </c>
      <c r="E84" s="228">
        <f t="shared" si="66"/>
        <v>0</v>
      </c>
      <c r="F84" s="228">
        <f t="shared" si="66"/>
        <v>0</v>
      </c>
      <c r="G84" s="228">
        <f t="shared" si="66"/>
        <v>0</v>
      </c>
      <c r="H84" s="228">
        <f t="shared" si="66"/>
        <v>0</v>
      </c>
      <c r="I84" s="228">
        <f t="shared" si="66"/>
        <v>0</v>
      </c>
      <c r="J84" s="228">
        <f t="shared" si="66"/>
        <v>0</v>
      </c>
      <c r="K84" s="228">
        <f t="shared" si="66"/>
        <v>0</v>
      </c>
      <c r="L84" s="228">
        <f t="shared" si="66"/>
        <v>0</v>
      </c>
      <c r="M84" s="228">
        <f t="shared" si="66"/>
        <v>0</v>
      </c>
      <c r="N84" s="228">
        <f t="shared" si="66"/>
        <v>0</v>
      </c>
      <c r="O84" s="228">
        <f t="shared" si="66"/>
        <v>0</v>
      </c>
      <c r="P84" s="228">
        <f t="shared" si="66"/>
        <v>0</v>
      </c>
      <c r="Q84" s="228">
        <f t="shared" si="66"/>
        <v>0</v>
      </c>
      <c r="R84" s="228">
        <f t="shared" si="66"/>
        <v>0</v>
      </c>
      <c r="S84" s="228">
        <f t="shared" si="66"/>
        <v>0</v>
      </c>
      <c r="T84" s="228">
        <f t="shared" si="66"/>
        <v>0</v>
      </c>
      <c r="U84" s="228">
        <f t="shared" si="66"/>
        <v>0</v>
      </c>
      <c r="V84" s="228">
        <f t="shared" si="66"/>
        <v>0</v>
      </c>
      <c r="W84" s="228">
        <f t="shared" si="66"/>
        <v>0</v>
      </c>
      <c r="X84" s="228">
        <f t="shared" si="66"/>
        <v>0</v>
      </c>
      <c r="Y84" s="228">
        <f t="shared" si="66"/>
        <v>0</v>
      </c>
      <c r="Z84" s="228">
        <f t="shared" si="66"/>
        <v>0</v>
      </c>
      <c r="AA84" s="228">
        <f t="shared" si="66"/>
        <v>0</v>
      </c>
      <c r="AB84" s="228">
        <f t="shared" si="66"/>
        <v>0</v>
      </c>
      <c r="AC84" s="228">
        <f t="shared" si="66"/>
        <v>0</v>
      </c>
      <c r="AD84" s="228">
        <f t="shared" si="66"/>
        <v>0</v>
      </c>
      <c r="AE84" s="228">
        <f t="shared" si="66"/>
        <v>0</v>
      </c>
      <c r="AF84" s="228">
        <f t="shared" si="66"/>
        <v>0</v>
      </c>
      <c r="AG84" s="228">
        <f t="shared" si="66"/>
        <v>0</v>
      </c>
      <c r="AH84" s="228">
        <f t="shared" si="66"/>
        <v>0</v>
      </c>
      <c r="AI84" s="228">
        <f t="shared" si="66"/>
        <v>0</v>
      </c>
      <c r="AJ84" s="228">
        <f t="shared" si="66"/>
        <v>0</v>
      </c>
      <c r="AK84" s="228">
        <f t="shared" si="66"/>
        <v>0</v>
      </c>
      <c r="AL84" s="228">
        <f t="shared" si="66"/>
        <v>0</v>
      </c>
      <c r="AM84" s="228">
        <f t="shared" si="66"/>
        <v>0</v>
      </c>
      <c r="AN84" s="228">
        <f t="shared" si="66"/>
        <v>0</v>
      </c>
      <c r="AO84" s="228">
        <f t="shared" si="66"/>
        <v>0</v>
      </c>
      <c r="AP84" s="228">
        <f t="shared" si="66"/>
        <v>0</v>
      </c>
      <c r="AQ84" s="228">
        <f t="shared" si="66"/>
        <v>0</v>
      </c>
      <c r="AR84" s="228">
        <f t="shared" si="66"/>
        <v>0</v>
      </c>
      <c r="AS84" s="228">
        <f t="shared" si="66"/>
        <v>0</v>
      </c>
      <c r="AT84" s="228">
        <f t="shared" si="66"/>
        <v>0</v>
      </c>
      <c r="AU84" s="228">
        <f t="shared" si="66"/>
        <v>0</v>
      </c>
      <c r="AV84" s="228">
        <f t="shared" si="66"/>
        <v>0</v>
      </c>
      <c r="AW84" s="228">
        <f t="shared" si="66"/>
        <v>0</v>
      </c>
      <c r="AX84" s="228">
        <f t="shared" si="66"/>
        <v>0</v>
      </c>
      <c r="AY84" s="228">
        <f t="shared" si="66"/>
        <v>0</v>
      </c>
      <c r="AZ84" s="228">
        <f t="shared" si="66"/>
        <v>0</v>
      </c>
      <c r="BA84" s="228">
        <f t="shared" si="66"/>
        <v>0</v>
      </c>
      <c r="BB84" s="228">
        <f t="shared" si="66"/>
        <v>0</v>
      </c>
      <c r="BC84" s="228">
        <f t="shared" si="66"/>
        <v>0</v>
      </c>
      <c r="BD84" s="228">
        <f t="shared" si="66"/>
        <v>0</v>
      </c>
      <c r="BE84" s="228">
        <f t="shared" si="66"/>
        <v>0</v>
      </c>
      <c r="BF84" s="228">
        <f t="shared" si="66"/>
        <v>0</v>
      </c>
      <c r="BG84" s="228">
        <f t="shared" si="66"/>
        <v>0</v>
      </c>
      <c r="BH84" s="228">
        <f t="shared" si="66"/>
        <v>0</v>
      </c>
      <c r="BI84" s="228">
        <f t="shared" si="66"/>
        <v>0</v>
      </c>
      <c r="BJ84" s="228">
        <f t="shared" si="66"/>
        <v>0</v>
      </c>
      <c r="BK84" s="228">
        <f t="shared" si="66"/>
        <v>0</v>
      </c>
      <c r="BL84" s="228">
        <f t="shared" si="66"/>
        <v>0</v>
      </c>
      <c r="BM84" s="228">
        <f t="shared" si="66"/>
        <v>0</v>
      </c>
      <c r="BN84" s="228">
        <f t="shared" si="66"/>
        <v>0</v>
      </c>
      <c r="BO84" s="228">
        <f t="shared" ref="BO84:CS84" si="67">SUM(BO85:BO87)</f>
        <v>0</v>
      </c>
      <c r="BP84" s="228">
        <f t="shared" si="67"/>
        <v>0</v>
      </c>
      <c r="BQ84" s="228">
        <f t="shared" si="67"/>
        <v>0</v>
      </c>
      <c r="BR84" s="228">
        <f t="shared" si="67"/>
        <v>0</v>
      </c>
      <c r="BS84" s="228">
        <f t="shared" si="67"/>
        <v>0</v>
      </c>
      <c r="BT84" s="228">
        <f t="shared" si="67"/>
        <v>0</v>
      </c>
      <c r="BU84" s="228">
        <f t="shared" si="67"/>
        <v>0</v>
      </c>
      <c r="BV84" s="228">
        <f t="shared" si="67"/>
        <v>0</v>
      </c>
      <c r="BW84" s="228">
        <f t="shared" si="67"/>
        <v>0</v>
      </c>
      <c r="BX84" s="228">
        <f t="shared" si="67"/>
        <v>0</v>
      </c>
      <c r="BY84" s="228">
        <f t="shared" si="67"/>
        <v>0</v>
      </c>
      <c r="BZ84" s="228">
        <f t="shared" si="67"/>
        <v>0</v>
      </c>
      <c r="CA84" s="228">
        <f t="shared" si="67"/>
        <v>0</v>
      </c>
      <c r="CB84" s="228">
        <f t="shared" si="67"/>
        <v>0</v>
      </c>
      <c r="CC84" s="228">
        <f t="shared" si="67"/>
        <v>0</v>
      </c>
      <c r="CD84" s="228">
        <f t="shared" si="67"/>
        <v>0</v>
      </c>
      <c r="CE84" s="228">
        <f t="shared" si="67"/>
        <v>0</v>
      </c>
      <c r="CF84" s="228">
        <f t="shared" si="67"/>
        <v>0</v>
      </c>
      <c r="CG84" s="228">
        <f t="shared" si="67"/>
        <v>0</v>
      </c>
      <c r="CH84" s="228">
        <f t="shared" si="67"/>
        <v>0</v>
      </c>
      <c r="CI84" s="228">
        <f t="shared" si="67"/>
        <v>0</v>
      </c>
      <c r="CJ84" s="228">
        <f t="shared" si="67"/>
        <v>0</v>
      </c>
      <c r="CK84" s="228">
        <f t="shared" si="67"/>
        <v>0</v>
      </c>
      <c r="CL84" s="228">
        <f t="shared" si="67"/>
        <v>0</v>
      </c>
      <c r="CM84" s="228">
        <f t="shared" si="67"/>
        <v>0</v>
      </c>
      <c r="CN84" s="228">
        <f t="shared" si="67"/>
        <v>0</v>
      </c>
      <c r="CO84" s="228">
        <f t="shared" si="67"/>
        <v>0</v>
      </c>
      <c r="CP84" s="228">
        <f t="shared" si="67"/>
        <v>0</v>
      </c>
      <c r="CQ84" s="228">
        <f t="shared" si="67"/>
        <v>0</v>
      </c>
      <c r="CR84" s="228">
        <f t="shared" si="67"/>
        <v>0</v>
      </c>
      <c r="CS84" s="229">
        <f t="shared" si="67"/>
        <v>0</v>
      </c>
      <c r="CT84" s="225">
        <f>SUM(B84:CS84)</f>
        <v>0</v>
      </c>
      <c r="CU84" s="154"/>
    </row>
    <row r="85" spans="1:102">
      <c r="A85" s="25" t="s">
        <v>71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26">
        <f>SUM(B85:CS85)</f>
        <v>0</v>
      </c>
      <c r="CU85" s="156"/>
    </row>
    <row r="86" spans="1:102">
      <c r="A86" s="25" t="s">
        <v>72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26">
        <f t="shared" ref="CT86:CT87" si="68">SUM(B86:CS86)</f>
        <v>0</v>
      </c>
      <c r="CU86" s="156"/>
    </row>
    <row r="87" spans="1:102">
      <c r="A87" s="25" t="s">
        <v>73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26">
        <f t="shared" si="68"/>
        <v>0</v>
      </c>
      <c r="CU87" s="156"/>
    </row>
    <row r="88" spans="1:102">
      <c r="A88" s="222" t="s">
        <v>74</v>
      </c>
      <c r="B88" s="230">
        <f t="shared" ref="B88:AG88" si="69">SUM(B89:B90)</f>
        <v>0</v>
      </c>
      <c r="C88" s="127">
        <f t="shared" si="69"/>
        <v>0</v>
      </c>
      <c r="D88" s="127">
        <f t="shared" si="69"/>
        <v>0</v>
      </c>
      <c r="E88" s="127">
        <f t="shared" si="69"/>
        <v>0</v>
      </c>
      <c r="F88" s="127">
        <f t="shared" si="69"/>
        <v>0</v>
      </c>
      <c r="G88" s="127">
        <f t="shared" si="69"/>
        <v>0</v>
      </c>
      <c r="H88" s="127">
        <f t="shared" si="69"/>
        <v>0</v>
      </c>
      <c r="I88" s="127">
        <f t="shared" si="69"/>
        <v>0</v>
      </c>
      <c r="J88" s="127">
        <f t="shared" si="69"/>
        <v>0</v>
      </c>
      <c r="K88" s="127">
        <f t="shared" si="69"/>
        <v>0</v>
      </c>
      <c r="L88" s="127">
        <f t="shared" si="69"/>
        <v>0</v>
      </c>
      <c r="M88" s="127">
        <f t="shared" si="69"/>
        <v>0</v>
      </c>
      <c r="N88" s="127">
        <f t="shared" si="69"/>
        <v>0</v>
      </c>
      <c r="O88" s="127">
        <f t="shared" si="69"/>
        <v>0</v>
      </c>
      <c r="P88" s="127">
        <f t="shared" si="69"/>
        <v>0</v>
      </c>
      <c r="Q88" s="127">
        <f t="shared" si="69"/>
        <v>0</v>
      </c>
      <c r="R88" s="127">
        <f t="shared" si="69"/>
        <v>0</v>
      </c>
      <c r="S88" s="127">
        <f t="shared" si="69"/>
        <v>0</v>
      </c>
      <c r="T88" s="127">
        <f t="shared" si="69"/>
        <v>0</v>
      </c>
      <c r="U88" s="127">
        <f t="shared" si="69"/>
        <v>0</v>
      </c>
      <c r="V88" s="127">
        <f t="shared" si="69"/>
        <v>0</v>
      </c>
      <c r="W88" s="127">
        <f t="shared" si="69"/>
        <v>0</v>
      </c>
      <c r="X88" s="127">
        <f t="shared" si="69"/>
        <v>0</v>
      </c>
      <c r="Y88" s="127">
        <f t="shared" si="69"/>
        <v>0.02</v>
      </c>
      <c r="Z88" s="127">
        <f t="shared" si="69"/>
        <v>0.71</v>
      </c>
      <c r="AA88" s="127">
        <f t="shared" si="69"/>
        <v>4.58</v>
      </c>
      <c r="AB88" s="127">
        <f t="shared" si="69"/>
        <v>11.31</v>
      </c>
      <c r="AC88" s="127">
        <f t="shared" si="69"/>
        <v>20.67</v>
      </c>
      <c r="AD88" s="127">
        <f t="shared" si="69"/>
        <v>33.090000000000003</v>
      </c>
      <c r="AE88" s="127">
        <f t="shared" si="69"/>
        <v>46.19</v>
      </c>
      <c r="AF88" s="127">
        <f t="shared" si="69"/>
        <v>61.3</v>
      </c>
      <c r="AG88" s="127">
        <f t="shared" si="69"/>
        <v>76.319999999999993</v>
      </c>
      <c r="AH88" s="127">
        <f t="shared" ref="AH88:BM88" si="70">SUM(AH89:AH90)</f>
        <v>90.36</v>
      </c>
      <c r="AI88" s="127">
        <f t="shared" si="70"/>
        <v>101.7</v>
      </c>
      <c r="AJ88" s="127">
        <f t="shared" si="70"/>
        <v>116.15</v>
      </c>
      <c r="AK88" s="127">
        <f t="shared" si="70"/>
        <v>128.65</v>
      </c>
      <c r="AL88" s="127">
        <f t="shared" si="70"/>
        <v>139.74</v>
      </c>
      <c r="AM88" s="127">
        <f t="shared" si="70"/>
        <v>150.61000000000001</v>
      </c>
      <c r="AN88" s="127">
        <f t="shared" si="70"/>
        <v>161.66</v>
      </c>
      <c r="AO88" s="127">
        <f t="shared" si="70"/>
        <v>167.95</v>
      </c>
      <c r="AP88" s="127">
        <f t="shared" si="70"/>
        <v>174.03</v>
      </c>
      <c r="AQ88" s="127">
        <f t="shared" si="70"/>
        <v>180.89</v>
      </c>
      <c r="AR88" s="127">
        <f t="shared" si="70"/>
        <v>183.8</v>
      </c>
      <c r="AS88" s="127">
        <f t="shared" si="70"/>
        <v>191.42</v>
      </c>
      <c r="AT88" s="127">
        <f t="shared" si="70"/>
        <v>196.03</v>
      </c>
      <c r="AU88" s="127">
        <f t="shared" si="70"/>
        <v>198.49</v>
      </c>
      <c r="AV88" s="127">
        <f t="shared" si="70"/>
        <v>190.68</v>
      </c>
      <c r="AW88" s="127">
        <f t="shared" si="70"/>
        <v>197.01</v>
      </c>
      <c r="AX88" s="127">
        <f t="shared" si="70"/>
        <v>187.26</v>
      </c>
      <c r="AY88" s="127">
        <f t="shared" si="70"/>
        <v>184.3</v>
      </c>
      <c r="AZ88" s="127">
        <f t="shared" si="70"/>
        <v>182.05</v>
      </c>
      <c r="BA88" s="127">
        <f t="shared" si="70"/>
        <v>165.08</v>
      </c>
      <c r="BB88" s="127">
        <f t="shared" si="70"/>
        <v>182.29</v>
      </c>
      <c r="BC88" s="127">
        <f t="shared" si="70"/>
        <v>183.66</v>
      </c>
      <c r="BD88" s="127">
        <f t="shared" si="70"/>
        <v>179.29</v>
      </c>
      <c r="BE88" s="127">
        <f t="shared" si="70"/>
        <v>173.06</v>
      </c>
      <c r="BF88" s="127">
        <f t="shared" si="70"/>
        <v>173.5</v>
      </c>
      <c r="BG88" s="127">
        <f t="shared" si="70"/>
        <v>157.38</v>
      </c>
      <c r="BH88" s="127">
        <f t="shared" si="70"/>
        <v>160.38</v>
      </c>
      <c r="BI88" s="127">
        <f t="shared" si="70"/>
        <v>148.87</v>
      </c>
      <c r="BJ88" s="127">
        <f t="shared" si="70"/>
        <v>132.07</v>
      </c>
      <c r="BK88" s="127">
        <f t="shared" si="70"/>
        <v>113.39</v>
      </c>
      <c r="BL88" s="127">
        <f t="shared" si="70"/>
        <v>99.77</v>
      </c>
      <c r="BM88" s="127">
        <f t="shared" si="70"/>
        <v>89.45</v>
      </c>
      <c r="BN88" s="127">
        <f t="shared" ref="BN88:CS88" si="71">SUM(BN89:BN90)</f>
        <v>83.58</v>
      </c>
      <c r="BO88" s="127">
        <f t="shared" si="71"/>
        <v>71.36</v>
      </c>
      <c r="BP88" s="127">
        <f t="shared" si="71"/>
        <v>58.73</v>
      </c>
      <c r="BQ88" s="127">
        <f t="shared" si="71"/>
        <v>47.89</v>
      </c>
      <c r="BR88" s="127">
        <f t="shared" si="71"/>
        <v>35.97</v>
      </c>
      <c r="BS88" s="127">
        <f t="shared" si="71"/>
        <v>26.52</v>
      </c>
      <c r="BT88" s="127">
        <f t="shared" si="71"/>
        <v>16.600000000000001</v>
      </c>
      <c r="BU88" s="127">
        <f t="shared" si="71"/>
        <v>9.15</v>
      </c>
      <c r="BV88" s="127">
        <f t="shared" si="71"/>
        <v>3.52</v>
      </c>
      <c r="BW88" s="127">
        <f t="shared" si="71"/>
        <v>0.55000000000000004</v>
      </c>
      <c r="BX88" s="127">
        <f t="shared" si="71"/>
        <v>0.02</v>
      </c>
      <c r="BY88" s="127">
        <f t="shared" si="71"/>
        <v>0</v>
      </c>
      <c r="BZ88" s="127">
        <f t="shared" si="71"/>
        <v>0</v>
      </c>
      <c r="CA88" s="127">
        <f t="shared" si="71"/>
        <v>0</v>
      </c>
      <c r="CB88" s="127">
        <f t="shared" si="71"/>
        <v>0</v>
      </c>
      <c r="CC88" s="127">
        <f t="shared" si="71"/>
        <v>0</v>
      </c>
      <c r="CD88" s="127">
        <f t="shared" si="71"/>
        <v>0</v>
      </c>
      <c r="CE88" s="127">
        <f t="shared" si="71"/>
        <v>0</v>
      </c>
      <c r="CF88" s="127">
        <f t="shared" si="71"/>
        <v>0</v>
      </c>
      <c r="CG88" s="127">
        <f t="shared" si="71"/>
        <v>0</v>
      </c>
      <c r="CH88" s="127">
        <f t="shared" si="71"/>
        <v>0</v>
      </c>
      <c r="CI88" s="127">
        <f t="shared" si="71"/>
        <v>0</v>
      </c>
      <c r="CJ88" s="127">
        <f t="shared" si="71"/>
        <v>0</v>
      </c>
      <c r="CK88" s="127">
        <f t="shared" si="71"/>
        <v>0</v>
      </c>
      <c r="CL88" s="127">
        <f t="shared" si="71"/>
        <v>0</v>
      </c>
      <c r="CM88" s="127">
        <f t="shared" si="71"/>
        <v>0</v>
      </c>
      <c r="CN88" s="127">
        <f t="shared" si="71"/>
        <v>0</v>
      </c>
      <c r="CO88" s="127">
        <f t="shared" si="71"/>
        <v>0</v>
      </c>
      <c r="CP88" s="127">
        <f t="shared" si="71"/>
        <v>0</v>
      </c>
      <c r="CQ88" s="127">
        <f t="shared" si="71"/>
        <v>0</v>
      </c>
      <c r="CR88" s="127">
        <f t="shared" si="71"/>
        <v>0</v>
      </c>
      <c r="CS88" s="225">
        <f t="shared" si="71"/>
        <v>0</v>
      </c>
      <c r="CT88" s="225">
        <f>SUM(B88:CS88)</f>
        <v>5689.050000000002</v>
      </c>
      <c r="CU88" s="154"/>
    </row>
    <row r="89" spans="1:102">
      <c r="A89" s="25" t="s">
        <v>86</v>
      </c>
      <c r="B89" s="231">
        <v>0</v>
      </c>
      <c r="C89" s="220">
        <v>0</v>
      </c>
      <c r="D89" s="220">
        <v>0</v>
      </c>
      <c r="E89" s="220">
        <v>0</v>
      </c>
      <c r="F89" s="220">
        <v>0</v>
      </c>
      <c r="G89" s="220">
        <v>0</v>
      </c>
      <c r="H89" s="220">
        <v>0</v>
      </c>
      <c r="I89" s="220">
        <v>0</v>
      </c>
      <c r="J89" s="220">
        <v>0</v>
      </c>
      <c r="K89" s="220">
        <v>0</v>
      </c>
      <c r="L89" s="220">
        <v>0</v>
      </c>
      <c r="M89" s="220">
        <v>0</v>
      </c>
      <c r="N89" s="220">
        <v>0</v>
      </c>
      <c r="O89" s="220">
        <v>0</v>
      </c>
      <c r="P89" s="220">
        <v>0</v>
      </c>
      <c r="Q89" s="220">
        <v>0</v>
      </c>
      <c r="R89" s="220">
        <v>0</v>
      </c>
      <c r="S89" s="220">
        <v>0</v>
      </c>
      <c r="T89" s="220">
        <v>0</v>
      </c>
      <c r="U89" s="220">
        <v>0</v>
      </c>
      <c r="V89" s="220">
        <v>0</v>
      </c>
      <c r="W89" s="220">
        <v>0</v>
      </c>
      <c r="X89" s="220">
        <v>0</v>
      </c>
      <c r="Y89" s="220">
        <v>0.02</v>
      </c>
      <c r="Z89" s="220">
        <v>0.71</v>
      </c>
      <c r="AA89" s="220">
        <v>4.58</v>
      </c>
      <c r="AB89" s="220">
        <v>11.31</v>
      </c>
      <c r="AC89" s="220">
        <v>20.67</v>
      </c>
      <c r="AD89" s="220">
        <v>33.090000000000003</v>
      </c>
      <c r="AE89" s="220">
        <v>46.19</v>
      </c>
      <c r="AF89" s="220">
        <v>61.3</v>
      </c>
      <c r="AG89" s="220">
        <v>76.319999999999993</v>
      </c>
      <c r="AH89" s="220">
        <v>90.36</v>
      </c>
      <c r="AI89" s="220">
        <v>101.7</v>
      </c>
      <c r="AJ89" s="220">
        <v>116.15</v>
      </c>
      <c r="AK89" s="220">
        <v>128.65</v>
      </c>
      <c r="AL89" s="220">
        <v>139.74</v>
      </c>
      <c r="AM89" s="220">
        <v>150.61000000000001</v>
      </c>
      <c r="AN89" s="220">
        <v>161.66</v>
      </c>
      <c r="AO89" s="220">
        <v>167.95</v>
      </c>
      <c r="AP89" s="220">
        <v>174.03</v>
      </c>
      <c r="AQ89" s="220">
        <v>180.89</v>
      </c>
      <c r="AR89" s="220">
        <v>183.8</v>
      </c>
      <c r="AS89" s="220">
        <v>191.42</v>
      </c>
      <c r="AT89" s="220">
        <v>196.03</v>
      </c>
      <c r="AU89" s="220">
        <v>198.49</v>
      </c>
      <c r="AV89" s="220">
        <v>190.68</v>
      </c>
      <c r="AW89" s="220">
        <v>197.01</v>
      </c>
      <c r="AX89" s="220">
        <v>187.26</v>
      </c>
      <c r="AY89" s="220">
        <v>184.3</v>
      </c>
      <c r="AZ89" s="220">
        <v>182.05</v>
      </c>
      <c r="BA89" s="220">
        <v>165.08</v>
      </c>
      <c r="BB89" s="220">
        <v>182.29</v>
      </c>
      <c r="BC89" s="220">
        <v>183.66</v>
      </c>
      <c r="BD89" s="220">
        <v>179.29</v>
      </c>
      <c r="BE89" s="220">
        <v>173.06</v>
      </c>
      <c r="BF89" s="220">
        <v>173.5</v>
      </c>
      <c r="BG89" s="220">
        <v>157.38</v>
      </c>
      <c r="BH89" s="220">
        <v>160.38</v>
      </c>
      <c r="BI89" s="220">
        <v>148.87</v>
      </c>
      <c r="BJ89" s="220">
        <v>132.07</v>
      </c>
      <c r="BK89" s="220">
        <v>113.39</v>
      </c>
      <c r="BL89" s="220">
        <v>99.77</v>
      </c>
      <c r="BM89" s="220">
        <v>89.45</v>
      </c>
      <c r="BN89" s="220">
        <v>83.58</v>
      </c>
      <c r="BO89" s="220">
        <v>71.36</v>
      </c>
      <c r="BP89" s="220">
        <v>58.73</v>
      </c>
      <c r="BQ89" s="220">
        <v>47.89</v>
      </c>
      <c r="BR89" s="220">
        <v>35.97</v>
      </c>
      <c r="BS89" s="220">
        <v>26.52</v>
      </c>
      <c r="BT89" s="220">
        <v>16.600000000000001</v>
      </c>
      <c r="BU89" s="220">
        <v>9.15</v>
      </c>
      <c r="BV89" s="220">
        <v>3.52</v>
      </c>
      <c r="BW89" s="220">
        <v>0.55000000000000004</v>
      </c>
      <c r="BX89" s="220">
        <v>0.02</v>
      </c>
      <c r="BY89" s="220">
        <v>0</v>
      </c>
      <c r="BZ89" s="220">
        <v>0</v>
      </c>
      <c r="CA89" s="220">
        <v>0</v>
      </c>
      <c r="CB89" s="220">
        <v>0</v>
      </c>
      <c r="CC89" s="220">
        <v>0</v>
      </c>
      <c r="CD89" s="220">
        <v>0</v>
      </c>
      <c r="CE89" s="220">
        <v>0</v>
      </c>
      <c r="CF89" s="220">
        <v>0</v>
      </c>
      <c r="CG89" s="220">
        <v>0</v>
      </c>
      <c r="CH89" s="220">
        <v>0</v>
      </c>
      <c r="CI89" s="220">
        <v>0</v>
      </c>
      <c r="CJ89" s="220">
        <v>0</v>
      </c>
      <c r="CK89" s="220">
        <v>0</v>
      </c>
      <c r="CL89" s="220">
        <v>0</v>
      </c>
      <c r="CM89" s="220">
        <v>0</v>
      </c>
      <c r="CN89" s="220">
        <v>0</v>
      </c>
      <c r="CO89" s="220">
        <v>0</v>
      </c>
      <c r="CP89" s="220">
        <v>0</v>
      </c>
      <c r="CQ89" s="220">
        <v>0</v>
      </c>
      <c r="CR89" s="220">
        <v>0</v>
      </c>
      <c r="CS89" s="232">
        <v>0</v>
      </c>
      <c r="CT89" s="226">
        <f t="shared" ref="CT89:CT92" si="72">SUM(B89:CS89)</f>
        <v>5689.050000000002</v>
      </c>
      <c r="CU89" s="156"/>
    </row>
    <row r="90" spans="1:102" s="141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26">
        <f t="shared" si="72"/>
        <v>0</v>
      </c>
      <c r="CU90" s="156"/>
      <c r="CV90" s="5"/>
      <c r="CX90" s="155"/>
    </row>
    <row r="91" spans="1:102">
      <c r="A91" s="223" t="s">
        <v>75</v>
      </c>
      <c r="B91" s="233">
        <f t="shared" ref="B91:AG91" si="73">SUM(B84,B88)</f>
        <v>0</v>
      </c>
      <c r="C91" s="128">
        <f t="shared" si="73"/>
        <v>0</v>
      </c>
      <c r="D91" s="128">
        <f t="shared" si="73"/>
        <v>0</v>
      </c>
      <c r="E91" s="128">
        <f t="shared" si="73"/>
        <v>0</v>
      </c>
      <c r="F91" s="128">
        <f t="shared" si="73"/>
        <v>0</v>
      </c>
      <c r="G91" s="128">
        <f t="shared" si="73"/>
        <v>0</v>
      </c>
      <c r="H91" s="128">
        <f t="shared" si="73"/>
        <v>0</v>
      </c>
      <c r="I91" s="128">
        <f t="shared" si="73"/>
        <v>0</v>
      </c>
      <c r="J91" s="128">
        <f t="shared" si="73"/>
        <v>0</v>
      </c>
      <c r="K91" s="128">
        <f t="shared" si="73"/>
        <v>0</v>
      </c>
      <c r="L91" s="128">
        <f t="shared" si="73"/>
        <v>0</v>
      </c>
      <c r="M91" s="128">
        <f t="shared" si="73"/>
        <v>0</v>
      </c>
      <c r="N91" s="128">
        <f t="shared" si="73"/>
        <v>0</v>
      </c>
      <c r="O91" s="128">
        <f t="shared" si="73"/>
        <v>0</v>
      </c>
      <c r="P91" s="128">
        <f t="shared" si="73"/>
        <v>0</v>
      </c>
      <c r="Q91" s="128">
        <f t="shared" si="73"/>
        <v>0</v>
      </c>
      <c r="R91" s="128">
        <f t="shared" si="73"/>
        <v>0</v>
      </c>
      <c r="S91" s="128">
        <f t="shared" si="73"/>
        <v>0</v>
      </c>
      <c r="T91" s="128">
        <f t="shared" si="73"/>
        <v>0</v>
      </c>
      <c r="U91" s="128">
        <f t="shared" si="73"/>
        <v>0</v>
      </c>
      <c r="V91" s="128">
        <f t="shared" si="73"/>
        <v>0</v>
      </c>
      <c r="W91" s="128">
        <f t="shared" si="73"/>
        <v>0</v>
      </c>
      <c r="X91" s="128">
        <f t="shared" si="73"/>
        <v>0</v>
      </c>
      <c r="Y91" s="128">
        <f t="shared" si="73"/>
        <v>0.02</v>
      </c>
      <c r="Z91" s="128">
        <f t="shared" si="73"/>
        <v>0.71</v>
      </c>
      <c r="AA91" s="128">
        <f t="shared" si="73"/>
        <v>4.58</v>
      </c>
      <c r="AB91" s="128">
        <f t="shared" si="73"/>
        <v>11.31</v>
      </c>
      <c r="AC91" s="128">
        <f t="shared" si="73"/>
        <v>20.67</v>
      </c>
      <c r="AD91" s="128">
        <f t="shared" si="73"/>
        <v>33.090000000000003</v>
      </c>
      <c r="AE91" s="128">
        <f t="shared" si="73"/>
        <v>46.19</v>
      </c>
      <c r="AF91" s="128">
        <f t="shared" si="73"/>
        <v>61.3</v>
      </c>
      <c r="AG91" s="128">
        <f t="shared" si="73"/>
        <v>76.319999999999993</v>
      </c>
      <c r="AH91" s="128">
        <f t="shared" ref="AH91:BM91" si="74">SUM(AH84,AH88)</f>
        <v>90.36</v>
      </c>
      <c r="AI91" s="128">
        <f t="shared" si="74"/>
        <v>101.7</v>
      </c>
      <c r="AJ91" s="128">
        <f t="shared" si="74"/>
        <v>116.15</v>
      </c>
      <c r="AK91" s="128">
        <f t="shared" si="74"/>
        <v>128.65</v>
      </c>
      <c r="AL91" s="128">
        <f t="shared" si="74"/>
        <v>139.74</v>
      </c>
      <c r="AM91" s="128">
        <f t="shared" si="74"/>
        <v>150.61000000000001</v>
      </c>
      <c r="AN91" s="128">
        <f t="shared" si="74"/>
        <v>161.66</v>
      </c>
      <c r="AO91" s="128">
        <f t="shared" si="74"/>
        <v>167.95</v>
      </c>
      <c r="AP91" s="128">
        <f t="shared" si="74"/>
        <v>174.03</v>
      </c>
      <c r="AQ91" s="128">
        <f t="shared" si="74"/>
        <v>180.89</v>
      </c>
      <c r="AR91" s="128">
        <f t="shared" si="74"/>
        <v>183.8</v>
      </c>
      <c r="AS91" s="128">
        <f t="shared" si="74"/>
        <v>191.42</v>
      </c>
      <c r="AT91" s="128">
        <f t="shared" si="74"/>
        <v>196.03</v>
      </c>
      <c r="AU91" s="128">
        <f t="shared" si="74"/>
        <v>198.49</v>
      </c>
      <c r="AV91" s="128">
        <f t="shared" si="74"/>
        <v>190.68</v>
      </c>
      <c r="AW91" s="128">
        <f t="shared" si="74"/>
        <v>197.01</v>
      </c>
      <c r="AX91" s="128">
        <f t="shared" si="74"/>
        <v>187.26</v>
      </c>
      <c r="AY91" s="128">
        <f t="shared" si="74"/>
        <v>184.3</v>
      </c>
      <c r="AZ91" s="128">
        <f t="shared" si="74"/>
        <v>182.05</v>
      </c>
      <c r="BA91" s="128">
        <f t="shared" si="74"/>
        <v>165.08</v>
      </c>
      <c r="BB91" s="128">
        <f t="shared" si="74"/>
        <v>182.29</v>
      </c>
      <c r="BC91" s="128">
        <f t="shared" si="74"/>
        <v>183.66</v>
      </c>
      <c r="BD91" s="128">
        <f t="shared" si="74"/>
        <v>179.29</v>
      </c>
      <c r="BE91" s="128">
        <f t="shared" si="74"/>
        <v>173.06</v>
      </c>
      <c r="BF91" s="128">
        <f t="shared" si="74"/>
        <v>173.5</v>
      </c>
      <c r="BG91" s="128">
        <f t="shared" si="74"/>
        <v>157.38</v>
      </c>
      <c r="BH91" s="128">
        <f t="shared" si="74"/>
        <v>160.38</v>
      </c>
      <c r="BI91" s="128">
        <f t="shared" si="74"/>
        <v>148.87</v>
      </c>
      <c r="BJ91" s="128">
        <f t="shared" si="74"/>
        <v>132.07</v>
      </c>
      <c r="BK91" s="128">
        <f t="shared" si="74"/>
        <v>113.39</v>
      </c>
      <c r="BL91" s="128">
        <f t="shared" si="74"/>
        <v>99.77</v>
      </c>
      <c r="BM91" s="128">
        <f t="shared" si="74"/>
        <v>89.45</v>
      </c>
      <c r="BN91" s="128">
        <f t="shared" ref="BN91:CS91" si="75">SUM(BN84,BN88)</f>
        <v>83.58</v>
      </c>
      <c r="BO91" s="128">
        <f t="shared" si="75"/>
        <v>71.36</v>
      </c>
      <c r="BP91" s="128">
        <f t="shared" si="75"/>
        <v>58.73</v>
      </c>
      <c r="BQ91" s="128">
        <f t="shared" si="75"/>
        <v>47.89</v>
      </c>
      <c r="BR91" s="128">
        <f t="shared" si="75"/>
        <v>35.97</v>
      </c>
      <c r="BS91" s="128">
        <f t="shared" si="75"/>
        <v>26.52</v>
      </c>
      <c r="BT91" s="128">
        <f t="shared" si="75"/>
        <v>16.600000000000001</v>
      </c>
      <c r="BU91" s="128">
        <f t="shared" si="75"/>
        <v>9.15</v>
      </c>
      <c r="BV91" s="128">
        <f t="shared" si="75"/>
        <v>3.52</v>
      </c>
      <c r="BW91" s="128">
        <f t="shared" si="75"/>
        <v>0.55000000000000004</v>
      </c>
      <c r="BX91" s="128">
        <f t="shared" si="75"/>
        <v>0.02</v>
      </c>
      <c r="BY91" s="128">
        <f t="shared" si="75"/>
        <v>0</v>
      </c>
      <c r="BZ91" s="128">
        <f t="shared" si="75"/>
        <v>0</v>
      </c>
      <c r="CA91" s="128">
        <f t="shared" si="75"/>
        <v>0</v>
      </c>
      <c r="CB91" s="128">
        <f t="shared" si="75"/>
        <v>0</v>
      </c>
      <c r="CC91" s="128">
        <f t="shared" si="75"/>
        <v>0</v>
      </c>
      <c r="CD91" s="128">
        <f t="shared" si="75"/>
        <v>0</v>
      </c>
      <c r="CE91" s="128">
        <f t="shared" si="75"/>
        <v>0</v>
      </c>
      <c r="CF91" s="128">
        <f t="shared" si="75"/>
        <v>0</v>
      </c>
      <c r="CG91" s="128">
        <f t="shared" si="75"/>
        <v>0</v>
      </c>
      <c r="CH91" s="128">
        <f t="shared" si="75"/>
        <v>0</v>
      </c>
      <c r="CI91" s="128">
        <f t="shared" si="75"/>
        <v>0</v>
      </c>
      <c r="CJ91" s="128">
        <f t="shared" si="75"/>
        <v>0</v>
      </c>
      <c r="CK91" s="128">
        <f t="shared" si="75"/>
        <v>0</v>
      </c>
      <c r="CL91" s="128">
        <f t="shared" si="75"/>
        <v>0</v>
      </c>
      <c r="CM91" s="128">
        <f t="shared" si="75"/>
        <v>0</v>
      </c>
      <c r="CN91" s="128">
        <f t="shared" si="75"/>
        <v>0</v>
      </c>
      <c r="CO91" s="128">
        <f t="shared" si="75"/>
        <v>0</v>
      </c>
      <c r="CP91" s="128">
        <f t="shared" si="75"/>
        <v>0</v>
      </c>
      <c r="CQ91" s="128">
        <f t="shared" si="75"/>
        <v>0</v>
      </c>
      <c r="CR91" s="128">
        <f t="shared" si="75"/>
        <v>0</v>
      </c>
      <c r="CS91" s="234">
        <f t="shared" si="75"/>
        <v>0</v>
      </c>
      <c r="CT91" s="225">
        <f t="shared" si="72"/>
        <v>5689.050000000002</v>
      </c>
      <c r="CU91" s="154"/>
      <c r="CV91" s="162"/>
      <c r="CX91" s="251"/>
    </row>
    <row r="92" spans="1:102">
      <c r="A92" s="222" t="s">
        <v>18</v>
      </c>
      <c r="B92" s="233">
        <f t="shared" ref="B92:AG92" si="76">SUM(B93:B95)</f>
        <v>43</v>
      </c>
      <c r="C92" s="237">
        <f t="shared" si="76"/>
        <v>43</v>
      </c>
      <c r="D92" s="237">
        <f t="shared" si="76"/>
        <v>43</v>
      </c>
      <c r="E92" s="237">
        <f t="shared" si="76"/>
        <v>43</v>
      </c>
      <c r="F92" s="237">
        <f t="shared" si="76"/>
        <v>43</v>
      </c>
      <c r="G92" s="237">
        <f t="shared" si="76"/>
        <v>43</v>
      </c>
      <c r="H92" s="237">
        <f t="shared" si="76"/>
        <v>43</v>
      </c>
      <c r="I92" s="237">
        <f t="shared" si="76"/>
        <v>43</v>
      </c>
      <c r="J92" s="237">
        <f t="shared" si="76"/>
        <v>43</v>
      </c>
      <c r="K92" s="237">
        <f t="shared" si="76"/>
        <v>43</v>
      </c>
      <c r="L92" s="237">
        <f t="shared" si="76"/>
        <v>43</v>
      </c>
      <c r="M92" s="237">
        <f t="shared" si="76"/>
        <v>43</v>
      </c>
      <c r="N92" s="237">
        <f t="shared" si="76"/>
        <v>43</v>
      </c>
      <c r="O92" s="237">
        <f t="shared" si="76"/>
        <v>43</v>
      </c>
      <c r="P92" s="237">
        <f t="shared" si="76"/>
        <v>43</v>
      </c>
      <c r="Q92" s="237">
        <f t="shared" si="76"/>
        <v>43</v>
      </c>
      <c r="R92" s="237">
        <f t="shared" si="76"/>
        <v>43</v>
      </c>
      <c r="S92" s="237">
        <f t="shared" si="76"/>
        <v>43</v>
      </c>
      <c r="T92" s="237">
        <f t="shared" si="76"/>
        <v>43</v>
      </c>
      <c r="U92" s="237">
        <f t="shared" si="76"/>
        <v>43</v>
      </c>
      <c r="V92" s="237">
        <f t="shared" si="76"/>
        <v>43</v>
      </c>
      <c r="W92" s="237">
        <f t="shared" si="76"/>
        <v>43</v>
      </c>
      <c r="X92" s="237">
        <f t="shared" si="76"/>
        <v>43</v>
      </c>
      <c r="Y92" s="237">
        <f t="shared" si="76"/>
        <v>43</v>
      </c>
      <c r="Z92" s="237">
        <f t="shared" si="76"/>
        <v>43</v>
      </c>
      <c r="AA92" s="237">
        <f t="shared" si="76"/>
        <v>43</v>
      </c>
      <c r="AB92" s="237">
        <f t="shared" si="76"/>
        <v>43</v>
      </c>
      <c r="AC92" s="237">
        <f t="shared" si="76"/>
        <v>43</v>
      </c>
      <c r="AD92" s="237">
        <f t="shared" si="76"/>
        <v>43</v>
      </c>
      <c r="AE92" s="237">
        <f t="shared" si="76"/>
        <v>43</v>
      </c>
      <c r="AF92" s="237">
        <f t="shared" si="76"/>
        <v>43</v>
      </c>
      <c r="AG92" s="237">
        <f t="shared" si="76"/>
        <v>43</v>
      </c>
      <c r="AH92" s="237">
        <f t="shared" ref="AH92:BM92" si="77">SUM(AH93:AH95)</f>
        <v>43</v>
      </c>
      <c r="AI92" s="237">
        <f t="shared" si="77"/>
        <v>43</v>
      </c>
      <c r="AJ92" s="237">
        <f t="shared" si="77"/>
        <v>43</v>
      </c>
      <c r="AK92" s="237">
        <f t="shared" si="77"/>
        <v>43</v>
      </c>
      <c r="AL92" s="237">
        <f t="shared" si="77"/>
        <v>43</v>
      </c>
      <c r="AM92" s="237">
        <f t="shared" si="77"/>
        <v>43</v>
      </c>
      <c r="AN92" s="237">
        <f t="shared" si="77"/>
        <v>43</v>
      </c>
      <c r="AO92" s="237">
        <f t="shared" si="77"/>
        <v>43</v>
      </c>
      <c r="AP92" s="237">
        <f t="shared" si="77"/>
        <v>43</v>
      </c>
      <c r="AQ92" s="237">
        <f t="shared" si="77"/>
        <v>43</v>
      </c>
      <c r="AR92" s="237">
        <f t="shared" si="77"/>
        <v>43</v>
      </c>
      <c r="AS92" s="237">
        <f t="shared" si="77"/>
        <v>43</v>
      </c>
      <c r="AT92" s="237">
        <f t="shared" si="77"/>
        <v>43</v>
      </c>
      <c r="AU92" s="237">
        <f t="shared" si="77"/>
        <v>43</v>
      </c>
      <c r="AV92" s="237">
        <f t="shared" si="77"/>
        <v>43</v>
      </c>
      <c r="AW92" s="237">
        <f t="shared" si="77"/>
        <v>43</v>
      </c>
      <c r="AX92" s="237">
        <f t="shared" si="77"/>
        <v>43</v>
      </c>
      <c r="AY92" s="237">
        <f t="shared" si="77"/>
        <v>43</v>
      </c>
      <c r="AZ92" s="237">
        <f t="shared" si="77"/>
        <v>43</v>
      </c>
      <c r="BA92" s="237">
        <f t="shared" si="77"/>
        <v>43</v>
      </c>
      <c r="BB92" s="237">
        <f t="shared" si="77"/>
        <v>43</v>
      </c>
      <c r="BC92" s="237">
        <f t="shared" si="77"/>
        <v>43</v>
      </c>
      <c r="BD92" s="237">
        <f t="shared" si="77"/>
        <v>43</v>
      </c>
      <c r="BE92" s="237">
        <f t="shared" si="77"/>
        <v>43</v>
      </c>
      <c r="BF92" s="237">
        <f t="shared" si="77"/>
        <v>43</v>
      </c>
      <c r="BG92" s="237">
        <f t="shared" si="77"/>
        <v>43</v>
      </c>
      <c r="BH92" s="237">
        <f t="shared" si="77"/>
        <v>43</v>
      </c>
      <c r="BI92" s="237">
        <f t="shared" si="77"/>
        <v>43</v>
      </c>
      <c r="BJ92" s="237">
        <f t="shared" si="77"/>
        <v>43</v>
      </c>
      <c r="BK92" s="237">
        <f t="shared" si="77"/>
        <v>43</v>
      </c>
      <c r="BL92" s="237">
        <f t="shared" si="77"/>
        <v>43</v>
      </c>
      <c r="BM92" s="237">
        <f t="shared" si="77"/>
        <v>43</v>
      </c>
      <c r="BN92" s="237">
        <f t="shared" ref="BN92:CS92" si="78">SUM(BN93:BN95)</f>
        <v>43</v>
      </c>
      <c r="BO92" s="237">
        <f t="shared" si="78"/>
        <v>43</v>
      </c>
      <c r="BP92" s="237">
        <f t="shared" si="78"/>
        <v>43</v>
      </c>
      <c r="BQ92" s="237">
        <f t="shared" si="78"/>
        <v>43</v>
      </c>
      <c r="BR92" s="237">
        <f t="shared" si="78"/>
        <v>43</v>
      </c>
      <c r="BS92" s="237">
        <f t="shared" si="78"/>
        <v>43</v>
      </c>
      <c r="BT92" s="237">
        <f t="shared" si="78"/>
        <v>43</v>
      </c>
      <c r="BU92" s="237">
        <f t="shared" si="78"/>
        <v>43</v>
      </c>
      <c r="BV92" s="237">
        <f t="shared" si="78"/>
        <v>43</v>
      </c>
      <c r="BW92" s="237">
        <f t="shared" si="78"/>
        <v>43</v>
      </c>
      <c r="BX92" s="237">
        <f t="shared" si="78"/>
        <v>43</v>
      </c>
      <c r="BY92" s="237">
        <f t="shared" si="78"/>
        <v>43</v>
      </c>
      <c r="BZ92" s="237">
        <f t="shared" si="78"/>
        <v>43</v>
      </c>
      <c r="CA92" s="237">
        <f t="shared" si="78"/>
        <v>43</v>
      </c>
      <c r="CB92" s="237">
        <f t="shared" si="78"/>
        <v>43</v>
      </c>
      <c r="CC92" s="237">
        <f t="shared" si="78"/>
        <v>43</v>
      </c>
      <c r="CD92" s="237">
        <f t="shared" si="78"/>
        <v>43</v>
      </c>
      <c r="CE92" s="237">
        <f t="shared" si="78"/>
        <v>43</v>
      </c>
      <c r="CF92" s="237">
        <f t="shared" si="78"/>
        <v>43</v>
      </c>
      <c r="CG92" s="237">
        <f t="shared" si="78"/>
        <v>43</v>
      </c>
      <c r="CH92" s="237">
        <f t="shared" si="78"/>
        <v>43</v>
      </c>
      <c r="CI92" s="237">
        <f t="shared" si="78"/>
        <v>43</v>
      </c>
      <c r="CJ92" s="237">
        <f t="shared" si="78"/>
        <v>43</v>
      </c>
      <c r="CK92" s="237">
        <f t="shared" si="78"/>
        <v>43</v>
      </c>
      <c r="CL92" s="237">
        <f t="shared" si="78"/>
        <v>43</v>
      </c>
      <c r="CM92" s="237">
        <f t="shared" si="78"/>
        <v>43</v>
      </c>
      <c r="CN92" s="237">
        <f t="shared" si="78"/>
        <v>43</v>
      </c>
      <c r="CO92" s="237">
        <f t="shared" si="78"/>
        <v>43</v>
      </c>
      <c r="CP92" s="237">
        <f t="shared" si="78"/>
        <v>43</v>
      </c>
      <c r="CQ92" s="237">
        <f t="shared" si="78"/>
        <v>43</v>
      </c>
      <c r="CR92" s="237">
        <f t="shared" si="78"/>
        <v>43</v>
      </c>
      <c r="CS92" s="238">
        <f t="shared" si="78"/>
        <v>43</v>
      </c>
      <c r="CT92" s="225">
        <f t="shared" si="72"/>
        <v>4128</v>
      </c>
      <c r="CU92" s="154"/>
    </row>
    <row r="93" spans="1:102">
      <c r="A93" s="25" t="s">
        <v>76</v>
      </c>
      <c r="B93" s="42">
        <v>0</v>
      </c>
      <c r="C93" s="42">
        <v>0</v>
      </c>
      <c r="D93" s="42">
        <v>0</v>
      </c>
      <c r="E93" s="42">
        <v>0</v>
      </c>
      <c r="F93" s="42">
        <v>0</v>
      </c>
      <c r="G93" s="42">
        <v>0</v>
      </c>
      <c r="H93" s="42">
        <v>0</v>
      </c>
      <c r="I93" s="42">
        <v>0</v>
      </c>
      <c r="J93" s="42">
        <v>0</v>
      </c>
      <c r="K93" s="42">
        <v>0</v>
      </c>
      <c r="L93" s="42">
        <v>0</v>
      </c>
      <c r="M93" s="42">
        <v>0</v>
      </c>
      <c r="N93" s="42">
        <v>0</v>
      </c>
      <c r="O93" s="42">
        <v>0</v>
      </c>
      <c r="P93" s="42">
        <v>0</v>
      </c>
      <c r="Q93" s="42">
        <v>0</v>
      </c>
      <c r="R93" s="42">
        <v>0</v>
      </c>
      <c r="S93" s="42">
        <v>0</v>
      </c>
      <c r="T93" s="42">
        <v>0</v>
      </c>
      <c r="U93" s="42">
        <v>0</v>
      </c>
      <c r="V93" s="42">
        <v>0</v>
      </c>
      <c r="W93" s="42">
        <v>0</v>
      </c>
      <c r="X93" s="42">
        <v>0</v>
      </c>
      <c r="Y93" s="42">
        <v>0</v>
      </c>
      <c r="Z93" s="42">
        <v>0</v>
      </c>
      <c r="AA93" s="42">
        <v>0</v>
      </c>
      <c r="AB93" s="42">
        <v>0</v>
      </c>
      <c r="AC93" s="42">
        <v>0</v>
      </c>
      <c r="AD93" s="42">
        <v>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2">
        <v>0</v>
      </c>
      <c r="AL93" s="42">
        <v>0</v>
      </c>
      <c r="AM93" s="42">
        <v>0</v>
      </c>
      <c r="AN93" s="42">
        <v>0</v>
      </c>
      <c r="AO93" s="42">
        <v>0</v>
      </c>
      <c r="AP93" s="42">
        <v>0</v>
      </c>
      <c r="AQ93" s="42">
        <v>0</v>
      </c>
      <c r="AR93" s="42">
        <v>0</v>
      </c>
      <c r="AS93" s="42">
        <v>0</v>
      </c>
      <c r="AT93" s="42">
        <v>0</v>
      </c>
      <c r="AU93" s="42">
        <v>0</v>
      </c>
      <c r="AV93" s="42">
        <v>0</v>
      </c>
      <c r="AW93" s="42">
        <v>0</v>
      </c>
      <c r="AX93" s="42">
        <v>0</v>
      </c>
      <c r="AY93" s="42">
        <v>0</v>
      </c>
      <c r="AZ93" s="42">
        <v>0</v>
      </c>
      <c r="BA93" s="42">
        <v>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2">
        <v>0</v>
      </c>
      <c r="BJ93" s="42">
        <v>0</v>
      </c>
      <c r="BK93" s="42">
        <v>0</v>
      </c>
      <c r="BL93" s="42">
        <v>0</v>
      </c>
      <c r="BM93" s="42">
        <v>0</v>
      </c>
      <c r="BN93" s="42">
        <v>0</v>
      </c>
      <c r="BO93" s="42">
        <v>0</v>
      </c>
      <c r="BP93" s="42">
        <v>0</v>
      </c>
      <c r="BQ93" s="42">
        <v>0</v>
      </c>
      <c r="BR93" s="42">
        <v>0</v>
      </c>
      <c r="BS93" s="42">
        <v>0</v>
      </c>
      <c r="BT93" s="42">
        <v>0</v>
      </c>
      <c r="BU93" s="42">
        <v>0</v>
      </c>
      <c r="BV93" s="42">
        <v>0</v>
      </c>
      <c r="BW93" s="42">
        <v>0</v>
      </c>
      <c r="BX93" s="42">
        <v>0</v>
      </c>
      <c r="BY93" s="42">
        <v>0</v>
      </c>
      <c r="BZ93" s="42">
        <v>0</v>
      </c>
      <c r="CA93" s="42">
        <v>0</v>
      </c>
      <c r="CB93" s="42">
        <v>0</v>
      </c>
      <c r="CC93" s="42">
        <v>0</v>
      </c>
      <c r="CD93" s="42">
        <v>0</v>
      </c>
      <c r="CE93" s="42">
        <v>0</v>
      </c>
      <c r="CF93" s="42">
        <v>0</v>
      </c>
      <c r="CG93" s="42">
        <v>0</v>
      </c>
      <c r="CH93" s="42">
        <v>0</v>
      </c>
      <c r="CI93" s="42">
        <v>0</v>
      </c>
      <c r="CJ93" s="42">
        <v>0</v>
      </c>
      <c r="CK93" s="42">
        <v>0</v>
      </c>
      <c r="CL93" s="42">
        <v>0</v>
      </c>
      <c r="CM93" s="42">
        <v>0</v>
      </c>
      <c r="CN93" s="42">
        <v>0</v>
      </c>
      <c r="CO93" s="42">
        <v>0</v>
      </c>
      <c r="CP93" s="42">
        <v>0</v>
      </c>
      <c r="CQ93" s="42">
        <v>0</v>
      </c>
      <c r="CR93" s="42">
        <v>0</v>
      </c>
      <c r="CS93" s="42">
        <v>0</v>
      </c>
      <c r="CT93" s="226">
        <f t="shared" ref="CT93:CT96" si="79">SUM(B93:CS93)</f>
        <v>0</v>
      </c>
      <c r="CU93" s="156"/>
    </row>
    <row r="94" spans="1:102">
      <c r="A94" s="25" t="s">
        <v>77</v>
      </c>
      <c r="B94" s="266">
        <v>32</v>
      </c>
      <c r="C94" s="267">
        <v>32</v>
      </c>
      <c r="D94" s="267">
        <v>32</v>
      </c>
      <c r="E94" s="267">
        <v>32</v>
      </c>
      <c r="F94" s="267">
        <v>32</v>
      </c>
      <c r="G94" s="267">
        <v>32</v>
      </c>
      <c r="H94" s="267">
        <v>32</v>
      </c>
      <c r="I94" s="267">
        <v>32</v>
      </c>
      <c r="J94" s="267">
        <v>32</v>
      </c>
      <c r="K94" s="267">
        <v>32</v>
      </c>
      <c r="L94" s="267">
        <v>32</v>
      </c>
      <c r="M94" s="267">
        <v>32</v>
      </c>
      <c r="N94" s="267">
        <v>32</v>
      </c>
      <c r="O94" s="267">
        <v>32</v>
      </c>
      <c r="P94" s="267">
        <v>32</v>
      </c>
      <c r="Q94" s="267">
        <v>32</v>
      </c>
      <c r="R94" s="267">
        <v>32</v>
      </c>
      <c r="S94" s="267">
        <v>32</v>
      </c>
      <c r="T94" s="267">
        <v>32</v>
      </c>
      <c r="U94" s="267">
        <v>32</v>
      </c>
      <c r="V94" s="267">
        <v>32</v>
      </c>
      <c r="W94" s="267">
        <v>32</v>
      </c>
      <c r="X94" s="267">
        <v>32</v>
      </c>
      <c r="Y94" s="267">
        <v>32</v>
      </c>
      <c r="Z94" s="267">
        <v>32</v>
      </c>
      <c r="AA94" s="267">
        <v>32</v>
      </c>
      <c r="AB94" s="267">
        <v>32</v>
      </c>
      <c r="AC94" s="267">
        <v>32</v>
      </c>
      <c r="AD94" s="267">
        <v>32</v>
      </c>
      <c r="AE94" s="267">
        <v>32</v>
      </c>
      <c r="AF94" s="267">
        <v>32</v>
      </c>
      <c r="AG94" s="267">
        <v>32</v>
      </c>
      <c r="AH94" s="267">
        <v>32</v>
      </c>
      <c r="AI94" s="267">
        <v>32</v>
      </c>
      <c r="AJ94" s="267">
        <v>32</v>
      </c>
      <c r="AK94" s="267">
        <v>32</v>
      </c>
      <c r="AL94" s="267">
        <v>32</v>
      </c>
      <c r="AM94" s="267">
        <v>32</v>
      </c>
      <c r="AN94" s="267">
        <v>32</v>
      </c>
      <c r="AO94" s="267">
        <v>32</v>
      </c>
      <c r="AP94" s="267">
        <v>32</v>
      </c>
      <c r="AQ94" s="267">
        <v>32</v>
      </c>
      <c r="AR94" s="267">
        <v>32</v>
      </c>
      <c r="AS94" s="267">
        <v>32</v>
      </c>
      <c r="AT94" s="267">
        <v>32</v>
      </c>
      <c r="AU94" s="267">
        <v>32</v>
      </c>
      <c r="AV94" s="267">
        <v>32</v>
      </c>
      <c r="AW94" s="267">
        <v>32</v>
      </c>
      <c r="AX94" s="267">
        <v>32</v>
      </c>
      <c r="AY94" s="267">
        <v>32</v>
      </c>
      <c r="AZ94" s="267">
        <v>32</v>
      </c>
      <c r="BA94" s="267">
        <v>32</v>
      </c>
      <c r="BB94" s="267">
        <v>32</v>
      </c>
      <c r="BC94" s="267">
        <v>32</v>
      </c>
      <c r="BD94" s="267">
        <v>32</v>
      </c>
      <c r="BE94" s="267">
        <v>32</v>
      </c>
      <c r="BF94" s="267">
        <v>32</v>
      </c>
      <c r="BG94" s="267">
        <v>32</v>
      </c>
      <c r="BH94" s="267">
        <v>32</v>
      </c>
      <c r="BI94" s="267">
        <v>32</v>
      </c>
      <c r="BJ94" s="267">
        <v>32</v>
      </c>
      <c r="BK94" s="267">
        <v>32</v>
      </c>
      <c r="BL94" s="267">
        <v>32</v>
      </c>
      <c r="BM94" s="267">
        <v>32</v>
      </c>
      <c r="BN94" s="267">
        <v>32</v>
      </c>
      <c r="BO94" s="267">
        <v>32</v>
      </c>
      <c r="BP94" s="267">
        <v>32</v>
      </c>
      <c r="BQ94" s="267">
        <v>32</v>
      </c>
      <c r="BR94" s="267">
        <v>32</v>
      </c>
      <c r="BS94" s="267">
        <v>32</v>
      </c>
      <c r="BT94" s="267">
        <v>32</v>
      </c>
      <c r="BU94" s="267">
        <v>32</v>
      </c>
      <c r="BV94" s="267">
        <v>32</v>
      </c>
      <c r="BW94" s="267">
        <v>32</v>
      </c>
      <c r="BX94" s="267">
        <v>32</v>
      </c>
      <c r="BY94" s="267">
        <v>32</v>
      </c>
      <c r="BZ94" s="267">
        <v>32</v>
      </c>
      <c r="CA94" s="267">
        <v>32</v>
      </c>
      <c r="CB94" s="267">
        <v>32</v>
      </c>
      <c r="CC94" s="267">
        <v>32</v>
      </c>
      <c r="CD94" s="267">
        <v>32</v>
      </c>
      <c r="CE94" s="267">
        <v>32</v>
      </c>
      <c r="CF94" s="267">
        <v>32</v>
      </c>
      <c r="CG94" s="267">
        <v>32</v>
      </c>
      <c r="CH94" s="267">
        <v>32</v>
      </c>
      <c r="CI94" s="267">
        <v>32</v>
      </c>
      <c r="CJ94" s="267">
        <v>32</v>
      </c>
      <c r="CK94" s="267">
        <v>32</v>
      </c>
      <c r="CL94" s="267">
        <v>32</v>
      </c>
      <c r="CM94" s="267">
        <v>32</v>
      </c>
      <c r="CN94" s="267">
        <v>32</v>
      </c>
      <c r="CO94" s="267">
        <v>32</v>
      </c>
      <c r="CP94" s="267">
        <v>32</v>
      </c>
      <c r="CQ94" s="267">
        <v>32</v>
      </c>
      <c r="CR94" s="267">
        <v>32</v>
      </c>
      <c r="CS94" s="268">
        <v>32</v>
      </c>
      <c r="CT94" s="226">
        <f t="shared" ref="CT94" si="80">SUM(B94:CS94)</f>
        <v>3072</v>
      </c>
      <c r="CU94" s="156"/>
    </row>
    <row r="95" spans="1:102" ht="15.75" thickBot="1">
      <c r="A95" s="25" t="s">
        <v>78</v>
      </c>
      <c r="B95" s="122">
        <v>11</v>
      </c>
      <c r="C95" s="123">
        <v>11</v>
      </c>
      <c r="D95" s="123">
        <v>11</v>
      </c>
      <c r="E95" s="123">
        <v>11</v>
      </c>
      <c r="F95" s="123">
        <v>11</v>
      </c>
      <c r="G95" s="123">
        <v>11</v>
      </c>
      <c r="H95" s="123">
        <v>11</v>
      </c>
      <c r="I95" s="123">
        <v>11</v>
      </c>
      <c r="J95" s="123">
        <v>11</v>
      </c>
      <c r="K95" s="123">
        <v>11</v>
      </c>
      <c r="L95" s="123">
        <v>11</v>
      </c>
      <c r="M95" s="123">
        <v>11</v>
      </c>
      <c r="N95" s="123">
        <v>11</v>
      </c>
      <c r="O95" s="123">
        <v>11</v>
      </c>
      <c r="P95" s="123">
        <v>11</v>
      </c>
      <c r="Q95" s="123">
        <v>11</v>
      </c>
      <c r="R95" s="123">
        <v>11</v>
      </c>
      <c r="S95" s="123">
        <v>11</v>
      </c>
      <c r="T95" s="123">
        <v>11</v>
      </c>
      <c r="U95" s="123">
        <v>11</v>
      </c>
      <c r="V95" s="123">
        <v>11</v>
      </c>
      <c r="W95" s="123">
        <v>11</v>
      </c>
      <c r="X95" s="123">
        <v>11</v>
      </c>
      <c r="Y95" s="123">
        <v>11</v>
      </c>
      <c r="Z95" s="123">
        <v>11</v>
      </c>
      <c r="AA95" s="123">
        <v>11</v>
      </c>
      <c r="AB95" s="123">
        <v>11</v>
      </c>
      <c r="AC95" s="123">
        <v>11</v>
      </c>
      <c r="AD95" s="123">
        <v>11</v>
      </c>
      <c r="AE95" s="123">
        <v>11</v>
      </c>
      <c r="AF95" s="123">
        <v>11</v>
      </c>
      <c r="AG95" s="123">
        <v>11</v>
      </c>
      <c r="AH95" s="123">
        <v>11</v>
      </c>
      <c r="AI95" s="123">
        <v>11</v>
      </c>
      <c r="AJ95" s="123">
        <v>11</v>
      </c>
      <c r="AK95" s="123">
        <v>11</v>
      </c>
      <c r="AL95" s="123">
        <v>11</v>
      </c>
      <c r="AM95" s="123">
        <v>11</v>
      </c>
      <c r="AN95" s="123">
        <v>11</v>
      </c>
      <c r="AO95" s="123">
        <v>11</v>
      </c>
      <c r="AP95" s="123">
        <v>11</v>
      </c>
      <c r="AQ95" s="123">
        <v>11</v>
      </c>
      <c r="AR95" s="123">
        <v>11</v>
      </c>
      <c r="AS95" s="123">
        <v>11</v>
      </c>
      <c r="AT95" s="123">
        <v>11</v>
      </c>
      <c r="AU95" s="123">
        <v>11</v>
      </c>
      <c r="AV95" s="123">
        <v>11</v>
      </c>
      <c r="AW95" s="123">
        <v>11</v>
      </c>
      <c r="AX95" s="123">
        <v>11</v>
      </c>
      <c r="AY95" s="123">
        <v>11</v>
      </c>
      <c r="AZ95" s="123">
        <v>11</v>
      </c>
      <c r="BA95" s="123">
        <v>11</v>
      </c>
      <c r="BB95" s="123">
        <v>11</v>
      </c>
      <c r="BC95" s="123">
        <v>11</v>
      </c>
      <c r="BD95" s="123">
        <v>11</v>
      </c>
      <c r="BE95" s="123">
        <v>11</v>
      </c>
      <c r="BF95" s="123">
        <v>11</v>
      </c>
      <c r="BG95" s="123">
        <v>11</v>
      </c>
      <c r="BH95" s="123">
        <v>11</v>
      </c>
      <c r="BI95" s="123">
        <v>11</v>
      </c>
      <c r="BJ95" s="123">
        <v>11</v>
      </c>
      <c r="BK95" s="123">
        <v>11</v>
      </c>
      <c r="BL95" s="123">
        <v>11</v>
      </c>
      <c r="BM95" s="123">
        <v>11</v>
      </c>
      <c r="BN95" s="123">
        <v>11</v>
      </c>
      <c r="BO95" s="123">
        <v>11</v>
      </c>
      <c r="BP95" s="123">
        <v>11</v>
      </c>
      <c r="BQ95" s="123">
        <v>11</v>
      </c>
      <c r="BR95" s="123">
        <v>11</v>
      </c>
      <c r="BS95" s="123">
        <v>11</v>
      </c>
      <c r="BT95" s="123">
        <v>11</v>
      </c>
      <c r="BU95" s="123">
        <v>11</v>
      </c>
      <c r="BV95" s="123">
        <v>11</v>
      </c>
      <c r="BW95" s="123">
        <v>11</v>
      </c>
      <c r="BX95" s="123">
        <v>11</v>
      </c>
      <c r="BY95" s="123">
        <v>11</v>
      </c>
      <c r="BZ95" s="123">
        <v>11</v>
      </c>
      <c r="CA95" s="123">
        <v>11</v>
      </c>
      <c r="CB95" s="123">
        <v>11</v>
      </c>
      <c r="CC95" s="123">
        <v>11</v>
      </c>
      <c r="CD95" s="123">
        <v>11</v>
      </c>
      <c r="CE95" s="123">
        <v>11</v>
      </c>
      <c r="CF95" s="123">
        <v>11</v>
      </c>
      <c r="CG95" s="123">
        <v>11</v>
      </c>
      <c r="CH95" s="123">
        <v>11</v>
      </c>
      <c r="CI95" s="123">
        <v>11</v>
      </c>
      <c r="CJ95" s="123">
        <v>11</v>
      </c>
      <c r="CK95" s="123">
        <v>11</v>
      </c>
      <c r="CL95" s="123">
        <v>11</v>
      </c>
      <c r="CM95" s="123">
        <v>11</v>
      </c>
      <c r="CN95" s="123">
        <v>11</v>
      </c>
      <c r="CO95" s="123">
        <v>11</v>
      </c>
      <c r="CP95" s="123">
        <v>11</v>
      </c>
      <c r="CQ95" s="123">
        <v>11</v>
      </c>
      <c r="CR95" s="123">
        <v>11</v>
      </c>
      <c r="CS95" s="124">
        <v>11</v>
      </c>
      <c r="CT95" s="226">
        <f t="shared" ref="CT95" si="81">SUM(B95:CS95)</f>
        <v>1056</v>
      </c>
      <c r="CU95" s="156"/>
    </row>
    <row r="96" spans="1:102" s="141" customFormat="1" ht="15.75" thickBot="1">
      <c r="A96" s="224" t="s">
        <v>79</v>
      </c>
      <c r="B96" s="235">
        <f t="shared" ref="B96:AG96" si="82">B91+B92</f>
        <v>43</v>
      </c>
      <c r="C96" s="172">
        <f t="shared" si="82"/>
        <v>43</v>
      </c>
      <c r="D96" s="172">
        <f t="shared" si="82"/>
        <v>43</v>
      </c>
      <c r="E96" s="172">
        <f t="shared" si="82"/>
        <v>43</v>
      </c>
      <c r="F96" s="172">
        <f t="shared" si="82"/>
        <v>43</v>
      </c>
      <c r="G96" s="172">
        <f t="shared" si="82"/>
        <v>43</v>
      </c>
      <c r="H96" s="172">
        <f t="shared" si="82"/>
        <v>43</v>
      </c>
      <c r="I96" s="172">
        <f t="shared" si="82"/>
        <v>43</v>
      </c>
      <c r="J96" s="172">
        <f t="shared" si="82"/>
        <v>43</v>
      </c>
      <c r="K96" s="172">
        <f t="shared" si="82"/>
        <v>43</v>
      </c>
      <c r="L96" s="172">
        <f t="shared" si="82"/>
        <v>43</v>
      </c>
      <c r="M96" s="172">
        <f t="shared" si="82"/>
        <v>43</v>
      </c>
      <c r="N96" s="172">
        <f t="shared" si="82"/>
        <v>43</v>
      </c>
      <c r="O96" s="172">
        <f t="shared" si="82"/>
        <v>43</v>
      </c>
      <c r="P96" s="172">
        <f t="shared" si="82"/>
        <v>43</v>
      </c>
      <c r="Q96" s="172">
        <f t="shared" si="82"/>
        <v>43</v>
      </c>
      <c r="R96" s="172">
        <f t="shared" si="82"/>
        <v>43</v>
      </c>
      <c r="S96" s="172">
        <f t="shared" si="82"/>
        <v>43</v>
      </c>
      <c r="T96" s="172">
        <f t="shared" si="82"/>
        <v>43</v>
      </c>
      <c r="U96" s="172">
        <f t="shared" si="82"/>
        <v>43</v>
      </c>
      <c r="V96" s="172">
        <f t="shared" si="82"/>
        <v>43</v>
      </c>
      <c r="W96" s="172">
        <f t="shared" si="82"/>
        <v>43</v>
      </c>
      <c r="X96" s="172">
        <f t="shared" si="82"/>
        <v>43</v>
      </c>
      <c r="Y96" s="172">
        <f t="shared" si="82"/>
        <v>43.02</v>
      </c>
      <c r="Z96" s="172">
        <f t="shared" si="82"/>
        <v>43.71</v>
      </c>
      <c r="AA96" s="172">
        <f t="shared" si="82"/>
        <v>47.58</v>
      </c>
      <c r="AB96" s="172">
        <f t="shared" si="82"/>
        <v>54.31</v>
      </c>
      <c r="AC96" s="172">
        <f t="shared" si="82"/>
        <v>63.67</v>
      </c>
      <c r="AD96" s="172">
        <f t="shared" si="82"/>
        <v>76.09</v>
      </c>
      <c r="AE96" s="172">
        <f t="shared" si="82"/>
        <v>89.19</v>
      </c>
      <c r="AF96" s="172">
        <f t="shared" si="82"/>
        <v>104.3</v>
      </c>
      <c r="AG96" s="172">
        <f t="shared" si="82"/>
        <v>119.32</v>
      </c>
      <c r="AH96" s="172">
        <f t="shared" ref="AH96:BM96" si="83">AH91+AH92</f>
        <v>133.36000000000001</v>
      </c>
      <c r="AI96" s="172">
        <f t="shared" si="83"/>
        <v>144.69999999999999</v>
      </c>
      <c r="AJ96" s="172">
        <f t="shared" si="83"/>
        <v>159.15</v>
      </c>
      <c r="AK96" s="172">
        <f t="shared" si="83"/>
        <v>171.65</v>
      </c>
      <c r="AL96" s="172">
        <f t="shared" si="83"/>
        <v>182.74</v>
      </c>
      <c r="AM96" s="172">
        <f t="shared" si="83"/>
        <v>193.61</v>
      </c>
      <c r="AN96" s="172">
        <f t="shared" si="83"/>
        <v>204.66</v>
      </c>
      <c r="AO96" s="172">
        <f t="shared" si="83"/>
        <v>210.95</v>
      </c>
      <c r="AP96" s="172">
        <f t="shared" si="83"/>
        <v>217.03</v>
      </c>
      <c r="AQ96" s="172">
        <f t="shared" si="83"/>
        <v>223.89</v>
      </c>
      <c r="AR96" s="172">
        <f t="shared" si="83"/>
        <v>226.8</v>
      </c>
      <c r="AS96" s="172">
        <f t="shared" si="83"/>
        <v>234.42</v>
      </c>
      <c r="AT96" s="172">
        <f t="shared" si="83"/>
        <v>239.03</v>
      </c>
      <c r="AU96" s="172">
        <f t="shared" si="83"/>
        <v>241.49</v>
      </c>
      <c r="AV96" s="172">
        <f t="shared" si="83"/>
        <v>233.68</v>
      </c>
      <c r="AW96" s="172">
        <f t="shared" si="83"/>
        <v>240.01</v>
      </c>
      <c r="AX96" s="172">
        <f t="shared" si="83"/>
        <v>230.26</v>
      </c>
      <c r="AY96" s="172">
        <f t="shared" si="83"/>
        <v>227.3</v>
      </c>
      <c r="AZ96" s="172">
        <f t="shared" si="83"/>
        <v>225.05</v>
      </c>
      <c r="BA96" s="172">
        <f t="shared" si="83"/>
        <v>208.08</v>
      </c>
      <c r="BB96" s="172">
        <f t="shared" si="83"/>
        <v>225.29</v>
      </c>
      <c r="BC96" s="172">
        <f t="shared" si="83"/>
        <v>226.66</v>
      </c>
      <c r="BD96" s="172">
        <f t="shared" si="83"/>
        <v>222.29</v>
      </c>
      <c r="BE96" s="172">
        <f t="shared" si="83"/>
        <v>216.06</v>
      </c>
      <c r="BF96" s="172">
        <f t="shared" si="83"/>
        <v>216.5</v>
      </c>
      <c r="BG96" s="172">
        <f t="shared" si="83"/>
        <v>200.38</v>
      </c>
      <c r="BH96" s="172">
        <f t="shared" si="83"/>
        <v>203.38</v>
      </c>
      <c r="BI96" s="172">
        <f t="shared" si="83"/>
        <v>191.87</v>
      </c>
      <c r="BJ96" s="172">
        <f t="shared" si="83"/>
        <v>175.07</v>
      </c>
      <c r="BK96" s="172">
        <f t="shared" si="83"/>
        <v>156.38999999999999</v>
      </c>
      <c r="BL96" s="172">
        <f t="shared" si="83"/>
        <v>142.76999999999998</v>
      </c>
      <c r="BM96" s="172">
        <f t="shared" si="83"/>
        <v>132.44999999999999</v>
      </c>
      <c r="BN96" s="172">
        <f t="shared" ref="BN96:CS96" si="84">BN91+BN92</f>
        <v>126.58</v>
      </c>
      <c r="BO96" s="172">
        <f t="shared" si="84"/>
        <v>114.36</v>
      </c>
      <c r="BP96" s="172">
        <f t="shared" si="84"/>
        <v>101.72999999999999</v>
      </c>
      <c r="BQ96" s="172">
        <f t="shared" si="84"/>
        <v>90.89</v>
      </c>
      <c r="BR96" s="172">
        <f t="shared" si="84"/>
        <v>78.97</v>
      </c>
      <c r="BS96" s="172">
        <f t="shared" si="84"/>
        <v>69.52</v>
      </c>
      <c r="BT96" s="172">
        <f t="shared" si="84"/>
        <v>59.6</v>
      </c>
      <c r="BU96" s="172">
        <f t="shared" si="84"/>
        <v>52.15</v>
      </c>
      <c r="BV96" s="172">
        <f t="shared" si="84"/>
        <v>46.52</v>
      </c>
      <c r="BW96" s="172">
        <f t="shared" si="84"/>
        <v>43.55</v>
      </c>
      <c r="BX96" s="172">
        <f t="shared" si="84"/>
        <v>43.02</v>
      </c>
      <c r="BY96" s="172">
        <f t="shared" si="84"/>
        <v>43</v>
      </c>
      <c r="BZ96" s="172">
        <f t="shared" si="84"/>
        <v>43</v>
      </c>
      <c r="CA96" s="172">
        <f t="shared" si="84"/>
        <v>43</v>
      </c>
      <c r="CB96" s="172">
        <f t="shared" si="84"/>
        <v>43</v>
      </c>
      <c r="CC96" s="172">
        <f t="shared" si="84"/>
        <v>43</v>
      </c>
      <c r="CD96" s="172">
        <f t="shared" si="84"/>
        <v>43</v>
      </c>
      <c r="CE96" s="172">
        <f t="shared" si="84"/>
        <v>43</v>
      </c>
      <c r="CF96" s="172">
        <f t="shared" si="84"/>
        <v>43</v>
      </c>
      <c r="CG96" s="172">
        <f t="shared" si="84"/>
        <v>43</v>
      </c>
      <c r="CH96" s="172">
        <f t="shared" si="84"/>
        <v>43</v>
      </c>
      <c r="CI96" s="172">
        <f t="shared" si="84"/>
        <v>43</v>
      </c>
      <c r="CJ96" s="172">
        <f t="shared" si="84"/>
        <v>43</v>
      </c>
      <c r="CK96" s="172">
        <f t="shared" si="84"/>
        <v>43</v>
      </c>
      <c r="CL96" s="172">
        <f t="shared" si="84"/>
        <v>43</v>
      </c>
      <c r="CM96" s="172">
        <f t="shared" si="84"/>
        <v>43</v>
      </c>
      <c r="CN96" s="172">
        <f t="shared" si="84"/>
        <v>43</v>
      </c>
      <c r="CO96" s="172">
        <f t="shared" si="84"/>
        <v>43</v>
      </c>
      <c r="CP96" s="172">
        <f t="shared" si="84"/>
        <v>43</v>
      </c>
      <c r="CQ96" s="172">
        <f t="shared" si="84"/>
        <v>43</v>
      </c>
      <c r="CR96" s="172">
        <f t="shared" si="84"/>
        <v>43</v>
      </c>
      <c r="CS96" s="236">
        <f t="shared" si="84"/>
        <v>43</v>
      </c>
      <c r="CT96" s="132">
        <f t="shared" si="79"/>
        <v>9817.0500000000011</v>
      </c>
      <c r="CU96" s="154"/>
      <c r="CV96" s="5"/>
      <c r="CX96" s="155"/>
    </row>
    <row r="97" spans="1:102">
      <c r="A97" s="131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4"/>
      <c r="CV97" s="155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4"/>
      <c r="CV98" s="155"/>
    </row>
    <row r="99" spans="1:102" ht="15.75" thickBot="1">
      <c r="A99" s="129" t="s">
        <v>80</v>
      </c>
      <c r="B99" s="130">
        <f>IF(B57&lt;0,0,MIN(B57,B96))</f>
        <v>0</v>
      </c>
      <c r="C99" s="130">
        <f t="shared" ref="C99:BN99" si="85">IF(C57&lt;0,0,MIN(C57,C96))</f>
        <v>0</v>
      </c>
      <c r="D99" s="130">
        <f t="shared" si="85"/>
        <v>0</v>
      </c>
      <c r="E99" s="130">
        <f t="shared" si="85"/>
        <v>0</v>
      </c>
      <c r="F99" s="130">
        <f t="shared" si="85"/>
        <v>0</v>
      </c>
      <c r="G99" s="130">
        <f t="shared" si="85"/>
        <v>0</v>
      </c>
      <c r="H99" s="130">
        <f t="shared" si="85"/>
        <v>0</v>
      </c>
      <c r="I99" s="130">
        <f t="shared" si="85"/>
        <v>0</v>
      </c>
      <c r="J99" s="130">
        <f t="shared" si="85"/>
        <v>0</v>
      </c>
      <c r="K99" s="130">
        <f t="shared" si="85"/>
        <v>0</v>
      </c>
      <c r="L99" s="130">
        <f t="shared" si="85"/>
        <v>0</v>
      </c>
      <c r="M99" s="130">
        <f t="shared" si="85"/>
        <v>0</v>
      </c>
      <c r="N99" s="130">
        <f t="shared" si="85"/>
        <v>0</v>
      </c>
      <c r="O99" s="130">
        <f t="shared" si="85"/>
        <v>0</v>
      </c>
      <c r="P99" s="130">
        <f t="shared" si="85"/>
        <v>0</v>
      </c>
      <c r="Q99" s="130">
        <f t="shared" si="85"/>
        <v>0</v>
      </c>
      <c r="R99" s="130">
        <f t="shared" si="85"/>
        <v>0</v>
      </c>
      <c r="S99" s="130">
        <f t="shared" si="85"/>
        <v>0</v>
      </c>
      <c r="T99" s="130">
        <f t="shared" si="85"/>
        <v>0</v>
      </c>
      <c r="U99" s="130">
        <f t="shared" si="85"/>
        <v>0</v>
      </c>
      <c r="V99" s="130">
        <f t="shared" si="85"/>
        <v>0</v>
      </c>
      <c r="W99" s="130">
        <f t="shared" si="85"/>
        <v>0</v>
      </c>
      <c r="X99" s="130">
        <f t="shared" si="85"/>
        <v>43</v>
      </c>
      <c r="Y99" s="130">
        <f t="shared" si="85"/>
        <v>43.02</v>
      </c>
      <c r="Z99" s="130">
        <f t="shared" si="85"/>
        <v>43.71</v>
      </c>
      <c r="AA99" s="130">
        <f t="shared" si="85"/>
        <v>25.679452822123494</v>
      </c>
      <c r="AB99" s="130">
        <f t="shared" si="85"/>
        <v>0</v>
      </c>
      <c r="AC99" s="130">
        <f t="shared" si="85"/>
        <v>0</v>
      </c>
      <c r="AD99" s="130">
        <f t="shared" si="85"/>
        <v>0</v>
      </c>
      <c r="AE99" s="130">
        <f t="shared" si="85"/>
        <v>0</v>
      </c>
      <c r="AF99" s="130">
        <f t="shared" si="85"/>
        <v>0</v>
      </c>
      <c r="AG99" s="130">
        <f t="shared" si="85"/>
        <v>0</v>
      </c>
      <c r="AH99" s="130">
        <f t="shared" si="85"/>
        <v>0</v>
      </c>
      <c r="AI99" s="130">
        <f t="shared" si="85"/>
        <v>0</v>
      </c>
      <c r="AJ99" s="130">
        <f t="shared" si="85"/>
        <v>0</v>
      </c>
      <c r="AK99" s="130">
        <f t="shared" si="85"/>
        <v>0</v>
      </c>
      <c r="AL99" s="130">
        <f t="shared" si="85"/>
        <v>0</v>
      </c>
      <c r="AM99" s="130">
        <f t="shared" si="85"/>
        <v>0</v>
      </c>
      <c r="AN99" s="130">
        <f t="shared" si="85"/>
        <v>0</v>
      </c>
      <c r="AO99" s="130">
        <f t="shared" si="85"/>
        <v>0</v>
      </c>
      <c r="AP99" s="130">
        <f t="shared" si="85"/>
        <v>0</v>
      </c>
      <c r="AQ99" s="130">
        <f t="shared" si="85"/>
        <v>0</v>
      </c>
      <c r="AR99" s="130">
        <f t="shared" si="85"/>
        <v>0</v>
      </c>
      <c r="AS99" s="130">
        <f t="shared" si="85"/>
        <v>0</v>
      </c>
      <c r="AT99" s="130">
        <f t="shared" si="85"/>
        <v>0</v>
      </c>
      <c r="AU99" s="130">
        <f t="shared" si="85"/>
        <v>0</v>
      </c>
      <c r="AV99" s="130">
        <f t="shared" si="85"/>
        <v>0</v>
      </c>
      <c r="AW99" s="130">
        <f t="shared" si="85"/>
        <v>0</v>
      </c>
      <c r="AX99" s="130">
        <f t="shared" si="85"/>
        <v>0</v>
      </c>
      <c r="AY99" s="130">
        <f t="shared" si="85"/>
        <v>0</v>
      </c>
      <c r="AZ99" s="130">
        <f t="shared" si="85"/>
        <v>0</v>
      </c>
      <c r="BA99" s="130">
        <f t="shared" si="85"/>
        <v>0</v>
      </c>
      <c r="BB99" s="130">
        <f t="shared" si="85"/>
        <v>0</v>
      </c>
      <c r="BC99" s="130">
        <f t="shared" si="85"/>
        <v>0</v>
      </c>
      <c r="BD99" s="130">
        <f t="shared" si="85"/>
        <v>0</v>
      </c>
      <c r="BE99" s="130">
        <f t="shared" si="85"/>
        <v>0</v>
      </c>
      <c r="BF99" s="130">
        <f t="shared" si="85"/>
        <v>0</v>
      </c>
      <c r="BG99" s="130">
        <f t="shared" si="85"/>
        <v>0</v>
      </c>
      <c r="BH99" s="130">
        <f t="shared" si="85"/>
        <v>0</v>
      </c>
      <c r="BI99" s="130">
        <f t="shared" si="85"/>
        <v>0</v>
      </c>
      <c r="BJ99" s="130">
        <f t="shared" si="85"/>
        <v>0</v>
      </c>
      <c r="BK99" s="130">
        <f t="shared" si="85"/>
        <v>0</v>
      </c>
      <c r="BL99" s="130">
        <f t="shared" si="85"/>
        <v>0</v>
      </c>
      <c r="BM99" s="130">
        <f t="shared" si="85"/>
        <v>0</v>
      </c>
      <c r="BN99" s="130">
        <f t="shared" si="85"/>
        <v>0</v>
      </c>
      <c r="BO99" s="130">
        <f t="shared" ref="BO99:CS99" si="86">IF(BO57&lt;0,0,MIN(BO57,BO96))</f>
        <v>1.7833246102331941</v>
      </c>
      <c r="BP99" s="130">
        <f t="shared" si="86"/>
        <v>28.924496359646582</v>
      </c>
      <c r="BQ99" s="130">
        <f t="shared" si="86"/>
        <v>90.89</v>
      </c>
      <c r="BR99" s="130">
        <f t="shared" si="86"/>
        <v>78.97</v>
      </c>
      <c r="BS99" s="130">
        <f t="shared" si="86"/>
        <v>69.52</v>
      </c>
      <c r="BT99" s="130">
        <f t="shared" si="86"/>
        <v>59.6</v>
      </c>
      <c r="BU99" s="130">
        <f t="shared" si="86"/>
        <v>52.15</v>
      </c>
      <c r="BV99" s="130">
        <f t="shared" si="86"/>
        <v>46.52</v>
      </c>
      <c r="BW99" s="130">
        <f t="shared" si="86"/>
        <v>43.55</v>
      </c>
      <c r="BX99" s="130">
        <f t="shared" si="86"/>
        <v>43.02</v>
      </c>
      <c r="BY99" s="130">
        <f t="shared" si="86"/>
        <v>43</v>
      </c>
      <c r="BZ99" s="130">
        <f t="shared" si="86"/>
        <v>0</v>
      </c>
      <c r="CA99" s="130">
        <f t="shared" si="86"/>
        <v>0</v>
      </c>
      <c r="CB99" s="130">
        <f t="shared" si="86"/>
        <v>0</v>
      </c>
      <c r="CC99" s="130">
        <f t="shared" si="86"/>
        <v>0</v>
      </c>
      <c r="CD99" s="130">
        <f t="shared" si="86"/>
        <v>0</v>
      </c>
      <c r="CE99" s="130">
        <f t="shared" si="86"/>
        <v>0</v>
      </c>
      <c r="CF99" s="130">
        <f t="shared" si="86"/>
        <v>0</v>
      </c>
      <c r="CG99" s="130">
        <f t="shared" si="86"/>
        <v>0</v>
      </c>
      <c r="CH99" s="130">
        <f t="shared" si="86"/>
        <v>0</v>
      </c>
      <c r="CI99" s="130">
        <f t="shared" si="86"/>
        <v>0</v>
      </c>
      <c r="CJ99" s="130">
        <f t="shared" si="86"/>
        <v>0</v>
      </c>
      <c r="CK99" s="130">
        <f t="shared" si="86"/>
        <v>0</v>
      </c>
      <c r="CL99" s="130">
        <f t="shared" si="86"/>
        <v>0</v>
      </c>
      <c r="CM99" s="130">
        <f t="shared" si="86"/>
        <v>0</v>
      </c>
      <c r="CN99" s="130">
        <f t="shared" si="86"/>
        <v>0</v>
      </c>
      <c r="CO99" s="130">
        <f t="shared" si="86"/>
        <v>0</v>
      </c>
      <c r="CP99" s="130">
        <f t="shared" si="86"/>
        <v>0</v>
      </c>
      <c r="CQ99" s="130">
        <f t="shared" si="86"/>
        <v>0</v>
      </c>
      <c r="CR99" s="130">
        <f t="shared" si="86"/>
        <v>0</v>
      </c>
      <c r="CS99" s="130">
        <f t="shared" si="86"/>
        <v>0</v>
      </c>
      <c r="CT99" s="132">
        <f>SUM(B99:CS99)</f>
        <v>713.3372737920032</v>
      </c>
      <c r="CU99" s="154"/>
      <c r="CX99" s="251"/>
    </row>
    <row r="100" spans="1:102" ht="15.75" hidden="1" thickBot="1">
      <c r="A100" s="30" t="s">
        <v>19</v>
      </c>
      <c r="B100" s="35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  <c r="BB100" s="36"/>
      <c r="BC100" s="36"/>
      <c r="BD100" s="36"/>
      <c r="BE100" s="36"/>
      <c r="BF100" s="36"/>
      <c r="BG100" s="36"/>
      <c r="BH100" s="36"/>
      <c r="BI100" s="36"/>
      <c r="BJ100" s="36"/>
      <c r="BK100" s="36"/>
      <c r="BL100" s="36"/>
      <c r="BM100" s="36"/>
      <c r="BN100" s="36"/>
      <c r="BO100" s="36"/>
      <c r="BP100" s="36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7"/>
      <c r="CT100" s="132">
        <f>SUM(B100:CS100)</f>
        <v>0</v>
      </c>
      <c r="CU100" s="154"/>
    </row>
    <row r="101" spans="1:102" s="142" customFormat="1" ht="15.75" hidden="1" thickBot="1">
      <c r="A101" s="137" t="s">
        <v>81</v>
      </c>
      <c r="B101" s="133">
        <f>B99-B100</f>
        <v>0</v>
      </c>
      <c r="C101" s="134">
        <f t="shared" ref="C101:BN101" si="87">C99-C100</f>
        <v>0</v>
      </c>
      <c r="D101" s="134">
        <f t="shared" si="87"/>
        <v>0</v>
      </c>
      <c r="E101" s="134">
        <f t="shared" si="87"/>
        <v>0</v>
      </c>
      <c r="F101" s="134">
        <f t="shared" si="87"/>
        <v>0</v>
      </c>
      <c r="G101" s="134">
        <f t="shared" si="87"/>
        <v>0</v>
      </c>
      <c r="H101" s="134">
        <f t="shared" si="87"/>
        <v>0</v>
      </c>
      <c r="I101" s="134">
        <f t="shared" si="87"/>
        <v>0</v>
      </c>
      <c r="J101" s="134">
        <f t="shared" si="87"/>
        <v>0</v>
      </c>
      <c r="K101" s="134">
        <f t="shared" si="87"/>
        <v>0</v>
      </c>
      <c r="L101" s="134">
        <f t="shared" si="87"/>
        <v>0</v>
      </c>
      <c r="M101" s="134">
        <f t="shared" si="87"/>
        <v>0</v>
      </c>
      <c r="N101" s="134">
        <f t="shared" si="87"/>
        <v>0</v>
      </c>
      <c r="O101" s="134">
        <f t="shared" si="87"/>
        <v>0</v>
      </c>
      <c r="P101" s="134">
        <f t="shared" si="87"/>
        <v>0</v>
      </c>
      <c r="Q101" s="134">
        <f t="shared" si="87"/>
        <v>0</v>
      </c>
      <c r="R101" s="134">
        <f t="shared" si="87"/>
        <v>0</v>
      </c>
      <c r="S101" s="134">
        <f t="shared" si="87"/>
        <v>0</v>
      </c>
      <c r="T101" s="134">
        <f t="shared" si="87"/>
        <v>0</v>
      </c>
      <c r="U101" s="134">
        <f t="shared" si="87"/>
        <v>0</v>
      </c>
      <c r="V101" s="134">
        <f t="shared" si="87"/>
        <v>0</v>
      </c>
      <c r="W101" s="134">
        <f t="shared" si="87"/>
        <v>0</v>
      </c>
      <c r="X101" s="134">
        <f t="shared" si="87"/>
        <v>43</v>
      </c>
      <c r="Y101" s="134">
        <f t="shared" si="87"/>
        <v>43.02</v>
      </c>
      <c r="Z101" s="134">
        <f t="shared" si="87"/>
        <v>43.71</v>
      </c>
      <c r="AA101" s="134">
        <f t="shared" si="87"/>
        <v>25.679452822123494</v>
      </c>
      <c r="AB101" s="134">
        <f t="shared" si="87"/>
        <v>0</v>
      </c>
      <c r="AC101" s="134">
        <f t="shared" si="87"/>
        <v>0</v>
      </c>
      <c r="AD101" s="134">
        <f t="shared" si="87"/>
        <v>0</v>
      </c>
      <c r="AE101" s="134">
        <f t="shared" si="87"/>
        <v>0</v>
      </c>
      <c r="AF101" s="134">
        <f t="shared" si="87"/>
        <v>0</v>
      </c>
      <c r="AG101" s="134">
        <f t="shared" si="87"/>
        <v>0</v>
      </c>
      <c r="AH101" s="134">
        <f t="shared" si="87"/>
        <v>0</v>
      </c>
      <c r="AI101" s="134">
        <f t="shared" si="87"/>
        <v>0</v>
      </c>
      <c r="AJ101" s="134">
        <f t="shared" si="87"/>
        <v>0</v>
      </c>
      <c r="AK101" s="134">
        <f t="shared" si="87"/>
        <v>0</v>
      </c>
      <c r="AL101" s="134">
        <f t="shared" si="87"/>
        <v>0</v>
      </c>
      <c r="AM101" s="134">
        <f t="shared" si="87"/>
        <v>0</v>
      </c>
      <c r="AN101" s="134">
        <f t="shared" si="87"/>
        <v>0</v>
      </c>
      <c r="AO101" s="134">
        <f t="shared" si="87"/>
        <v>0</v>
      </c>
      <c r="AP101" s="134">
        <f t="shared" si="87"/>
        <v>0</v>
      </c>
      <c r="AQ101" s="134">
        <f t="shared" si="87"/>
        <v>0</v>
      </c>
      <c r="AR101" s="134">
        <f t="shared" si="87"/>
        <v>0</v>
      </c>
      <c r="AS101" s="134">
        <f t="shared" si="87"/>
        <v>0</v>
      </c>
      <c r="AT101" s="134">
        <f t="shared" si="87"/>
        <v>0</v>
      </c>
      <c r="AU101" s="134">
        <f t="shared" si="87"/>
        <v>0</v>
      </c>
      <c r="AV101" s="134">
        <f t="shared" si="87"/>
        <v>0</v>
      </c>
      <c r="AW101" s="134">
        <f t="shared" si="87"/>
        <v>0</v>
      </c>
      <c r="AX101" s="134">
        <f t="shared" si="87"/>
        <v>0</v>
      </c>
      <c r="AY101" s="134">
        <f t="shared" si="87"/>
        <v>0</v>
      </c>
      <c r="AZ101" s="134">
        <f t="shared" si="87"/>
        <v>0</v>
      </c>
      <c r="BA101" s="134">
        <f t="shared" si="87"/>
        <v>0</v>
      </c>
      <c r="BB101" s="134">
        <f t="shared" si="87"/>
        <v>0</v>
      </c>
      <c r="BC101" s="134">
        <f t="shared" si="87"/>
        <v>0</v>
      </c>
      <c r="BD101" s="134">
        <f t="shared" si="87"/>
        <v>0</v>
      </c>
      <c r="BE101" s="134">
        <f t="shared" si="87"/>
        <v>0</v>
      </c>
      <c r="BF101" s="134">
        <f t="shared" si="87"/>
        <v>0</v>
      </c>
      <c r="BG101" s="134">
        <f t="shared" si="87"/>
        <v>0</v>
      </c>
      <c r="BH101" s="134">
        <f t="shared" si="87"/>
        <v>0</v>
      </c>
      <c r="BI101" s="134">
        <f t="shared" si="87"/>
        <v>0</v>
      </c>
      <c r="BJ101" s="134">
        <f t="shared" si="87"/>
        <v>0</v>
      </c>
      <c r="BK101" s="134">
        <f t="shared" si="87"/>
        <v>0</v>
      </c>
      <c r="BL101" s="134">
        <f t="shared" si="87"/>
        <v>0</v>
      </c>
      <c r="BM101" s="134">
        <f t="shared" si="87"/>
        <v>0</v>
      </c>
      <c r="BN101" s="134">
        <f t="shared" si="87"/>
        <v>0</v>
      </c>
      <c r="BO101" s="134">
        <f t="shared" ref="BO101:CS101" si="88">BO99-BO100</f>
        <v>1.7833246102331941</v>
      </c>
      <c r="BP101" s="134">
        <f t="shared" si="88"/>
        <v>28.924496359646582</v>
      </c>
      <c r="BQ101" s="134">
        <f t="shared" si="88"/>
        <v>90.89</v>
      </c>
      <c r="BR101" s="134">
        <f t="shared" si="88"/>
        <v>78.97</v>
      </c>
      <c r="BS101" s="134">
        <f t="shared" si="88"/>
        <v>69.52</v>
      </c>
      <c r="BT101" s="134">
        <f t="shared" si="88"/>
        <v>59.6</v>
      </c>
      <c r="BU101" s="134">
        <f t="shared" si="88"/>
        <v>52.15</v>
      </c>
      <c r="BV101" s="134">
        <f t="shared" si="88"/>
        <v>46.52</v>
      </c>
      <c r="BW101" s="134">
        <f t="shared" si="88"/>
        <v>43.55</v>
      </c>
      <c r="BX101" s="134">
        <f t="shared" si="88"/>
        <v>43.02</v>
      </c>
      <c r="BY101" s="134">
        <f t="shared" si="88"/>
        <v>43</v>
      </c>
      <c r="BZ101" s="134">
        <f t="shared" si="88"/>
        <v>0</v>
      </c>
      <c r="CA101" s="134">
        <f t="shared" si="88"/>
        <v>0</v>
      </c>
      <c r="CB101" s="134">
        <f t="shared" si="88"/>
        <v>0</v>
      </c>
      <c r="CC101" s="134">
        <f t="shared" si="88"/>
        <v>0</v>
      </c>
      <c r="CD101" s="134">
        <f t="shared" si="88"/>
        <v>0</v>
      </c>
      <c r="CE101" s="134">
        <f t="shared" si="88"/>
        <v>0</v>
      </c>
      <c r="CF101" s="134">
        <f t="shared" si="88"/>
        <v>0</v>
      </c>
      <c r="CG101" s="134">
        <f t="shared" si="88"/>
        <v>0</v>
      </c>
      <c r="CH101" s="134">
        <f t="shared" si="88"/>
        <v>0</v>
      </c>
      <c r="CI101" s="134">
        <f t="shared" si="88"/>
        <v>0</v>
      </c>
      <c r="CJ101" s="134">
        <f t="shared" si="88"/>
        <v>0</v>
      </c>
      <c r="CK101" s="134">
        <f t="shared" si="88"/>
        <v>0</v>
      </c>
      <c r="CL101" s="134">
        <f t="shared" si="88"/>
        <v>0</v>
      </c>
      <c r="CM101" s="134">
        <f t="shared" si="88"/>
        <v>0</v>
      </c>
      <c r="CN101" s="134">
        <f t="shared" si="88"/>
        <v>0</v>
      </c>
      <c r="CO101" s="134">
        <f t="shared" si="88"/>
        <v>0</v>
      </c>
      <c r="CP101" s="134">
        <f t="shared" si="88"/>
        <v>0</v>
      </c>
      <c r="CQ101" s="134">
        <f t="shared" si="88"/>
        <v>0</v>
      </c>
      <c r="CR101" s="134">
        <f t="shared" si="88"/>
        <v>0</v>
      </c>
      <c r="CS101" s="135">
        <f t="shared" si="88"/>
        <v>0</v>
      </c>
      <c r="CT101" s="105">
        <f>SUM(B101:CS101)</f>
        <v>713.3372737920032</v>
      </c>
      <c r="CU101" s="154"/>
      <c r="CV101" s="5"/>
      <c r="CX101" s="155"/>
    </row>
    <row r="102" spans="1:102" s="143" customFormat="1">
      <c r="A102" s="151"/>
      <c r="B102" s="152"/>
      <c r="C102" s="152"/>
      <c r="D102" s="152"/>
      <c r="E102" s="152"/>
      <c r="F102" s="152"/>
      <c r="G102" s="152"/>
      <c r="H102" s="152"/>
      <c r="I102" s="152"/>
      <c r="J102" s="153"/>
      <c r="K102" s="153"/>
      <c r="L102" s="153"/>
      <c r="M102" s="153"/>
      <c r="N102" s="153"/>
      <c r="O102" s="153"/>
      <c r="P102" s="153"/>
      <c r="Q102" s="153"/>
      <c r="R102" s="153"/>
      <c r="S102" s="153"/>
      <c r="T102" s="153"/>
      <c r="U102" s="153"/>
      <c r="V102" s="153"/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  <c r="AJ102" s="153"/>
      <c r="AK102" s="153"/>
      <c r="AL102" s="153"/>
      <c r="AM102" s="153"/>
      <c r="AN102" s="153"/>
      <c r="AO102" s="153"/>
      <c r="AP102" s="153"/>
      <c r="AQ102" s="153"/>
      <c r="AR102" s="153"/>
      <c r="AS102" s="153"/>
      <c r="AT102" s="153"/>
      <c r="AU102" s="153"/>
      <c r="AV102" s="153"/>
      <c r="AW102" s="153"/>
      <c r="AX102" s="153"/>
      <c r="AY102" s="153"/>
      <c r="AZ102" s="153"/>
      <c r="BA102" s="153"/>
      <c r="BB102" s="153"/>
      <c r="BC102" s="153"/>
      <c r="BD102" s="153"/>
      <c r="BE102" s="153"/>
      <c r="BF102" s="153"/>
      <c r="BG102" s="153"/>
      <c r="BH102" s="153"/>
      <c r="BI102" s="153"/>
      <c r="BJ102" s="153"/>
      <c r="BK102" s="153"/>
      <c r="BL102" s="153"/>
      <c r="BM102" s="153"/>
      <c r="BN102" s="153"/>
      <c r="BO102" s="153"/>
      <c r="BP102" s="153"/>
      <c r="BQ102" s="153"/>
      <c r="BR102" s="153"/>
      <c r="BS102" s="153"/>
      <c r="BT102" s="153"/>
      <c r="BU102" s="153"/>
      <c r="BV102" s="153"/>
      <c r="BW102" s="153"/>
      <c r="BX102" s="153"/>
      <c r="BY102" s="153"/>
      <c r="BZ102" s="153"/>
      <c r="CA102" s="153"/>
      <c r="CB102" s="153"/>
      <c r="CC102" s="153"/>
      <c r="CD102" s="153"/>
      <c r="CE102" s="153"/>
      <c r="CF102" s="153"/>
      <c r="CG102" s="153"/>
      <c r="CH102" s="153"/>
      <c r="CI102" s="153"/>
      <c r="CJ102" s="153"/>
      <c r="CK102" s="153"/>
      <c r="CL102" s="153"/>
      <c r="CM102" s="153"/>
      <c r="CN102" s="153"/>
      <c r="CO102" s="153"/>
      <c r="CP102" s="153"/>
      <c r="CQ102" s="153"/>
      <c r="CR102" s="153"/>
      <c r="CS102" s="153"/>
      <c r="CT102" s="153"/>
      <c r="CU102" s="154"/>
      <c r="CV102" s="142"/>
      <c r="CX102" s="155"/>
    </row>
    <row r="103" spans="1:102" s="143" customFormat="1">
      <c r="A103" s="138"/>
      <c r="B103" s="6">
        <v>0.25</v>
      </c>
      <c r="C103" s="6">
        <v>0.25</v>
      </c>
      <c r="D103" s="6">
        <v>0.25</v>
      </c>
      <c r="E103" s="6">
        <v>0.25</v>
      </c>
      <c r="F103" s="6">
        <v>0.25</v>
      </c>
      <c r="G103" s="6">
        <v>0.25</v>
      </c>
      <c r="H103" s="6">
        <v>0.25</v>
      </c>
      <c r="I103" s="6">
        <v>0.25</v>
      </c>
      <c r="J103" s="6">
        <v>0.25</v>
      </c>
      <c r="K103" s="6">
        <v>0.25</v>
      </c>
      <c r="L103" s="6">
        <v>0.25</v>
      </c>
      <c r="M103" s="6">
        <v>0.25</v>
      </c>
      <c r="N103" s="6">
        <v>0.25</v>
      </c>
      <c r="O103" s="6">
        <v>0.25</v>
      </c>
      <c r="P103" s="6">
        <v>0.25</v>
      </c>
      <c r="Q103" s="6">
        <v>0.25</v>
      </c>
      <c r="R103" s="6">
        <v>0.25</v>
      </c>
      <c r="S103" s="6">
        <v>0.25</v>
      </c>
      <c r="T103" s="6">
        <v>0.25</v>
      </c>
      <c r="U103" s="6">
        <v>0.25</v>
      </c>
      <c r="V103" s="6">
        <v>0.25</v>
      </c>
      <c r="W103" s="6">
        <v>0.25</v>
      </c>
      <c r="X103" s="6">
        <v>0.25</v>
      </c>
      <c r="Y103" s="6">
        <v>0.25</v>
      </c>
      <c r="Z103" s="6">
        <v>0.25</v>
      </c>
      <c r="AA103" s="6">
        <v>0.25</v>
      </c>
      <c r="AB103" s="6">
        <v>0.25</v>
      </c>
      <c r="AC103" s="6">
        <v>0.25</v>
      </c>
      <c r="AD103" s="6">
        <v>0.25</v>
      </c>
      <c r="AE103" s="6">
        <v>0.25</v>
      </c>
      <c r="AF103" s="6">
        <v>0.25</v>
      </c>
      <c r="AG103" s="6">
        <v>0.25</v>
      </c>
      <c r="AH103" s="6">
        <v>0.25</v>
      </c>
      <c r="AI103" s="6">
        <v>0.25</v>
      </c>
      <c r="AJ103" s="6">
        <v>0.25</v>
      </c>
      <c r="AK103" s="6">
        <v>0.25</v>
      </c>
      <c r="AL103" s="6">
        <v>0.25</v>
      </c>
      <c r="AM103" s="6">
        <v>0.25</v>
      </c>
      <c r="AN103" s="6">
        <v>0.25</v>
      </c>
      <c r="AO103" s="6">
        <v>0.25</v>
      </c>
      <c r="AP103" s="6">
        <v>0.25</v>
      </c>
      <c r="AQ103" s="6">
        <v>0.25</v>
      </c>
      <c r="AR103" s="6">
        <v>0.25</v>
      </c>
      <c r="AS103" s="6">
        <v>0.25</v>
      </c>
      <c r="AT103" s="6">
        <v>0.25</v>
      </c>
      <c r="AU103" s="6">
        <v>0.25</v>
      </c>
      <c r="AV103" s="6">
        <v>0.25</v>
      </c>
      <c r="AW103" s="6">
        <v>0.25</v>
      </c>
      <c r="AX103" s="6">
        <v>0.25</v>
      </c>
      <c r="AY103" s="6">
        <v>0.25</v>
      </c>
      <c r="AZ103" s="6">
        <v>0.25</v>
      </c>
      <c r="BA103" s="6">
        <v>0.25</v>
      </c>
      <c r="BB103" s="6">
        <v>0.25</v>
      </c>
      <c r="BC103" s="6">
        <v>0.25</v>
      </c>
      <c r="BD103" s="6">
        <v>0.25</v>
      </c>
      <c r="BE103" s="6">
        <v>0.25</v>
      </c>
      <c r="BF103" s="6">
        <v>0.25</v>
      </c>
      <c r="BG103" s="6">
        <v>0.25</v>
      </c>
      <c r="BH103" s="6">
        <v>0.25</v>
      </c>
      <c r="BI103" s="6">
        <v>0.25</v>
      </c>
      <c r="BJ103" s="6">
        <v>0.25</v>
      </c>
      <c r="BK103" s="6">
        <v>0.25</v>
      </c>
      <c r="BL103" s="6">
        <v>0.25</v>
      </c>
      <c r="BM103" s="6">
        <v>0.25</v>
      </c>
      <c r="BN103" s="6">
        <v>0.25</v>
      </c>
      <c r="BO103" s="6">
        <v>0.25</v>
      </c>
      <c r="BP103" s="6">
        <v>0.25</v>
      </c>
      <c r="BQ103" s="6">
        <v>0.25</v>
      </c>
      <c r="BR103" s="6">
        <v>0.25</v>
      </c>
      <c r="BS103" s="6">
        <v>0.25</v>
      </c>
      <c r="BT103" s="6">
        <v>0.25</v>
      </c>
      <c r="BU103" s="6">
        <v>0.25</v>
      </c>
      <c r="BV103" s="6">
        <v>0.25</v>
      </c>
      <c r="BW103" s="6">
        <v>0.25</v>
      </c>
      <c r="BX103" s="6">
        <v>0.25</v>
      </c>
      <c r="BY103" s="6">
        <v>0.25</v>
      </c>
      <c r="BZ103" s="6">
        <v>0.25</v>
      </c>
      <c r="CA103" s="6">
        <v>0.25</v>
      </c>
      <c r="CB103" s="6">
        <v>0.25</v>
      </c>
      <c r="CC103" s="6">
        <v>0.25</v>
      </c>
      <c r="CD103" s="6">
        <v>0.25</v>
      </c>
      <c r="CE103" s="6">
        <v>0.25</v>
      </c>
      <c r="CF103" s="6">
        <v>0.25</v>
      </c>
      <c r="CG103" s="6">
        <v>0.25</v>
      </c>
      <c r="CH103" s="6">
        <v>0.25</v>
      </c>
      <c r="CI103" s="6">
        <v>0.25</v>
      </c>
      <c r="CJ103" s="6">
        <v>0.25</v>
      </c>
      <c r="CK103" s="6">
        <v>0.25</v>
      </c>
      <c r="CL103" s="6">
        <v>0.25</v>
      </c>
      <c r="CM103" s="6">
        <v>0.25</v>
      </c>
      <c r="CN103" s="6">
        <v>0.25</v>
      </c>
      <c r="CO103" s="6">
        <v>0.25</v>
      </c>
      <c r="CP103" s="6">
        <v>0.25</v>
      </c>
      <c r="CQ103" s="6">
        <v>0.25</v>
      </c>
      <c r="CR103" s="6">
        <v>0.25</v>
      </c>
      <c r="CS103" s="6">
        <v>0.25</v>
      </c>
      <c r="CT103" s="6"/>
      <c r="CX103" s="155"/>
    </row>
    <row r="104" spans="1:102" s="143" customFormat="1">
      <c r="A104" s="6" t="s">
        <v>13</v>
      </c>
      <c r="B104" s="8">
        <f t="shared" ref="B104:AG104" si="89">B17-B44</f>
        <v>0</v>
      </c>
      <c r="C104" s="8">
        <f t="shared" si="89"/>
        <v>0</v>
      </c>
      <c r="D104" s="8">
        <f t="shared" si="89"/>
        <v>0</v>
      </c>
      <c r="E104" s="8">
        <f t="shared" si="89"/>
        <v>0</v>
      </c>
      <c r="F104" s="8">
        <f t="shared" si="89"/>
        <v>0</v>
      </c>
      <c r="G104" s="8">
        <f t="shared" si="89"/>
        <v>0</v>
      </c>
      <c r="H104" s="8">
        <f t="shared" si="89"/>
        <v>0</v>
      </c>
      <c r="I104" s="8">
        <f t="shared" si="89"/>
        <v>0</v>
      </c>
      <c r="J104" s="8">
        <f t="shared" si="89"/>
        <v>0</v>
      </c>
      <c r="K104" s="8">
        <f t="shared" si="89"/>
        <v>0</v>
      </c>
      <c r="L104" s="8">
        <f t="shared" si="89"/>
        <v>0</v>
      </c>
      <c r="M104" s="8">
        <f t="shared" si="89"/>
        <v>0</v>
      </c>
      <c r="N104" s="8">
        <f t="shared" si="89"/>
        <v>0</v>
      </c>
      <c r="O104" s="8">
        <f t="shared" si="89"/>
        <v>0</v>
      </c>
      <c r="P104" s="8">
        <f t="shared" si="89"/>
        <v>0</v>
      </c>
      <c r="Q104" s="8">
        <f t="shared" si="89"/>
        <v>0</v>
      </c>
      <c r="R104" s="8">
        <f t="shared" si="89"/>
        <v>0</v>
      </c>
      <c r="S104" s="8">
        <f t="shared" si="89"/>
        <v>0</v>
      </c>
      <c r="T104" s="8">
        <f t="shared" si="89"/>
        <v>0</v>
      </c>
      <c r="U104" s="8">
        <f t="shared" si="89"/>
        <v>0</v>
      </c>
      <c r="V104" s="8">
        <f t="shared" si="89"/>
        <v>0</v>
      </c>
      <c r="W104" s="8">
        <f t="shared" si="89"/>
        <v>0</v>
      </c>
      <c r="X104" s="8">
        <f t="shared" si="89"/>
        <v>0</v>
      </c>
      <c r="Y104" s="8">
        <f t="shared" si="89"/>
        <v>0</v>
      </c>
      <c r="Z104" s="8">
        <f t="shared" si="89"/>
        <v>0</v>
      </c>
      <c r="AA104" s="8">
        <f t="shared" si="89"/>
        <v>0</v>
      </c>
      <c r="AB104" s="8">
        <f t="shared" si="89"/>
        <v>0</v>
      </c>
      <c r="AC104" s="8">
        <f t="shared" si="89"/>
        <v>0</v>
      </c>
      <c r="AD104" s="8">
        <f t="shared" si="89"/>
        <v>0</v>
      </c>
      <c r="AE104" s="8">
        <f t="shared" si="89"/>
        <v>0</v>
      </c>
      <c r="AF104" s="8">
        <f t="shared" si="89"/>
        <v>0</v>
      </c>
      <c r="AG104" s="8">
        <f t="shared" si="89"/>
        <v>0</v>
      </c>
      <c r="AH104" s="8">
        <f t="shared" ref="AH104:BM104" si="90">AH17-AH44</f>
        <v>0</v>
      </c>
      <c r="AI104" s="8">
        <f t="shared" si="90"/>
        <v>0</v>
      </c>
      <c r="AJ104" s="8">
        <f t="shared" si="90"/>
        <v>0</v>
      </c>
      <c r="AK104" s="8">
        <f t="shared" si="90"/>
        <v>0</v>
      </c>
      <c r="AL104" s="8">
        <f t="shared" si="90"/>
        <v>0</v>
      </c>
      <c r="AM104" s="8">
        <f t="shared" si="90"/>
        <v>0</v>
      </c>
      <c r="AN104" s="8">
        <f t="shared" si="90"/>
        <v>0</v>
      </c>
      <c r="AO104" s="8">
        <f t="shared" si="90"/>
        <v>0</v>
      </c>
      <c r="AP104" s="8">
        <f t="shared" si="90"/>
        <v>0</v>
      </c>
      <c r="AQ104" s="8">
        <f t="shared" si="90"/>
        <v>0</v>
      </c>
      <c r="AR104" s="8">
        <f t="shared" si="90"/>
        <v>0</v>
      </c>
      <c r="AS104" s="8">
        <f t="shared" si="90"/>
        <v>0</v>
      </c>
      <c r="AT104" s="8">
        <f t="shared" si="90"/>
        <v>0</v>
      </c>
      <c r="AU104" s="8">
        <f t="shared" si="90"/>
        <v>0</v>
      </c>
      <c r="AV104" s="8">
        <f t="shared" si="90"/>
        <v>0</v>
      </c>
      <c r="AW104" s="8">
        <f t="shared" si="90"/>
        <v>0</v>
      </c>
      <c r="AX104" s="8">
        <f t="shared" si="90"/>
        <v>0</v>
      </c>
      <c r="AY104" s="8">
        <f t="shared" si="90"/>
        <v>0</v>
      </c>
      <c r="AZ104" s="8">
        <f t="shared" si="90"/>
        <v>0</v>
      </c>
      <c r="BA104" s="8">
        <f t="shared" si="90"/>
        <v>0</v>
      </c>
      <c r="BB104" s="8">
        <f t="shared" si="90"/>
        <v>0</v>
      </c>
      <c r="BC104" s="8">
        <f t="shared" si="90"/>
        <v>0</v>
      </c>
      <c r="BD104" s="8">
        <f t="shared" si="90"/>
        <v>0</v>
      </c>
      <c r="BE104" s="8">
        <f t="shared" si="90"/>
        <v>0</v>
      </c>
      <c r="BF104" s="8">
        <f t="shared" si="90"/>
        <v>0</v>
      </c>
      <c r="BG104" s="8">
        <f t="shared" si="90"/>
        <v>0</v>
      </c>
      <c r="BH104" s="8">
        <f t="shared" si="90"/>
        <v>0</v>
      </c>
      <c r="BI104" s="8">
        <f t="shared" si="90"/>
        <v>0</v>
      </c>
      <c r="BJ104" s="8">
        <f t="shared" si="90"/>
        <v>0</v>
      </c>
      <c r="BK104" s="8">
        <f t="shared" si="90"/>
        <v>0</v>
      </c>
      <c r="BL104" s="8">
        <f t="shared" si="90"/>
        <v>0</v>
      </c>
      <c r="BM104" s="8">
        <f t="shared" si="90"/>
        <v>0</v>
      </c>
      <c r="BN104" s="8">
        <f t="shared" ref="BN104:CS104" si="91">BN17-BN44</f>
        <v>0</v>
      </c>
      <c r="BO104" s="8">
        <f t="shared" si="91"/>
        <v>0</v>
      </c>
      <c r="BP104" s="8">
        <f t="shared" si="91"/>
        <v>0</v>
      </c>
      <c r="BQ104" s="8">
        <f t="shared" si="91"/>
        <v>0</v>
      </c>
      <c r="BR104" s="8">
        <f t="shared" si="91"/>
        <v>0</v>
      </c>
      <c r="BS104" s="8">
        <f t="shared" si="91"/>
        <v>0</v>
      </c>
      <c r="BT104" s="8">
        <f t="shared" si="91"/>
        <v>0</v>
      </c>
      <c r="BU104" s="8">
        <f t="shared" si="91"/>
        <v>0</v>
      </c>
      <c r="BV104" s="8">
        <f t="shared" si="91"/>
        <v>0</v>
      </c>
      <c r="BW104" s="8">
        <f t="shared" si="91"/>
        <v>0</v>
      </c>
      <c r="BX104" s="8">
        <f t="shared" si="91"/>
        <v>0</v>
      </c>
      <c r="BY104" s="8">
        <f t="shared" si="91"/>
        <v>0</v>
      </c>
      <c r="BZ104" s="8">
        <f t="shared" si="91"/>
        <v>0</v>
      </c>
      <c r="CA104" s="8">
        <f t="shared" si="91"/>
        <v>0</v>
      </c>
      <c r="CB104" s="8">
        <f t="shared" si="91"/>
        <v>0</v>
      </c>
      <c r="CC104" s="8">
        <f t="shared" si="91"/>
        <v>0</v>
      </c>
      <c r="CD104" s="8">
        <f t="shared" si="91"/>
        <v>0</v>
      </c>
      <c r="CE104" s="8">
        <f t="shared" si="91"/>
        <v>0</v>
      </c>
      <c r="CF104" s="8">
        <f t="shared" si="91"/>
        <v>0</v>
      </c>
      <c r="CG104" s="8">
        <f t="shared" si="91"/>
        <v>0</v>
      </c>
      <c r="CH104" s="8">
        <f t="shared" si="91"/>
        <v>0</v>
      </c>
      <c r="CI104" s="8">
        <f t="shared" si="91"/>
        <v>0</v>
      </c>
      <c r="CJ104" s="8">
        <f t="shared" si="91"/>
        <v>0</v>
      </c>
      <c r="CK104" s="8">
        <f t="shared" si="91"/>
        <v>0</v>
      </c>
      <c r="CL104" s="8">
        <f t="shared" si="91"/>
        <v>0</v>
      </c>
      <c r="CM104" s="8">
        <f t="shared" si="91"/>
        <v>0</v>
      </c>
      <c r="CN104" s="8">
        <f t="shared" si="91"/>
        <v>0</v>
      </c>
      <c r="CO104" s="8">
        <f t="shared" si="91"/>
        <v>0</v>
      </c>
      <c r="CP104" s="8">
        <f t="shared" si="91"/>
        <v>0</v>
      </c>
      <c r="CQ104" s="8">
        <f t="shared" si="91"/>
        <v>0</v>
      </c>
      <c r="CR104" s="8">
        <f t="shared" si="91"/>
        <v>0</v>
      </c>
      <c r="CS104" s="8">
        <f t="shared" si="91"/>
        <v>0</v>
      </c>
      <c r="CT104" s="6">
        <f>SUMPRODUCT(B104:CS104,$B$103:$CS$103)/1000</f>
        <v>0</v>
      </c>
      <c r="CV104" s="165"/>
      <c r="CX104" s="254"/>
    </row>
    <row r="105" spans="1:102" s="142" customFormat="1">
      <c r="A105" s="6" t="s">
        <v>14</v>
      </c>
      <c r="B105" s="8">
        <f t="shared" ref="B105:AG105" si="92">B18-B45</f>
        <v>0</v>
      </c>
      <c r="C105" s="8">
        <f t="shared" si="92"/>
        <v>0</v>
      </c>
      <c r="D105" s="8">
        <f t="shared" si="92"/>
        <v>0</v>
      </c>
      <c r="E105" s="8">
        <f t="shared" si="92"/>
        <v>0</v>
      </c>
      <c r="F105" s="8">
        <f t="shared" si="92"/>
        <v>0</v>
      </c>
      <c r="G105" s="8">
        <f t="shared" si="92"/>
        <v>0</v>
      </c>
      <c r="H105" s="8">
        <f t="shared" si="92"/>
        <v>0</v>
      </c>
      <c r="I105" s="8">
        <f t="shared" si="92"/>
        <v>0</v>
      </c>
      <c r="J105" s="8">
        <f t="shared" si="92"/>
        <v>0</v>
      </c>
      <c r="K105" s="8">
        <f t="shared" si="92"/>
        <v>0</v>
      </c>
      <c r="L105" s="8">
        <f t="shared" si="92"/>
        <v>0</v>
      </c>
      <c r="M105" s="8">
        <f t="shared" si="92"/>
        <v>0</v>
      </c>
      <c r="N105" s="8">
        <f t="shared" si="92"/>
        <v>0</v>
      </c>
      <c r="O105" s="8">
        <f t="shared" si="92"/>
        <v>0</v>
      </c>
      <c r="P105" s="8">
        <f t="shared" si="92"/>
        <v>0</v>
      </c>
      <c r="Q105" s="8">
        <f t="shared" si="92"/>
        <v>0</v>
      </c>
      <c r="R105" s="8">
        <f t="shared" si="92"/>
        <v>0</v>
      </c>
      <c r="S105" s="8">
        <f t="shared" si="92"/>
        <v>0</v>
      </c>
      <c r="T105" s="8">
        <f t="shared" si="92"/>
        <v>0</v>
      </c>
      <c r="U105" s="8">
        <f t="shared" si="92"/>
        <v>0</v>
      </c>
      <c r="V105" s="8">
        <f t="shared" si="92"/>
        <v>0</v>
      </c>
      <c r="W105" s="8">
        <f t="shared" si="92"/>
        <v>0</v>
      </c>
      <c r="X105" s="8">
        <f t="shared" si="92"/>
        <v>0</v>
      </c>
      <c r="Y105" s="8">
        <f t="shared" si="92"/>
        <v>0</v>
      </c>
      <c r="Z105" s="8">
        <f t="shared" si="92"/>
        <v>0</v>
      </c>
      <c r="AA105" s="8">
        <f t="shared" si="92"/>
        <v>0</v>
      </c>
      <c r="AB105" s="8">
        <f t="shared" si="92"/>
        <v>0</v>
      </c>
      <c r="AC105" s="8">
        <f t="shared" si="92"/>
        <v>0</v>
      </c>
      <c r="AD105" s="8">
        <f t="shared" si="92"/>
        <v>0</v>
      </c>
      <c r="AE105" s="8">
        <f t="shared" si="92"/>
        <v>0</v>
      </c>
      <c r="AF105" s="8">
        <f t="shared" si="92"/>
        <v>0</v>
      </c>
      <c r="AG105" s="8">
        <f t="shared" si="92"/>
        <v>0</v>
      </c>
      <c r="AH105" s="8">
        <f t="shared" ref="AH105:BM105" si="93">AH18-AH45</f>
        <v>0</v>
      </c>
      <c r="AI105" s="8">
        <f t="shared" si="93"/>
        <v>0</v>
      </c>
      <c r="AJ105" s="8">
        <f t="shared" si="93"/>
        <v>0</v>
      </c>
      <c r="AK105" s="8">
        <f t="shared" si="93"/>
        <v>0</v>
      </c>
      <c r="AL105" s="8">
        <f t="shared" si="93"/>
        <v>0</v>
      </c>
      <c r="AM105" s="8">
        <f t="shared" si="93"/>
        <v>0</v>
      </c>
      <c r="AN105" s="8">
        <f t="shared" si="93"/>
        <v>0</v>
      </c>
      <c r="AO105" s="8">
        <f t="shared" si="93"/>
        <v>0</v>
      </c>
      <c r="AP105" s="8">
        <f t="shared" si="93"/>
        <v>0</v>
      </c>
      <c r="AQ105" s="8">
        <f t="shared" si="93"/>
        <v>0</v>
      </c>
      <c r="AR105" s="8">
        <f t="shared" si="93"/>
        <v>0</v>
      </c>
      <c r="AS105" s="8">
        <f t="shared" si="93"/>
        <v>0</v>
      </c>
      <c r="AT105" s="8">
        <f t="shared" si="93"/>
        <v>0</v>
      </c>
      <c r="AU105" s="8">
        <f t="shared" si="93"/>
        <v>0</v>
      </c>
      <c r="AV105" s="8">
        <f t="shared" si="93"/>
        <v>0</v>
      </c>
      <c r="AW105" s="8">
        <f t="shared" si="93"/>
        <v>0</v>
      </c>
      <c r="AX105" s="8">
        <f t="shared" si="93"/>
        <v>0</v>
      </c>
      <c r="AY105" s="8">
        <f t="shared" si="93"/>
        <v>0</v>
      </c>
      <c r="AZ105" s="8">
        <f t="shared" si="93"/>
        <v>0</v>
      </c>
      <c r="BA105" s="8">
        <f t="shared" si="93"/>
        <v>0</v>
      </c>
      <c r="BB105" s="8">
        <f t="shared" si="93"/>
        <v>0</v>
      </c>
      <c r="BC105" s="8">
        <f t="shared" si="93"/>
        <v>0</v>
      </c>
      <c r="BD105" s="8">
        <f t="shared" si="93"/>
        <v>0</v>
      </c>
      <c r="BE105" s="8">
        <f t="shared" si="93"/>
        <v>0</v>
      </c>
      <c r="BF105" s="8">
        <f t="shared" si="93"/>
        <v>0</v>
      </c>
      <c r="BG105" s="8">
        <f t="shared" si="93"/>
        <v>0</v>
      </c>
      <c r="BH105" s="8">
        <f t="shared" si="93"/>
        <v>0</v>
      </c>
      <c r="BI105" s="8">
        <f t="shared" si="93"/>
        <v>0</v>
      </c>
      <c r="BJ105" s="8">
        <f t="shared" si="93"/>
        <v>0</v>
      </c>
      <c r="BK105" s="8">
        <f t="shared" si="93"/>
        <v>0</v>
      </c>
      <c r="BL105" s="8">
        <f t="shared" si="93"/>
        <v>0</v>
      </c>
      <c r="BM105" s="8">
        <f t="shared" si="93"/>
        <v>0</v>
      </c>
      <c r="BN105" s="8">
        <f t="shared" ref="BN105:CS105" si="94">BN18-BN45</f>
        <v>0</v>
      </c>
      <c r="BO105" s="8">
        <f t="shared" si="94"/>
        <v>0</v>
      </c>
      <c r="BP105" s="8">
        <f t="shared" si="94"/>
        <v>0</v>
      </c>
      <c r="BQ105" s="8">
        <f t="shared" si="94"/>
        <v>0</v>
      </c>
      <c r="BR105" s="8">
        <f t="shared" si="94"/>
        <v>0</v>
      </c>
      <c r="BS105" s="8">
        <f t="shared" si="94"/>
        <v>0</v>
      </c>
      <c r="BT105" s="8">
        <f t="shared" si="94"/>
        <v>0</v>
      </c>
      <c r="BU105" s="8">
        <f t="shared" si="94"/>
        <v>0</v>
      </c>
      <c r="BV105" s="8">
        <f t="shared" si="94"/>
        <v>0</v>
      </c>
      <c r="BW105" s="8">
        <f t="shared" si="94"/>
        <v>0</v>
      </c>
      <c r="BX105" s="8">
        <f t="shared" si="94"/>
        <v>0</v>
      </c>
      <c r="BY105" s="8">
        <f t="shared" si="94"/>
        <v>0</v>
      </c>
      <c r="BZ105" s="8">
        <f t="shared" si="94"/>
        <v>0</v>
      </c>
      <c r="CA105" s="8">
        <f t="shared" si="94"/>
        <v>0</v>
      </c>
      <c r="CB105" s="8">
        <f t="shared" si="94"/>
        <v>0</v>
      </c>
      <c r="CC105" s="8">
        <f t="shared" si="94"/>
        <v>0</v>
      </c>
      <c r="CD105" s="8">
        <f t="shared" si="94"/>
        <v>0</v>
      </c>
      <c r="CE105" s="8">
        <f t="shared" si="94"/>
        <v>0</v>
      </c>
      <c r="CF105" s="8">
        <f t="shared" si="94"/>
        <v>0</v>
      </c>
      <c r="CG105" s="8">
        <f t="shared" si="94"/>
        <v>0</v>
      </c>
      <c r="CH105" s="8">
        <f t="shared" si="94"/>
        <v>0</v>
      </c>
      <c r="CI105" s="8">
        <f t="shared" si="94"/>
        <v>0</v>
      </c>
      <c r="CJ105" s="8">
        <f t="shared" si="94"/>
        <v>0</v>
      </c>
      <c r="CK105" s="8">
        <f t="shared" si="94"/>
        <v>0</v>
      </c>
      <c r="CL105" s="8">
        <f t="shared" si="94"/>
        <v>0</v>
      </c>
      <c r="CM105" s="8">
        <f t="shared" si="94"/>
        <v>0</v>
      </c>
      <c r="CN105" s="8">
        <f t="shared" si="94"/>
        <v>0</v>
      </c>
      <c r="CO105" s="8">
        <f t="shared" si="94"/>
        <v>0</v>
      </c>
      <c r="CP105" s="8">
        <f t="shared" si="94"/>
        <v>0</v>
      </c>
      <c r="CQ105" s="8">
        <f t="shared" si="94"/>
        <v>0</v>
      </c>
      <c r="CR105" s="8">
        <f t="shared" si="94"/>
        <v>0</v>
      </c>
      <c r="CS105" s="8">
        <f t="shared" si="94"/>
        <v>0</v>
      </c>
      <c r="CT105" s="6">
        <f t="shared" ref="CT105" si="95">SUMPRODUCT(B105:CS105,$B$103:$CS$103)/1000</f>
        <v>0</v>
      </c>
      <c r="CU105" s="143"/>
      <c r="CV105" s="5"/>
      <c r="CX105" s="155"/>
    </row>
    <row r="106" spans="1:102" s="141" customFormat="1">
      <c r="A106" s="6" t="s">
        <v>82</v>
      </c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6"/>
      <c r="CU106" s="142"/>
      <c r="CV106" s="5"/>
      <c r="CX106" s="155"/>
    </row>
    <row r="107" spans="1:102">
      <c r="B107" s="4"/>
      <c r="C107" s="4"/>
      <c r="D107" s="4"/>
      <c r="E107" s="4"/>
      <c r="F107" s="4"/>
      <c r="G107" s="4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141"/>
    </row>
    <row r="108" spans="1:102">
      <c r="B108" s="4"/>
      <c r="C108" s="4"/>
      <c r="D108" s="4"/>
      <c r="E108" s="4"/>
      <c r="F108" s="4"/>
      <c r="G108" s="4"/>
      <c r="CV108" s="162"/>
      <c r="CX108" s="251"/>
    </row>
    <row r="109" spans="1:102" s="241" customFormat="1">
      <c r="A109" s="171" t="s">
        <v>83</v>
      </c>
      <c r="B109" s="239"/>
      <c r="C109" s="239"/>
      <c r="D109" s="239"/>
      <c r="E109" s="239"/>
      <c r="F109" s="239"/>
      <c r="G109" s="239"/>
      <c r="H109" s="239"/>
      <c r="I109" s="239"/>
      <c r="J109" s="239"/>
      <c r="K109" s="239"/>
      <c r="L109" s="239"/>
      <c r="M109" s="239"/>
      <c r="N109" s="239"/>
      <c r="O109" s="239"/>
      <c r="P109" s="239"/>
      <c r="Q109" s="239"/>
      <c r="R109" s="239"/>
      <c r="S109" s="239"/>
      <c r="T109" s="239"/>
      <c r="U109" s="239"/>
      <c r="V109" s="239"/>
      <c r="W109" s="239"/>
      <c r="X109" s="239"/>
      <c r="Y109" s="239"/>
      <c r="Z109" s="239"/>
      <c r="AA109" s="239"/>
      <c r="AB109" s="239"/>
      <c r="AC109" s="239"/>
      <c r="AD109" s="239"/>
      <c r="AE109" s="239"/>
      <c r="AF109" s="239"/>
      <c r="AG109" s="239"/>
      <c r="AH109" s="239"/>
      <c r="AI109" s="239"/>
      <c r="AJ109" s="239"/>
      <c r="AK109" s="239"/>
      <c r="AL109" s="239"/>
      <c r="AM109" s="239"/>
      <c r="AN109" s="239"/>
      <c r="AO109" s="239"/>
      <c r="AP109" s="239"/>
      <c r="AQ109" s="239"/>
      <c r="AR109" s="239"/>
      <c r="AS109" s="239"/>
      <c r="AT109" s="239"/>
      <c r="AU109" s="239"/>
      <c r="AV109" s="239"/>
      <c r="AW109" s="239"/>
      <c r="AX109" s="239"/>
      <c r="AY109" s="239"/>
      <c r="AZ109" s="239"/>
      <c r="BA109" s="239"/>
      <c r="BB109" s="239"/>
      <c r="BC109" s="239"/>
      <c r="BD109" s="239"/>
      <c r="BE109" s="239"/>
      <c r="BF109" s="239"/>
      <c r="BG109" s="239"/>
      <c r="BH109" s="239"/>
      <c r="BI109" s="239"/>
      <c r="BJ109" s="239"/>
      <c r="BK109" s="239"/>
      <c r="BL109" s="239"/>
      <c r="BM109" s="239"/>
      <c r="BN109" s="239"/>
      <c r="BO109" s="239"/>
      <c r="BP109" s="239"/>
      <c r="BQ109" s="239"/>
      <c r="BR109" s="239"/>
      <c r="BS109" s="239"/>
      <c r="BT109" s="239"/>
      <c r="BU109" s="239"/>
      <c r="BV109" s="239"/>
      <c r="BW109" s="239"/>
      <c r="BX109" s="239"/>
      <c r="BY109" s="239"/>
      <c r="BZ109" s="239"/>
      <c r="CA109" s="239"/>
      <c r="CB109" s="239"/>
      <c r="CC109" s="239"/>
      <c r="CD109" s="239"/>
      <c r="CE109" s="239"/>
      <c r="CF109" s="239"/>
      <c r="CG109" s="239"/>
      <c r="CH109" s="239"/>
      <c r="CI109" s="239"/>
      <c r="CJ109" s="239"/>
      <c r="CK109" s="239"/>
      <c r="CL109" s="239"/>
      <c r="CM109" s="239"/>
      <c r="CN109" s="239"/>
      <c r="CO109" s="239"/>
      <c r="CP109" s="239"/>
      <c r="CQ109" s="239"/>
      <c r="CR109" s="239"/>
      <c r="CS109" s="239"/>
      <c r="CT109" s="239"/>
      <c r="CV109" s="170"/>
      <c r="CX109" s="262"/>
    </row>
    <row r="110" spans="1:102" hidden="1">
      <c r="A110" s="171" t="s">
        <v>83</v>
      </c>
    </row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Manager/>
  <Company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Satish</dc:creator>
  <cp:keywords/>
  <dc:description/>
  <cp:lastModifiedBy>hp</cp:lastModifiedBy>
  <cp:revision/>
  <dcterms:created xsi:type="dcterms:W3CDTF">2019-10-25T12:02:31Z</dcterms:created>
  <dcterms:modified xsi:type="dcterms:W3CDTF">2023-11-07T10:07:20Z</dcterms:modified>
  <cp:category/>
  <cp:contentStatus/>
</cp:coreProperties>
</file>